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1"/>
  <workbookPr defaultThemeVersion="166925"/>
  <mc:AlternateContent xmlns:mc="http://schemas.openxmlformats.org/markup-compatibility/2006">
    <mc:Choice Requires="x15">
      <x15ac:absPath xmlns:x15ac="http://schemas.microsoft.com/office/spreadsheetml/2010/11/ac" url="H:\out\WiSta\_aktuelleAusgabe\"/>
    </mc:Choice>
  </mc:AlternateContent>
  <xr:revisionPtr revIDLastSave="0" documentId="8_{25A581C9-F853-45E4-A247-9EC53D0BD731}" xr6:coauthVersionLast="36" xr6:coauthVersionMax="36" xr10:uidLastSave="{00000000-0000-0000-0000-000000000000}"/>
  <bookViews>
    <workbookView xWindow="0" yWindow="0" windowWidth="23040" windowHeight="8484" tabRatio="606" xr2:uid="{00000000-000D-0000-FFFF-FFFF00000000}"/>
  </bookViews>
  <sheets>
    <sheet name="Titel" sheetId="12" r:id="rId1"/>
    <sheet name="Inhaltsübersicht" sheetId="13" r:id="rId2"/>
    <sheet name="GENESIS-Online" sheetId="68" r:id="rId3"/>
    <sheet name="Impressum" sheetId="15" r:id="rId4"/>
    <sheet name="Informationen zur Statistik" sheetId="16" r:id="rId5"/>
    <sheet name="85321-01" sheetId="17" r:id="rId6"/>
    <sheet name="85321-02" sheetId="56" r:id="rId7"/>
    <sheet name="85321-03" sheetId="55" r:id="rId8"/>
    <sheet name="85321-04" sheetId="54" r:id="rId9"/>
    <sheet name="85321-05" sheetId="53" r:id="rId10"/>
    <sheet name="85321-06" sheetId="52" r:id="rId11"/>
    <sheet name="85321-07" sheetId="41" r:id="rId12"/>
    <sheet name="85321-08" sheetId="43" r:id="rId13"/>
    <sheet name="85321-09" sheetId="44" r:id="rId14"/>
    <sheet name="85321-10" sheetId="45" r:id="rId15"/>
    <sheet name="85321-11" sheetId="46" r:id="rId16"/>
    <sheet name="85321-12" sheetId="36" r:id="rId17"/>
    <sheet name="85321-13" sheetId="37" r:id="rId18"/>
    <sheet name="85321-14" sheetId="38" r:id="rId19"/>
    <sheet name="85321-15" sheetId="39" r:id="rId20"/>
    <sheet name="85321-16" sheetId="40" r:id="rId21"/>
    <sheet name="85321-17" sheetId="57" r:id="rId22"/>
    <sheet name="85321-18" sheetId="59" r:id="rId23"/>
    <sheet name="85321-19" sheetId="60" r:id="rId24"/>
    <sheet name="85321-20" sheetId="61" r:id="rId25"/>
    <sheet name="85321-21" sheetId="62" r:id="rId26"/>
    <sheet name="85321-22" sheetId="65" r:id="rId27"/>
    <sheet name="85321-23" sheetId="63" r:id="rId28"/>
    <sheet name="85321-24" sheetId="66" r:id="rId29"/>
    <sheet name="85321-25" sheetId="64" r:id="rId30"/>
    <sheet name="85321-26" sheetId="67" r:id="rId31"/>
    <sheet name="85321-27" sheetId="26" r:id="rId32"/>
    <sheet name="85321-28" sheetId="31" r:id="rId33"/>
    <sheet name="85321-29" sheetId="32" r:id="rId34"/>
    <sheet name="85321-30" sheetId="33" r:id="rId35"/>
    <sheet name="85321-31" sheetId="34" r:id="rId36"/>
    <sheet name="Erläuterung zu CSV-Tabellen" sheetId="69" r:id="rId37"/>
    <sheet name="csv-85321-01" sheetId="70" r:id="rId38"/>
    <sheet name="csv-85321-07" sheetId="71" r:id="rId39"/>
    <sheet name="csv-85321-12" sheetId="72" r:id="rId40"/>
    <sheet name="csv-85321-17" sheetId="73" r:id="rId41"/>
    <sheet name="csv-85321-21" sheetId="74" r:id="rId42"/>
    <sheet name="csv-85321-27" sheetId="75" r:id="rId43"/>
  </sheets>
  <externalReferences>
    <externalReference r:id="rId44"/>
    <externalReference r:id="rId45"/>
    <externalReference r:id="rId46"/>
    <externalReference r:id="rId47"/>
    <externalReference r:id="rId48"/>
    <externalReference r:id="rId49"/>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3">#REF!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2">#REF!</definedName>
    <definedName name="\A" localSheetId="33">#REF!</definedName>
    <definedName name="\A" localSheetId="34">#REF!</definedName>
    <definedName name="\A" localSheetId="35">#REF!</definedName>
    <definedName name="\A" localSheetId="37">#REF!</definedName>
    <definedName name="\A" localSheetId="38">#REF!</definedName>
    <definedName name="\A" localSheetId="36">#REF!</definedName>
    <definedName name="\A" localSheetId="2">#REF!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3">#REF!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29">#REF!</definedName>
    <definedName name="\B" localSheetId="30">#REF!</definedName>
    <definedName name="\B" localSheetId="32">#REF!</definedName>
    <definedName name="\B" localSheetId="33">#REF!</definedName>
    <definedName name="\B" localSheetId="34">#REF!</definedName>
    <definedName name="\B" localSheetId="35">#REF!</definedName>
    <definedName name="\B" localSheetId="37">#REF!</definedName>
    <definedName name="\B" localSheetId="38">#REF!</definedName>
    <definedName name="\B" localSheetId="36">#REF!</definedName>
    <definedName name="\B" localSheetId="2">#REF!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3">#REF!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29">#REF!</definedName>
    <definedName name="\C" localSheetId="30">#REF!</definedName>
    <definedName name="\C" localSheetId="32">#REF!</definedName>
    <definedName name="\C" localSheetId="33">#REF!</definedName>
    <definedName name="\C" localSheetId="34">#REF!</definedName>
    <definedName name="\C" localSheetId="35">#REF!</definedName>
    <definedName name="\C" localSheetId="37">#REF!</definedName>
    <definedName name="\C" localSheetId="38">#REF!</definedName>
    <definedName name="\C" localSheetId="36">#REF!</definedName>
    <definedName name="\C" localSheetId="2">#REF!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2">#REF!</definedName>
    <definedName name="\D" localSheetId="23">#REF!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29">#REF!</definedName>
    <definedName name="\D" localSheetId="30">#REF!</definedName>
    <definedName name="\D" localSheetId="32">#REF!</definedName>
    <definedName name="\D" localSheetId="33">#REF!</definedName>
    <definedName name="\D" localSheetId="34">#REF!</definedName>
    <definedName name="\D" localSheetId="35">#REF!</definedName>
    <definedName name="\D" localSheetId="37">#REF!</definedName>
    <definedName name="\D" localSheetId="38">#REF!</definedName>
    <definedName name="\D" localSheetId="36">#REF!</definedName>
    <definedName name="\D" localSheetId="2">#REF!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1">#REF!</definedName>
    <definedName name="\E" localSheetId="22">#REF!</definedName>
    <definedName name="\E" localSheetId="23">#REF!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29">#REF!</definedName>
    <definedName name="\E" localSheetId="30">#REF!</definedName>
    <definedName name="\E" localSheetId="32">#REF!</definedName>
    <definedName name="\E" localSheetId="33">#REF!</definedName>
    <definedName name="\E" localSheetId="34">#REF!</definedName>
    <definedName name="\E" localSheetId="35">#REF!</definedName>
    <definedName name="\E" localSheetId="37">#REF!</definedName>
    <definedName name="\E" localSheetId="38">#REF!</definedName>
    <definedName name="\E" localSheetId="36">#REF!</definedName>
    <definedName name="\E" localSheetId="2">#REF!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2">#REF!</definedName>
    <definedName name="\F" localSheetId="23">#REF!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29">#REF!</definedName>
    <definedName name="\F" localSheetId="30">#REF!</definedName>
    <definedName name="\F" localSheetId="32">#REF!</definedName>
    <definedName name="\F" localSheetId="33">#REF!</definedName>
    <definedName name="\F" localSheetId="34">#REF!</definedName>
    <definedName name="\F" localSheetId="35">#REF!</definedName>
    <definedName name="\F" localSheetId="37">#REF!</definedName>
    <definedName name="\F" localSheetId="38">#REF!</definedName>
    <definedName name="\F" localSheetId="36">#REF!</definedName>
    <definedName name="\F" localSheetId="2">#REF!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3">#REF!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29">#REF!</definedName>
    <definedName name="\G" localSheetId="30">#REF!</definedName>
    <definedName name="\G" localSheetId="32">#REF!</definedName>
    <definedName name="\G" localSheetId="33">#REF!</definedName>
    <definedName name="\G" localSheetId="34">#REF!</definedName>
    <definedName name="\G" localSheetId="35">#REF!</definedName>
    <definedName name="\G" localSheetId="37">#REF!</definedName>
    <definedName name="\G" localSheetId="38">#REF!</definedName>
    <definedName name="\G" localSheetId="36">#REF!</definedName>
    <definedName name="\G" localSheetId="2">#REF!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1">#REF!</definedName>
    <definedName name="\H" localSheetId="22">#REF!</definedName>
    <definedName name="\H" localSheetId="23">#REF!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29">#REF!</definedName>
    <definedName name="\H" localSheetId="30">#REF!</definedName>
    <definedName name="\H" localSheetId="32">#REF!</definedName>
    <definedName name="\H" localSheetId="33">#REF!</definedName>
    <definedName name="\H" localSheetId="34">#REF!</definedName>
    <definedName name="\H" localSheetId="35">#REF!</definedName>
    <definedName name="\H" localSheetId="37">#REF!</definedName>
    <definedName name="\H" localSheetId="38">#REF!</definedName>
    <definedName name="\H" localSheetId="36">#REF!</definedName>
    <definedName name="\H" localSheetId="2">#REF!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1">#REF!</definedName>
    <definedName name="\I" localSheetId="22">#REF!</definedName>
    <definedName name="\I" localSheetId="23">#REF!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29">#REF!</definedName>
    <definedName name="\I" localSheetId="30">#REF!</definedName>
    <definedName name="\I" localSheetId="32">#REF!</definedName>
    <definedName name="\I" localSheetId="33">#REF!</definedName>
    <definedName name="\I" localSheetId="34">#REF!</definedName>
    <definedName name="\I" localSheetId="35">#REF!</definedName>
    <definedName name="\I" localSheetId="37">#REF!</definedName>
    <definedName name="\I" localSheetId="38">#REF!</definedName>
    <definedName name="\I" localSheetId="36">#REF!</definedName>
    <definedName name="\I" localSheetId="2">#REF!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 localSheetId="22">#REF!</definedName>
    <definedName name="\J" localSheetId="23">#REF!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29">#REF!</definedName>
    <definedName name="\J" localSheetId="30">#REF!</definedName>
    <definedName name="\J" localSheetId="32">#REF!</definedName>
    <definedName name="\J" localSheetId="33">#REF!</definedName>
    <definedName name="\J" localSheetId="34">#REF!</definedName>
    <definedName name="\J" localSheetId="35">#REF!</definedName>
    <definedName name="\J" localSheetId="37">#REF!</definedName>
    <definedName name="\J" localSheetId="38">#REF!</definedName>
    <definedName name="\J" localSheetId="36">#REF!</definedName>
    <definedName name="\J" localSheetId="2">#REF!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1">#REF!</definedName>
    <definedName name="\K" localSheetId="22">#REF!</definedName>
    <definedName name="\K" localSheetId="23">#REF!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29">#REF!</definedName>
    <definedName name="\K" localSheetId="30">#REF!</definedName>
    <definedName name="\K" localSheetId="32">#REF!</definedName>
    <definedName name="\K" localSheetId="33">#REF!</definedName>
    <definedName name="\K" localSheetId="34">#REF!</definedName>
    <definedName name="\K" localSheetId="35">#REF!</definedName>
    <definedName name="\K" localSheetId="37">#REF!</definedName>
    <definedName name="\K" localSheetId="38">#REF!</definedName>
    <definedName name="\K" localSheetId="36">#REF!</definedName>
    <definedName name="\K" localSheetId="2">#REF!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1">#REF!</definedName>
    <definedName name="\L" localSheetId="22">#REF!</definedName>
    <definedName name="\L" localSheetId="23">#REF!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29">#REF!</definedName>
    <definedName name="\L" localSheetId="30">#REF!</definedName>
    <definedName name="\L" localSheetId="32">#REF!</definedName>
    <definedName name="\L" localSheetId="33">#REF!</definedName>
    <definedName name="\L" localSheetId="34">#REF!</definedName>
    <definedName name="\L" localSheetId="35">#REF!</definedName>
    <definedName name="\L" localSheetId="37">#REF!</definedName>
    <definedName name="\L" localSheetId="38">#REF!</definedName>
    <definedName name="\L" localSheetId="36">#REF!</definedName>
    <definedName name="\L" localSheetId="2">#REF!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1">#REF!</definedName>
    <definedName name="\M" localSheetId="22">#REF!</definedName>
    <definedName name="\M" localSheetId="23">#REF!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29">#REF!</definedName>
    <definedName name="\M" localSheetId="30">#REF!</definedName>
    <definedName name="\M" localSheetId="32">#REF!</definedName>
    <definedName name="\M" localSheetId="33">#REF!</definedName>
    <definedName name="\M" localSheetId="34">#REF!</definedName>
    <definedName name="\M" localSheetId="35">#REF!</definedName>
    <definedName name="\M" localSheetId="37">#REF!</definedName>
    <definedName name="\M" localSheetId="38">#REF!</definedName>
    <definedName name="\M" localSheetId="36">#REF!</definedName>
    <definedName name="\M" localSheetId="2">#REF!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1">#REF!</definedName>
    <definedName name="\N" localSheetId="22">#REF!</definedName>
    <definedName name="\N" localSheetId="23">#REF!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29">#REF!</definedName>
    <definedName name="\N" localSheetId="30">#REF!</definedName>
    <definedName name="\N" localSheetId="32">#REF!</definedName>
    <definedName name="\N" localSheetId="33">#REF!</definedName>
    <definedName name="\N" localSheetId="34">#REF!</definedName>
    <definedName name="\N" localSheetId="35">#REF!</definedName>
    <definedName name="\N" localSheetId="37">#REF!</definedName>
    <definedName name="\N" localSheetId="38">#REF!</definedName>
    <definedName name="\N" localSheetId="36">#REF!</definedName>
    <definedName name="\N" localSheetId="2">#REF!</definedName>
    <definedName name="\N">#REF!</definedName>
    <definedName name="\neu" localSheetId="6">#REF!</definedName>
    <definedName name="\neu" localSheetId="7">#REF!</definedName>
    <definedName name="\neu" localSheetId="8">#REF!</definedName>
    <definedName name="\neu" localSheetId="9">#REF!</definedName>
    <definedName name="\neu" localSheetId="10">#REF!</definedName>
    <definedName name="\neu" localSheetId="11">#REF!</definedName>
    <definedName name="\neu" localSheetId="12">#REF!</definedName>
    <definedName name="\neu" localSheetId="13">#REF!</definedName>
    <definedName name="\neu" localSheetId="14">#REF!</definedName>
    <definedName name="\neu" localSheetId="15">#REF!</definedName>
    <definedName name="\neu" localSheetId="16">#REF!</definedName>
    <definedName name="\neu" localSheetId="17">#REF!</definedName>
    <definedName name="\neu" localSheetId="18">#REF!</definedName>
    <definedName name="\neu" localSheetId="19">#REF!</definedName>
    <definedName name="\neu" localSheetId="20">#REF!</definedName>
    <definedName name="\neu" localSheetId="21">#REF!</definedName>
    <definedName name="\neu" localSheetId="22">#REF!</definedName>
    <definedName name="\neu" localSheetId="23">#REF!</definedName>
    <definedName name="\neu" localSheetId="24">#REF!</definedName>
    <definedName name="\neu" localSheetId="25">#REF!</definedName>
    <definedName name="\neu" localSheetId="26">#REF!</definedName>
    <definedName name="\neu" localSheetId="27">#REF!</definedName>
    <definedName name="\neu" localSheetId="28">#REF!</definedName>
    <definedName name="\neu" localSheetId="29">#REF!</definedName>
    <definedName name="\neu" localSheetId="30">#REF!</definedName>
    <definedName name="\neu" localSheetId="35">#REF!</definedName>
    <definedName name="\neu" localSheetId="37">#REF!</definedName>
    <definedName name="\neu" localSheetId="38">#REF!</definedName>
    <definedName name="\neu" localSheetId="36">#REF!</definedName>
    <definedName name="\neu" localSheetId="2">#REF!</definedName>
    <definedName name="\neu">#REF!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1">#REF!</definedName>
    <definedName name="\O" localSheetId="22">#REF!</definedName>
    <definedName name="\O" localSheetId="23">#REF!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29">#REF!</definedName>
    <definedName name="\O" localSheetId="30">#REF!</definedName>
    <definedName name="\O" localSheetId="32">#REF!</definedName>
    <definedName name="\O" localSheetId="33">#REF!</definedName>
    <definedName name="\O" localSheetId="34">#REF!</definedName>
    <definedName name="\O" localSheetId="35">#REF!</definedName>
    <definedName name="\O" localSheetId="37">#REF!</definedName>
    <definedName name="\O" localSheetId="38">#REF!</definedName>
    <definedName name="\O" localSheetId="36">#REF!</definedName>
    <definedName name="\O" localSheetId="2">#REF!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3">#REF!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29">#REF!</definedName>
    <definedName name="\P" localSheetId="30">#REF!</definedName>
    <definedName name="\P" localSheetId="32">#REF!</definedName>
    <definedName name="\P" localSheetId="33">#REF!</definedName>
    <definedName name="\P" localSheetId="34">#REF!</definedName>
    <definedName name="\P" localSheetId="35">#REF!</definedName>
    <definedName name="\P" localSheetId="37">#REF!</definedName>
    <definedName name="\P" localSheetId="38">#REF!</definedName>
    <definedName name="\P" localSheetId="36">#REF!</definedName>
    <definedName name="\P" localSheetId="2">#REF!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1">#REF!</definedName>
    <definedName name="\Q" localSheetId="22">#REF!</definedName>
    <definedName name="\Q" localSheetId="23">#REF!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29">#REF!</definedName>
    <definedName name="\Q" localSheetId="30">#REF!</definedName>
    <definedName name="\Q" localSheetId="32">#REF!</definedName>
    <definedName name="\Q" localSheetId="33">#REF!</definedName>
    <definedName name="\Q" localSheetId="34">#REF!</definedName>
    <definedName name="\Q" localSheetId="35">#REF!</definedName>
    <definedName name="\Q" localSheetId="37">#REF!</definedName>
    <definedName name="\Q" localSheetId="38">#REF!</definedName>
    <definedName name="\Q" localSheetId="36">#REF!</definedName>
    <definedName name="\Q" localSheetId="2">#REF!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1">#REF!</definedName>
    <definedName name="\R" localSheetId="22">#REF!</definedName>
    <definedName name="\R" localSheetId="23">#REF!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29">#REF!</definedName>
    <definedName name="\R" localSheetId="30">#REF!</definedName>
    <definedName name="\R" localSheetId="32">#REF!</definedName>
    <definedName name="\R" localSheetId="33">#REF!</definedName>
    <definedName name="\R" localSheetId="34">#REF!</definedName>
    <definedName name="\R" localSheetId="35">#REF!</definedName>
    <definedName name="\R" localSheetId="37">#REF!</definedName>
    <definedName name="\R" localSheetId="38">#REF!</definedName>
    <definedName name="\R" localSheetId="36">#REF!</definedName>
    <definedName name="\R" localSheetId="2">#REF!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1">#REF!</definedName>
    <definedName name="\S" localSheetId="22">#REF!</definedName>
    <definedName name="\S" localSheetId="23">#REF!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29">#REF!</definedName>
    <definedName name="\S" localSheetId="30">#REF!</definedName>
    <definedName name="\S" localSheetId="32">#REF!</definedName>
    <definedName name="\S" localSheetId="33">#REF!</definedName>
    <definedName name="\S" localSheetId="34">#REF!</definedName>
    <definedName name="\S" localSheetId="35">#REF!</definedName>
    <definedName name="\S" localSheetId="37">#REF!</definedName>
    <definedName name="\S" localSheetId="38">#REF!</definedName>
    <definedName name="\S" localSheetId="36">#REF!</definedName>
    <definedName name="\S" localSheetId="2">#REF!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1">#REF!</definedName>
    <definedName name="\T" localSheetId="22">#REF!</definedName>
    <definedName name="\T" localSheetId="23">#REF!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29">#REF!</definedName>
    <definedName name="\T" localSheetId="30">#REF!</definedName>
    <definedName name="\T" localSheetId="32">#REF!</definedName>
    <definedName name="\T" localSheetId="33">#REF!</definedName>
    <definedName name="\T" localSheetId="34">#REF!</definedName>
    <definedName name="\T" localSheetId="35">#REF!</definedName>
    <definedName name="\T" localSheetId="37">#REF!</definedName>
    <definedName name="\T" localSheetId="38">#REF!</definedName>
    <definedName name="\T" localSheetId="36">#REF!</definedName>
    <definedName name="\T" localSheetId="2">#REF!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1">#REF!</definedName>
    <definedName name="\U" localSheetId="22">#REF!</definedName>
    <definedName name="\U" localSheetId="23">#REF!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29">#REF!</definedName>
    <definedName name="\U" localSheetId="30">#REF!</definedName>
    <definedName name="\U" localSheetId="32">#REF!</definedName>
    <definedName name="\U" localSheetId="33">#REF!</definedName>
    <definedName name="\U" localSheetId="34">#REF!</definedName>
    <definedName name="\U" localSheetId="35">#REF!</definedName>
    <definedName name="\U" localSheetId="37">#REF!</definedName>
    <definedName name="\U" localSheetId="38">#REF!</definedName>
    <definedName name="\U" localSheetId="36">#REF!</definedName>
    <definedName name="\U" localSheetId="2">#REF!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1">#REF!</definedName>
    <definedName name="\W" localSheetId="22">#REF!</definedName>
    <definedName name="\W" localSheetId="23">#REF!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29">#REF!</definedName>
    <definedName name="\W" localSheetId="30">#REF!</definedName>
    <definedName name="\W" localSheetId="32">#REF!</definedName>
    <definedName name="\W" localSheetId="33">#REF!</definedName>
    <definedName name="\W" localSheetId="34">#REF!</definedName>
    <definedName name="\W" localSheetId="35">#REF!</definedName>
    <definedName name="\W" localSheetId="37">#REF!</definedName>
    <definedName name="\W" localSheetId="38">#REF!</definedName>
    <definedName name="\W" localSheetId="36">#REF!</definedName>
    <definedName name="\W" localSheetId="2">#REF!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3">#REF!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29">#REF!</definedName>
    <definedName name="\Y" localSheetId="30">#REF!</definedName>
    <definedName name="\Y" localSheetId="32">#REF!</definedName>
    <definedName name="\Y" localSheetId="33">#REF!</definedName>
    <definedName name="\Y" localSheetId="34">#REF!</definedName>
    <definedName name="\Y" localSheetId="35">#REF!</definedName>
    <definedName name="\Y" localSheetId="37">#REF!</definedName>
    <definedName name="\Y" localSheetId="38">#REF!</definedName>
    <definedName name="\Y" localSheetId="36">#REF!</definedName>
    <definedName name="\Y" localSheetId="2">#REF!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1">#REF!</definedName>
    <definedName name="\Z" localSheetId="22">#REF!</definedName>
    <definedName name="\Z" localSheetId="23">#REF!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29">#REF!</definedName>
    <definedName name="\Z" localSheetId="30">#REF!</definedName>
    <definedName name="\Z" localSheetId="32">#REF!</definedName>
    <definedName name="\Z" localSheetId="33">#REF!</definedName>
    <definedName name="\Z" localSheetId="34">#REF!</definedName>
    <definedName name="\Z" localSheetId="35">#REF!</definedName>
    <definedName name="\Z" localSheetId="37">#REF!</definedName>
    <definedName name="\Z" localSheetId="38">#REF!</definedName>
    <definedName name="\Z" localSheetId="36">#REF!</definedName>
    <definedName name="\Z" localSheetId="2">#REF!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29" hidden="1">#REF!</definedName>
    <definedName name="_Fill" localSheetId="30"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7" hidden="1">#REF!</definedName>
    <definedName name="_Fill" localSheetId="38" hidden="1">#REF!</definedName>
    <definedName name="_Fill" localSheetId="36" hidden="1">#REF!</definedName>
    <definedName name="_Fill" localSheetId="2" hidden="1">#REF!</definedName>
    <definedName name="_Fill" localSheetId="4" hidden="1">#REF!</definedName>
    <definedName name="_Fill" localSheetId="1" hidden="1">#REF!</definedName>
    <definedName name="_Fill" hidden="1">#REF!</definedName>
    <definedName name="_ftn1" localSheetId="4">'Informationen zur Statistik'!$C$20</definedName>
    <definedName name="_ftnref1" localSheetId="4">'Informationen zur Statistik'!$B$17</definedName>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3">#REF!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5">#REF!</definedName>
    <definedName name="a" localSheetId="37">#REF!</definedName>
    <definedName name="a" localSheetId="38">#REF!</definedName>
    <definedName name="a" localSheetId="36">#REF!</definedName>
    <definedName name="a" localSheetId="2">#REF!</definedName>
    <definedName name="a">#REF!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3">'[1]Eintrag Gesamtentwicklung'!#REF!</definedName>
    <definedName name="AFebruar" localSheetId="24">'[1]Eintrag Gesamtentwicklung'!#REF!</definedName>
    <definedName name="AFebruar" localSheetId="25">'[1]Eintrag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29">'[1]Eintrag Gesamtentwicklung'!#REF!</definedName>
    <definedName name="AFebruar" localSheetId="30">'[1]Eintrag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7">'[1]Eintrag Gesamtentwicklung'!#REF!</definedName>
    <definedName name="AFebruar" localSheetId="38">'[1]Eintrag Gesamtentwicklung'!#REF!</definedName>
    <definedName name="AFebruar" localSheetId="36">'[1]Eintrag Gesamtentwicklung'!#REF!</definedName>
    <definedName name="AFebruar" localSheetId="2">'[1]Eintrag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3">'[1]Eintrag Gesamtentwicklung'!#REF!</definedName>
    <definedName name="AJanuar" localSheetId="24">'[1]Eintrag Gesamtentwicklung'!#REF!</definedName>
    <definedName name="AJanuar" localSheetId="25">'[1]Eintrag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29">'[1]Eintrag Gesamtentwicklung'!#REF!</definedName>
    <definedName name="AJanuar" localSheetId="30">'[1]Eintrag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7">'[1]Eintrag Gesamtentwicklung'!#REF!</definedName>
    <definedName name="AJanuar" localSheetId="38">'[1]Eintrag Gesamtentwicklung'!#REF!</definedName>
    <definedName name="AJanuar" localSheetId="36">'[1]Eintrag Gesamtentwicklung'!#REF!</definedName>
    <definedName name="AJanuar" localSheetId="2">'[1]Eintrag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3">#REF!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29">#REF!</definedName>
    <definedName name="Alten.Monat.2.kopieren" localSheetId="30">#REF!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7">#REF!</definedName>
    <definedName name="Alten.Monat.2.kopieren" localSheetId="38">#REF!</definedName>
    <definedName name="Alten.Monat.2.kopieren" localSheetId="36">#REF!</definedName>
    <definedName name="Alten.Monat.2.kopieren" localSheetId="2">#REF!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3">#REF!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29">#REF!</definedName>
    <definedName name="AMärz" localSheetId="30">#REF!</definedName>
    <definedName name="AMärz" localSheetId="32">#REF!</definedName>
    <definedName name="AMärz" localSheetId="33">#REF!</definedName>
    <definedName name="AMärz" localSheetId="34">#REF!</definedName>
    <definedName name="AMärz" localSheetId="35">#REF!</definedName>
    <definedName name="AMärz" localSheetId="37">#REF!</definedName>
    <definedName name="AMärz" localSheetId="38">#REF!</definedName>
    <definedName name="AMärz" localSheetId="36">#REF!</definedName>
    <definedName name="AMärz" localSheetId="2">#REF!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3">#REF!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29">#REF!</definedName>
    <definedName name="Anh" localSheetId="30">#REF!</definedName>
    <definedName name="Anh" localSheetId="32">#REF!</definedName>
    <definedName name="Anh" localSheetId="33">#REF!</definedName>
    <definedName name="Anh" localSheetId="34">#REF!</definedName>
    <definedName name="Anh" localSheetId="35">#REF!</definedName>
    <definedName name="Anh" localSheetId="37">#REF!</definedName>
    <definedName name="Anh" localSheetId="38">#REF!</definedName>
    <definedName name="Anh" localSheetId="36">#REF!</definedName>
    <definedName name="Anh" localSheetId="2">#REF!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1">#REF!</definedName>
    <definedName name="April" localSheetId="22">#REF!</definedName>
    <definedName name="April" localSheetId="23">#REF!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29">#REF!</definedName>
    <definedName name="April" localSheetId="30">#REF!</definedName>
    <definedName name="April" localSheetId="32">#REF!</definedName>
    <definedName name="April" localSheetId="33">#REF!</definedName>
    <definedName name="April" localSheetId="34">#REF!</definedName>
    <definedName name="April" localSheetId="35">#REF!</definedName>
    <definedName name="April" localSheetId="37">#REF!</definedName>
    <definedName name="April" localSheetId="38">#REF!</definedName>
    <definedName name="April" localSheetId="36">#REF!</definedName>
    <definedName name="April" localSheetId="2">#REF!</definedName>
    <definedName name="April">#REF!</definedName>
    <definedName name="asd" localSheetId="6">#REF!</definedName>
    <definedName name="asd" localSheetId="7">#REF!</definedName>
    <definedName name="asd" localSheetId="8">#REF!</definedName>
    <definedName name="asd" localSheetId="9">#REF!</definedName>
    <definedName name="asd" localSheetId="10">#REF!</definedName>
    <definedName name="asd" localSheetId="11">#REF!</definedName>
    <definedName name="asd" localSheetId="12">#REF!</definedName>
    <definedName name="asd" localSheetId="13">#REF!</definedName>
    <definedName name="asd" localSheetId="14">#REF!</definedName>
    <definedName name="asd" localSheetId="15">#REF!</definedName>
    <definedName name="asd" localSheetId="16">#REF!</definedName>
    <definedName name="asd" localSheetId="17">#REF!</definedName>
    <definedName name="asd" localSheetId="18">#REF!</definedName>
    <definedName name="asd" localSheetId="19">#REF!</definedName>
    <definedName name="asd" localSheetId="20">#REF!</definedName>
    <definedName name="asd" localSheetId="21">#REF!</definedName>
    <definedName name="asd" localSheetId="22">#REF!</definedName>
    <definedName name="asd" localSheetId="23">#REF!</definedName>
    <definedName name="asd" localSheetId="24">#REF!</definedName>
    <definedName name="asd" localSheetId="25">#REF!</definedName>
    <definedName name="asd" localSheetId="26">#REF!</definedName>
    <definedName name="asd" localSheetId="27">#REF!</definedName>
    <definedName name="asd" localSheetId="28">#REF!</definedName>
    <definedName name="asd" localSheetId="29">#REF!</definedName>
    <definedName name="asd" localSheetId="30">#REF!</definedName>
    <definedName name="asd" localSheetId="32">#REF!</definedName>
    <definedName name="asd" localSheetId="33">#REF!</definedName>
    <definedName name="asd" localSheetId="34">#REF!</definedName>
    <definedName name="asd" localSheetId="35">#REF!</definedName>
    <definedName name="asd" localSheetId="37">#REF!</definedName>
    <definedName name="asd" localSheetId="38">#REF!</definedName>
    <definedName name="asd" localSheetId="36">#REF!</definedName>
    <definedName name="asd" localSheetId="2">#REF!</definedName>
    <definedName name="asd">#REF!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3">#REF!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29">#REF!</definedName>
    <definedName name="AusfÜbertrag" localSheetId="30">#REF!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7">#REF!</definedName>
    <definedName name="AusfÜbertrag" localSheetId="38">#REF!</definedName>
    <definedName name="AusfÜbertrag" localSheetId="36">#REF!</definedName>
    <definedName name="AusfÜbertrag" localSheetId="2">#REF!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3">#REF!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29">#REF!</definedName>
    <definedName name="AusfVolÜbertrag" localSheetId="30">#REF!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7">#REF!</definedName>
    <definedName name="AusfVolÜbertrag" localSheetId="38">#REF!</definedName>
    <definedName name="AusfVolÜbertrag" localSheetId="36">#REF!</definedName>
    <definedName name="AusfVolÜbertrag" localSheetId="2">#REF!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3">#REF!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29">#REF!</definedName>
    <definedName name="BAprA" localSheetId="30">#REF!</definedName>
    <definedName name="BAprA" localSheetId="32">#REF!</definedName>
    <definedName name="BAprA" localSheetId="33">#REF!</definedName>
    <definedName name="BAprA" localSheetId="34">#REF!</definedName>
    <definedName name="BAprA" localSheetId="35">#REF!</definedName>
    <definedName name="BAprA" localSheetId="37">#REF!</definedName>
    <definedName name="BAprA" localSheetId="38">#REF!</definedName>
    <definedName name="BAprA" localSheetId="36">#REF!</definedName>
    <definedName name="BAprA" localSheetId="2">#REF!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1">#REF!</definedName>
    <definedName name="BAprE" localSheetId="22">#REF!</definedName>
    <definedName name="BAprE" localSheetId="23">#REF!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29">#REF!</definedName>
    <definedName name="BAprE" localSheetId="30">#REF!</definedName>
    <definedName name="BAprE" localSheetId="32">#REF!</definedName>
    <definedName name="BAprE" localSheetId="33">#REF!</definedName>
    <definedName name="BAprE" localSheetId="34">#REF!</definedName>
    <definedName name="BAprE" localSheetId="35">#REF!</definedName>
    <definedName name="BAprE" localSheetId="37">#REF!</definedName>
    <definedName name="BAprE" localSheetId="38">#REF!</definedName>
    <definedName name="BAprE" localSheetId="36">#REF!</definedName>
    <definedName name="BAprE" localSheetId="2">#REF!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1">#REF!</definedName>
    <definedName name="BAprS" localSheetId="22">#REF!</definedName>
    <definedName name="BAprS" localSheetId="23">#REF!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29">#REF!</definedName>
    <definedName name="BAprS" localSheetId="30">#REF!</definedName>
    <definedName name="BAprS" localSheetId="32">#REF!</definedName>
    <definedName name="BAprS" localSheetId="33">#REF!</definedName>
    <definedName name="BAprS" localSheetId="34">#REF!</definedName>
    <definedName name="BAprS" localSheetId="35">#REF!</definedName>
    <definedName name="BAprS" localSheetId="37">#REF!</definedName>
    <definedName name="BAprS" localSheetId="38">#REF!</definedName>
    <definedName name="BAprS" localSheetId="36">#REF!</definedName>
    <definedName name="BAprS" localSheetId="2">#REF!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1">#REF!</definedName>
    <definedName name="BAugA" localSheetId="22">#REF!</definedName>
    <definedName name="BAugA" localSheetId="23">#REF!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29">#REF!</definedName>
    <definedName name="BAugA" localSheetId="30">#REF!</definedName>
    <definedName name="BAugA" localSheetId="32">#REF!</definedName>
    <definedName name="BAugA" localSheetId="33">#REF!</definedName>
    <definedName name="BAugA" localSheetId="34">#REF!</definedName>
    <definedName name="BAugA" localSheetId="35">#REF!</definedName>
    <definedName name="BAugA" localSheetId="37">#REF!</definedName>
    <definedName name="BAugA" localSheetId="38">#REF!</definedName>
    <definedName name="BAugA" localSheetId="36">#REF!</definedName>
    <definedName name="BAugA" localSheetId="2">#REF!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1">#REF!</definedName>
    <definedName name="BAugE" localSheetId="22">#REF!</definedName>
    <definedName name="BAugE" localSheetId="23">#REF!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29">#REF!</definedName>
    <definedName name="BAugE" localSheetId="30">#REF!</definedName>
    <definedName name="BAugE" localSheetId="32">#REF!</definedName>
    <definedName name="BAugE" localSheetId="33">#REF!</definedName>
    <definedName name="BAugE" localSheetId="34">#REF!</definedName>
    <definedName name="BAugE" localSheetId="35">#REF!</definedName>
    <definedName name="BAugE" localSheetId="37">#REF!</definedName>
    <definedName name="BAugE" localSheetId="38">#REF!</definedName>
    <definedName name="BAugE" localSheetId="36">#REF!</definedName>
    <definedName name="BAugE" localSheetId="2">#REF!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1">#REF!</definedName>
    <definedName name="BAugS" localSheetId="22">#REF!</definedName>
    <definedName name="BAugS" localSheetId="23">#REF!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29">#REF!</definedName>
    <definedName name="BAugS" localSheetId="30">#REF!</definedName>
    <definedName name="BAugS" localSheetId="32">#REF!</definedName>
    <definedName name="BAugS" localSheetId="33">#REF!</definedName>
    <definedName name="BAugS" localSheetId="34">#REF!</definedName>
    <definedName name="BAugS" localSheetId="35">#REF!</definedName>
    <definedName name="BAugS" localSheetId="37">#REF!</definedName>
    <definedName name="BAugS" localSheetId="38">#REF!</definedName>
    <definedName name="BAugS" localSheetId="36">#REF!</definedName>
    <definedName name="BAugS" localSheetId="2">#REF!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3">#REF!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29">#REF!</definedName>
    <definedName name="BDezA" localSheetId="30">#REF!</definedName>
    <definedName name="BDezA" localSheetId="32">#REF!</definedName>
    <definedName name="BDezA" localSheetId="33">#REF!</definedName>
    <definedName name="BDezA" localSheetId="34">#REF!</definedName>
    <definedName name="BDezA" localSheetId="35">#REF!</definedName>
    <definedName name="BDezA" localSheetId="37">#REF!</definedName>
    <definedName name="BDezA" localSheetId="38">#REF!</definedName>
    <definedName name="BDezA" localSheetId="36">#REF!</definedName>
    <definedName name="BDezA" localSheetId="2">#REF!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3">#REF!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29">#REF!</definedName>
    <definedName name="BDezE" localSheetId="30">#REF!</definedName>
    <definedName name="BDezE" localSheetId="32">#REF!</definedName>
    <definedName name="BDezE" localSheetId="33">#REF!</definedName>
    <definedName name="BDezE" localSheetId="34">#REF!</definedName>
    <definedName name="BDezE" localSheetId="35">#REF!</definedName>
    <definedName name="BDezE" localSheetId="37">#REF!</definedName>
    <definedName name="BDezE" localSheetId="38">#REF!</definedName>
    <definedName name="BDezE" localSheetId="36">#REF!</definedName>
    <definedName name="BDezE" localSheetId="2">#REF!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3">#REF!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29">#REF!</definedName>
    <definedName name="BDezS" localSheetId="30">#REF!</definedName>
    <definedName name="BDezS" localSheetId="32">#REF!</definedName>
    <definedName name="BDezS" localSheetId="33">#REF!</definedName>
    <definedName name="BDezS" localSheetId="34">#REF!</definedName>
    <definedName name="BDezS" localSheetId="35">#REF!</definedName>
    <definedName name="BDezS" localSheetId="37">#REF!</definedName>
    <definedName name="BDezS" localSheetId="38">#REF!</definedName>
    <definedName name="BDezS" localSheetId="36">#REF!</definedName>
    <definedName name="BDezS" localSheetId="2">#REF!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3">'[1]Eintrag Gesamtentwicklung'!#REF!</definedName>
    <definedName name="BFebA" localSheetId="24">'[1]Eintrag Gesamtentwicklung'!#REF!</definedName>
    <definedName name="BFebA" localSheetId="25">'[1]Eintrag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29">'[1]Eintrag Gesamtentwicklung'!#REF!</definedName>
    <definedName name="BFebA" localSheetId="30">'[1]Eintrag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7">'[1]Eintrag Gesamtentwicklung'!#REF!</definedName>
    <definedName name="BFebA" localSheetId="38">'[1]Eintrag Gesamtentwicklung'!#REF!</definedName>
    <definedName name="BFebA" localSheetId="36">'[1]Eintrag Gesamtentwicklung'!#REF!</definedName>
    <definedName name="BFebA" localSheetId="2">'[1]Eintrag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3">'[1]Eintrag Gesamtentwicklung'!#REF!</definedName>
    <definedName name="BFebE" localSheetId="24">'[1]Eintrag Gesamtentwicklung'!#REF!</definedName>
    <definedName name="BFebE" localSheetId="25">'[1]Eintrag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29">'[1]Eintrag Gesamtentwicklung'!#REF!</definedName>
    <definedName name="BFebE" localSheetId="30">'[1]Eintrag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7">'[1]Eintrag Gesamtentwicklung'!#REF!</definedName>
    <definedName name="BFebE" localSheetId="38">'[1]Eintrag Gesamtentwicklung'!#REF!</definedName>
    <definedName name="BFebE" localSheetId="36">'[1]Eintrag Gesamtentwicklung'!#REF!</definedName>
    <definedName name="BFebE" localSheetId="2">'[1]Eintrag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3">'[1]Eintrag Gesamtentwicklung'!#REF!</definedName>
    <definedName name="BFebruar" localSheetId="24">'[1]Eintrag Gesamtentwicklung'!#REF!</definedName>
    <definedName name="BFebruar" localSheetId="25">'[1]Eintrag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29">'[1]Eintrag Gesamtentwicklung'!#REF!</definedName>
    <definedName name="BFebruar" localSheetId="30">'[1]Eintrag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7">'[1]Eintrag Gesamtentwicklung'!#REF!</definedName>
    <definedName name="BFebruar" localSheetId="38">'[1]Eintrag Gesamtentwicklung'!#REF!</definedName>
    <definedName name="BFebruar" localSheetId="36">'[1]Eintrag Gesamtentwicklung'!#REF!</definedName>
    <definedName name="BFebruar" localSheetId="2">'[1]Eintrag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3">'[1]Eintrag Gesamtentwicklung'!#REF!</definedName>
    <definedName name="BFebS" localSheetId="24">'[1]Eintrag Gesamtentwicklung'!#REF!</definedName>
    <definedName name="BFebS" localSheetId="25">'[1]Eintrag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29">'[1]Eintrag Gesamtentwicklung'!#REF!</definedName>
    <definedName name="BFebS" localSheetId="30">'[1]Eintrag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7">'[1]Eintrag Gesamtentwicklung'!#REF!</definedName>
    <definedName name="BFebS" localSheetId="38">'[1]Eintrag Gesamtentwicklung'!#REF!</definedName>
    <definedName name="BFebS" localSheetId="36">'[1]Eintrag Gesamtentwicklung'!#REF!</definedName>
    <definedName name="BFebS" localSheetId="2">'[1]Eintrag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3">'[1]Eintrag Gesamtentwicklung'!#REF!</definedName>
    <definedName name="BJanA" localSheetId="24">'[1]Eintrag Gesamtentwicklung'!#REF!</definedName>
    <definedName name="BJanA" localSheetId="25">'[1]Eintrag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29">'[1]Eintrag Gesamtentwicklung'!#REF!</definedName>
    <definedName name="BJanA" localSheetId="30">'[1]Eintrag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7">'[1]Eintrag Gesamtentwicklung'!#REF!</definedName>
    <definedName name="BJanA" localSheetId="38">'[1]Eintrag Gesamtentwicklung'!#REF!</definedName>
    <definedName name="BJanA" localSheetId="36">'[1]Eintrag Gesamtentwicklung'!#REF!</definedName>
    <definedName name="BJanA" localSheetId="2">'[1]Eintrag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3">'[1]Eintrag Gesamtentwicklung'!#REF!</definedName>
    <definedName name="BJanE" localSheetId="24">'[1]Eintrag Gesamtentwicklung'!#REF!</definedName>
    <definedName name="BJanE" localSheetId="25">'[1]Eintrag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29">'[1]Eintrag Gesamtentwicklung'!#REF!</definedName>
    <definedName name="BJanE" localSheetId="30">'[1]Eintrag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7">'[1]Eintrag Gesamtentwicklung'!#REF!</definedName>
    <definedName name="BJanE" localSheetId="38">'[1]Eintrag Gesamtentwicklung'!#REF!</definedName>
    <definedName name="BJanE" localSheetId="36">'[1]Eintrag Gesamtentwicklung'!#REF!</definedName>
    <definedName name="BJanE" localSheetId="2">'[1]Eintrag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3">'[1]Eintrag Gesamtentwicklung'!#REF!</definedName>
    <definedName name="BJanS" localSheetId="24">'[1]Eintrag Gesamtentwicklung'!#REF!</definedName>
    <definedName name="BJanS" localSheetId="25">'[1]Eintrag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29">'[1]Eintrag Gesamtentwicklung'!#REF!</definedName>
    <definedName name="BJanS" localSheetId="30">'[1]Eintrag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7">'[1]Eintrag Gesamtentwicklung'!#REF!</definedName>
    <definedName name="BJanS" localSheetId="38">'[1]Eintrag Gesamtentwicklung'!#REF!</definedName>
    <definedName name="BJanS" localSheetId="36">'[1]Eintrag Gesamtentwicklung'!#REF!</definedName>
    <definedName name="BJanS" localSheetId="2">'[1]Eintrag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3">'[1]Eintrag Gesamtentwicklung'!#REF!</definedName>
    <definedName name="BJanuar" localSheetId="24">'[1]Eintrag Gesamtentwicklung'!#REF!</definedName>
    <definedName name="BJanuar" localSheetId="25">'[1]Eintrag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29">'[1]Eintrag Gesamtentwicklung'!#REF!</definedName>
    <definedName name="BJanuar" localSheetId="30">'[1]Eintrag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7">'[1]Eintrag Gesamtentwicklung'!#REF!</definedName>
    <definedName name="BJanuar" localSheetId="38">'[1]Eintrag Gesamtentwicklung'!#REF!</definedName>
    <definedName name="BJanuar" localSheetId="36">'[1]Eintrag Gesamtentwicklung'!#REF!</definedName>
    <definedName name="BJanuar" localSheetId="2">'[1]Eintrag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3">#REF!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29">#REF!</definedName>
    <definedName name="BJulA" localSheetId="30">#REF!</definedName>
    <definedName name="BJulA" localSheetId="32">#REF!</definedName>
    <definedName name="BJulA" localSheetId="33">#REF!</definedName>
    <definedName name="BJulA" localSheetId="34">#REF!</definedName>
    <definedName name="BJulA" localSheetId="35">#REF!</definedName>
    <definedName name="BJulA" localSheetId="37">#REF!</definedName>
    <definedName name="BJulA" localSheetId="38">#REF!</definedName>
    <definedName name="BJulA" localSheetId="36">#REF!</definedName>
    <definedName name="BJulA" localSheetId="2">#REF!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3">#REF!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29">#REF!</definedName>
    <definedName name="BJulE" localSheetId="30">#REF!</definedName>
    <definedName name="BJulE" localSheetId="32">#REF!</definedName>
    <definedName name="BJulE" localSheetId="33">#REF!</definedName>
    <definedName name="BJulE" localSheetId="34">#REF!</definedName>
    <definedName name="BJulE" localSheetId="35">#REF!</definedName>
    <definedName name="BJulE" localSheetId="37">#REF!</definedName>
    <definedName name="BJulE" localSheetId="38">#REF!</definedName>
    <definedName name="BJulE" localSheetId="36">#REF!</definedName>
    <definedName name="BJulE" localSheetId="2">#REF!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3">#REF!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29">#REF!</definedName>
    <definedName name="BJulS" localSheetId="30">#REF!</definedName>
    <definedName name="BJulS" localSheetId="32">#REF!</definedName>
    <definedName name="BJulS" localSheetId="33">#REF!</definedName>
    <definedName name="BJulS" localSheetId="34">#REF!</definedName>
    <definedName name="BJulS" localSheetId="35">#REF!</definedName>
    <definedName name="BJulS" localSheetId="37">#REF!</definedName>
    <definedName name="BJulS" localSheetId="38">#REF!</definedName>
    <definedName name="BJulS" localSheetId="36">#REF!</definedName>
    <definedName name="BJulS" localSheetId="2">#REF!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1">#REF!</definedName>
    <definedName name="BJunA" localSheetId="22">#REF!</definedName>
    <definedName name="BJunA" localSheetId="23">#REF!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29">#REF!</definedName>
    <definedName name="BJunA" localSheetId="30">#REF!</definedName>
    <definedName name="BJunA" localSheetId="32">#REF!</definedName>
    <definedName name="BJunA" localSheetId="33">#REF!</definedName>
    <definedName name="BJunA" localSheetId="34">#REF!</definedName>
    <definedName name="BJunA" localSheetId="35">#REF!</definedName>
    <definedName name="BJunA" localSheetId="37">#REF!</definedName>
    <definedName name="BJunA" localSheetId="38">#REF!</definedName>
    <definedName name="BJunA" localSheetId="36">#REF!</definedName>
    <definedName name="BJunA" localSheetId="2">#REF!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1">#REF!</definedName>
    <definedName name="BJunE" localSheetId="22">#REF!</definedName>
    <definedName name="BJunE" localSheetId="23">#REF!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29">#REF!</definedName>
    <definedName name="BJunE" localSheetId="30">#REF!</definedName>
    <definedName name="BJunE" localSheetId="32">#REF!</definedName>
    <definedName name="BJunE" localSheetId="33">#REF!</definedName>
    <definedName name="BJunE" localSheetId="34">#REF!</definedName>
    <definedName name="BJunE" localSheetId="35">#REF!</definedName>
    <definedName name="BJunE" localSheetId="37">#REF!</definedName>
    <definedName name="BJunE" localSheetId="38">#REF!</definedName>
    <definedName name="BJunE" localSheetId="36">#REF!</definedName>
    <definedName name="BJunE" localSheetId="2">#REF!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1">#REF!</definedName>
    <definedName name="BJunS" localSheetId="22">#REF!</definedName>
    <definedName name="BJunS" localSheetId="23">#REF!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29">#REF!</definedName>
    <definedName name="BJunS" localSheetId="30">#REF!</definedName>
    <definedName name="BJunS" localSheetId="32">#REF!</definedName>
    <definedName name="BJunS" localSheetId="33">#REF!</definedName>
    <definedName name="BJunS" localSheetId="34">#REF!</definedName>
    <definedName name="BJunS" localSheetId="35">#REF!</definedName>
    <definedName name="BJunS" localSheetId="37">#REF!</definedName>
    <definedName name="BJunS" localSheetId="38">#REF!</definedName>
    <definedName name="BJunS" localSheetId="36">#REF!</definedName>
    <definedName name="BJunS" localSheetId="2">#REF!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1">#REF!</definedName>
    <definedName name="BMaiA" localSheetId="22">#REF!</definedName>
    <definedName name="BMaiA" localSheetId="23">#REF!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29">#REF!</definedName>
    <definedName name="BMaiA" localSheetId="30">#REF!</definedName>
    <definedName name="BMaiA" localSheetId="32">#REF!</definedName>
    <definedName name="BMaiA" localSheetId="33">#REF!</definedName>
    <definedName name="BMaiA" localSheetId="34">#REF!</definedName>
    <definedName name="BMaiA" localSheetId="35">#REF!</definedName>
    <definedName name="BMaiA" localSheetId="37">#REF!</definedName>
    <definedName name="BMaiA" localSheetId="38">#REF!</definedName>
    <definedName name="BMaiA" localSheetId="36">#REF!</definedName>
    <definedName name="BMaiA" localSheetId="2">#REF!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1">#REF!</definedName>
    <definedName name="BMaiE" localSheetId="22">#REF!</definedName>
    <definedName name="BMaiE" localSheetId="23">#REF!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29">#REF!</definedName>
    <definedName name="BMaiE" localSheetId="30">#REF!</definedName>
    <definedName name="BMaiE" localSheetId="32">#REF!</definedName>
    <definedName name="BMaiE" localSheetId="33">#REF!</definedName>
    <definedName name="BMaiE" localSheetId="34">#REF!</definedName>
    <definedName name="BMaiE" localSheetId="35">#REF!</definedName>
    <definedName name="BMaiE" localSheetId="37">#REF!</definedName>
    <definedName name="BMaiE" localSheetId="38">#REF!</definedName>
    <definedName name="BMaiE" localSheetId="36">#REF!</definedName>
    <definedName name="BMaiE" localSheetId="2">#REF!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1">#REF!</definedName>
    <definedName name="BMaiS" localSheetId="22">#REF!</definedName>
    <definedName name="BMaiS" localSheetId="23">#REF!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29">#REF!</definedName>
    <definedName name="BMaiS" localSheetId="30">#REF!</definedName>
    <definedName name="BMaiS" localSheetId="32">#REF!</definedName>
    <definedName name="BMaiS" localSheetId="33">#REF!</definedName>
    <definedName name="BMaiS" localSheetId="34">#REF!</definedName>
    <definedName name="BMaiS" localSheetId="35">#REF!</definedName>
    <definedName name="BMaiS" localSheetId="37">#REF!</definedName>
    <definedName name="BMaiS" localSheetId="38">#REF!</definedName>
    <definedName name="BMaiS" localSheetId="36">#REF!</definedName>
    <definedName name="BMaiS" localSheetId="2">#REF!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1">#REF!</definedName>
    <definedName name="BMrzA" localSheetId="22">#REF!</definedName>
    <definedName name="BMrzA" localSheetId="23">#REF!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29">#REF!</definedName>
    <definedName name="BMrzA" localSheetId="30">#REF!</definedName>
    <definedName name="BMrzA" localSheetId="32">#REF!</definedName>
    <definedName name="BMrzA" localSheetId="33">#REF!</definedName>
    <definedName name="BMrzA" localSheetId="34">#REF!</definedName>
    <definedName name="BMrzA" localSheetId="35">#REF!</definedName>
    <definedName name="BMrzA" localSheetId="37">#REF!</definedName>
    <definedName name="BMrzA" localSheetId="38">#REF!</definedName>
    <definedName name="BMrzA" localSheetId="36">#REF!</definedName>
    <definedName name="BMrzA" localSheetId="2">#REF!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1">#REF!</definedName>
    <definedName name="BMrzE" localSheetId="22">#REF!</definedName>
    <definedName name="BMrzE" localSheetId="23">#REF!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29">#REF!</definedName>
    <definedName name="BMrzE" localSheetId="30">#REF!</definedName>
    <definedName name="BMrzE" localSheetId="32">#REF!</definedName>
    <definedName name="BMrzE" localSheetId="33">#REF!</definedName>
    <definedName name="BMrzE" localSheetId="34">#REF!</definedName>
    <definedName name="BMrzE" localSheetId="35">#REF!</definedName>
    <definedName name="BMrzE" localSheetId="37">#REF!</definedName>
    <definedName name="BMrzE" localSheetId="38">#REF!</definedName>
    <definedName name="BMrzE" localSheetId="36">#REF!</definedName>
    <definedName name="BMrzE" localSheetId="2">#REF!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1">#REF!</definedName>
    <definedName name="BMrzS" localSheetId="22">#REF!</definedName>
    <definedName name="BMrzS" localSheetId="23">#REF!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29">#REF!</definedName>
    <definedName name="BMrzS" localSheetId="30">#REF!</definedName>
    <definedName name="BMrzS" localSheetId="32">#REF!</definedName>
    <definedName name="BMrzS" localSheetId="33">#REF!</definedName>
    <definedName name="BMrzS" localSheetId="34">#REF!</definedName>
    <definedName name="BMrzS" localSheetId="35">#REF!</definedName>
    <definedName name="BMrzS" localSheetId="37">#REF!</definedName>
    <definedName name="BMrzS" localSheetId="38">#REF!</definedName>
    <definedName name="BMrzS" localSheetId="36">#REF!</definedName>
    <definedName name="BMrzS" localSheetId="2">#REF!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1">#REF!</definedName>
    <definedName name="BNovA" localSheetId="22">#REF!</definedName>
    <definedName name="BNovA" localSheetId="23">#REF!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29">#REF!</definedName>
    <definedName name="BNovA" localSheetId="30">#REF!</definedName>
    <definedName name="BNovA" localSheetId="32">#REF!</definedName>
    <definedName name="BNovA" localSheetId="33">#REF!</definedName>
    <definedName name="BNovA" localSheetId="34">#REF!</definedName>
    <definedName name="BNovA" localSheetId="35">#REF!</definedName>
    <definedName name="BNovA" localSheetId="37">#REF!</definedName>
    <definedName name="BNovA" localSheetId="38">#REF!</definedName>
    <definedName name="BNovA" localSheetId="36">#REF!</definedName>
    <definedName name="BNovA" localSheetId="2">#REF!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1">#REF!</definedName>
    <definedName name="BNovE" localSheetId="22">#REF!</definedName>
    <definedName name="BNovE" localSheetId="23">#REF!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29">#REF!</definedName>
    <definedName name="BNovE" localSheetId="30">#REF!</definedName>
    <definedName name="BNovE" localSheetId="32">#REF!</definedName>
    <definedName name="BNovE" localSheetId="33">#REF!</definedName>
    <definedName name="BNovE" localSheetId="34">#REF!</definedName>
    <definedName name="BNovE" localSheetId="35">#REF!</definedName>
    <definedName name="BNovE" localSheetId="37">#REF!</definedName>
    <definedName name="BNovE" localSheetId="38">#REF!</definedName>
    <definedName name="BNovE" localSheetId="36">#REF!</definedName>
    <definedName name="BNovE" localSheetId="2">#REF!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1">#REF!</definedName>
    <definedName name="BNovS" localSheetId="22">#REF!</definedName>
    <definedName name="BNovS" localSheetId="23">#REF!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29">#REF!</definedName>
    <definedName name="BNovS" localSheetId="30">#REF!</definedName>
    <definedName name="BNovS" localSheetId="32">#REF!</definedName>
    <definedName name="BNovS" localSheetId="33">#REF!</definedName>
    <definedName name="BNovS" localSheetId="34">#REF!</definedName>
    <definedName name="BNovS" localSheetId="35">#REF!</definedName>
    <definedName name="BNovS" localSheetId="37">#REF!</definedName>
    <definedName name="BNovS" localSheetId="38">#REF!</definedName>
    <definedName name="BNovS" localSheetId="36">#REF!</definedName>
    <definedName name="BNovS" localSheetId="2">#REF!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1">#REF!</definedName>
    <definedName name="BOktA" localSheetId="22">#REF!</definedName>
    <definedName name="BOktA" localSheetId="23">#REF!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29">#REF!</definedName>
    <definedName name="BOktA" localSheetId="30">#REF!</definedName>
    <definedName name="BOktA" localSheetId="32">#REF!</definedName>
    <definedName name="BOktA" localSheetId="33">#REF!</definedName>
    <definedName name="BOktA" localSheetId="34">#REF!</definedName>
    <definedName name="BOktA" localSheetId="35">#REF!</definedName>
    <definedName name="BOktA" localSheetId="37">#REF!</definedName>
    <definedName name="BOktA" localSheetId="38">#REF!</definedName>
    <definedName name="BOktA" localSheetId="36">#REF!</definedName>
    <definedName name="BOktA" localSheetId="2">#REF!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1">#REF!</definedName>
    <definedName name="BOktE" localSheetId="22">#REF!</definedName>
    <definedName name="BOktE" localSheetId="23">#REF!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29">#REF!</definedName>
    <definedName name="BOktE" localSheetId="30">#REF!</definedName>
    <definedName name="BOktE" localSheetId="32">#REF!</definedName>
    <definedName name="BOktE" localSheetId="33">#REF!</definedName>
    <definedName name="BOktE" localSheetId="34">#REF!</definedName>
    <definedName name="BOktE" localSheetId="35">#REF!</definedName>
    <definedName name="BOktE" localSheetId="37">#REF!</definedName>
    <definedName name="BOktE" localSheetId="38">#REF!</definedName>
    <definedName name="BOktE" localSheetId="36">#REF!</definedName>
    <definedName name="BOktE" localSheetId="2">#REF!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1">#REF!</definedName>
    <definedName name="BOktS" localSheetId="22">#REF!</definedName>
    <definedName name="BOktS" localSheetId="23">#REF!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29">#REF!</definedName>
    <definedName name="BOktS" localSheetId="30">#REF!</definedName>
    <definedName name="BOktS" localSheetId="32">#REF!</definedName>
    <definedName name="BOktS" localSheetId="33">#REF!</definedName>
    <definedName name="BOktS" localSheetId="34">#REF!</definedName>
    <definedName name="BOktS" localSheetId="35">#REF!</definedName>
    <definedName name="BOktS" localSheetId="37">#REF!</definedName>
    <definedName name="BOktS" localSheetId="38">#REF!</definedName>
    <definedName name="BOktS" localSheetId="36">#REF!</definedName>
    <definedName name="BOktS" localSheetId="2">#REF!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1">#REF!</definedName>
    <definedName name="BSepA" localSheetId="22">#REF!</definedName>
    <definedName name="BSepA" localSheetId="23">#REF!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29">#REF!</definedName>
    <definedName name="BSepA" localSheetId="30">#REF!</definedName>
    <definedName name="BSepA" localSheetId="32">#REF!</definedName>
    <definedName name="BSepA" localSheetId="33">#REF!</definedName>
    <definedName name="BSepA" localSheetId="34">#REF!</definedName>
    <definedName name="BSepA" localSheetId="35">#REF!</definedName>
    <definedName name="BSepA" localSheetId="37">#REF!</definedName>
    <definedName name="BSepA" localSheetId="38">#REF!</definedName>
    <definedName name="BSepA" localSheetId="36">#REF!</definedName>
    <definedName name="BSepA" localSheetId="2">#REF!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1">#REF!</definedName>
    <definedName name="BSepE" localSheetId="22">#REF!</definedName>
    <definedName name="BSepE" localSheetId="23">#REF!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29">#REF!</definedName>
    <definedName name="BSepE" localSheetId="30">#REF!</definedName>
    <definedName name="BSepE" localSheetId="32">#REF!</definedName>
    <definedName name="BSepE" localSheetId="33">#REF!</definedName>
    <definedName name="BSepE" localSheetId="34">#REF!</definedName>
    <definedName name="BSepE" localSheetId="35">#REF!</definedName>
    <definedName name="BSepE" localSheetId="37">#REF!</definedName>
    <definedName name="BSepE" localSheetId="38">#REF!</definedName>
    <definedName name="BSepE" localSheetId="36">#REF!</definedName>
    <definedName name="BSepE" localSheetId="2">#REF!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1">#REF!</definedName>
    <definedName name="BSepS" localSheetId="22">#REF!</definedName>
    <definedName name="BSepS" localSheetId="23">#REF!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29">#REF!</definedName>
    <definedName name="BSepS" localSheetId="30">#REF!</definedName>
    <definedName name="BSepS" localSheetId="32">#REF!</definedName>
    <definedName name="BSepS" localSheetId="33">#REF!</definedName>
    <definedName name="BSepS" localSheetId="34">#REF!</definedName>
    <definedName name="BSepS" localSheetId="35">#REF!</definedName>
    <definedName name="BSepS" localSheetId="37">#REF!</definedName>
    <definedName name="BSepS" localSheetId="38">#REF!</definedName>
    <definedName name="BSepS" localSheetId="36">#REF!</definedName>
    <definedName name="BSepS" localSheetId="2">#REF!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1">#REF!</definedName>
    <definedName name="dcf" localSheetId="22">#REF!</definedName>
    <definedName name="dcf" localSheetId="23">#REF!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29">#REF!</definedName>
    <definedName name="dcf" localSheetId="30">#REF!</definedName>
    <definedName name="dcf" localSheetId="32">#REF!</definedName>
    <definedName name="dcf" localSheetId="33">#REF!</definedName>
    <definedName name="dcf" localSheetId="34">#REF!</definedName>
    <definedName name="dcf" localSheetId="35">#REF!</definedName>
    <definedName name="dcf" localSheetId="37">#REF!</definedName>
    <definedName name="dcf" localSheetId="38">#REF!</definedName>
    <definedName name="dcf" localSheetId="36">#REF!</definedName>
    <definedName name="dcf" localSheetId="2">#REF!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3">#REF!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29">#REF!</definedName>
    <definedName name="DRUCK_01_JANUAR" localSheetId="30">#REF!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7">#REF!</definedName>
    <definedName name="DRUCK_01_JANUAR" localSheetId="38">#REF!</definedName>
    <definedName name="DRUCK_01_JANUAR" localSheetId="36">#REF!</definedName>
    <definedName name="DRUCK_01_JANUAR" localSheetId="2">#REF!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3">#REF!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29">#REF!</definedName>
    <definedName name="DRUCK_02_FEBRUA" localSheetId="30">#REF!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7">#REF!</definedName>
    <definedName name="DRUCK_02_FEBRUA" localSheetId="38">#REF!</definedName>
    <definedName name="DRUCK_02_FEBRUA" localSheetId="36">#REF!</definedName>
    <definedName name="DRUCK_02_FEBRUA" localSheetId="2">#REF!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3">#REF!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29">#REF!</definedName>
    <definedName name="DRUCK_03_MÄRZ" localSheetId="30">#REF!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7">#REF!</definedName>
    <definedName name="DRUCK_03_MÄRZ" localSheetId="38">#REF!</definedName>
    <definedName name="DRUCK_03_MÄRZ" localSheetId="36">#REF!</definedName>
    <definedName name="DRUCK_03_MÄRZ" localSheetId="2">#REF!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3">#REF!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29">#REF!</definedName>
    <definedName name="DRUCK_04_APRIL" localSheetId="30">#REF!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7">#REF!</definedName>
    <definedName name="DRUCK_04_APRIL" localSheetId="38">#REF!</definedName>
    <definedName name="DRUCK_04_APRIL" localSheetId="36">#REF!</definedName>
    <definedName name="DRUCK_04_APRIL" localSheetId="2">#REF!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3">#REF!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29">#REF!</definedName>
    <definedName name="DRUCK_05_MAI" localSheetId="30">#REF!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7">#REF!</definedName>
    <definedName name="DRUCK_05_MAI" localSheetId="38">#REF!</definedName>
    <definedName name="DRUCK_05_MAI" localSheetId="36">#REF!</definedName>
    <definedName name="DRUCK_05_MAI" localSheetId="2">#REF!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3">#REF!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29">#REF!</definedName>
    <definedName name="DRUCK_06_JUNI" localSheetId="30">#REF!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7">#REF!</definedName>
    <definedName name="DRUCK_06_JUNI" localSheetId="38">#REF!</definedName>
    <definedName name="DRUCK_06_JUNI" localSheetId="36">#REF!</definedName>
    <definedName name="DRUCK_06_JUNI" localSheetId="2">#REF!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3">#REF!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29">#REF!</definedName>
    <definedName name="DRUCK_07_JULI" localSheetId="30">#REF!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7">#REF!</definedName>
    <definedName name="DRUCK_07_JULI" localSheetId="38">#REF!</definedName>
    <definedName name="DRUCK_07_JULI" localSheetId="36">#REF!</definedName>
    <definedName name="DRUCK_07_JULI" localSheetId="2">#REF!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3">#REF!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29">#REF!</definedName>
    <definedName name="DRUCK_08_AUGUST" localSheetId="30">#REF!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7">#REF!</definedName>
    <definedName name="DRUCK_08_AUGUST" localSheetId="38">#REF!</definedName>
    <definedName name="DRUCK_08_AUGUST" localSheetId="36">#REF!</definedName>
    <definedName name="DRUCK_08_AUGUST" localSheetId="2">#REF!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3">#REF!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29">#REF!</definedName>
    <definedName name="DRUCK_09_SEPTEM" localSheetId="30">#REF!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7">#REF!</definedName>
    <definedName name="DRUCK_09_SEPTEM" localSheetId="38">#REF!</definedName>
    <definedName name="DRUCK_09_SEPTEM" localSheetId="36">#REF!</definedName>
    <definedName name="DRUCK_09_SEPTEM" localSheetId="2">#REF!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3">#REF!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29">#REF!</definedName>
    <definedName name="DRUCK_10_OKTOBE" localSheetId="30">#REF!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7">#REF!</definedName>
    <definedName name="DRUCK_10_OKTOBE" localSheetId="38">#REF!</definedName>
    <definedName name="DRUCK_10_OKTOBE" localSheetId="36">#REF!</definedName>
    <definedName name="DRUCK_10_OKTOBE" localSheetId="2">#REF!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3">#REF!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29">#REF!</definedName>
    <definedName name="DRUCK_11_NOVEME" localSheetId="30">#REF!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7">#REF!</definedName>
    <definedName name="DRUCK_11_NOVEME" localSheetId="38">#REF!</definedName>
    <definedName name="DRUCK_11_NOVEME" localSheetId="36">#REF!</definedName>
    <definedName name="DRUCK_11_NOVEME" localSheetId="2">#REF!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3">#REF!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29">#REF!</definedName>
    <definedName name="DRUCK_12_DEZEME" localSheetId="30">#REF!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7">#REF!</definedName>
    <definedName name="DRUCK_12_DEZEME" localSheetId="38">#REF!</definedName>
    <definedName name="DRUCK_12_DEZEME" localSheetId="36">#REF!</definedName>
    <definedName name="DRUCK_12_DEZEME" localSheetId="2">#REF!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3">#REF!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29">#REF!</definedName>
    <definedName name="DRUCK_ALLES" localSheetId="30">#REF!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7">#REF!</definedName>
    <definedName name="DRUCK_ALLES" localSheetId="38">#REF!</definedName>
    <definedName name="DRUCK_ALLES" localSheetId="36">#REF!</definedName>
    <definedName name="DRUCK_ALLES" localSheetId="2">#REF!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3">#REF!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29">#REF!</definedName>
    <definedName name="DRUCK_GRUNDTAB" localSheetId="30">#REF!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7">#REF!</definedName>
    <definedName name="DRUCK_GRUNDTAB" localSheetId="38">#REF!</definedName>
    <definedName name="DRUCK_GRUNDTAB" localSheetId="36">#REF!</definedName>
    <definedName name="DRUCK_GRUNDTAB" localSheetId="2">#REF!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3">#REF!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29">#REF!</definedName>
    <definedName name="DRUCK_TAB.02" localSheetId="30">#REF!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7">#REF!</definedName>
    <definedName name="DRUCK_TAB.02" localSheetId="38">#REF!</definedName>
    <definedName name="DRUCK_TAB.02" localSheetId="36">#REF!</definedName>
    <definedName name="DRUCK_TAB.02" localSheetId="2">#REF!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3">#REF!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29">#REF!</definedName>
    <definedName name="DRUCK_TAB.02_13" localSheetId="30">#REF!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7">#REF!</definedName>
    <definedName name="DRUCK_TAB.02_13" localSheetId="38">#REF!</definedName>
    <definedName name="DRUCK_TAB.02_13" localSheetId="36">#REF!</definedName>
    <definedName name="DRUCK_TAB.02_13" localSheetId="2">#REF!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3">#REF!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29">#REF!</definedName>
    <definedName name="DRUCK_TAB.03" localSheetId="30">#REF!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7">#REF!</definedName>
    <definedName name="DRUCK_TAB.03" localSheetId="38">#REF!</definedName>
    <definedName name="DRUCK_TAB.03" localSheetId="36">#REF!</definedName>
    <definedName name="DRUCK_TAB.03" localSheetId="2">#REF!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3">#REF!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29">#REF!</definedName>
    <definedName name="DRUCK_TAB.04" localSheetId="30">#REF!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7">#REF!</definedName>
    <definedName name="DRUCK_TAB.04" localSheetId="38">#REF!</definedName>
    <definedName name="DRUCK_TAB.04" localSheetId="36">#REF!</definedName>
    <definedName name="DRUCK_TAB.04" localSheetId="2">#REF!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3">#REF!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29">#REF!</definedName>
    <definedName name="DRUCK_TAB.05" localSheetId="30">#REF!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7">#REF!</definedName>
    <definedName name="DRUCK_TAB.05" localSheetId="38">#REF!</definedName>
    <definedName name="DRUCK_TAB.05" localSheetId="36">#REF!</definedName>
    <definedName name="DRUCK_TAB.05" localSheetId="2">#REF!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3">#REF!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29">#REF!</definedName>
    <definedName name="DRUCK_TAB.06" localSheetId="30">#REF!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7">#REF!</definedName>
    <definedName name="DRUCK_TAB.06" localSheetId="38">#REF!</definedName>
    <definedName name="DRUCK_TAB.06" localSheetId="36">#REF!</definedName>
    <definedName name="DRUCK_TAB.06" localSheetId="2">#REF!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3">#REF!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29">#REF!</definedName>
    <definedName name="DRUCK_TAB.07" localSheetId="30">#REF!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7">#REF!</definedName>
    <definedName name="DRUCK_TAB.07" localSheetId="38">#REF!</definedName>
    <definedName name="DRUCK_TAB.07" localSheetId="36">#REF!</definedName>
    <definedName name="DRUCK_TAB.07" localSheetId="2">#REF!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3">#REF!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29">#REF!</definedName>
    <definedName name="DRUCK_TAB.08" localSheetId="30">#REF!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7">#REF!</definedName>
    <definedName name="DRUCK_TAB.08" localSheetId="38">#REF!</definedName>
    <definedName name="DRUCK_TAB.08" localSheetId="36">#REF!</definedName>
    <definedName name="DRUCK_TAB.08" localSheetId="2">#REF!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3">#REF!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29">#REF!</definedName>
    <definedName name="DRUCK_TAB.09" localSheetId="30">#REF!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7">#REF!</definedName>
    <definedName name="DRUCK_TAB.09" localSheetId="38">#REF!</definedName>
    <definedName name="DRUCK_TAB.09" localSheetId="36">#REF!</definedName>
    <definedName name="DRUCK_TAB.09" localSheetId="2">#REF!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3">#REF!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29">#REF!</definedName>
    <definedName name="DRUCK_TAB.10" localSheetId="30">#REF!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7">#REF!</definedName>
    <definedName name="DRUCK_TAB.10" localSheetId="38">#REF!</definedName>
    <definedName name="DRUCK_TAB.10" localSheetId="36">#REF!</definedName>
    <definedName name="DRUCK_TAB.10" localSheetId="2">#REF!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3">#REF!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29">#REF!</definedName>
    <definedName name="DRUCK_TAB.11" localSheetId="30">#REF!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7">#REF!</definedName>
    <definedName name="DRUCK_TAB.11" localSheetId="38">#REF!</definedName>
    <definedName name="DRUCK_TAB.11" localSheetId="36">#REF!</definedName>
    <definedName name="DRUCK_TAB.11" localSheetId="2">#REF!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3">#REF!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29">#REF!</definedName>
    <definedName name="DRUCK_TAB.12" localSheetId="30">#REF!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7">#REF!</definedName>
    <definedName name="DRUCK_TAB.12" localSheetId="38">#REF!</definedName>
    <definedName name="DRUCK_TAB.12" localSheetId="36">#REF!</definedName>
    <definedName name="DRUCK_TAB.12" localSheetId="2">#REF!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3">#REF!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29">#REF!</definedName>
    <definedName name="DRUCK_TAB.13" localSheetId="30">#REF!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7">#REF!</definedName>
    <definedName name="DRUCK_TAB.13" localSheetId="38">#REF!</definedName>
    <definedName name="DRUCK_TAB.13" localSheetId="36">#REF!</definedName>
    <definedName name="DRUCK_TAB.13" localSheetId="2">#REF!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3">#REF!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29">#REF!</definedName>
    <definedName name="DRUCK_TAB.14_16" localSheetId="30">#REF!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7">#REF!</definedName>
    <definedName name="DRUCK_TAB.14_16" localSheetId="38">#REF!</definedName>
    <definedName name="DRUCK_TAB.14_16" localSheetId="36">#REF!</definedName>
    <definedName name="DRUCK_TAB.14_16" localSheetId="2">#REF!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3">#REF!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29">#REF!</definedName>
    <definedName name="DRUCK_TAB.14_34" localSheetId="30">#REF!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7">#REF!</definedName>
    <definedName name="DRUCK_TAB.14_34" localSheetId="38">#REF!</definedName>
    <definedName name="DRUCK_TAB.14_34" localSheetId="36">#REF!</definedName>
    <definedName name="DRUCK_TAB.14_34" localSheetId="2">#REF!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3">#REF!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29">#REF!</definedName>
    <definedName name="DRUCK_TAB.17_19" localSheetId="30">#REF!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7">#REF!</definedName>
    <definedName name="DRUCK_TAB.17_19" localSheetId="38">#REF!</definedName>
    <definedName name="DRUCK_TAB.17_19" localSheetId="36">#REF!</definedName>
    <definedName name="DRUCK_TAB.17_19" localSheetId="2">#REF!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3">#REF!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29">#REF!</definedName>
    <definedName name="DRUCK_TAB.20_22" localSheetId="30">#REF!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7">#REF!</definedName>
    <definedName name="DRUCK_TAB.20_22" localSheetId="38">#REF!</definedName>
    <definedName name="DRUCK_TAB.20_22" localSheetId="36">#REF!</definedName>
    <definedName name="DRUCK_TAB.20_22" localSheetId="2">#REF!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3">#REF!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29">#REF!</definedName>
    <definedName name="DRUCK_TAB.23_25" localSheetId="30">#REF!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7">#REF!</definedName>
    <definedName name="DRUCK_TAB.23_25" localSheetId="38">#REF!</definedName>
    <definedName name="DRUCK_TAB.23_25" localSheetId="36">#REF!</definedName>
    <definedName name="DRUCK_TAB.23_25" localSheetId="2">#REF!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3">#REF!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29">#REF!</definedName>
    <definedName name="DRUCK_TAB.26_28" localSheetId="30">#REF!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7">#REF!</definedName>
    <definedName name="DRUCK_TAB.26_28" localSheetId="38">#REF!</definedName>
    <definedName name="DRUCK_TAB.26_28" localSheetId="36">#REF!</definedName>
    <definedName name="DRUCK_TAB.26_28" localSheetId="2">#REF!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3">#REF!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29">#REF!</definedName>
    <definedName name="DRUCK_TAB.29_31" localSheetId="30">#REF!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7">#REF!</definedName>
    <definedName name="DRUCK_TAB.29_31" localSheetId="38">#REF!</definedName>
    <definedName name="DRUCK_TAB.29_31" localSheetId="36">#REF!</definedName>
    <definedName name="DRUCK_TAB.29_31" localSheetId="2">#REF!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3">#REF!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29">#REF!</definedName>
    <definedName name="DRUCK_TAB.32_34" localSheetId="30">#REF!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7">#REF!</definedName>
    <definedName name="DRUCK_TAB.32_34" localSheetId="38">#REF!</definedName>
    <definedName name="DRUCK_TAB.32_34" localSheetId="36">#REF!</definedName>
    <definedName name="DRUCK_TAB.32_34" localSheetId="2">#REF!</definedName>
    <definedName name="DRUCK_TAB.32_34">#REF!</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3">#REF!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29">#REF!</definedName>
    <definedName name="DuMJan" localSheetId="30">#REF!</definedName>
    <definedName name="DuMJan" localSheetId="32">#REF!</definedName>
    <definedName name="DuMJan" localSheetId="33">#REF!</definedName>
    <definedName name="DuMJan" localSheetId="34">#REF!</definedName>
    <definedName name="DuMJan" localSheetId="35">#REF!</definedName>
    <definedName name="DuMJan" localSheetId="37">#REF!</definedName>
    <definedName name="DuMJan" localSheetId="38">#REF!</definedName>
    <definedName name="DuMJan" localSheetId="36">#REF!</definedName>
    <definedName name="DuMJan" localSheetId="2">#REF!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3">'[1]Eintrag Gesamtentwicklung'!#REF!</definedName>
    <definedName name="EFebruar" localSheetId="24">'[1]Eintrag Gesamtentwicklung'!#REF!</definedName>
    <definedName name="EFebruar" localSheetId="25">'[1]Eintrag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29">'[1]Eintrag Gesamtentwicklung'!#REF!</definedName>
    <definedName name="EFebruar" localSheetId="30">'[1]Eintrag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7">'[1]Eintrag Gesamtentwicklung'!#REF!</definedName>
    <definedName name="EFebruar" localSheetId="38">'[1]Eintrag Gesamtentwicklung'!#REF!</definedName>
    <definedName name="EFebruar" localSheetId="36">'[1]Eintrag Gesamtentwicklung'!#REF!</definedName>
    <definedName name="EFebruar" localSheetId="2">'[1]Eintrag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3">#REF!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29">#REF!</definedName>
    <definedName name="EinfÜbertrag" localSheetId="30">#REF!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7">#REF!</definedName>
    <definedName name="EinfÜbertrag" localSheetId="38">#REF!</definedName>
    <definedName name="EinfÜbertrag" localSheetId="36">#REF!</definedName>
    <definedName name="EinfÜbertrag" localSheetId="2">#REF!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3">#REF!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29">#REF!</definedName>
    <definedName name="EinfVolÜbertrag" localSheetId="30">#REF!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7">#REF!</definedName>
    <definedName name="EinfVolÜbertrag" localSheetId="38">#REF!</definedName>
    <definedName name="EinfVolÜbertrag" localSheetId="36">#REF!</definedName>
    <definedName name="EinfVolÜbertrag" localSheetId="2">#REF!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3">'[1]Eintrag Gesamtentwicklung'!#REF!</definedName>
    <definedName name="EJanuar" localSheetId="24">'[1]Eintrag Gesamtentwicklung'!#REF!</definedName>
    <definedName name="EJanuar" localSheetId="25">'[1]Eintrag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29">'[1]Eintrag Gesamtentwicklung'!#REF!</definedName>
    <definedName name="EJanuar" localSheetId="30">'[1]Eintrag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7">'[1]Eintrag Gesamtentwicklung'!#REF!</definedName>
    <definedName name="EJanuar" localSheetId="38">'[1]Eintrag Gesamtentwicklung'!#REF!</definedName>
    <definedName name="EJanuar" localSheetId="36">'[1]Eintrag Gesamtentwicklung'!#REF!</definedName>
    <definedName name="EJanuar" localSheetId="2">'[1]Eintrag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3">#REF!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29">#REF!</definedName>
    <definedName name="EMärz" localSheetId="30">#REF!</definedName>
    <definedName name="EMärz" localSheetId="32">#REF!</definedName>
    <definedName name="EMärz" localSheetId="33">#REF!</definedName>
    <definedName name="EMärz" localSheetId="34">#REF!</definedName>
    <definedName name="EMärz" localSheetId="35">#REF!</definedName>
    <definedName name="EMärz" localSheetId="37">#REF!</definedName>
    <definedName name="EMärz" localSheetId="38">#REF!</definedName>
    <definedName name="EMärz" localSheetId="36">#REF!</definedName>
    <definedName name="EMärz" localSheetId="2">#REF!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3">'[1]Eintrag Gesamtentwicklung'!#REF!</definedName>
    <definedName name="Februar" localSheetId="24">'[1]Eintrag Gesamtentwicklung'!#REF!</definedName>
    <definedName name="Februar" localSheetId="25">'[1]Eintrag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29">'[1]Eintrag Gesamtentwicklung'!#REF!</definedName>
    <definedName name="Februar" localSheetId="30">'[1]Eintrag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7">'[1]Eintrag Gesamtentwicklung'!#REF!</definedName>
    <definedName name="Februar" localSheetId="38">'[1]Eintrag Gesamtentwicklung'!#REF!</definedName>
    <definedName name="Februar" localSheetId="36">'[1]Eintrag Gesamtentwicklung'!#REF!</definedName>
    <definedName name="Februar" localSheetId="2">'[1]Eintrag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3">#REF!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29">#REF!</definedName>
    <definedName name="GEHE_ZU_BLATT_A" localSheetId="30">#REF!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7">#REF!</definedName>
    <definedName name="GEHE_ZU_BLATT_A" localSheetId="38">#REF!</definedName>
    <definedName name="GEHE_ZU_BLATT_A" localSheetId="36">#REF!</definedName>
    <definedName name="GEHE_ZU_BLATT_A" localSheetId="2">#REF!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3">#REF!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29">#REF!</definedName>
    <definedName name="GEHE_ZU_BLATT_N" localSheetId="30">#REF!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7">#REF!</definedName>
    <definedName name="GEHE_ZU_BLATT_N" localSheetId="38">#REF!</definedName>
    <definedName name="GEHE_ZU_BLATT_N" localSheetId="36">#REF!</definedName>
    <definedName name="GEHE_ZU_BLATT_N" localSheetId="2">#REF!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3">#REF!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29">#REF!</definedName>
    <definedName name="gfgdsfg" localSheetId="30">#REF!</definedName>
    <definedName name="gfgdsfg" localSheetId="32">#REF!</definedName>
    <definedName name="gfgdsfg" localSheetId="33">#REF!</definedName>
    <definedName name="gfgdsfg" localSheetId="34">#REF!</definedName>
    <definedName name="gfgdsfg" localSheetId="35">#REF!</definedName>
    <definedName name="gfgdsfg" localSheetId="37">#REF!</definedName>
    <definedName name="gfgdsfg" localSheetId="38">#REF!</definedName>
    <definedName name="gfgdsfg" localSheetId="36">#REF!</definedName>
    <definedName name="gfgdsfg" localSheetId="2">#REF!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3">#REF!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29">#REF!</definedName>
    <definedName name="Grafik_diek" localSheetId="30">#REF!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7">#REF!</definedName>
    <definedName name="Grafik_diek" localSheetId="38">#REF!</definedName>
    <definedName name="Grafik_diek" localSheetId="36">#REF!</definedName>
    <definedName name="Grafik_diek" localSheetId="2">#REF!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1">#REF!</definedName>
    <definedName name="Grafik2" localSheetId="22">#REF!</definedName>
    <definedName name="Grafik2" localSheetId="23">#REF!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29">#REF!</definedName>
    <definedName name="Grafik2" localSheetId="30">#REF!</definedName>
    <definedName name="Grafik2" localSheetId="32">#REF!</definedName>
    <definedName name="Grafik2" localSheetId="33">#REF!</definedName>
    <definedName name="Grafik2" localSheetId="34">#REF!</definedName>
    <definedName name="Grafik2" localSheetId="35">#REF!</definedName>
    <definedName name="Grafik2" localSheetId="37">#REF!</definedName>
    <definedName name="Grafik2" localSheetId="38">#REF!</definedName>
    <definedName name="Grafik2" localSheetId="36">#REF!</definedName>
    <definedName name="Grafik2" localSheetId="2">#REF!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1">#REF!</definedName>
    <definedName name="Jahr" localSheetId="22">#REF!</definedName>
    <definedName name="Jahr" localSheetId="23">#REF!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29">#REF!</definedName>
    <definedName name="Jahr" localSheetId="30">#REF!</definedName>
    <definedName name="Jahr" localSheetId="32">#REF!</definedName>
    <definedName name="Jahr" localSheetId="33">#REF!</definedName>
    <definedName name="Jahr" localSheetId="34">#REF!</definedName>
    <definedName name="Jahr" localSheetId="35">#REF!</definedName>
    <definedName name="Jahr" localSheetId="37">#REF!</definedName>
    <definedName name="Jahr" localSheetId="38">#REF!</definedName>
    <definedName name="Jahr" localSheetId="36">#REF!</definedName>
    <definedName name="Jahr" localSheetId="2">#REF!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3">'[1]Eintrag Gesamtentwicklung'!#REF!</definedName>
    <definedName name="Januar" localSheetId="24">'[1]Eintrag Gesamtentwicklung'!#REF!</definedName>
    <definedName name="Januar" localSheetId="25">'[1]Eintrag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29">'[1]Eintrag Gesamtentwicklung'!#REF!</definedName>
    <definedName name="Januar" localSheetId="30">'[1]Eintrag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7">'[1]Eintrag Gesamtentwicklung'!#REF!</definedName>
    <definedName name="Januar" localSheetId="38">'[1]Eintrag Gesamtentwicklung'!#REF!</definedName>
    <definedName name="Januar" localSheetId="36">'[1]Eintrag Gesamtentwicklung'!#REF!</definedName>
    <definedName name="Januar" localSheetId="2">'[1]Eintrag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3">#REF!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29">#REF!</definedName>
    <definedName name="März" localSheetId="30">#REF!</definedName>
    <definedName name="März" localSheetId="32">#REF!</definedName>
    <definedName name="März" localSheetId="33">#REF!</definedName>
    <definedName name="März" localSheetId="34">#REF!</definedName>
    <definedName name="März" localSheetId="35">#REF!</definedName>
    <definedName name="März" localSheetId="37">#REF!</definedName>
    <definedName name="März" localSheetId="38">#REF!</definedName>
    <definedName name="März" localSheetId="36">#REF!</definedName>
    <definedName name="März" localSheetId="2">#REF!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3">#REF!,#REF!,#REF!,#REF!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29">#REF!,#REF!,#REF!,#REF!</definedName>
    <definedName name="Monat.2.löschen" localSheetId="30">#REF!,#REF!,#REF!,#REF!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7">#REF!,#REF!,#REF!,#REF!</definedName>
    <definedName name="Monat.2.löschen" localSheetId="38">#REF!,#REF!,#REF!,#REF!</definedName>
    <definedName name="Monat.2.löschen" localSheetId="36">#REF!,#REF!,#REF!,#REF!</definedName>
    <definedName name="Monat.2.löschen" localSheetId="2">#REF!,#REF!,#REF!,#REF!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3">'[1]Eintrag Gesamtentwicklung'!#REF!</definedName>
    <definedName name="MtFeb" localSheetId="24">'[1]Eintrag Gesamtentwicklung'!#REF!</definedName>
    <definedName name="MtFeb" localSheetId="25">'[1]Eintrag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29">'[1]Eintrag Gesamtentwicklung'!#REF!</definedName>
    <definedName name="MtFeb" localSheetId="30">'[1]Eintrag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7">'[1]Eintrag Gesamtentwicklung'!#REF!</definedName>
    <definedName name="MtFeb" localSheetId="38">'[1]Eintrag Gesamtentwicklung'!#REF!</definedName>
    <definedName name="MtFeb" localSheetId="36">'[1]Eintrag Gesamtentwicklung'!#REF!</definedName>
    <definedName name="MtFeb" localSheetId="2">'[1]Eintrag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3">'[1]Eintrag Gesamtentwicklung'!#REF!</definedName>
    <definedName name="MtJan" localSheetId="24">'[1]Eintrag Gesamtentwicklung'!#REF!</definedName>
    <definedName name="MtJan" localSheetId="25">'[1]Eintrag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29">'[1]Eintrag Gesamtentwicklung'!#REF!</definedName>
    <definedName name="MtJan" localSheetId="30">'[1]Eintrag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7">'[1]Eintrag Gesamtentwicklung'!#REF!</definedName>
    <definedName name="MtJan" localSheetId="38">'[1]Eintrag Gesamtentwicklung'!#REF!</definedName>
    <definedName name="MtJan" localSheetId="36">'[1]Eintrag Gesamtentwicklung'!#REF!</definedName>
    <definedName name="MtJan" localSheetId="2">'[1]Eintrag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3">#REF!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29">#REF!</definedName>
    <definedName name="MtMrz" localSheetId="30">#REF!</definedName>
    <definedName name="MtMrz" localSheetId="32">#REF!</definedName>
    <definedName name="MtMrz" localSheetId="33">#REF!</definedName>
    <definedName name="MtMrz" localSheetId="34">#REF!</definedName>
    <definedName name="MtMrz" localSheetId="35">#REF!</definedName>
    <definedName name="MtMrz" localSheetId="37">#REF!</definedName>
    <definedName name="MtMrz" localSheetId="38">#REF!</definedName>
    <definedName name="MtMrz" localSheetId="36">#REF!</definedName>
    <definedName name="MtMrz" localSheetId="2">#REF!</definedName>
    <definedName name="MtMrz">#REF!</definedName>
    <definedName name="neu" localSheetId="6">#REF!</definedName>
    <definedName name="neu" localSheetId="7">#REF!</definedName>
    <definedName name="neu" localSheetId="8">#REF!</definedName>
    <definedName name="neu" localSheetId="9">#REF!</definedName>
    <definedName name="neu" localSheetId="10">#REF!</definedName>
    <definedName name="neu" localSheetId="11">#REF!</definedName>
    <definedName name="neu" localSheetId="12">#REF!</definedName>
    <definedName name="neu" localSheetId="13">#REF!</definedName>
    <definedName name="neu" localSheetId="14">#REF!</definedName>
    <definedName name="neu" localSheetId="15">#REF!</definedName>
    <definedName name="neu" localSheetId="16">#REF!</definedName>
    <definedName name="neu" localSheetId="17">#REF!</definedName>
    <definedName name="neu" localSheetId="18">#REF!</definedName>
    <definedName name="neu" localSheetId="19">#REF!</definedName>
    <definedName name="neu" localSheetId="20">#REF!</definedName>
    <definedName name="neu" localSheetId="21">#REF!</definedName>
    <definedName name="neu" localSheetId="22">#REF!</definedName>
    <definedName name="neu" localSheetId="23">#REF!</definedName>
    <definedName name="neu" localSheetId="24">#REF!</definedName>
    <definedName name="neu" localSheetId="25">#REF!</definedName>
    <definedName name="neu" localSheetId="26">#REF!</definedName>
    <definedName name="neu" localSheetId="27">#REF!</definedName>
    <definedName name="neu" localSheetId="28">#REF!</definedName>
    <definedName name="neu" localSheetId="29">#REF!</definedName>
    <definedName name="neu" localSheetId="30">#REF!</definedName>
    <definedName name="neu" localSheetId="35">#REF!</definedName>
    <definedName name="neu" localSheetId="37">#REF!</definedName>
    <definedName name="neu" localSheetId="38">#REF!</definedName>
    <definedName name="neu" localSheetId="36">#REF!</definedName>
    <definedName name="neu" localSheetId="2">#REF!</definedName>
    <definedName name="neu">#REF!</definedName>
    <definedName name="neuername" localSheetId="6">#REF!</definedName>
    <definedName name="neuername" localSheetId="7">#REF!</definedName>
    <definedName name="neuername" localSheetId="8">#REF!</definedName>
    <definedName name="neuername" localSheetId="9">#REF!</definedName>
    <definedName name="neuername" localSheetId="10">#REF!</definedName>
    <definedName name="neuername" localSheetId="11">#REF!</definedName>
    <definedName name="neuername" localSheetId="12">#REF!</definedName>
    <definedName name="neuername" localSheetId="13">#REF!</definedName>
    <definedName name="neuername" localSheetId="14">#REF!</definedName>
    <definedName name="neuername" localSheetId="15">#REF!</definedName>
    <definedName name="neuername" localSheetId="16">#REF!</definedName>
    <definedName name="neuername" localSheetId="17">#REF!</definedName>
    <definedName name="neuername" localSheetId="18">#REF!</definedName>
    <definedName name="neuername" localSheetId="19">#REF!</definedName>
    <definedName name="neuername" localSheetId="20">#REF!</definedName>
    <definedName name="neuername" localSheetId="21">#REF!</definedName>
    <definedName name="neuername" localSheetId="22">#REF!</definedName>
    <definedName name="neuername" localSheetId="23">#REF!</definedName>
    <definedName name="neuername" localSheetId="24">#REF!</definedName>
    <definedName name="neuername" localSheetId="25">#REF!</definedName>
    <definedName name="neuername" localSheetId="26">#REF!</definedName>
    <definedName name="neuername" localSheetId="27">#REF!</definedName>
    <definedName name="neuername" localSheetId="28">#REF!</definedName>
    <definedName name="neuername" localSheetId="29">#REF!</definedName>
    <definedName name="neuername" localSheetId="30">#REF!</definedName>
    <definedName name="neuername" localSheetId="35">#REF!</definedName>
    <definedName name="neuername" localSheetId="37">#REF!</definedName>
    <definedName name="neuername" localSheetId="38">#REF!</definedName>
    <definedName name="neuername" localSheetId="36">#REF!</definedName>
    <definedName name="neuername" localSheetId="2">#REF!</definedName>
    <definedName name="neuername">#REF!</definedName>
    <definedName name="nn" localSheetId="6">#REF!</definedName>
    <definedName name="nn" localSheetId="7">#REF!</definedName>
    <definedName name="nn" localSheetId="8">#REF!</definedName>
    <definedName name="nn" localSheetId="9">#REF!</definedName>
    <definedName name="nn" localSheetId="10">#REF!</definedName>
    <definedName name="nn" localSheetId="11">#REF!</definedName>
    <definedName name="nn" localSheetId="12">#REF!</definedName>
    <definedName name="nn" localSheetId="13">#REF!</definedName>
    <definedName name="nn" localSheetId="14">#REF!</definedName>
    <definedName name="nn" localSheetId="15">#REF!</definedName>
    <definedName name="nn" localSheetId="16">#REF!</definedName>
    <definedName name="nn" localSheetId="17">#REF!</definedName>
    <definedName name="nn" localSheetId="18">#REF!</definedName>
    <definedName name="nn" localSheetId="19">#REF!</definedName>
    <definedName name="nn" localSheetId="20">#REF!</definedName>
    <definedName name="nn" localSheetId="21">#REF!</definedName>
    <definedName name="nn" localSheetId="22">#REF!</definedName>
    <definedName name="nn" localSheetId="23">#REF!</definedName>
    <definedName name="nn" localSheetId="24">#REF!</definedName>
    <definedName name="nn" localSheetId="25">#REF!</definedName>
    <definedName name="nn" localSheetId="26">#REF!</definedName>
    <definedName name="nn" localSheetId="27">#REF!</definedName>
    <definedName name="nn" localSheetId="28">#REF!</definedName>
    <definedName name="nn" localSheetId="29">#REF!</definedName>
    <definedName name="nn" localSheetId="30">#REF!</definedName>
    <definedName name="nn" localSheetId="32">#REF!</definedName>
    <definedName name="nn" localSheetId="33">#REF!</definedName>
    <definedName name="nn" localSheetId="34">#REF!</definedName>
    <definedName name="nn" localSheetId="35">#REF!</definedName>
    <definedName name="nn" localSheetId="37">#REF!</definedName>
    <definedName name="nn" localSheetId="38">#REF!</definedName>
    <definedName name="nn" localSheetId="36">#REF!</definedName>
    <definedName name="nn" localSheetId="2">#REF!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3">'[5]Eintrag Gesamtentwicklung'!#REF!</definedName>
    <definedName name="Quali1" localSheetId="24">'[5]Eintrag Gesamtentwicklung'!#REF!</definedName>
    <definedName name="Quali1" localSheetId="25">'[5]Eintrag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29">'[5]Eintrag Gesamtentwicklung'!#REF!</definedName>
    <definedName name="Quali1" localSheetId="30">'[5]Eintrag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7">'[5]Eintrag Gesamtentwicklung'!#REF!</definedName>
    <definedName name="Quali1" localSheetId="38">'[5]Eintrag Gesamtentwicklung'!#REF!</definedName>
    <definedName name="Quali1" localSheetId="36">'[5]Eintrag Gesamtentwicklung'!#REF!</definedName>
    <definedName name="Quali1" localSheetId="2">'[5]Eintrag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3">#REF!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29">#REF!</definedName>
    <definedName name="quali1111" localSheetId="30">#REF!</definedName>
    <definedName name="quali1111" localSheetId="32">#REF!</definedName>
    <definedName name="quali1111" localSheetId="33">#REF!</definedName>
    <definedName name="quali1111" localSheetId="34">#REF!</definedName>
    <definedName name="quali1111" localSheetId="35">#REF!</definedName>
    <definedName name="quali1111" localSheetId="37">#REF!</definedName>
    <definedName name="quali1111" localSheetId="38">#REF!</definedName>
    <definedName name="quali1111" localSheetId="36">#REF!</definedName>
    <definedName name="quali1111" localSheetId="2">#REF!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3">#REF!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29">#REF!</definedName>
    <definedName name="Qualitätsbericht" localSheetId="30">#REF!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7">#REF!</definedName>
    <definedName name="Qualitätsbericht" localSheetId="38">#REF!</definedName>
    <definedName name="Qualitätsbericht" localSheetId="36">#REF!</definedName>
    <definedName name="Qualitätsbericht" localSheetId="2">#REF!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3">'[1]Eintrag Gesamtentwicklung'!#REF!</definedName>
    <definedName name="SFebruar" localSheetId="24">'[1]Eintrag Gesamtentwicklung'!#REF!</definedName>
    <definedName name="SFebruar" localSheetId="25">'[1]Eintrag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29">'[1]Eintrag Gesamtentwicklung'!#REF!</definedName>
    <definedName name="SFebruar" localSheetId="30">'[1]Eintrag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7">'[1]Eintrag Gesamtentwicklung'!#REF!</definedName>
    <definedName name="SFebruar" localSheetId="38">'[1]Eintrag Gesamtentwicklung'!#REF!</definedName>
    <definedName name="SFebruar" localSheetId="36">'[1]Eintrag Gesamtentwicklung'!#REF!</definedName>
    <definedName name="SFebruar" localSheetId="2">'[1]Eintrag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3">'[1]Eintrag Gesamtentwicklung'!#REF!</definedName>
    <definedName name="SJanuar" localSheetId="24">'[1]Eintrag Gesamtentwicklung'!#REF!</definedName>
    <definedName name="SJanuar" localSheetId="25">'[1]Eintrag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29">'[1]Eintrag Gesamtentwicklung'!#REF!</definedName>
    <definedName name="SJanuar" localSheetId="30">'[1]Eintrag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7">'[1]Eintrag Gesamtentwicklung'!#REF!</definedName>
    <definedName name="SJanuar" localSheetId="38">'[1]Eintrag Gesamtentwicklung'!#REF!</definedName>
    <definedName name="SJanuar" localSheetId="36">'[1]Eintrag Gesamtentwicklung'!#REF!</definedName>
    <definedName name="SJanuar" localSheetId="2">'[1]Eintrag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3">#REF!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29">#REF!</definedName>
    <definedName name="SMärz" localSheetId="30">#REF!</definedName>
    <definedName name="SMärz" localSheetId="32">#REF!</definedName>
    <definedName name="SMärz" localSheetId="33">#REF!</definedName>
    <definedName name="SMärz" localSheetId="34">#REF!</definedName>
    <definedName name="SMärz" localSheetId="35">#REF!</definedName>
    <definedName name="SMärz" localSheetId="37">#REF!</definedName>
    <definedName name="SMärz" localSheetId="38">#REF!</definedName>
    <definedName name="SMärz" localSheetId="36">#REF!</definedName>
    <definedName name="SMärz" localSheetId="2">#REF!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3">#REF!,#REF!,#REF!,#REF!,#REF!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29">#REF!,#REF!,#REF!,#REF!,#REF!</definedName>
    <definedName name="Teil1" localSheetId="30">#REF!,#REF!,#REF!,#REF!,#REF!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7">#REF!,#REF!,#REF!,#REF!,#REF!</definedName>
    <definedName name="Teil1" localSheetId="38">#REF!,#REF!,#REF!,#REF!,#REF!</definedName>
    <definedName name="Teil1" localSheetId="36">#REF!,#REF!,#REF!,#REF!,#REF!</definedName>
    <definedName name="Teil1" localSheetId="2">#REF!,#REF!,#REF!,#REF!,#REF!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3">#REF!,#REF!,#REF!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29">#REF!,#REF!,#REF!</definedName>
    <definedName name="Teil2" localSheetId="30">#REF!,#REF!,#REF!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7">#REF!,#REF!,#REF!</definedName>
    <definedName name="Teil2" localSheetId="38">#REF!,#REF!,#REF!</definedName>
    <definedName name="Teil2" localSheetId="36">#REF!,#REF!,#REF!</definedName>
    <definedName name="Teil2" localSheetId="2">#REF!,#REF!,#REF!</definedName>
    <definedName name="Teil2">#REF!,#REF!,#REF!</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3">#REF!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29">#REF!</definedName>
    <definedName name="TMJan" localSheetId="30">#REF!</definedName>
    <definedName name="TMJan" localSheetId="32">#REF!</definedName>
    <definedName name="TMJan" localSheetId="33">#REF!</definedName>
    <definedName name="TMJan" localSheetId="34">#REF!</definedName>
    <definedName name="TMJan" localSheetId="35">#REF!</definedName>
    <definedName name="TMJan" localSheetId="37">#REF!</definedName>
    <definedName name="TMJan" localSheetId="38">#REF!</definedName>
    <definedName name="TMJan" localSheetId="36">#REF!</definedName>
    <definedName name="TMJan" localSheetId="2">#REF!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3">'[1]Eintrag Gesamtentwicklung'!#REF!</definedName>
    <definedName name="VAprA" localSheetId="24">'[1]Eintrag Gesamtentwicklung'!#REF!</definedName>
    <definedName name="VAprA" localSheetId="25">'[1]Eintrag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29">'[1]Eintrag Gesamtentwicklung'!#REF!</definedName>
    <definedName name="VAprA" localSheetId="30">'[1]Eintrag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7">'[1]Eintrag Gesamtentwicklung'!#REF!</definedName>
    <definedName name="VAprA" localSheetId="38">'[1]Eintrag Gesamtentwicklung'!#REF!</definedName>
    <definedName name="VAprA" localSheetId="36">'[1]Eintrag Gesamtentwicklung'!#REF!</definedName>
    <definedName name="VAprA" localSheetId="2">'[1]Eintrag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3">'[1]Eintrag Gesamtentwicklung'!#REF!</definedName>
    <definedName name="VAprE" localSheetId="24">'[1]Eintrag Gesamtentwicklung'!#REF!</definedName>
    <definedName name="VAprE" localSheetId="25">'[1]Eintrag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29">'[1]Eintrag Gesamtentwicklung'!#REF!</definedName>
    <definedName name="VAprE" localSheetId="30">'[1]Eintrag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7">'[1]Eintrag Gesamtentwicklung'!#REF!</definedName>
    <definedName name="VAprE" localSheetId="38">'[1]Eintrag Gesamtentwicklung'!#REF!</definedName>
    <definedName name="VAprE" localSheetId="36">'[1]Eintrag Gesamtentwicklung'!#REF!</definedName>
    <definedName name="VAprE" localSheetId="2">'[1]Eintrag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3">'[1]Eintrag Gesamtentwicklung'!#REF!</definedName>
    <definedName name="VAprS" localSheetId="24">'[1]Eintrag Gesamtentwicklung'!#REF!</definedName>
    <definedName name="VAprS" localSheetId="25">'[1]Eintrag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29">'[1]Eintrag Gesamtentwicklung'!#REF!</definedName>
    <definedName name="VAprS" localSheetId="30">'[1]Eintrag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7">'[1]Eintrag Gesamtentwicklung'!#REF!</definedName>
    <definedName name="VAprS" localSheetId="38">'[1]Eintrag Gesamtentwicklung'!#REF!</definedName>
    <definedName name="VAprS" localSheetId="36">'[1]Eintrag Gesamtentwicklung'!#REF!</definedName>
    <definedName name="VAprS" localSheetId="2">'[1]Eintrag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3">'[1]Eintrag Gesamtentwicklung'!#REF!</definedName>
    <definedName name="VAugA" localSheetId="24">'[1]Eintrag Gesamtentwicklung'!#REF!</definedName>
    <definedName name="VAugA" localSheetId="25">'[1]Eintrag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29">'[1]Eintrag Gesamtentwicklung'!#REF!</definedName>
    <definedName name="VAugA" localSheetId="30">'[1]Eintrag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7">'[1]Eintrag Gesamtentwicklung'!#REF!</definedName>
    <definedName name="VAugA" localSheetId="38">'[1]Eintrag Gesamtentwicklung'!#REF!</definedName>
    <definedName name="VAugA" localSheetId="36">'[1]Eintrag Gesamtentwicklung'!#REF!</definedName>
    <definedName name="VAugA" localSheetId="2">'[1]Eintrag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3">'[1]Eintrag Gesamtentwicklung'!#REF!</definedName>
    <definedName name="VAugE" localSheetId="24">'[1]Eintrag Gesamtentwicklung'!#REF!</definedName>
    <definedName name="VAugE" localSheetId="25">'[1]Eintrag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29">'[1]Eintrag Gesamtentwicklung'!#REF!</definedName>
    <definedName name="VAugE" localSheetId="30">'[1]Eintrag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7">'[1]Eintrag Gesamtentwicklung'!#REF!</definedName>
    <definedName name="VAugE" localSheetId="38">'[1]Eintrag Gesamtentwicklung'!#REF!</definedName>
    <definedName name="VAugE" localSheetId="36">'[1]Eintrag Gesamtentwicklung'!#REF!</definedName>
    <definedName name="VAugE" localSheetId="2">'[1]Eintrag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3">'[1]Eintrag Gesamtentwicklung'!#REF!</definedName>
    <definedName name="VAugS" localSheetId="24">'[1]Eintrag Gesamtentwicklung'!#REF!</definedName>
    <definedName name="VAugS" localSheetId="25">'[1]Eintrag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29">'[1]Eintrag Gesamtentwicklung'!#REF!</definedName>
    <definedName name="VAugS" localSheetId="30">'[1]Eintrag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7">'[1]Eintrag Gesamtentwicklung'!#REF!</definedName>
    <definedName name="VAugS" localSheetId="38">'[1]Eintrag Gesamtentwicklung'!#REF!</definedName>
    <definedName name="VAugS" localSheetId="36">'[1]Eintrag Gesamtentwicklung'!#REF!</definedName>
    <definedName name="VAugS" localSheetId="2">'[1]Eintrag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3">'[1]Eintrag Gesamtentwicklung'!#REF!</definedName>
    <definedName name="VDezA" localSheetId="24">'[1]Eintrag Gesamtentwicklung'!#REF!</definedName>
    <definedName name="VDezA" localSheetId="25">'[1]Eintrag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29">'[1]Eintrag Gesamtentwicklung'!#REF!</definedName>
    <definedName name="VDezA" localSheetId="30">'[1]Eintrag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7">'[1]Eintrag Gesamtentwicklung'!#REF!</definedName>
    <definedName name="VDezA" localSheetId="38">'[1]Eintrag Gesamtentwicklung'!#REF!</definedName>
    <definedName name="VDezA" localSheetId="36">'[1]Eintrag Gesamtentwicklung'!#REF!</definedName>
    <definedName name="VDezA" localSheetId="2">'[1]Eintrag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3">'[1]Eintrag Gesamtentwicklung'!#REF!</definedName>
    <definedName name="VDezE" localSheetId="24">'[1]Eintrag Gesamtentwicklung'!#REF!</definedName>
    <definedName name="VDezE" localSheetId="25">'[1]Eintrag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29">'[1]Eintrag Gesamtentwicklung'!#REF!</definedName>
    <definedName name="VDezE" localSheetId="30">'[1]Eintrag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7">'[1]Eintrag Gesamtentwicklung'!#REF!</definedName>
    <definedName name="VDezE" localSheetId="38">'[1]Eintrag Gesamtentwicklung'!#REF!</definedName>
    <definedName name="VDezE" localSheetId="36">'[1]Eintrag Gesamtentwicklung'!#REF!</definedName>
    <definedName name="VDezE" localSheetId="2">'[1]Eintrag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3">'[1]Eintrag Gesamtentwicklung'!#REF!</definedName>
    <definedName name="VDezS" localSheetId="24">'[1]Eintrag Gesamtentwicklung'!#REF!</definedName>
    <definedName name="VDezS" localSheetId="25">'[1]Eintrag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29">'[1]Eintrag Gesamtentwicklung'!#REF!</definedName>
    <definedName name="VDezS" localSheetId="30">'[1]Eintrag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7">'[1]Eintrag Gesamtentwicklung'!#REF!</definedName>
    <definedName name="VDezS" localSheetId="38">'[1]Eintrag Gesamtentwicklung'!#REF!</definedName>
    <definedName name="VDezS" localSheetId="36">'[1]Eintrag Gesamtentwicklung'!#REF!</definedName>
    <definedName name="VDezS" localSheetId="2">'[1]Eintrag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3">'[1]Eintrag Gesamtentwicklung'!#REF!</definedName>
    <definedName name="VFebA" localSheetId="24">'[1]Eintrag Gesamtentwicklung'!#REF!</definedName>
    <definedName name="VFebA" localSheetId="25">'[1]Eintrag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29">'[1]Eintrag Gesamtentwicklung'!#REF!</definedName>
    <definedName name="VFebA" localSheetId="30">'[1]Eintrag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7">'[1]Eintrag Gesamtentwicklung'!#REF!</definedName>
    <definedName name="VFebA" localSheetId="38">'[1]Eintrag Gesamtentwicklung'!#REF!</definedName>
    <definedName name="VFebA" localSheetId="36">'[1]Eintrag Gesamtentwicklung'!#REF!</definedName>
    <definedName name="VFebA" localSheetId="2">'[1]Eintrag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3">'[1]Eintrag Gesamtentwicklung'!#REF!</definedName>
    <definedName name="VFebE" localSheetId="24">'[1]Eintrag Gesamtentwicklung'!#REF!</definedName>
    <definedName name="VFebE" localSheetId="25">'[1]Eintrag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29">'[1]Eintrag Gesamtentwicklung'!#REF!</definedName>
    <definedName name="VFebE" localSheetId="30">'[1]Eintrag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7">'[1]Eintrag Gesamtentwicklung'!#REF!</definedName>
    <definedName name="VFebE" localSheetId="38">'[1]Eintrag Gesamtentwicklung'!#REF!</definedName>
    <definedName name="VFebE" localSheetId="36">'[1]Eintrag Gesamtentwicklung'!#REF!</definedName>
    <definedName name="VFebE" localSheetId="2">'[1]Eintrag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3">'[1]Eintrag Gesamtentwicklung'!#REF!</definedName>
    <definedName name="VFebS" localSheetId="24">'[1]Eintrag Gesamtentwicklung'!#REF!</definedName>
    <definedName name="VFebS" localSheetId="25">'[1]Eintrag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29">'[1]Eintrag Gesamtentwicklung'!#REF!</definedName>
    <definedName name="VFebS" localSheetId="30">'[1]Eintrag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7">'[1]Eintrag Gesamtentwicklung'!#REF!</definedName>
    <definedName name="VFebS" localSheetId="38">'[1]Eintrag Gesamtentwicklung'!#REF!</definedName>
    <definedName name="VFebS" localSheetId="36">'[1]Eintrag Gesamtentwicklung'!#REF!</definedName>
    <definedName name="VFebS" localSheetId="2">'[1]Eintrag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3">'[1]Eintrag Gesamtentwicklung'!#REF!</definedName>
    <definedName name="VJanA" localSheetId="24">'[1]Eintrag Gesamtentwicklung'!#REF!</definedName>
    <definedName name="VJanA" localSheetId="25">'[1]Eintrag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29">'[1]Eintrag Gesamtentwicklung'!#REF!</definedName>
    <definedName name="VJanA" localSheetId="30">'[1]Eintrag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7">'[1]Eintrag Gesamtentwicklung'!#REF!</definedName>
    <definedName name="VJanA" localSheetId="38">'[1]Eintrag Gesamtentwicklung'!#REF!</definedName>
    <definedName name="VJanA" localSheetId="36">'[1]Eintrag Gesamtentwicklung'!#REF!</definedName>
    <definedName name="VJanA" localSheetId="2">'[1]Eintrag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3">'[1]Eintrag Gesamtentwicklung'!#REF!</definedName>
    <definedName name="VJanE" localSheetId="24">'[1]Eintrag Gesamtentwicklung'!#REF!</definedName>
    <definedName name="VJanE" localSheetId="25">'[1]Eintrag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29">'[1]Eintrag Gesamtentwicklung'!#REF!</definedName>
    <definedName name="VJanE" localSheetId="30">'[1]Eintrag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7">'[1]Eintrag Gesamtentwicklung'!#REF!</definedName>
    <definedName name="VJanE" localSheetId="38">'[1]Eintrag Gesamtentwicklung'!#REF!</definedName>
    <definedName name="VJanE" localSheetId="36">'[1]Eintrag Gesamtentwicklung'!#REF!</definedName>
    <definedName name="VJanE" localSheetId="2">'[1]Eintrag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3">'[1]Eintrag Gesamtentwicklung'!#REF!</definedName>
    <definedName name="VJanS" localSheetId="24">'[1]Eintrag Gesamtentwicklung'!#REF!</definedName>
    <definedName name="VJanS" localSheetId="25">'[1]Eintrag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29">'[1]Eintrag Gesamtentwicklung'!#REF!</definedName>
    <definedName name="VJanS" localSheetId="30">'[1]Eintrag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7">'[1]Eintrag Gesamtentwicklung'!#REF!</definedName>
    <definedName name="VJanS" localSheetId="38">'[1]Eintrag Gesamtentwicklung'!#REF!</definedName>
    <definedName name="VJanS" localSheetId="36">'[1]Eintrag Gesamtentwicklung'!#REF!</definedName>
    <definedName name="VJanS" localSheetId="2">'[1]Eintrag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3">'[1]Eintrag Gesamtentwicklung'!#REF!</definedName>
    <definedName name="VJulA" localSheetId="24">'[1]Eintrag Gesamtentwicklung'!#REF!</definedName>
    <definedName name="VJulA" localSheetId="25">'[1]Eintrag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29">'[1]Eintrag Gesamtentwicklung'!#REF!</definedName>
    <definedName name="VJulA" localSheetId="30">'[1]Eintrag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7">'[1]Eintrag Gesamtentwicklung'!#REF!</definedName>
    <definedName name="VJulA" localSheetId="38">'[1]Eintrag Gesamtentwicklung'!#REF!</definedName>
    <definedName name="VJulA" localSheetId="36">'[1]Eintrag Gesamtentwicklung'!#REF!</definedName>
    <definedName name="VJulA" localSheetId="2">'[1]Eintrag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3">'[1]Eintrag Gesamtentwicklung'!#REF!</definedName>
    <definedName name="VJulE" localSheetId="24">'[1]Eintrag Gesamtentwicklung'!#REF!</definedName>
    <definedName name="VJulE" localSheetId="25">'[1]Eintrag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29">'[1]Eintrag Gesamtentwicklung'!#REF!</definedName>
    <definedName name="VJulE" localSheetId="30">'[1]Eintrag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7">'[1]Eintrag Gesamtentwicklung'!#REF!</definedName>
    <definedName name="VJulE" localSheetId="38">'[1]Eintrag Gesamtentwicklung'!#REF!</definedName>
    <definedName name="VJulE" localSheetId="36">'[1]Eintrag Gesamtentwicklung'!#REF!</definedName>
    <definedName name="VJulE" localSheetId="2">'[1]Eintrag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3">'[1]Eintrag Gesamtentwicklung'!#REF!</definedName>
    <definedName name="VJulS" localSheetId="24">'[1]Eintrag Gesamtentwicklung'!#REF!</definedName>
    <definedName name="VJulS" localSheetId="25">'[1]Eintrag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29">'[1]Eintrag Gesamtentwicklung'!#REF!</definedName>
    <definedName name="VJulS" localSheetId="30">'[1]Eintrag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7">'[1]Eintrag Gesamtentwicklung'!#REF!</definedName>
    <definedName name="VJulS" localSheetId="38">'[1]Eintrag Gesamtentwicklung'!#REF!</definedName>
    <definedName name="VJulS" localSheetId="36">'[1]Eintrag Gesamtentwicklung'!#REF!</definedName>
    <definedName name="VJulS" localSheetId="2">'[1]Eintrag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3">'[1]Eintrag Gesamtentwicklung'!#REF!</definedName>
    <definedName name="VJunA" localSheetId="24">'[1]Eintrag Gesamtentwicklung'!#REF!</definedName>
    <definedName name="VJunA" localSheetId="25">'[1]Eintrag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29">'[1]Eintrag Gesamtentwicklung'!#REF!</definedName>
    <definedName name="VJunA" localSheetId="30">'[1]Eintrag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7">'[1]Eintrag Gesamtentwicklung'!#REF!</definedName>
    <definedName name="VJunA" localSheetId="38">'[1]Eintrag Gesamtentwicklung'!#REF!</definedName>
    <definedName name="VJunA" localSheetId="36">'[1]Eintrag Gesamtentwicklung'!#REF!</definedName>
    <definedName name="VJunA" localSheetId="2">'[1]Eintrag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3">'[1]Eintrag Gesamtentwicklung'!#REF!</definedName>
    <definedName name="VJunE" localSheetId="24">'[1]Eintrag Gesamtentwicklung'!#REF!</definedName>
    <definedName name="VJunE" localSheetId="25">'[1]Eintrag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29">'[1]Eintrag Gesamtentwicklung'!#REF!</definedName>
    <definedName name="VJunE" localSheetId="30">'[1]Eintrag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7">'[1]Eintrag Gesamtentwicklung'!#REF!</definedName>
    <definedName name="VJunE" localSheetId="38">'[1]Eintrag Gesamtentwicklung'!#REF!</definedName>
    <definedName name="VJunE" localSheetId="36">'[1]Eintrag Gesamtentwicklung'!#REF!</definedName>
    <definedName name="VJunE" localSheetId="2">'[1]Eintrag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3">'[1]Eintrag Gesamtentwicklung'!#REF!</definedName>
    <definedName name="VJunS" localSheetId="24">'[1]Eintrag Gesamtentwicklung'!#REF!</definedName>
    <definedName name="VJunS" localSheetId="25">'[1]Eintrag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29">'[1]Eintrag Gesamtentwicklung'!#REF!</definedName>
    <definedName name="VJunS" localSheetId="30">'[1]Eintrag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7">'[1]Eintrag Gesamtentwicklung'!#REF!</definedName>
    <definedName name="VJunS" localSheetId="38">'[1]Eintrag Gesamtentwicklung'!#REF!</definedName>
    <definedName name="VJunS" localSheetId="36">'[1]Eintrag Gesamtentwicklung'!#REF!</definedName>
    <definedName name="VJunS" localSheetId="2">'[1]Eintrag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3">'[1]Eintrag Gesamtentwicklung'!#REF!</definedName>
    <definedName name="VMaiA" localSheetId="24">'[1]Eintrag Gesamtentwicklung'!#REF!</definedName>
    <definedName name="VMaiA" localSheetId="25">'[1]Eintrag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29">'[1]Eintrag Gesamtentwicklung'!#REF!</definedName>
    <definedName name="VMaiA" localSheetId="30">'[1]Eintrag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7">'[1]Eintrag Gesamtentwicklung'!#REF!</definedName>
    <definedName name="VMaiA" localSheetId="38">'[1]Eintrag Gesamtentwicklung'!#REF!</definedName>
    <definedName name="VMaiA" localSheetId="36">'[1]Eintrag Gesamtentwicklung'!#REF!</definedName>
    <definedName name="VMaiA" localSheetId="2">'[1]Eintrag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3">'[1]Eintrag Gesamtentwicklung'!#REF!</definedName>
    <definedName name="VMaiE" localSheetId="24">'[1]Eintrag Gesamtentwicklung'!#REF!</definedName>
    <definedName name="VMaiE" localSheetId="25">'[1]Eintrag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29">'[1]Eintrag Gesamtentwicklung'!#REF!</definedName>
    <definedName name="VMaiE" localSheetId="30">'[1]Eintrag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7">'[1]Eintrag Gesamtentwicklung'!#REF!</definedName>
    <definedName name="VMaiE" localSheetId="38">'[1]Eintrag Gesamtentwicklung'!#REF!</definedName>
    <definedName name="VMaiE" localSheetId="36">'[1]Eintrag Gesamtentwicklung'!#REF!</definedName>
    <definedName name="VMaiE" localSheetId="2">'[1]Eintrag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3">'[1]Eintrag Gesamtentwicklung'!#REF!</definedName>
    <definedName name="VMaiS" localSheetId="24">'[1]Eintrag Gesamtentwicklung'!#REF!</definedName>
    <definedName name="VMaiS" localSheetId="25">'[1]Eintrag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29">'[1]Eintrag Gesamtentwicklung'!#REF!</definedName>
    <definedName name="VMaiS" localSheetId="30">'[1]Eintrag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7">'[1]Eintrag Gesamtentwicklung'!#REF!</definedName>
    <definedName name="VMaiS" localSheetId="38">'[1]Eintrag Gesamtentwicklung'!#REF!</definedName>
    <definedName name="VMaiS" localSheetId="36">'[1]Eintrag Gesamtentwicklung'!#REF!</definedName>
    <definedName name="VMaiS" localSheetId="2">'[1]Eintrag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3">#REF!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29">#REF!</definedName>
    <definedName name="VMJan" localSheetId="30">#REF!</definedName>
    <definedName name="VMJan" localSheetId="32">#REF!</definedName>
    <definedName name="VMJan" localSheetId="33">#REF!</definedName>
    <definedName name="VMJan" localSheetId="34">#REF!</definedName>
    <definedName name="VMJan" localSheetId="35">#REF!</definedName>
    <definedName name="VMJan" localSheetId="37">#REF!</definedName>
    <definedName name="VMJan" localSheetId="38">#REF!</definedName>
    <definedName name="VMJan" localSheetId="36">#REF!</definedName>
    <definedName name="VMJan" localSheetId="2">#REF!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3">'[1]Eintrag Gesamtentwicklung'!#REF!</definedName>
    <definedName name="VMrzA" localSheetId="24">'[1]Eintrag Gesamtentwicklung'!#REF!</definedName>
    <definedName name="VMrzA" localSheetId="25">'[1]Eintrag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29">'[1]Eintrag Gesamtentwicklung'!#REF!</definedName>
    <definedName name="VMrzA" localSheetId="30">'[1]Eintrag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7">'[1]Eintrag Gesamtentwicklung'!#REF!</definedName>
    <definedName name="VMrzA" localSheetId="38">'[1]Eintrag Gesamtentwicklung'!#REF!</definedName>
    <definedName name="VMrzA" localSheetId="36">'[1]Eintrag Gesamtentwicklung'!#REF!</definedName>
    <definedName name="VMrzA" localSheetId="2">'[1]Eintrag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3">'[1]Eintrag Gesamtentwicklung'!#REF!</definedName>
    <definedName name="VMrzE" localSheetId="24">'[1]Eintrag Gesamtentwicklung'!#REF!</definedName>
    <definedName name="VMrzE" localSheetId="25">'[1]Eintrag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29">'[1]Eintrag Gesamtentwicklung'!#REF!</definedName>
    <definedName name="VMrzE" localSheetId="30">'[1]Eintrag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7">'[1]Eintrag Gesamtentwicklung'!#REF!</definedName>
    <definedName name="VMrzE" localSheetId="38">'[1]Eintrag Gesamtentwicklung'!#REF!</definedName>
    <definedName name="VMrzE" localSheetId="36">'[1]Eintrag Gesamtentwicklung'!#REF!</definedName>
    <definedName name="VMrzE" localSheetId="2">'[1]Eintrag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3">'[1]Eintrag Gesamtentwicklung'!#REF!</definedName>
    <definedName name="VMrzS" localSheetId="24">'[1]Eintrag Gesamtentwicklung'!#REF!</definedName>
    <definedName name="VMrzS" localSheetId="25">'[1]Eintrag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29">'[1]Eintrag Gesamtentwicklung'!#REF!</definedName>
    <definedName name="VMrzS" localSheetId="30">'[1]Eintrag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7">'[1]Eintrag Gesamtentwicklung'!#REF!</definedName>
    <definedName name="VMrzS" localSheetId="38">'[1]Eintrag Gesamtentwicklung'!#REF!</definedName>
    <definedName name="VMrzS" localSheetId="36">'[1]Eintrag Gesamtentwicklung'!#REF!</definedName>
    <definedName name="VMrzS" localSheetId="2">'[1]Eintrag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3">'[1]Eintrag Gesamtentwicklung'!#REF!</definedName>
    <definedName name="VNovA" localSheetId="24">'[1]Eintrag Gesamtentwicklung'!#REF!</definedName>
    <definedName name="VNovA" localSheetId="25">'[1]Eintrag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29">'[1]Eintrag Gesamtentwicklung'!#REF!</definedName>
    <definedName name="VNovA" localSheetId="30">'[1]Eintrag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7">'[1]Eintrag Gesamtentwicklung'!#REF!</definedName>
    <definedName name="VNovA" localSheetId="38">'[1]Eintrag Gesamtentwicklung'!#REF!</definedName>
    <definedName name="VNovA" localSheetId="36">'[1]Eintrag Gesamtentwicklung'!#REF!</definedName>
    <definedName name="VNovA" localSheetId="2">'[1]Eintrag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3">'[1]Eintrag Gesamtentwicklung'!#REF!</definedName>
    <definedName name="VNovE" localSheetId="24">'[1]Eintrag Gesamtentwicklung'!#REF!</definedName>
    <definedName name="VNovE" localSheetId="25">'[1]Eintrag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29">'[1]Eintrag Gesamtentwicklung'!#REF!</definedName>
    <definedName name="VNovE" localSheetId="30">'[1]Eintrag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7">'[1]Eintrag Gesamtentwicklung'!#REF!</definedName>
    <definedName name="VNovE" localSheetId="38">'[1]Eintrag Gesamtentwicklung'!#REF!</definedName>
    <definedName name="VNovE" localSheetId="36">'[1]Eintrag Gesamtentwicklung'!#REF!</definedName>
    <definedName name="VNovE" localSheetId="2">'[1]Eintrag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3">'[1]Eintrag Gesamtentwicklung'!#REF!</definedName>
    <definedName name="VNovS" localSheetId="24">'[1]Eintrag Gesamtentwicklung'!#REF!</definedName>
    <definedName name="VNovS" localSheetId="25">'[1]Eintrag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29">'[1]Eintrag Gesamtentwicklung'!#REF!</definedName>
    <definedName name="VNovS" localSheetId="30">'[1]Eintrag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7">'[1]Eintrag Gesamtentwicklung'!#REF!</definedName>
    <definedName name="VNovS" localSheetId="38">'[1]Eintrag Gesamtentwicklung'!#REF!</definedName>
    <definedName name="VNovS" localSheetId="36">'[1]Eintrag Gesamtentwicklung'!#REF!</definedName>
    <definedName name="VNovS" localSheetId="2">'[1]Eintrag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3">'[1]Eintrag Gesamtentwicklung'!#REF!</definedName>
    <definedName name="VOktA" localSheetId="24">'[1]Eintrag Gesamtentwicklung'!#REF!</definedName>
    <definedName name="VOktA" localSheetId="25">'[1]Eintrag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29">'[1]Eintrag Gesamtentwicklung'!#REF!</definedName>
    <definedName name="VOktA" localSheetId="30">'[1]Eintrag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7">'[1]Eintrag Gesamtentwicklung'!#REF!</definedName>
    <definedName name="VOktA" localSheetId="38">'[1]Eintrag Gesamtentwicklung'!#REF!</definedName>
    <definedName name="VOktA" localSheetId="36">'[1]Eintrag Gesamtentwicklung'!#REF!</definedName>
    <definedName name="VOktA" localSheetId="2">'[1]Eintrag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3">'[1]Eintrag Gesamtentwicklung'!#REF!</definedName>
    <definedName name="VOktE" localSheetId="24">'[1]Eintrag Gesamtentwicklung'!#REF!</definedName>
    <definedName name="VOktE" localSheetId="25">'[1]Eintrag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29">'[1]Eintrag Gesamtentwicklung'!#REF!</definedName>
    <definedName name="VOktE" localSheetId="30">'[1]Eintrag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7">'[1]Eintrag Gesamtentwicklung'!#REF!</definedName>
    <definedName name="VOktE" localSheetId="38">'[1]Eintrag Gesamtentwicklung'!#REF!</definedName>
    <definedName name="VOktE" localSheetId="36">'[1]Eintrag Gesamtentwicklung'!#REF!</definedName>
    <definedName name="VOktE" localSheetId="2">'[1]Eintrag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3">'[1]Eintrag Gesamtentwicklung'!#REF!</definedName>
    <definedName name="VOktS" localSheetId="24">'[1]Eintrag Gesamtentwicklung'!#REF!</definedName>
    <definedName name="VOktS" localSheetId="25">'[1]Eintrag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29">'[1]Eintrag Gesamtentwicklung'!#REF!</definedName>
    <definedName name="VOktS" localSheetId="30">'[1]Eintrag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7">'[1]Eintrag Gesamtentwicklung'!#REF!</definedName>
    <definedName name="VOktS" localSheetId="38">'[1]Eintrag Gesamtentwicklung'!#REF!</definedName>
    <definedName name="VOktS" localSheetId="36">'[1]Eintrag Gesamtentwicklung'!#REF!</definedName>
    <definedName name="VOktS" localSheetId="2">'[1]Eintrag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3">#REF!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29">#REF!</definedName>
    <definedName name="Vorjahr" localSheetId="30">#REF!</definedName>
    <definedName name="Vorjahr" localSheetId="32">#REF!</definedName>
    <definedName name="Vorjahr" localSheetId="33">#REF!</definedName>
    <definedName name="Vorjahr" localSheetId="34">#REF!</definedName>
    <definedName name="Vorjahr" localSheetId="35">#REF!</definedName>
    <definedName name="Vorjahr" localSheetId="37">#REF!</definedName>
    <definedName name="Vorjahr" localSheetId="38">#REF!</definedName>
    <definedName name="Vorjahr" localSheetId="36">#REF!</definedName>
    <definedName name="Vorjahr" localSheetId="2">#REF!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3">#REF!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29">#REF!</definedName>
    <definedName name="Vorvorjahr" localSheetId="30">#REF!</definedName>
    <definedName name="Vorvorjahr" localSheetId="32">#REF!</definedName>
    <definedName name="Vorvorjahr" localSheetId="33">#REF!</definedName>
    <definedName name="Vorvorjahr" localSheetId="34">#REF!</definedName>
    <definedName name="Vorvorjahr" localSheetId="35">#REF!</definedName>
    <definedName name="Vorvorjahr" localSheetId="37">#REF!</definedName>
    <definedName name="Vorvorjahr" localSheetId="38">#REF!</definedName>
    <definedName name="Vorvorjahr" localSheetId="36">#REF!</definedName>
    <definedName name="Vorvorjahr" localSheetId="2">#REF!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3">'[1]Eintrag Gesamtentwicklung'!#REF!</definedName>
    <definedName name="VSepA" localSheetId="24">'[1]Eintrag Gesamtentwicklung'!#REF!</definedName>
    <definedName name="VSepA" localSheetId="25">'[1]Eintrag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29">'[1]Eintrag Gesamtentwicklung'!#REF!</definedName>
    <definedName name="VSepA" localSheetId="30">'[1]Eintrag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7">'[1]Eintrag Gesamtentwicklung'!#REF!</definedName>
    <definedName name="VSepA" localSheetId="38">'[1]Eintrag Gesamtentwicklung'!#REF!</definedName>
    <definedName name="VSepA" localSheetId="36">'[1]Eintrag Gesamtentwicklung'!#REF!</definedName>
    <definedName name="VSepA" localSheetId="2">'[1]Eintrag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3">'[1]Eintrag Gesamtentwicklung'!#REF!</definedName>
    <definedName name="VSepE" localSheetId="24">'[1]Eintrag Gesamtentwicklung'!#REF!</definedName>
    <definedName name="VSepE" localSheetId="25">'[1]Eintrag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29">'[1]Eintrag Gesamtentwicklung'!#REF!</definedName>
    <definedName name="VSepE" localSheetId="30">'[1]Eintrag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7">'[1]Eintrag Gesamtentwicklung'!#REF!</definedName>
    <definedName name="VSepE" localSheetId="38">'[1]Eintrag Gesamtentwicklung'!#REF!</definedName>
    <definedName name="VSepE" localSheetId="36">'[1]Eintrag Gesamtentwicklung'!#REF!</definedName>
    <definedName name="VSepE" localSheetId="2">'[1]Eintrag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3">'[1]Eintrag Gesamtentwicklung'!#REF!</definedName>
    <definedName name="VSepS" localSheetId="24">'[1]Eintrag Gesamtentwicklung'!#REF!</definedName>
    <definedName name="VSepS" localSheetId="25">'[1]Eintrag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29">'[1]Eintrag Gesamtentwicklung'!#REF!</definedName>
    <definedName name="VSepS" localSheetId="30">'[1]Eintrag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7">'[1]Eintrag Gesamtentwicklung'!#REF!</definedName>
    <definedName name="VSepS" localSheetId="38">'[1]Eintrag Gesamtentwicklung'!#REF!</definedName>
    <definedName name="VSepS" localSheetId="36">'[1]Eintrag Gesamtentwicklung'!#REF!</definedName>
    <definedName name="VSepS" localSheetId="2">'[1]Eintrag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K1002" i="74" l="1"/>
  <c r="K999" i="74"/>
  <c r="K996" i="74"/>
  <c r="K994" i="74"/>
  <c r="K993" i="74"/>
  <c r="K990" i="74"/>
  <c r="K988" i="74"/>
  <c r="K987" i="74"/>
  <c r="K970" i="74"/>
  <c r="K969" i="74"/>
  <c r="K964" i="74"/>
  <c r="K963" i="74"/>
  <c r="K960" i="74"/>
  <c r="K958" i="74"/>
  <c r="K957" i="74"/>
  <c r="K952" i="74"/>
  <c r="K951" i="74"/>
  <c r="K946" i="74"/>
  <c r="K945" i="74"/>
  <c r="K940" i="74"/>
  <c r="K939" i="74"/>
  <c r="K930" i="74"/>
  <c r="K928" i="74"/>
  <c r="K924" i="74"/>
  <c r="K921" i="74"/>
  <c r="K918" i="74"/>
  <c r="K915" i="74"/>
  <c r="K910" i="74"/>
  <c r="K909" i="74"/>
  <c r="K906" i="74"/>
  <c r="K904" i="74"/>
  <c r="K903" i="74"/>
  <c r="K876" i="74"/>
  <c r="K874" i="74"/>
  <c r="K873" i="74"/>
  <c r="K869" i="74"/>
  <c r="K867" i="74"/>
  <c r="K866" i="74"/>
  <c r="K865" i="74"/>
  <c r="K862" i="74"/>
  <c r="K859" i="74"/>
  <c r="K858" i="74"/>
  <c r="K857" i="74"/>
  <c r="K835" i="74"/>
  <c r="K811" i="74"/>
  <c r="K810" i="74"/>
  <c r="K795" i="74"/>
  <c r="K771" i="74"/>
  <c r="K748" i="74"/>
  <c r="K747" i="74"/>
  <c r="K746" i="74"/>
  <c r="K745" i="74"/>
  <c r="K744" i="74"/>
  <c r="K742" i="74"/>
  <c r="K739" i="74"/>
  <c r="K738" i="74"/>
  <c r="K737" i="74"/>
  <c r="K729" i="74"/>
  <c r="K724" i="74"/>
  <c r="K723" i="74"/>
  <c r="K722" i="74"/>
  <c r="K715" i="74"/>
  <c r="K714" i="74"/>
  <c r="K713" i="74"/>
  <c r="K691" i="74"/>
  <c r="K689" i="74"/>
  <c r="K675" i="74"/>
  <c r="K667" i="74"/>
  <c r="K666" i="74"/>
  <c r="K612" i="74"/>
  <c r="K594" i="74"/>
  <c r="K593" i="74"/>
  <c r="K569" i="74"/>
  <c r="K555" i="74"/>
  <c r="K553" i="74"/>
  <c r="K545" i="74"/>
  <c r="K544" i="74"/>
  <c r="K543" i="74"/>
  <c r="K531" i="74"/>
  <c r="K530" i="74"/>
  <c r="K529" i="74"/>
  <c r="K528" i="74"/>
  <c r="K523" i="74"/>
  <c r="K522" i="74"/>
  <c r="K521" i="74"/>
  <c r="K520" i="74"/>
  <c r="K516" i="74"/>
  <c r="K514" i="74"/>
  <c r="K513" i="74"/>
  <c r="K508" i="74"/>
  <c r="K507" i="74"/>
  <c r="K506" i="74"/>
  <c r="K505" i="74"/>
  <c r="K504" i="74"/>
  <c r="K502" i="74"/>
  <c r="K500" i="74"/>
  <c r="K499" i="74"/>
  <c r="K498" i="74"/>
  <c r="K497" i="74"/>
  <c r="K496" i="74"/>
  <c r="K495" i="74"/>
  <c r="K492" i="74"/>
  <c r="K489" i="74"/>
  <c r="K463" i="74"/>
  <c r="K461" i="74"/>
  <c r="K460" i="74"/>
  <c r="K458" i="74"/>
  <c r="K456" i="74"/>
  <c r="K455" i="74"/>
  <c r="K451" i="74"/>
  <c r="K449" i="74"/>
  <c r="K448" i="74"/>
  <c r="K447" i="74"/>
  <c r="K444" i="74"/>
  <c r="K441" i="74"/>
  <c r="K440" i="74"/>
  <c r="K439" i="74"/>
  <c r="K434" i="74"/>
  <c r="K432" i="74"/>
  <c r="K431" i="74"/>
  <c r="K412" i="74"/>
  <c r="K383" i="74"/>
  <c r="K382" i="74"/>
  <c r="K362" i="74"/>
  <c r="K345" i="74"/>
  <c r="K344" i="74"/>
  <c r="K333" i="74"/>
  <c r="K316" i="74"/>
  <c r="K315" i="74"/>
  <c r="K305" i="74"/>
  <c r="K304" i="74"/>
  <c r="K303" i="74"/>
  <c r="K302" i="74"/>
  <c r="K301" i="74"/>
  <c r="K299" i="74"/>
  <c r="K296" i="74"/>
  <c r="K295" i="74"/>
  <c r="K294" i="74"/>
  <c r="K289" i="74"/>
  <c r="K287" i="74"/>
  <c r="K286" i="74"/>
  <c r="K281" i="74"/>
  <c r="K276" i="74"/>
  <c r="K275" i="74"/>
  <c r="K274" i="74"/>
  <c r="K268" i="74"/>
  <c r="K267" i="74"/>
  <c r="K266" i="74"/>
  <c r="K265" i="74"/>
  <c r="K258" i="74"/>
  <c r="K257" i="74"/>
  <c r="K238" i="74"/>
  <c r="K236" i="74"/>
  <c r="K229" i="74"/>
  <c r="K228" i="74"/>
  <c r="K217" i="74"/>
  <c r="K209" i="74"/>
  <c r="K208" i="74"/>
  <c r="K200" i="74"/>
  <c r="K199" i="74"/>
  <c r="K144" i="74"/>
  <c r="K142" i="74"/>
  <c r="K139" i="74"/>
  <c r="K121" i="74"/>
  <c r="K120" i="74"/>
  <c r="K115" i="74"/>
  <c r="K112" i="74"/>
  <c r="K91" i="74"/>
  <c r="K86" i="74"/>
  <c r="K83" i="74"/>
  <c r="K72" i="74"/>
  <c r="K70" i="74"/>
  <c r="K62" i="74"/>
  <c r="K61" i="74"/>
  <c r="K60" i="74"/>
  <c r="K55" i="74"/>
  <c r="K54" i="74"/>
  <c r="K43" i="74"/>
  <c r="K42" i="74"/>
  <c r="K41" i="74"/>
  <c r="K40" i="74"/>
  <c r="K35" i="74"/>
  <c r="K34" i="74"/>
  <c r="K33" i="74"/>
  <c r="K32" i="74"/>
  <c r="K28" i="74"/>
  <c r="K26" i="74"/>
  <c r="K25" i="74"/>
  <c r="K23" i="74"/>
  <c r="K21" i="74"/>
  <c r="K20" i="74"/>
  <c r="K15" i="74"/>
  <c r="K14" i="74"/>
  <c r="K13" i="74"/>
  <c r="K12" i="74"/>
  <c r="K11" i="74"/>
  <c r="K9" i="74"/>
  <c r="K7" i="74"/>
  <c r="K6" i="74"/>
  <c r="K5" i="74"/>
  <c r="K4" i="74"/>
  <c r="K3" i="74"/>
  <c r="K2" i="74"/>
  <c r="K999" i="73"/>
  <c r="K998" i="73"/>
  <c r="K957" i="73"/>
  <c r="K956" i="73"/>
  <c r="K55" i="73"/>
  <c r="K54" i="73"/>
  <c r="K5" i="73"/>
  <c r="K4" i="73"/>
  <c r="K383" i="72"/>
  <c r="K337" i="72"/>
  <c r="K314" i="72"/>
  <c r="K268" i="72"/>
  <c r="K245" i="72"/>
  <c r="K222" i="72"/>
  <c r="K199" i="72"/>
  <c r="K176" i="72"/>
  <c r="K107" i="72"/>
  <c r="K84" i="72"/>
  <c r="K61" i="72"/>
  <c r="K38" i="72"/>
  <c r="K15" i="72"/>
  <c r="K383" i="71"/>
  <c r="K379" i="71"/>
  <c r="K371" i="71"/>
  <c r="K360" i="71"/>
  <c r="K356" i="71"/>
  <c r="K348" i="71"/>
  <c r="K337" i="71"/>
  <c r="K333" i="71"/>
  <c r="K325" i="71"/>
  <c r="K314" i="71"/>
  <c r="K310" i="71"/>
  <c r="K302" i="71"/>
  <c r="K291" i="71"/>
  <c r="K287" i="71"/>
  <c r="K279" i="71"/>
  <c r="K268" i="71"/>
  <c r="K264" i="71"/>
  <c r="K256" i="71"/>
  <c r="K245" i="71"/>
  <c r="K241" i="71"/>
  <c r="K233" i="71"/>
  <c r="K222" i="71"/>
  <c r="K218" i="71"/>
  <c r="K210" i="71"/>
  <c r="K199" i="71"/>
  <c r="K195" i="71"/>
  <c r="K187" i="71"/>
  <c r="K176" i="71"/>
  <c r="K172" i="71"/>
  <c r="K164" i="71"/>
  <c r="K153" i="71"/>
  <c r="K141" i="71"/>
  <c r="K130" i="71"/>
  <c r="K118" i="71"/>
  <c r="K107" i="71"/>
  <c r="K103" i="71"/>
  <c r="K95" i="71"/>
  <c r="K84" i="71"/>
  <c r="K61" i="71"/>
  <c r="K57" i="71"/>
  <c r="K49" i="71"/>
  <c r="K38" i="71"/>
  <c r="K34" i="71"/>
  <c r="K26" i="71"/>
  <c r="K15" i="71"/>
  <c r="K11" i="71"/>
  <c r="K3" i="71"/>
  <c r="J9" i="62" l="1"/>
  <c r="H9" i="62"/>
  <c r="G9" i="62"/>
  <c r="F9" i="62"/>
  <c r="E9" i="62"/>
  <c r="D9" i="62"/>
  <c r="C9" i="62"/>
  <c r="P58" i="41" l="1"/>
  <c r="P55" i="41"/>
  <c r="P52" i="41"/>
  <c r="P49" i="41"/>
  <c r="P46" i="41"/>
  <c r="P43" i="41"/>
  <c r="P40" i="41"/>
  <c r="P37" i="41"/>
  <c r="P34" i="41"/>
  <c r="P31" i="41"/>
  <c r="P28" i="41"/>
  <c r="P25" i="41"/>
  <c r="P22" i="41"/>
  <c r="P19" i="41"/>
  <c r="P16" i="41"/>
  <c r="P13" i="41"/>
  <c r="P10" i="41"/>
  <c r="D55" i="41" l="1"/>
  <c r="D58" i="41"/>
  <c r="D52" i="41"/>
  <c r="D49" i="41"/>
  <c r="D46" i="41"/>
  <c r="D43" i="41"/>
  <c r="D40" i="41"/>
  <c r="D37" i="41"/>
  <c r="D34" i="41"/>
  <c r="D31" i="41"/>
  <c r="D28" i="41"/>
  <c r="D25" i="41"/>
  <c r="D22" i="41"/>
  <c r="D16" i="41"/>
  <c r="D13" i="41"/>
  <c r="D10" i="41"/>
  <c r="Q54" i="62" l="1"/>
  <c r="O54" i="62"/>
  <c r="N54" i="62"/>
  <c r="M54" i="62"/>
  <c r="J54" i="62"/>
  <c r="G54" i="62"/>
  <c r="F54" i="62"/>
  <c r="E54" i="62"/>
  <c r="G51" i="62"/>
  <c r="G48" i="62"/>
  <c r="F48" i="62"/>
  <c r="O45" i="62"/>
  <c r="O42" i="62"/>
  <c r="P39" i="62"/>
  <c r="O39" i="62"/>
  <c r="N39" i="62"/>
  <c r="M39" i="62"/>
  <c r="L39" i="62"/>
  <c r="J39" i="62"/>
  <c r="G39" i="62"/>
  <c r="F39" i="62"/>
  <c r="E39" i="62"/>
  <c r="P36" i="62"/>
  <c r="O36" i="62"/>
  <c r="N36" i="62"/>
  <c r="H36" i="62"/>
  <c r="G36" i="62"/>
  <c r="F36" i="62"/>
  <c r="E36" i="62"/>
  <c r="G33" i="62"/>
  <c r="E33" i="62"/>
  <c r="O30" i="62"/>
  <c r="G30" i="62"/>
  <c r="F30" i="62"/>
  <c r="F21" i="62"/>
  <c r="E21" i="62"/>
  <c r="E18" i="62"/>
  <c r="O15" i="62"/>
  <c r="M15" i="62"/>
  <c r="E15" i="62"/>
  <c r="D15" i="62"/>
  <c r="C15" i="62"/>
  <c r="O12" i="62"/>
  <c r="N12" i="62"/>
  <c r="M12" i="62"/>
  <c r="L12" i="62"/>
  <c r="G12" i="62"/>
  <c r="F12" i="62"/>
  <c r="E12" i="62"/>
  <c r="D12" i="62"/>
  <c r="P9" i="62"/>
  <c r="O9" i="62"/>
  <c r="N9" i="62"/>
  <c r="M9" i="62"/>
  <c r="L9" i="62"/>
  <c r="D15" i="63"/>
  <c r="E15" i="63"/>
  <c r="M15" i="63"/>
  <c r="O15" i="63"/>
  <c r="E18" i="63"/>
  <c r="E21" i="63"/>
  <c r="F21" i="63"/>
  <c r="F30" i="63"/>
  <c r="G30" i="63"/>
  <c r="O30" i="63"/>
  <c r="E33" i="63"/>
  <c r="G33" i="63"/>
  <c r="E36" i="63"/>
  <c r="F36" i="63"/>
  <c r="G36" i="63"/>
  <c r="N36" i="63"/>
  <c r="O36" i="63"/>
  <c r="P36" i="63"/>
  <c r="E39" i="63"/>
  <c r="F39" i="63"/>
  <c r="G39" i="63"/>
  <c r="J39" i="63"/>
  <c r="L39" i="63"/>
  <c r="M39" i="63"/>
  <c r="N39" i="63"/>
  <c r="O39" i="63"/>
  <c r="P39" i="63"/>
  <c r="O42" i="63"/>
  <c r="O45" i="63"/>
  <c r="F48" i="63"/>
  <c r="G48" i="63"/>
  <c r="G51" i="63"/>
  <c r="E54" i="63"/>
  <c r="F54" i="63"/>
  <c r="G54" i="63"/>
  <c r="J54" i="63"/>
  <c r="M54" i="63"/>
  <c r="N54" i="63"/>
  <c r="O54" i="63"/>
  <c r="Q54" i="63"/>
  <c r="C15" i="63"/>
  <c r="D12" i="63"/>
  <c r="E12" i="63"/>
  <c r="F12" i="63"/>
  <c r="G12" i="63"/>
  <c r="L12" i="63"/>
  <c r="M12" i="63"/>
  <c r="N12" i="63"/>
  <c r="O12" i="63"/>
  <c r="L9" i="63"/>
  <c r="M9" i="63"/>
  <c r="N9" i="63"/>
  <c r="O9" i="63"/>
  <c r="P9" i="63"/>
  <c r="D9" i="63"/>
  <c r="E9" i="63"/>
  <c r="F9" i="63"/>
  <c r="G9" i="63"/>
  <c r="H9" i="63"/>
  <c r="J9" i="63"/>
  <c r="C9" i="63"/>
  <c r="X54" i="62"/>
  <c r="V54" i="62"/>
  <c r="U54" i="62"/>
  <c r="U36" i="62"/>
  <c r="X21" i="62"/>
  <c r="X9" i="62"/>
  <c r="V9" i="62"/>
  <c r="U9" i="62"/>
  <c r="AC57" i="62"/>
  <c r="Z57" i="62"/>
  <c r="AC54" i="62"/>
  <c r="AA54" i="62"/>
  <c r="Z54" i="62"/>
  <c r="AC51" i="62"/>
  <c r="AA51" i="62"/>
  <c r="Z51" i="62"/>
  <c r="AA42" i="62"/>
  <c r="Z42" i="62"/>
  <c r="AA39" i="62"/>
  <c r="Z39" i="62"/>
  <c r="AC36" i="62"/>
  <c r="AA36" i="62"/>
  <c r="Z36" i="62"/>
  <c r="AA33" i="62"/>
  <c r="Z33" i="62"/>
  <c r="AA30" i="62"/>
  <c r="Z30" i="62"/>
  <c r="AA27" i="62"/>
  <c r="Z27" i="62"/>
  <c r="AC21" i="62"/>
  <c r="AA21" i="62"/>
  <c r="AC18" i="62"/>
  <c r="Z18" i="62"/>
  <c r="AC15" i="62"/>
  <c r="Z15" i="62"/>
  <c r="AA12" i="62"/>
  <c r="Z12" i="62"/>
  <c r="AC9" i="62"/>
  <c r="AA9" i="62"/>
  <c r="Z9" i="62"/>
  <c r="F57" i="64"/>
  <c r="C57" i="64"/>
  <c r="D54" i="64"/>
  <c r="F54" i="64"/>
  <c r="C54" i="64"/>
  <c r="F51" i="64"/>
  <c r="D51" i="64"/>
  <c r="C51" i="64"/>
  <c r="D42" i="64"/>
  <c r="C42" i="64"/>
  <c r="D39" i="64"/>
  <c r="C39" i="64"/>
  <c r="D36" i="64"/>
  <c r="F36" i="64"/>
  <c r="C36" i="64"/>
  <c r="D33" i="64"/>
  <c r="C33" i="64"/>
  <c r="D30" i="64"/>
  <c r="C30" i="64"/>
  <c r="D27" i="64"/>
  <c r="C27" i="64"/>
  <c r="D21" i="64"/>
  <c r="F21" i="64"/>
  <c r="F18" i="64"/>
  <c r="C18" i="64"/>
  <c r="F15" i="64"/>
  <c r="C15" i="64"/>
  <c r="D12" i="64"/>
  <c r="C12" i="64"/>
  <c r="D9" i="64"/>
  <c r="F9" i="64"/>
  <c r="C9" i="64"/>
  <c r="X54" i="63"/>
  <c r="V54" i="63"/>
  <c r="U54" i="63"/>
  <c r="U36" i="63"/>
  <c r="X21" i="63"/>
  <c r="V9" i="63"/>
  <c r="X9" i="63"/>
  <c r="U9" i="63"/>
  <c r="F16" i="61"/>
  <c r="E16" i="61"/>
  <c r="F10" i="61"/>
  <c r="E10" i="61"/>
  <c r="F16" i="57"/>
  <c r="E16" i="57"/>
  <c r="F10" i="57"/>
  <c r="E10" i="57"/>
  <c r="P58" i="36"/>
  <c r="P52" i="36"/>
  <c r="P49" i="36"/>
  <c r="P43" i="36"/>
  <c r="P40" i="36"/>
  <c r="P37" i="36"/>
  <c r="P34" i="36"/>
  <c r="P31" i="36"/>
  <c r="P22" i="36"/>
  <c r="P19" i="36"/>
  <c r="P16" i="36"/>
  <c r="P13" i="36"/>
  <c r="P10" i="36"/>
  <c r="L10" i="41"/>
  <c r="L13" i="41"/>
  <c r="L16" i="41"/>
  <c r="L22" i="41"/>
  <c r="L31" i="41"/>
  <c r="L34" i="41"/>
  <c r="L37" i="41"/>
  <c r="L40" i="41"/>
  <c r="L43" i="41"/>
  <c r="L46" i="41"/>
  <c r="L49" i="41"/>
  <c r="L52" i="41"/>
  <c r="L55" i="41"/>
  <c r="L58" i="41"/>
</calcChain>
</file>

<file path=xl/sharedStrings.xml><?xml version="1.0" encoding="utf-8"?>
<sst xmlns="http://schemas.openxmlformats.org/spreadsheetml/2006/main" count="79813" uniqueCount="735">
  <si>
    <t>Statistischer Bericht</t>
  </si>
  <si>
    <t>Ergänzung zur Datenbank
GENESIS-Online</t>
  </si>
  <si>
    <t>Inhaltsübersicht</t>
  </si>
  <si>
    <t>Impressum</t>
  </si>
  <si>
    <t>Informationen zur Statistik</t>
  </si>
  <si>
    <t>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</si>
  <si>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</si>
  <si>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</si>
  <si>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</si>
  <si>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</si>
  <si>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</si>
  <si>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</si>
  <si>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</si>
  <si>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</si>
  <si>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</si>
  <si>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</si>
  <si>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</si>
  <si>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</si>
  <si>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</si>
  <si>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</si>
  <si>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</si>
  <si>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</si>
  <si>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</si>
  <si>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</si>
  <si>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</si>
  <si>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</si>
  <si>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</si>
  <si>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</si>
  <si>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</si>
  <si>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</si>
  <si>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</si>
  <si>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Herausgeber der Statistischen Berichte ist das Statistische Bundesamt, Wiesbaden, vertreten durch die Präsidentin</t>
  </si>
  <si>
    <t>© Statistisches Bundesamt (Destatis), 2023</t>
  </si>
  <si>
    <t>Zustandsbilanz der Ökosysteme</t>
  </si>
  <si>
    <t>EVAS-Nummer
85321</t>
  </si>
  <si>
    <t>Regionale Gliederung</t>
  </si>
  <si>
    <t>Bilanzierung</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</si>
  <si>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</si>
  <si>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</si>
  <si>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</si>
  <si>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</si>
  <si>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</si>
  <si>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</si>
  <si>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</si>
  <si>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</si>
  <si>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</si>
  <si>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</si>
  <si>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</si>
  <si>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</si>
  <si>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</si>
  <si>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</si>
  <si>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</si>
  <si>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</si>
  <si>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Anfangszustand (2015)</t>
  </si>
  <si>
    <t>Veränderung</t>
  </si>
  <si>
    <t>Endzustand (2018)</t>
  </si>
  <si>
    <t>Feinstaub</t>
  </si>
  <si>
    <t>µg/m³</t>
  </si>
  <si>
    <t>Versiegelung</t>
  </si>
  <si>
    <t>%</t>
  </si>
  <si>
    <t>85321-01</t>
  </si>
  <si>
    <t>85321-02</t>
  </si>
  <si>
    <t>Zustandsbilanz der Ökosystemabteilung A01 Siedlungsflächen und Verkehrsinfrastruktur, 2015-2018</t>
  </si>
  <si>
    <t>85321-03</t>
  </si>
  <si>
    <t>85321-04</t>
  </si>
  <si>
    <t>85321-05</t>
  </si>
  <si>
    <t>85321-06</t>
  </si>
  <si>
    <t>85321-07</t>
  </si>
  <si>
    <t>85321-08</t>
  </si>
  <si>
    <t>85321-09</t>
  </si>
  <si>
    <t>85321-10</t>
  </si>
  <si>
    <t>85321-11</t>
  </si>
  <si>
    <t>85321-12</t>
  </si>
  <si>
    <t>85321-13</t>
  </si>
  <si>
    <t>85321-14</t>
  </si>
  <si>
    <t>85321-15</t>
  </si>
  <si>
    <t>85321-16</t>
  </si>
  <si>
    <t>85321-17</t>
  </si>
  <si>
    <t>85321-18</t>
  </si>
  <si>
    <t>85321-19</t>
  </si>
  <si>
    <t>85321-20</t>
  </si>
  <si>
    <t>85321-21</t>
  </si>
  <si>
    <t>85321-22</t>
  </si>
  <si>
    <t>85321-23</t>
  </si>
  <si>
    <t>85321-24</t>
  </si>
  <si>
    <t>85321-25</t>
  </si>
  <si>
    <t>85321-26</t>
  </si>
  <si>
    <t>85321-27</t>
  </si>
  <si>
    <t>85321-28</t>
  </si>
  <si>
    <t>Zustandsbilanz der Ökosystemgruppe A01.2 Siedlungsflächen mit niedriger Baudichte</t>
  </si>
  <si>
    <t>Zustandsbilanz der Ökosystemgruppe A01.1 Siedlungsflächen mit hoher Baudichte, 2015-2018</t>
  </si>
  <si>
    <t>Zustandsbilanz der Ökosystemgruppe A01.3 Verkehrsinfrastruktur, 2015-2018</t>
  </si>
  <si>
    <t>Zustandsbilanz der Ökosystemgruppe A01.4 Abbauflächen, Deponien und Baustellen, 2015-2018</t>
  </si>
  <si>
    <t>Zustandsbilanz der Ökosystemgruppe A01.5 Freizeit- und urbane Grünflächen, 2015-2018</t>
  </si>
  <si>
    <t>Zustandsbilanz der Ökosystemabteilung A02 Agrarland, 2015-2018</t>
  </si>
  <si>
    <t>Zustandsbilanz der Ökosystemgruppe A02.1 Ackerland, 2015-2018</t>
  </si>
  <si>
    <t>Zustandsbilanz der Ökosystemgruppe A02.2 Dauerkulturen, 2015-2018</t>
  </si>
  <si>
    <t>Zustandsbilanz der Ökosystemgruppe A02.3 Grünland, 2015-2018</t>
  </si>
  <si>
    <t>Zustandsbilanz der Ökosystemgruppe A02.4 Feldhecken, 2015-2018</t>
  </si>
  <si>
    <t xml:space="preserve"> Zustandsbilanz der Ökosystemabteilung A03 Wälder und Gehölz, 2015-2018</t>
  </si>
  <si>
    <t>Zustandsbilanz der Ökosystemgruppe A03.1 Laubwälder, 2015-2018</t>
  </si>
  <si>
    <t>Zustandsbilanz der Ökosystemgruppe A03.2 Nadelwälder, 2015-2018</t>
  </si>
  <si>
    <t>Zustandsbilanz der Ökosystemgruppe A03.3 Mischwälder, 2015-2018</t>
  </si>
  <si>
    <t>Zustandsbilanz der Ökosystemgruppe A03.4 Wald-Strauch-Übergangsflächen, 2015-2018</t>
  </si>
  <si>
    <t>Zustandsbilanz der Ökosystemabteilung A04 Seminatürliches Offenland, 2015-2018</t>
  </si>
  <si>
    <t>Zustandsbilanz der Ökosystemgruppe A04.1 Natürliche und extensiv genutzte Grünflächen, 2015-2018</t>
  </si>
  <si>
    <t>Zustandsbilanz der Ökosystemgruppe A04.2 Feuchtgebiete, 2015-2018</t>
  </si>
  <si>
    <t>Zustandsbilanz der Ökosystemgruppe A04.3 Vegetationsarme Flächen, 2015-2018</t>
  </si>
  <si>
    <t>Zustandsbilanz der Ökosystemabteilung B01 Binnengewässer, 2015-2018</t>
  </si>
  <si>
    <t>Zustandsbilanz der Ökosystemgruppe B01.1 Fließgewässer, 2015-2018</t>
  </si>
  <si>
    <t>Zustandsbilanz der Ökosystemgruppe B01.2 Standgewässer, 2015-2018</t>
  </si>
  <si>
    <t>Zustandsbilanz der Ökosystemabteilung B02 Meeresgewässer, 2015-2018</t>
  </si>
  <si>
    <t>Zustandsbilanz der Ökosystemgruppe B02.1 Watt, 2015-2018</t>
  </si>
  <si>
    <t>Zustandsbilanz der Ökosystemgruppe B02.2 Küstennahe Meeresgewässer, 2015-2018</t>
  </si>
  <si>
    <t>Zustandsbilanz der Ökosystemgruppe B02.3 Offene Meere, 2015-2018</t>
  </si>
  <si>
    <t>Abiotisch</t>
  </si>
  <si>
    <t>Chemisch</t>
  </si>
  <si>
    <t>Physikalisch</t>
  </si>
  <si>
    <t>Nordsee</t>
  </si>
  <si>
    <t>Veränderung (2015–2018)</t>
  </si>
  <si>
    <t>Ostsee</t>
  </si>
  <si>
    <t>Biotisch</t>
  </si>
  <si>
    <t>Strukturell</t>
  </si>
  <si>
    <t>Salzgehalt</t>
  </si>
  <si>
    <t>Seegang</t>
  </si>
  <si>
    <t>Meeressäuger</t>
  </si>
  <si>
    <t>Fischfangintensität</t>
  </si>
  <si>
    <t>Lärm</t>
  </si>
  <si>
    <t>Wirtschaftliche Nutzung</t>
  </si>
  <si>
    <t>Wellenhöhe</t>
  </si>
  <si>
    <t>Kegelrobben</t>
  </si>
  <si>
    <t>Seehunde</t>
  </si>
  <si>
    <t>Schweinswale (Frühjahr)</t>
  </si>
  <si>
    <t>Schweinswale (Sommer)</t>
  </si>
  <si>
    <t>Impulsschall</t>
  </si>
  <si>
    <t>Plattformen</t>
  </si>
  <si>
    <t>Offshore-Windparks</t>
  </si>
  <si>
    <t>°C</t>
  </si>
  <si>
    <t>PSU (g/kg)</t>
  </si>
  <si>
    <t>m</t>
  </si>
  <si>
    <t>Anzahl</t>
  </si>
  <si>
    <t>Anzahl/km²</t>
  </si>
  <si>
    <t>Anzahl Lärmereignisse</t>
  </si>
  <si>
    <t>h/km2/month</t>
  </si>
  <si>
    <t>ha</t>
  </si>
  <si>
    <t>Oberflächen-temperatur</t>
  </si>
  <si>
    <t>D1 Biologische Vielfalt</t>
  </si>
  <si>
    <t>D10 Abfälle im Meer</t>
  </si>
  <si>
    <t>D11 Einleitung von Energie</t>
  </si>
  <si>
    <t>D3 Zustand kommerzieller Fisch- und Schalentierbestände</t>
  </si>
  <si>
    <t>D4 Ökosysteme und Nahrungsnetze</t>
  </si>
  <si>
    <t>D5 Eutrophierung</t>
  </si>
  <si>
    <t>D6 Benthische Lebensräume</t>
  </si>
  <si>
    <t>D7 Änderung der hydrografischen Bedingungen</t>
  </si>
  <si>
    <t>D8 Schadstoffe in der Umwelt</t>
  </si>
  <si>
    <t>D9 Schadstoffe in Lebensmittel</t>
  </si>
  <si>
    <t>D1C1-C1C5 Fische</t>
  </si>
  <si>
    <t>D1C1-C1C5 See- und Küstenvögel</t>
  </si>
  <si>
    <t>D1C1-C1C5 Marine Säugetiere</t>
  </si>
  <si>
    <t>D1C1-C1C5 Cephalopoden</t>
  </si>
  <si>
    <t>D10C1 Makroabfälle</t>
  </si>
  <si>
    <t>D10C2 Mikroabfälle</t>
  </si>
  <si>
    <t>D10C3 Aufnahme von Abfällen durch Meerestiere</t>
  </si>
  <si>
    <t>D10C4 Negative Beeinträchtigung von Meerestieren infolge von Abfällen im Meer</t>
  </si>
  <si>
    <t>D11C1 Impulsschall</t>
  </si>
  <si>
    <t>D11C1 Dauerschall</t>
  </si>
  <si>
    <t>D3C1 Fischereiliche Sterblichkeit</t>
  </si>
  <si>
    <t>D3C2 Laicherbestandsbiomasse</t>
  </si>
  <si>
    <t>D4C1 Diversität trophischer Gilden</t>
  </si>
  <si>
    <t>D4C2 Ausgewogenheit trophischer Gilden</t>
  </si>
  <si>
    <t>D4C3 Größenverteilung in trophischen Gilden</t>
  </si>
  <si>
    <t>D4C4 Produktivität trophischer Gilden</t>
  </si>
  <si>
    <t>D5C1 Nährstoffkonzentrationen</t>
  </si>
  <si>
    <t>D5C2 Chlorophyll-a-Konzentrationen</t>
  </si>
  <si>
    <t>D5C3 Schädliche Algenblüten</t>
  </si>
  <si>
    <t>D5C4 Sichttiefe</t>
  </si>
  <si>
    <t>D5C5 Sauerstoffkonzentrationen</t>
  </si>
  <si>
    <t>D5C6 Opportunistische Makroalgen</t>
  </si>
  <si>
    <t>D5C7 Makrophyten</t>
  </si>
  <si>
    <t>D5C8 Makrozoobenthos</t>
  </si>
  <si>
    <t>D6C1 Physischer Verlust</t>
  </si>
  <si>
    <t>D6C2 Physikalische Störungen</t>
  </si>
  <si>
    <t>D6C3 Beeinträchtigung von Lebensraumtypen infolge physikalischer Störungen</t>
  </si>
  <si>
    <t>D6C4 Beeinträchtigung von Lebensraumtypen infolge physischen Verlusts</t>
  </si>
  <si>
    <t>D6C5 Zustand des benthischen Lebensraums</t>
  </si>
  <si>
    <t>D8C2 Schadstoffeffekte</t>
  </si>
  <si>
    <t>D8C3 Erhebliche akute Verschmutzung</t>
  </si>
  <si>
    <t>D8C4 Schadwirkungen akuter Verschmutzung</t>
  </si>
  <si>
    <t>D9C1 Schadstoffkonzentrationen in Meeresfrüchten</t>
  </si>
  <si>
    <t>Anzahl Arten in Zustand 'gut'</t>
  </si>
  <si>
    <t>Anzahl Arten in Zustand 'nicht gut'</t>
  </si>
  <si>
    <t>Anzahl Arten in Zustand 'nicht bewertet'</t>
  </si>
  <si>
    <t>Anteil Gewässer in Zustand 'gut'</t>
  </si>
  <si>
    <t>Anteil Gewässer in Zustand 'nicht gut'</t>
  </si>
  <si>
    <t>Anteil Gewässer in Zustand 'nicht bewertet'</t>
  </si>
  <si>
    <t>AWZ Nordsee</t>
  </si>
  <si>
    <t>Reede Nordsee</t>
  </si>
  <si>
    <t>AWZ Ostsee</t>
  </si>
  <si>
    <t>Euhalines offenes Küstengewässer der Ems</t>
  </si>
  <si>
    <t>Küstenmeer Ems</t>
  </si>
  <si>
    <t>Polyhalines Wattenmeer der Ems</t>
  </si>
  <si>
    <t>Übergangsgewässer Ems-Ästuar</t>
  </si>
  <si>
    <t>Polyhalines offenes Küstengewässer des Ems-Ästuars</t>
  </si>
  <si>
    <t>Küstenmeer Ems-Ästuar</t>
  </si>
  <si>
    <t>Westliches Wattenmeer der Weser</t>
  </si>
  <si>
    <t>Offenes Küstengewässer vor Jadebusen</t>
  </si>
  <si>
    <t>Östliches Wattenmeer der Weser</t>
  </si>
  <si>
    <t>Offenes Küstengewässer der Weser</t>
  </si>
  <si>
    <t>Küstenmeer Weser</t>
  </si>
  <si>
    <t>Wattenmeer Jadebusen und angrenzende Küstenabschnitte</t>
  </si>
  <si>
    <t>Übergangsgewässer der Weser</t>
  </si>
  <si>
    <t>Euhalines Wattenmeer der Ems</t>
  </si>
  <si>
    <t>Hakensand</t>
  </si>
  <si>
    <t>Helgoland</t>
  </si>
  <si>
    <t>Küstenmeer Elbe</t>
  </si>
  <si>
    <t>Tideelbe</t>
  </si>
  <si>
    <t>Westliches Wattenmeer der Elbe</t>
  </si>
  <si>
    <t>Außenelbe Nord</t>
  </si>
  <si>
    <t>Kleines Haff</t>
  </si>
  <si>
    <t>Eckernförder Bucht Rand</t>
  </si>
  <si>
    <t>Piep Tidebecken</t>
  </si>
  <si>
    <t>Dithmarscher Bucht</t>
  </si>
  <si>
    <t>Eider Tidebecken</t>
  </si>
  <si>
    <t>Außeneider</t>
  </si>
  <si>
    <t>Rummelloch</t>
  </si>
  <si>
    <t>Aue Tidebecken</t>
  </si>
  <si>
    <t>Hörnum Tidebecken</t>
  </si>
  <si>
    <t>Lister Tidebecken</t>
  </si>
  <si>
    <t>Vortrapptief</t>
  </si>
  <si>
    <t>Küstenmeer Eider</t>
  </si>
  <si>
    <t>Hever Tidebecken</t>
  </si>
  <si>
    <t>Untereider</t>
  </si>
  <si>
    <t>Untere Trave</t>
  </si>
  <si>
    <t>Pötenitzer Wiek</t>
  </si>
  <si>
    <t>Grömitz</t>
  </si>
  <si>
    <t>Hohwachter Bucht</t>
  </si>
  <si>
    <t>Putlos</t>
  </si>
  <si>
    <t>Fehmarn Sund Ost</t>
  </si>
  <si>
    <t>Probstei</t>
  </si>
  <si>
    <t>Orther Bucht</t>
  </si>
  <si>
    <t>Kieler Außenförde</t>
  </si>
  <si>
    <t>Bülk</t>
  </si>
  <si>
    <t>Innere Schlei</t>
  </si>
  <si>
    <t>Eckernförder Bucht Tiefe</t>
  </si>
  <si>
    <t>Fehmarn Belt</t>
  </si>
  <si>
    <t>Mittlere Schlei</t>
  </si>
  <si>
    <t>Außenschlei</t>
  </si>
  <si>
    <t>Küstenmeer Schlei/Trave</t>
  </si>
  <si>
    <t>Flensburger Außenförde</t>
  </si>
  <si>
    <t>Geltinger Bucht</t>
  </si>
  <si>
    <t>Flensburg Innenförde</t>
  </si>
  <si>
    <t>Fehmarn Sund</t>
  </si>
  <si>
    <t>Schleimünde</t>
  </si>
  <si>
    <t>Kieler Innenförde</t>
  </si>
  <si>
    <t>Wismarbucht, Suedteil</t>
  </si>
  <si>
    <t>Achterwasser</t>
  </si>
  <si>
    <t>Pommersche Bucht, Suedteil</t>
  </si>
  <si>
    <t>Unterwarnow</t>
  </si>
  <si>
    <t>Südliche Mecklenburger Bucht/ Travemuende bis Warnemuende</t>
  </si>
  <si>
    <t>Peenestrom</t>
  </si>
  <si>
    <t>Strelasund</t>
  </si>
  <si>
    <t>Greifswalder Bodden</t>
  </si>
  <si>
    <t>Südliche Mecklenburger Bucht/ Warnemuende bis Darss</t>
  </si>
  <si>
    <t>Kleiner Jasmunder Bodden</t>
  </si>
  <si>
    <t>Westruegensche Bodden</t>
  </si>
  <si>
    <t>Nordruegensche Bodden</t>
  </si>
  <si>
    <t>Nord- und Ostruegensche Gewaesser</t>
  </si>
  <si>
    <t>1- bis 12-Seemeilen-Zone Ostsee</t>
  </si>
  <si>
    <t>Prerowbucht/ Darsser Ort bis Dornbusch</t>
  </si>
  <si>
    <t>Wismarbucht, Salzhaff</t>
  </si>
  <si>
    <t>Wismarbucht, Nordteil</t>
  </si>
  <si>
    <t>Travemuende</t>
  </si>
  <si>
    <t>Ribnitzer See / Saaler Bodden</t>
  </si>
  <si>
    <t>Koppelstrom / Bodstedter Bodden</t>
  </si>
  <si>
    <t>Barther Bodden, Grabow</t>
  </si>
  <si>
    <t>Pommersche Bucht, Nordteil</t>
  </si>
  <si>
    <t>Neustädter Bucht</t>
  </si>
  <si>
    <t>Nordsee (insgesamt)</t>
  </si>
  <si>
    <t>Ostsee (insgesamt)</t>
  </si>
  <si>
    <t>85321-12: Zustandsbilanz der Ökosystemabteilung A03 Wälder und Gehölz, 2015-2018</t>
  </si>
  <si>
    <t>Management</t>
  </si>
  <si>
    <t>Zusätzliche Daten</t>
  </si>
  <si>
    <t>Funktional</t>
  </si>
  <si>
    <t>Bodenfeuchte (Gesamtboden)</t>
  </si>
  <si>
    <t>Kronendichte</t>
  </si>
  <si>
    <t>Geschützte Fläche</t>
  </si>
  <si>
    <t>Lufttemperatur</t>
  </si>
  <si>
    <t>Niederschlag</t>
  </si>
  <si>
    <t>PM 2,5</t>
  </si>
  <si>
    <t>Dürre</t>
  </si>
  <si>
    <t>Mär-Apr-Mai</t>
  </si>
  <si>
    <t>Jun-Jul-Aug</t>
  </si>
  <si>
    <t>Sep-Okt-Nov</t>
  </si>
  <si>
    <t>Dez-Jan-Feb</t>
  </si>
  <si>
    <t>t/ha</t>
  </si>
  <si>
    <t>pH-Wert</t>
  </si>
  <si>
    <t>Tage/Jahr</t>
  </si>
  <si>
    <t>Index (-1 bis 1)</t>
  </si>
  <si>
    <t>Schnee-bedeckung</t>
  </si>
  <si>
    <t>Feuer-geschädigte Fläche</t>
  </si>
  <si>
    <t>85321-13: Zustandsbilanz der Ökosystemgruppe A03.1 Laubwälder, 2015-2018</t>
  </si>
  <si>
    <t>Nordsee (Insgesamt)</t>
  </si>
  <si>
    <t>Ostsee (Insgesamt)</t>
  </si>
  <si>
    <t>.</t>
  </si>
  <si>
    <t>-</t>
  </si>
  <si>
    <t>X</t>
  </si>
  <si>
    <t>85321-07: Zustandsbilanz der Ökosystemabteilung A02 Agrarland, 2015-2018</t>
  </si>
  <si>
    <t>Organischer Bodenkohlenstoff</t>
  </si>
  <si>
    <t>Mineralische Böden</t>
  </si>
  <si>
    <t>g/kg</t>
  </si>
  <si>
    <t>Mahdfrequenz</t>
  </si>
  <si>
    <t>Anzahl Mahden/Jahr</t>
  </si>
  <si>
    <t>Landschaft</t>
  </si>
  <si>
    <t>Diversität des Ackerlands</t>
  </si>
  <si>
    <t>Index (0-1)</t>
  </si>
  <si>
    <t>Evapotranspiration</t>
  </si>
  <si>
    <t>85321-11: Zustandsbilanz der Ökosystemgruppe A02.4 Feldhecken, 2015-2018</t>
  </si>
  <si>
    <t>85321-09: Zustandsbilanz der Ökosystemgruppe A02.2 Dauerkulturen, 2015-2018</t>
  </si>
  <si>
    <t>85321-08: Zustandsbilanz der Ökosystemgruppe A02.1 Ackerland, 2015-2018</t>
  </si>
  <si>
    <t>85321-10: Zustandsbilanz der Ökosystemgruppe A02.3 Grünland, 2015-2018</t>
  </si>
  <si>
    <t>Einführung</t>
  </si>
  <si>
    <t>Die Zustandsbilanz der Ökosysteme (Ecosystem Condition Account) beschreibt den bundesweiten Zustand der Ökosysteme. Sie baut direkt auf der Flächenbilanz der Ökosysteme (Ecosystem Extent Account) auf.</t>
  </si>
  <si>
    <t>2</t>
  </si>
  <si>
    <t>Zustandstypologie</t>
  </si>
  <si>
    <t>3</t>
  </si>
  <si>
    <t>2.1</t>
  </si>
  <si>
    <t>2.2</t>
  </si>
  <si>
    <t>Struktur</t>
  </si>
  <si>
    <t>Auswahl der Zustandsvariablen</t>
  </si>
  <si>
    <t>Damit eine Ökosystem-Charakteristik als Variable in die Zustandsbilanz aufgenommen werden kann, muss sie und die zugrundeliegende Datenquelle bestimmte Kriterien erfüllen:</t>
  </si>
  <si>
    <t>Technische Implementierung der Zustandsbilanzierung</t>
  </si>
  <si>
    <t>Die Erstellung der Zustandsbilanz erfolgt automatisiert. Jede Zustandsvariable wird einzeln und unabhängig von anderen Variablen bilanziert. Dazu werden drei Hauptbausteine verwendet:</t>
  </si>
  <si>
    <t>1. Daten zuspielen: Räumliche Eingangsdaten der Zustandsvariablen werden auf die Vektorgeometrien der Flächenbilanz der Ökosysteme zugespielt. Somit kann die Zustandsinformationen differenziert nach Ökosystemtyp verwendet werden. Je nach Datentyp der Zustandsinformationen werden verschiedene Geodatenverarbeitungswerkzeuge benutzt. 
Für Rasterdatensätze werden zonale Statistiken erstellt. Dabei werden die Vektorgeometrien der Flächenbilanz mit dem Inputraster der Zustandsvariable verschnitten und die Daten je nach Bedarf flächengewichtet aggregiert, zum Beispiel als Mittelwert oder Summe. 
Für Vektorinputdaten werden die Vektorgeometrien der Flächenbilanz mit jenen der Zustandsvariable verschnitten und die Informationen der überlagernden Flächen betrachtet und aggregiert. Wird beispielsweise die von Feuer betroffene Waldfläche ermittelt, so kann die Flächensumme der überlagerten Fläche ermittelt werden und/oder der prozentuale Flächenanteil. Stehen Punktdaten als Inputdaten zu Verfügung, so werden diese über eine räumliche Verbindung mit den Geometrien der Flächenbilanz verknüpft. Beispielhaft für ein solches Vorgehen ist die Zählung von impulsiven Lärmbelastungen in Nord- und Ostsee.</t>
  </si>
  <si>
    <t>Konten der Zustandbilanz</t>
  </si>
  <si>
    <t>4</t>
  </si>
  <si>
    <t>5</t>
  </si>
  <si>
    <t>6</t>
  </si>
  <si>
    <t>Umweltökonomische Gesamtrechnungen: Zielsetzung und Aufbau</t>
  </si>
  <si>
    <t xml:space="preserve">Die UGR sind ein auf einheitlichen Definitionen und Grundsätzen basierendes Konten- und Tabellensystem zur umfassenden Quantifizierung der Wechselwirkungen zwischen wirtschaftlichen Aktivitäten und der Umwelt. Der Begriff Wirtschaft meint in diesem Zusammenhang die gesamte Volkswirtschaft. Er zielt damit auf alles menschliche Handeln und schließt somit auch Privatpersonen und den Staat ein. </t>
  </si>
  <si>
    <t>Mit Hilfe der UGR können Zusammenhänge zwischen Wirtschaft und Umwelt erkannt, die Wirkungen umweltpolitischer und wirtschaftlicher Maßnahmen sowohl auf die Umwelt als auch die Wirtschaft abgeschätzt und Handlungsbedarf aufgezeigt werden. Die UGR dienen damit vor allem als Grundlage für die Beurteilung und Gestaltung gesamtwirtschaftlicher politischer Entscheidungen.</t>
  </si>
  <si>
    <t>Abbildung 1 veranschaulicht vereinfacht die Wechselwirkungen zwischen Wirtschaft und Umwelt: Eine Volkswirtschaft setzt für ihre Produktion und ihren Konsum nicht nur Arbeit und produziertes Vermögen ein. Vielmehr nutzt sie auch Naturvermögen. Hierzu zählen Rohstoffe wie Energieträger, Erze, andere Mineralien oder Wasser sowie Fläche, die als Standort für Produktions-, Konsum- und sonstige Aktivitäten dient. Ein weiterer Bestandteil des Naturvermögens sind Ökosysteme und sonstige natürliche Systeme, zum Beispiel die Atmosphäre. Sie stellen Dienstleistungen für wirtschaftliche Aktivitäten zur Verfügung, etwa indem sie die bei der Produktion oder beim Konsum entstandenen Rest- und Schadstoffe, wie Luftemissionen, Abfälle sowie Abwasser, aufnehmen und abbauen. Somit wird das Naturvermögen einerseits als Input für den Wirtschaftsprozess genutzt, andererseits werden Rest- und Schadstoffe von der Wirtschaft an die Umwelt abgegeben.</t>
  </si>
  <si>
    <r>
      <t xml:space="preserve">Abbildung 1: </t>
    </r>
    <r>
      <rPr>
        <b/>
        <sz val="10"/>
        <rFont val="Arial"/>
        <family val="2"/>
      </rPr>
      <t>Wechselwirkungen zwischen Umwelt und Wirtschaft</t>
    </r>
  </si>
  <si>
    <t xml:space="preserve">Einwirkungen auf die Umwelt führen zu Änderungen des Ausmaßes oder Zustands des Naturvermögens. Diese Veränderungen können direkt quantitativer Natur sein. Zum Beispiel verringert sich der Bestand an nicht erneuerbaren Rohstoffen oder Flächen stehen für bestimmte Leistungen der Umwelt nicht mehr zur Verfügung. Einwirkungen auf die Umwelt können aber auch qualitativer Natur sein. Sie haben zum Beispiel Auswirkungen auf die Luft- oder Wasserqualität oder den Zustand der Ökosysteme, wodurch sich die Leistungsfähigkeit der Umwelt, uns Güter und Dienstleistungen bereitzustellen, verändert. Innerhalb der Wirtschaft wird versucht, negativen Veränderungen gezielt durch geeignete Umweltschutzmaßnahmen zu begegnen. So sollen Belastungen vermieden oder bereits entstandene Schäden behoben werden. </t>
  </si>
  <si>
    <t>Die UGR haben das Ziel, die oben genannten Aspekte zu Belastung, Zustand und Umweltschutzmaßnahmen strukturiert und aufeinander abgestimmt darzustellen.</t>
  </si>
  <si>
    <r>
      <t xml:space="preserve">Abbildung 2: </t>
    </r>
    <r>
      <rPr>
        <b/>
        <sz val="10"/>
        <rFont val="Arial"/>
        <family val="2"/>
      </rPr>
      <t>Aufbau der UGR in Deutschland</t>
    </r>
  </si>
  <si>
    <r>
      <t>Die Umwelt</t>
    </r>
    <r>
      <rPr>
        <b/>
        <sz val="10"/>
        <rFont val="Arial"/>
        <family val="2"/>
      </rPr>
      <t>belastungen</t>
    </r>
    <r>
      <rPr>
        <sz val="10"/>
        <rFont val="Arial"/>
        <family val="2"/>
      </rPr>
      <t xml:space="preserve"> werden als physische Stromgrößen zwischen Umwelt und Wirtschaft und teilweise auch innerhalb der Wirtschaft dargestellt. Das gesamtwirtschaftliche Materialkonto bilanziert alle Ströme von Rohstoffen und Waren, Rest- und Schadstoffen, die zwischen der Umwelt, der inländischen Volkswirtschaft und der übrigen Welt existieren. Die Entnahmen und Abgaben von Wasser sowie seine Nutzung in verschiedenen Wirtschaftsbereichen werden gesondert in der Wassergesamtrechnung dargestellt. Auch für Energie und Emissionen gibt es eigene Gesamtrechensysteme, die Aussagen über Aufkommen und Verwendung gegliedert nach Wirtschaftszweigen ermöglichen.</t>
    </r>
  </si>
  <si>
    <t>Input-Output-Modelle schätzen zudem verschiedene Fußabdrücke, d. h. die Umweltbelastung, die im In- und Ausland durch unsere inländische Produktion, durch unseren Konsum oder Investitionen entsteht bzw. in welchem Umfang unsere Exporte Auswirkungen auf die Umwelt haben. Manchmal werden solche Umweltbelastungen auch als Spill-over-Effekte bezeichnet. Entsprechende Berechnungen existieren derzeit für Rohstoffe, Energie und CO2-Emissionen und werden unter den Titeln „Rohstoffäquivalente“, „Indirekte Energieflüsse“ und „Indirekte Emissionen“ veröffentlicht.</t>
  </si>
  <si>
    <r>
      <t>Der Umwelt</t>
    </r>
    <r>
      <rPr>
        <b/>
        <sz val="10"/>
        <rFont val="Arial"/>
        <family val="2"/>
      </rPr>
      <t>zustand</t>
    </r>
    <r>
      <rPr>
        <sz val="10"/>
        <rFont val="Arial"/>
        <family val="2"/>
      </rPr>
      <t xml:space="preserve"> wurde lange Zeit nur über die Entwicklung der Flächennutzung im Rahmen der auf Katasterdaten beruhenden Flächenstatistik dargestellt. Ab dem Berichtsjahr 2015 steht mit der Flächenbilanz der Ökosysteme eine detaillierte Information zum Ausmaß und zur Veränderung des Ausmaßes der zahlreichen Ökosysteme zur Verfügung. Dies wird komplementiert durch eine Zustandsbilanz, die für jeden Ökosystemtyp Hinweise auf seinen Zustand und seine Belastung enthält. Zukünftig wird basierend auf diesen Informationen auch eine Bilanz zur Leistung der Ökosysteme – also der Bereitstellung von Gütern und Dienstleistungen – erstellt werden.</t>
    </r>
  </si>
  <si>
    <t>Eine Bilanzierung der Bestände an Bodenschätzen existiert im Rahmen der UGR bisher nicht und ist auch nicht geplant.</t>
  </si>
  <si>
    <r>
      <t>Als Umweltschutz</t>
    </r>
    <r>
      <rPr>
        <b/>
        <sz val="10"/>
        <rFont val="Arial"/>
        <family val="2"/>
      </rPr>
      <t>maßnahmen</t>
    </r>
    <r>
      <rPr>
        <sz val="10"/>
        <rFont val="Arial"/>
        <family val="2"/>
      </rPr>
      <t xml:space="preserve"> werden Maßnahmen innerhalb der Wirtschaft verstanden, die Auswirkungen auf die Umwelt haben oder haben sollen. Betrachtet werden hier neben den gesamtwirtschaftlichen Ausgaben für den Umweltschutz umweltbezogene Steuern und vergleichbare Abgaben (wie z. B. Ausgaben für Emissionsberechtigungen) gegliedert nach Destinatären – also den Sektoren, die durch eine Steuer getroffen werden (sollen), sowie Subventionen (inkl. ähnlicher Transfers), die umwelt- bzw. ressourcenschonendes Verhalten fördern sollen. Die Darstellungen und Abgrenzungen der hier dargestellten monetären Ströme findet in enger Abstimmung mit den Volkswirtschaftlichen Gesamtrechnungen statt.</t>
    </r>
  </si>
  <si>
    <r>
      <t xml:space="preserve">Die sogenannten </t>
    </r>
    <r>
      <rPr>
        <b/>
        <sz val="10"/>
        <rFont val="Arial"/>
        <family val="2"/>
      </rPr>
      <t>sektoralen</t>
    </r>
    <r>
      <rPr>
        <sz val="10"/>
        <rFont val="Arial"/>
        <family val="2"/>
      </rPr>
      <t xml:space="preserve"> Berichtsmodule, die es zu den Themen Verkehr, Tourismus, Landwirtschaft, Wald und private Haushalte gibt, zielen darauf ab, das Standardprogramm der UGR für besonders interessante Themenbereiche punktuell zu erweitern. Für solche Bereiche werden die Wechselwirkungen zwischen Umwelt und Wirtschaft in möglichst vollständiger Bandbreite und höheren Detaillierungsgrad dargestellt. Beispielsweise werden hier der Energieverbrauch und die Emissionen, die in Zusammenhang mit dem Straßenverkehr oder dem Wohnen stehen oder die physischen und monetären Aufkommens- und Verwendungstabellen für Holz, detailliert dargestellt.</t>
    </r>
  </si>
  <si>
    <r>
      <t xml:space="preserve">Der </t>
    </r>
    <r>
      <rPr>
        <b/>
        <sz val="10"/>
        <rFont val="Arial"/>
        <family val="2"/>
      </rPr>
      <t>methodische Aufbau</t>
    </r>
    <r>
      <rPr>
        <sz val="10"/>
        <rFont val="Arial"/>
        <family val="2"/>
      </rPr>
      <t xml:space="preserve"> der UGR in Deutschland wurde in den 1990er Jahren vom Statistischen Bundesamt entwickelt und vorangetrieben. Auf internationaler Ebene wurde das Konzept der UGR insbesondere von den Vereinten Nationen weiterentwickelt und im Februar 2012 als „System of Environmental-Economic Accounting 2012: Central Framework“ (SEEA CF) als internationaler statistischer Standard verabschiedet. </t>
    </r>
  </si>
  <si>
    <t>Um die Vergleichbarkeit mit den ökonomischen Daten der Volkswirtschaftlichen Gesamtrechnungen (VGR) zu gewährleisten, folgt das SEEA weitgehend den Strukturen und Definitionen des „System of National Accounts (SNA)“, dem internationalen System der VGR.</t>
  </si>
  <si>
    <t>Die VGR liefern eine umfassende und systematische Beschreibung des wirtschaftlichen Geschehens. Dargestellt werden monetäre Transaktionen und Bestände in jeweils standardisierten Klassifikationen. Die UGR wurden ursprünglich als Satellitensystem zu den VGR konzipiert, mit dem Ziel, die Darstellung des Wirtschaftsprozesses um die Abbildung der Beziehungen zwischen dem wirtschaftlichen System und der Umwelt zu erweitern.</t>
  </si>
  <si>
    <t>Hierzu ist es von besonderer Bedeutung, dass die zugrunde liegenden Konzepte, Definitionen, Abgrenzungen und Gliederungen, soweit sachlich sinnvoll und möglich, in beiden Systemen übereinstimmen. Dies gilt besonders für die in den UGR und den VGR verwendete Wirtschaftszweigklassifikation (WZ 2008). Durch diese Gemeinsamkeiten werden die Ergebnisse der UGR untereinander und mit den identisch gegliederten VGR-Daten verknüpfbar und können gemeinsam analysiert werden.</t>
  </si>
  <si>
    <t>Die Zustandsbilanz der Ökosysteme basiert auf einer Vielzahl von Datensätzen aus Fernerkundung, Modellierung und bestehenden Monitoringsystemen. Die biotischen, abiotischen und landschaftlichen Eigenschaften beschreiben die wichtigsten Komponenten eines Ökosystems anhand von konkreten Merkmalen, z.B. die Komponente Vegetation durch die Variable Kronendichte   oder die Komponente Boden durch den Anteil organischen Kohlenstoffs. Die Zustandsbilanz hat nicht den Anspruch Ökosystemzustände vollumfassend zu dokumentieren. Vielmehr sollen die für das jeweilige Ökosystem und für die Erbringung von Ökosystemleistungen entscheidenden Charakteristiken abgebildet sowie deren Veränderungen im Zeitverlauf erfasst werden.</t>
  </si>
  <si>
    <t>Datenquellen</t>
  </si>
  <si>
    <t>Zustandsvariable</t>
  </si>
  <si>
    <t>Datenquelle</t>
  </si>
  <si>
    <t xml:space="preserve">Gesamtphosphor </t>
  </si>
  <si>
    <t>Umweltbundesamt (UBA)</t>
  </si>
  <si>
    <t>Charakteristische alpine Arten</t>
  </si>
  <si>
    <t>Schirpke et al. 2018</t>
  </si>
  <si>
    <t>Badewasserqualität</t>
  </si>
  <si>
    <t>Europäische Umwltagentur (EEA)</t>
  </si>
  <si>
    <t>Bundesamt für Seeschifffahrt und Hydrographie (BSH)</t>
  </si>
  <si>
    <t>Thünen-Institut</t>
  </si>
  <si>
    <t>EMODnet Human Activities</t>
  </si>
  <si>
    <t>Gletscherausmaß</t>
  </si>
  <si>
    <t>Bayerische Akademie der Wissenschaften (BAdW)</t>
  </si>
  <si>
    <t>The Common Wadden Sea Secretariat (CWSS)</t>
  </si>
  <si>
    <t>Hitze</t>
  </si>
  <si>
    <t>Deutscher Wetterdienst (DWD)</t>
  </si>
  <si>
    <t>Landwirtschaftliche Flächen mit Hohem Naturwert</t>
  </si>
  <si>
    <t>Bundesamt für Naturschutz (BfN)</t>
  </si>
  <si>
    <t>Küstenversiegelung</t>
  </si>
  <si>
    <t>Lärm (Impulsschall)</t>
  </si>
  <si>
    <t>Lärm (Dauerschall</t>
  </si>
  <si>
    <t>International Council for the Exploration of the Sea (ICES)</t>
  </si>
  <si>
    <t>Vegetationsindex</t>
  </si>
  <si>
    <t>Nutzbare Feldkapazität</t>
  </si>
  <si>
    <t>Helmholtz-Zentrum für Umweltforschung (UFZ)</t>
  </si>
  <si>
    <t>Lichtemissionen</t>
  </si>
  <si>
    <t>Earth Observation Grop (EOG)</t>
  </si>
  <si>
    <t>Nitrat im Grundwasser</t>
  </si>
  <si>
    <t>Nitrat-Stickstoff</t>
  </si>
  <si>
    <t>Stickstoffdioxid</t>
  </si>
  <si>
    <t>Bodennahes Ozon</t>
  </si>
  <si>
    <t>Vegetationsperiode</t>
  </si>
  <si>
    <t>Schifffahrtsdichte</t>
  </si>
  <si>
    <t>Schneebedeckung</t>
  </si>
  <si>
    <t>Schutzgebietsflächen</t>
  </si>
  <si>
    <t>Protected Planet</t>
  </si>
  <si>
    <t>Schweinswale</t>
  </si>
  <si>
    <t>Diversität der Hauptbaumarten</t>
  </si>
  <si>
    <t>Charakteristische Vogelarten</t>
  </si>
  <si>
    <t xml:space="preserve">Die Variablen der Zustandsbilanz werden anhand der Ökosystemzustandstypologie (Ecosystem Condition Typology) strukturiert. Die Zustandstypologie orientiert sich dabei an den Vorgaben des SEEA EA und ermöglicht so eine internationale Vergleichbarkeit der Zustandsinformationen von Ökosystemen. Die Zustandstypologie stellt sicher, dass der Zustand hinsichtlich aller relevanten Eigenschaften der in Deutschland vorkommenden Ökosysteme umfassend beschrieben wird. </t>
  </si>
  <si>
    <t xml:space="preserve">• Alle Eingangsdaten werden, gemäß ihrem Datenformat, vorprozessiert und fließen in standardisierter Form in die Bilanzierung ein. 
• Eine zentrale Metadatenbank: Standardisierte Informationen zu allen Zustandsvariablen, die eine automatisierte Bilanzierung ermöglichen. Beispiele sind der Datentyp, die räumliche und zeitliche Auflösung, welchen Ökosystemen die Variable zugewiesen werden soll oder die Messeinheit.
• Geometrien im Vektorformat, die beschreiben, welches Ökosystem vorliegt. Diese sind identisch mit denen, aus denen die Flächenbilanz der Ökosysteme erstellt wird.
</t>
  </si>
  <si>
    <t>Die Tabellenkonten stellen den Zustand der Ökosysteme auf Bundes- und Länderebene sowie auf Gemeindeebene als Zeitreihe dar. Die Veröffentlichungsjahre  der Zustandsbilanz entsprechen denen der Flächenbilanz, um eine konsistente Berichterstattung zu gewährleisten. Da die Flächenbilanz auf dem Landbedeckungsmodell für Deutschland (LBM-DE) als Hauptdatengrundlage basiert, liegen beide Bilanzen in einem 3-Jahres-Rhythmus vor. Aufgrund der weitgehend automatisierten Berechnungen können die Konten der Ökosystemgesamtrechnungen auch anlassbezogen revidiert werden. Neu verfügbare Datenquellen, eine Verbesserung der Datenqualität (zum Beispiel höhere räumliche Auflösung) oder auch eine Revision der Datenquellen selbst, können der Grund für Neuberechnungen sein. Die Revisionen können sich auf den aktuellen Stand oder mitunter auch auf weiter zurückliegende Berichtszeiträume beziehen.</t>
  </si>
  <si>
    <t>Übersicht der Datenquellen</t>
  </si>
  <si>
    <t>Zusatzdaten</t>
  </si>
  <si>
    <t>Hitzetage</t>
  </si>
  <si>
    <t>nW/cm²/sr</t>
  </si>
  <si>
    <t>Städtische Grünfläche</t>
  </si>
  <si>
    <t>mm (Summe)</t>
  </si>
  <si>
    <t>Kompositionell</t>
  </si>
  <si>
    <t>Index (0-100)</t>
  </si>
  <si>
    <t>85321-05: Zustandsbilanz der Ökosystemgruppe A01.4 Abbauflächen, Deponien und Baustellen, 2015-2018</t>
  </si>
  <si>
    <t>85321-04: Zustandsbilanz der Ökosystemgruppe A01.3 Verkehrsinfrastruktur, 2015-2018</t>
  </si>
  <si>
    <t>85321-03: Zustandsbilanz der Ökosystemgruppe A01.2 Siedlungsflächen mit niedriger Baudichte</t>
  </si>
  <si>
    <t>85321-02: Zustandsbilanz der Ökosystemgruppe A01.1 Siedlungsflächen mit hoher Baudichte, 2015-2018</t>
  </si>
  <si>
    <t>85321-06: Zustandsbilanz der Ökosystemgruppe A01.5 Freizeit- und urbane Grünflächen, 2015-2018</t>
  </si>
  <si>
    <t>Landwirtschafts-flächen mit hohem Naturwert</t>
  </si>
  <si>
    <t>Länge</t>
  </si>
  <si>
    <t>Tage</t>
  </si>
  <si>
    <t>m³/ha</t>
  </si>
  <si>
    <t>85321-16: Zustandsbilanz der Ökosystemgruppe A03.4 Wald-Strauch-Übergangsflächen, 2015-2018</t>
  </si>
  <si>
    <t>85321-15: Zustandsbilanz der Ökosystemgruppe A03.3 Mischwälder, 2015-2018</t>
  </si>
  <si>
    <t>85321-14: Zustandsbilanz der Ökosystemgruppe A03.2 Nadelwälder, 2015-2018</t>
  </si>
  <si>
    <t>Bodenfeuchte (Oberboden)</t>
  </si>
  <si>
    <t>Ungewöhnliche Trockenheit</t>
  </si>
  <si>
    <t>Grünlandnutzungs-intensität</t>
  </si>
  <si>
    <t>Volumen</t>
  </si>
  <si>
    <t>Fläche</t>
  </si>
  <si>
    <t>tsd. m³</t>
  </si>
  <si>
    <t>% (3 km Küstenstreifen)</t>
  </si>
  <si>
    <t>85321-18: Zustandsbilanz der Ökosystemgruppe A04.1 Natürliche und extensiv genutzte Grünflächen, 2015-2018</t>
  </si>
  <si>
    <t>85321-17: Zustandsbilanz der Ökosystemabteilung A04 Seminatürliches Offenland, 2015-2018</t>
  </si>
  <si>
    <t>85321-19: Zustandsbilanz der Ökosystemgruppe A04.2 Feuchtgebiete, 2015-2018</t>
  </si>
  <si>
    <t>85321-20: Zustandsbilanz der Ökosystemgruppe A04.3 Vegetationsarme Flächen, 2015-2018</t>
  </si>
  <si>
    <t>85321-21: Zustandsbilanz der Ökosystemabteilung B01 Binnengewässer, 2015-2018</t>
  </si>
  <si>
    <t>Anteil der Messstellen in Güteklasse</t>
  </si>
  <si>
    <t>I</t>
  </si>
  <si>
    <t>II</t>
  </si>
  <si>
    <t>III</t>
  </si>
  <si>
    <t>I-II</t>
  </si>
  <si>
    <t>II-III</t>
  </si>
  <si>
    <t>III-IV</t>
  </si>
  <si>
    <t>IV</t>
  </si>
  <si>
    <t>nicht
bewertet</t>
  </si>
  <si>
    <t>Gesamtphosphor</t>
  </si>
  <si>
    <t>Anteil der Wasserkörper in Kategorie</t>
  </si>
  <si>
    <t>Wert
eingehalten</t>
  </si>
  <si>
    <t>Wert nicht
eingehalten</t>
  </si>
  <si>
    <t>nicht bewertungs-relevant</t>
  </si>
  <si>
    <t>Anteil der Wasserkörper mit Zustand/Potential</t>
  </si>
  <si>
    <t>sehr gut</t>
  </si>
  <si>
    <t>gut</t>
  </si>
  <si>
    <t>mäßig</t>
  </si>
  <si>
    <t>schlecht</t>
  </si>
  <si>
    <t>nicht verfügbar</t>
  </si>
  <si>
    <t>unbe-friedigend</t>
  </si>
  <si>
    <t>% der Badegewässer in Zustand</t>
  </si>
  <si>
    <t>ausge-zeichnet</t>
  </si>
  <si>
    <t>gut oder
ausreichend</t>
  </si>
  <si>
    <t>mangelhaft</t>
  </si>
  <si>
    <t>unbekannt</t>
  </si>
  <si>
    <t>Landschaftlich</t>
  </si>
  <si>
    <t>Makrozoobenthos</t>
  </si>
  <si>
    <t>Fischfauna</t>
  </si>
  <si>
    <t>Sedimentdurchlässigkeit</t>
  </si>
  <si>
    <t>Morphologie</t>
  </si>
  <si>
    <t>Wasserhaushalt</t>
  </si>
  <si>
    <t>Versauerungszustand</t>
  </si>
  <si>
    <t>Sauerstoffhaushalt</t>
  </si>
  <si>
    <t>Temperaturverhältnis</t>
  </si>
  <si>
    <t>Sichttiefe</t>
  </si>
  <si>
    <t>Phytoplankton</t>
  </si>
  <si>
    <t>Anteil der Badegewässer in Zustand</t>
  </si>
  <si>
    <t>Flora (Anteil Fläche mit Vorkommen)</t>
  </si>
  <si>
    <t>Fauna (Anteil Fläche mit Vorkommen)</t>
  </si>
  <si>
    <t>Makrophyten/Phytobenthos</t>
  </si>
  <si>
    <t>Zustandsbilanz der Ökosystemabteilung B01 Binnengewässer nach der Wasserrahmenrichtlinie, 2013-2020</t>
  </si>
  <si>
    <t>Zustandsbilanz der Ökosystemabteilung B01.1 Fließgewässer nach der Wasserrahmenrichtlinie, 2013-2020</t>
  </si>
  <si>
    <t>85321-29</t>
  </si>
  <si>
    <t>85321-30</t>
  </si>
  <si>
    <t>85321-31</t>
  </si>
  <si>
    <t>85321-25: Zustandsbilanz der Ökosystemgruppe B01.2 Standgewässer, 2015-2018</t>
  </si>
  <si>
    <t>85321-31: Zustandsbilanz der Ökosystemgruppe B02.3 Offene Meere, 2015-2018</t>
  </si>
  <si>
    <t>85321-30: Zustandsbilanz der Ökosystemgruppe B02.2 Küstennahe Meeresgewässer, 2015-2018</t>
  </si>
  <si>
    <t>85321-29: Zustandsbilanz der Ökosystemgruppe B02.1 Watt, 2015-2018</t>
  </si>
  <si>
    <t>85321-27: Zustandsbilanz der Ökosystemabteilung B02 Meeresgewässer, 2015-2018</t>
  </si>
  <si>
    <t>85321-23: Zustandsbilanz der Ökosystemgruppe B01.1 Fließgewässer, 2015-2018</t>
  </si>
  <si>
    <t>85321-22: Zustandsbilanz der Ökosystemabteilung B01 Binnengewässer nach der Wasserrahmenrichtlinie, 2013-2020</t>
  </si>
  <si>
    <t>Zustandsbewertung (2013-2020)</t>
  </si>
  <si>
    <t>Zustandsbilanz der Ökosystemabteilung B01.2 Standgewässer nach der Wasserrahmenrichtlinie, 2013-2020</t>
  </si>
  <si>
    <t>Zustandsbewertung (2011-2016)</t>
  </si>
  <si>
    <t>Vegetations-periode</t>
  </si>
  <si>
    <t>Pflanzen-verfügbares Wasser</t>
  </si>
  <si>
    <t>Totholzvorrat</t>
  </si>
  <si>
    <t>Die Zustandsbilanzierung für verschiedene administrative Ebenen oder verschiedene Ökosysteme läuft immer nach demselben Prinzip ab. Es können drei Prozessierungsschritte unterteilt werden:</t>
  </si>
  <si>
    <t xml:space="preserve"> </t>
  </si>
  <si>
    <t>mg/l</t>
  </si>
  <si>
    <t>Anzahl der Messstellen</t>
  </si>
  <si>
    <r>
      <t>Organischer Bodenkohlenstoff</t>
    </r>
    <r>
      <rPr>
        <vertAlign val="superscript"/>
        <sz val="10"/>
        <color indexed="8"/>
        <rFont val="Arial"/>
        <family val="2"/>
      </rPr>
      <t>1</t>
    </r>
  </si>
  <si>
    <r>
      <t>pH-Wert Boden</t>
    </r>
    <r>
      <rPr>
        <vertAlign val="superscript"/>
        <sz val="10"/>
        <color indexed="8"/>
        <rFont val="Arial"/>
        <family val="2"/>
      </rPr>
      <t>1</t>
    </r>
  </si>
  <si>
    <t>1 Werte beruhen auf Daten, die über längere Zeiträume erhoben werden. Veränderungen sind daher nur auf Änderungen im Ausmaß des betrachteten Ökosystems über die Zeit zurückzuführen, nicht auf Änderungen der georeferenzierten Datenquelle der betrachteten Zustandsvariable.</t>
  </si>
  <si>
    <r>
      <t>Versiegelung</t>
    </r>
    <r>
      <rPr>
        <vertAlign val="superscript"/>
        <sz val="10"/>
        <color indexed="8"/>
        <rFont val="Arial"/>
        <family val="2"/>
      </rPr>
      <t>1</t>
    </r>
  </si>
  <si>
    <t>1 Aufgrund einer methodischen Änderung in der zugrundeliegenden Datenquelle (höhere räumliche Auflösung) zwischen den betrachteten Zeitschritten ist die Veränderung nicht interpretierbar und wird daher nicht ausgewiesen.</t>
  </si>
  <si>
    <r>
      <t>Dauerschall</t>
    </r>
    <r>
      <rPr>
        <vertAlign val="superscript"/>
        <sz val="10"/>
        <color indexed="8"/>
        <rFont val="Arial"/>
        <family val="2"/>
      </rPr>
      <t>1</t>
    </r>
  </si>
  <si>
    <t>D8C1 Schadstoff-konzentrationen</t>
  </si>
  <si>
    <t>1 Aufgrund einer methodischen Änderung in der zugrundeliegenden Datenquelle zwischen den betrachteten Zeitschritten ist die Veränderung nicht interpretierbar und wird daher nicht ausgewiesen.</t>
  </si>
  <si>
    <t>Die Ökosystemgesamtrechnungen, als Teil der Umweltökonomischen Gesamtrechnungen (UGR), sind ein ökonomisch-ökologischen Berichtssystem, dass die Interaktion zwischen Mensch und Umwelt in einem systemischen Ansatz erfasst. Aufbauend auf der Flächen- und Zustandsbilanz der Ökosysteme erfassen die Konten der physischen und monetären Ökosystemleistungen (Ecosystem Services Accounts), Leistungen von Ökosystemen für den Menschen. Diese Informationen werden in Abstimmung mit den übrigen Konten der UGR und den Volkswirtschaftlichen Gesamtrechnungen als zusätzliche Basis für politische, wirtschaftliche und gesellschaftliche Entscheidungen zur Verfügung gestellt.</t>
  </si>
  <si>
    <t>Der Aufbau der Ökosystemgesamtrechnungen am Statistischen Bundesamt orientiert sich am Internationalen Rahmenwerk System of Environmental-Economic Accounting Ecosystem Accounting (SEEA EA, Umweltökonomischen Gesamtrechnungen Ökosystem Gesamtrechnungen) der Vereinten Nationen, besitzt jedoch gleichzeitig konzeptionelle sowie inhaltliche Ergänzungen zur Umsetzung im nationalen Kontext.</t>
  </si>
  <si>
    <t xml:space="preserve">Zusätzlich können Veränderungen in den Konten der Flächen- und Leistungsbilanz mit Änderungen im Zustand in Verbindung gebracht und interpretiert werden. Die Zustandsbilanz berücksichtigt sowohl Variablen, die für die Leistungsberechnung relevant sind, als auch Variablen, die für die Interpretation von Änderungen in der Leistungsbilanz erklärend wirken. </t>
  </si>
  <si>
    <t>Jeder Ebene (Abiotisch-Chemisch, Abiotisch-Physikalisch, Biotisch-Funktional, Biotisch-Kompositionell, Biotisch-Strukturell, Landschaftlich, Pressure/Belastung, Management, Zusatzdaten) der Zustandstypologie sollte mindestens eine Variable oder einen Indikator enthalten. Damit wird sichergestellt, dass der Zustand des Ökosystemtyps umfassend beschrieben wird. Es besteht jedoch die Möglichkeit, dass mehrere Variablen in derselben Ebene geführt werden, wenn dadurch verschiedene Aspekte des Ökosystemzustandes beschrieben werden.</t>
  </si>
  <si>
    <t xml:space="preserve">• Angemessene räumliche wie zeitliche Auflösung und Abdeckung. Da es sich bei den Ökosystemgesamtrechnungen um ein bundesweit fortlaufendes Produkt handelt, müssen die für die Zustandsbilanz gewählten Daten einen bundesweiten Anspruch erfüllen und idealerweise räumlich disaggregierbar sein. Ebenso muss gewährleistet sein, dass die Daten der jeweiligen Variablen auch zukünftig, in einem regelmäßigen Rhythmus produziert werden.
• Sensitivität gegenüber anthropogenem Einfluss
• Geprüfte Qualität nach wissenschaftlichen Standards
• Relevanz sowie die Konformität mit dem Rahmenwerk SEEA EA (System of Environmental-Economic Accounting- Ecosystem Accounting).  
</t>
  </si>
  <si>
    <t>Bodenfeuchteindex</t>
  </si>
  <si>
    <r>
      <t>Küsten-versiegelung</t>
    </r>
    <r>
      <rPr>
        <vertAlign val="superscript"/>
        <sz val="10"/>
        <color indexed="8"/>
        <rFont val="Arial"/>
        <family val="2"/>
      </rPr>
      <t>1</t>
    </r>
  </si>
  <si>
    <t>Stickstoff-überschuss</t>
  </si>
  <si>
    <t>kg/ha</t>
  </si>
  <si>
    <t>Bodennahes Ozon
(Apr-Sep)</t>
  </si>
  <si>
    <r>
      <t>Bilanzierung</t>
    </r>
    <r>
      <rPr>
        <vertAlign val="superscript"/>
        <sz val="10"/>
        <rFont val="Arial"/>
        <family val="2"/>
      </rPr>
      <t>1</t>
    </r>
  </si>
  <si>
    <t>Evapo-transpiration</t>
  </si>
  <si>
    <t>Nitrat-Stickstoff (Fließgewässer)</t>
  </si>
  <si>
    <t>Gesamtphosphor (Fließgewässer)</t>
  </si>
  <si>
    <t>Badewasserqualität (Fließgewässer)</t>
  </si>
  <si>
    <t>Badewasserqualität (Standgewässer)</t>
  </si>
  <si>
    <t>Anzahl untersuchter Wasserkörper</t>
  </si>
  <si>
    <t>Versauerungszustand (Standgewässer)</t>
  </si>
  <si>
    <t>Salzgehalt (Standgewässer)</t>
  </si>
  <si>
    <t>Sauerstoffhaushalt (Standgewässer)</t>
  </si>
  <si>
    <t>Sichttiefe (Standgewässer)</t>
  </si>
  <si>
    <t>Temperaturverhältnis (Standgewässer)</t>
  </si>
  <si>
    <t>Fischfauna (Standgewässer)</t>
  </si>
  <si>
    <t>Makrophyten/Phytobenthos (Standgewässer)</t>
  </si>
  <si>
    <t>Makrozoobenthos (Standgewässer)</t>
  </si>
  <si>
    <t>Phytoplankton (Standgewässer)</t>
  </si>
  <si>
    <t>Morphologie (Standgewässer)</t>
  </si>
  <si>
    <t>Wasserhaushalt (Standgewässer)</t>
  </si>
  <si>
    <t>Standgewässer</t>
  </si>
  <si>
    <t>Versauerungszustand (Fließgewässer)</t>
  </si>
  <si>
    <t>Salzgehalt (Fließgewässer)</t>
  </si>
  <si>
    <t>Sauerstoffhaushalt (Fließgewässer)</t>
  </si>
  <si>
    <t>Temperaturverhältnis (Fließgewässer)</t>
  </si>
  <si>
    <t>Fischfauna (Fließgewässer)</t>
  </si>
  <si>
    <t>Makrophyten/Phytobenthos (Fließgewässer)</t>
  </si>
  <si>
    <t>Makrozoobenthos (Fließgewässer)</t>
  </si>
  <si>
    <t>Morphologie (Fließgewässer)</t>
  </si>
  <si>
    <t>Sedimentdurchlässigkeit (Fließgewässer)</t>
  </si>
  <si>
    <t>Wasserhaushalt (Fließgewässer)</t>
  </si>
  <si>
    <t>Fließgewässer</t>
  </si>
  <si>
    <t xml:space="preserve">1 Daten zur Berichterstattung zum 3. Bewirtschaftungszeitraum (2021-2027) der Wasserrahmenrichtlinie. Die Berichterstattung basiert auf Daten aus den Berichtsjahren 2013 bis 2020.  </t>
  </si>
  <si>
    <t>85321-24: Zustandsbilanz der Ökosystemgruppe B01.1 Fließgewässer nach der Wasserrahmenrichtlinie, 2013-2020</t>
  </si>
  <si>
    <t>Belastung</t>
  </si>
  <si>
    <t>2 0 nicht gut, 1 gut, . nicht bewertet</t>
  </si>
  <si>
    <r>
      <t>Zustand Kegelrobbe</t>
    </r>
    <r>
      <rPr>
        <vertAlign val="superscript"/>
        <sz val="10"/>
        <color rgb="FF000000"/>
        <rFont val="Arial"/>
        <family val="2"/>
      </rPr>
      <t>2</t>
    </r>
    <r>
      <rPr>
        <sz val="10"/>
        <color indexed="8"/>
        <rFont val="Arial"/>
        <family val="2"/>
      </rPr>
      <t xml:space="preserve"> </t>
    </r>
  </si>
  <si>
    <r>
      <t>Zustand 
Seehund</t>
    </r>
    <r>
      <rPr>
        <vertAlign val="superscript"/>
        <sz val="10"/>
        <color rgb="FF000000"/>
        <rFont val="Arial"/>
        <family val="2"/>
      </rPr>
      <t xml:space="preserve">2 </t>
    </r>
  </si>
  <si>
    <r>
      <t>Zustand Schweinswal</t>
    </r>
    <r>
      <rPr>
        <vertAlign val="superscript"/>
        <sz val="10"/>
        <color rgb="FF000000"/>
        <rFont val="Arial"/>
        <family val="2"/>
      </rPr>
      <t>2</t>
    </r>
  </si>
  <si>
    <r>
      <t>Zustand</t>
    </r>
    <r>
      <rPr>
        <vertAlign val="superscript"/>
        <sz val="10"/>
        <color rgb="FF000000"/>
        <rFont val="Arial"/>
        <family val="2"/>
      </rPr>
      <t>2</t>
    </r>
  </si>
  <si>
    <t>85321-28: Zustandsbilanz der Ökosystemabteilung B02 Meeresgewässer nach der Meeresstrategie-Rahmenrichtlinie, 2011-2016</t>
  </si>
  <si>
    <t xml:space="preserve">1 Daten zur Anfangsbewertung zur Umsetzung der Meeresstrategie-Rahmenrichtlinie aus dem Jahr 2018. Die Berichterstattung basiert auf Daten aus den Berichtsjahren 2011 bis 2016.  </t>
  </si>
  <si>
    <t>Ein Ökosystem bezeichnet dabei einen dynamischen Komplex von Gemeinschaften aus Pflanzen, Tieren und Mikroorganismen sowie deren nicht lebender Umwelt, die als funktionelle Einheit in Wechselwirkung stehen. Ihr Zustand wird anhand von biotischen, abiotischen und landschaftlichen Eigenschaften sowie Informationen zu Belastung, Management und ergänzenden Daten beschrieben und informiert über Leistungsfähigkeit, Stabilität, Integrität und Resilienz der Ökosysteme.</t>
  </si>
  <si>
    <t>Erfüllt ein Datensatz die Kriterien nicht, dieser aber für die Zustandsbeschreibung eines bestimmten Ökosystems von höchster Relevanz ist, kann die Variable trotzdem aufgenommen werden. Beispielsweise ist die Variable „Charakteristische Vogelarten“ räumlich nicht disaggregierbar, stellt aber für einige Ökosystemtypen die einzige Datengrundlage zur Beschreibung der biotisch-kompositionelle Eigenschaften auf nationaler Ebene dar. Eine Veröffentlichung der Daten erfolgt in diesem Fall lediglich auf der administrativen Ebene des Bundes. Variablen, die die oben genannten Kriterien nicht erfüllen und für die Zustandsbeschreibung nicht von höchster Relevanz sind, können als ergänzende Daten beziehungsweise Zusatzdaten aufgenommen werden. Grundsätzlich werden in der Zustandsbilanz die Werte der Variablen und deren Veränderung über die Zeit in physischen Einheiten, in Prozent oder als Index dargestellt. Sie dienen somit als objektive Grundlage für eine Bewertung, die beispielsweise anhand von extern hinzugezogenen Referenzlevel erfolgen kann.</t>
  </si>
  <si>
    <t>Deskriptoren der Meeresstrategie-Rahmenrichtlinie (MSRL)</t>
  </si>
  <si>
    <t>Zustandsbilanz der Ökosystemabteilung B02 Meeresgewässer nach der Meeresstrategie-Rahmenrichtlinie, 2011-2016</t>
  </si>
  <si>
    <t>Vegetationsindex NDVI (Apr-Sep)</t>
  </si>
  <si>
    <t>% der Gesamtfläche</t>
  </si>
  <si>
    <t>85321-01: Zustandsbilanz der Ökosystemabteilung A01 Siedlungsflächen und Verkehrsinfrastruktur, 2015-2018</t>
  </si>
  <si>
    <t>mm</t>
  </si>
  <si>
    <t xml:space="preserve">Die Werte der Zustandsvariablen geben das jährliche arithmetische Mittel für das betrachtete Ökosystem an, wenn durch die Maßeinheit nicht anders definiert. </t>
  </si>
  <si>
    <t xml:space="preserve">Edelweiß </t>
  </si>
  <si>
    <t xml:space="preserve">Enzian </t>
  </si>
  <si>
    <t>Alpenrose</t>
  </si>
  <si>
    <t xml:space="preserve">Steinbock </t>
  </si>
  <si>
    <t xml:space="preserve">Gämse </t>
  </si>
  <si>
    <t xml:space="preserve">Murmeltier </t>
  </si>
  <si>
    <t>h/km²/Monat</t>
  </si>
  <si>
    <t>Verhältnis befischter Fläche zu Gesamtfläche (Oberfläche)</t>
  </si>
  <si>
    <t>Verhältnis befischter Fläche zu Gesamtfläche (Meeresboden)</t>
  </si>
  <si>
    <t xml:space="preserve">Fischfangintensität
</t>
  </si>
  <si>
    <t>Anzahl der Mess-stellen</t>
  </si>
  <si>
    <t>Copernicus Programm</t>
  </si>
  <si>
    <t>Oberflächentemperatur</t>
  </si>
  <si>
    <t>Die Zustandsbilanz wird gemäß dem internationalen Rahmenwerk SEEA EA in Form von Tabellenkonten (85321-01 bis 85321-31) veröffentlicht, die Zustandsinformationen im Zeitverlauf darstellen. Diese Tabellenkonten werden für verschiedenen administrativen Ebenen und für verschiedene Ökosysteme veröffentlicht. Letzteres bedeutet, dass sowohl der Zustand einer spezifischen Ökosystemgruppe (wie beispielsweise „Nadelwälder“) als auch jener einer höher aggregierten, umfassenderen Abteilung („Wälder und Gehölz“) betrachtet werden kann.</t>
  </si>
  <si>
    <t xml:space="preserve">Die Ergebnisse der Zustandsbilanz (Tabellenkonten) werden auch online unter www.destatis.de/ugr auf der Themenseite „Ökosystemgesamtrechnungen“ veröffentlicht. Als Ergänzung werden im digitalen Ökosystematlas ausgewählte Zustandsvariablen in Kartenform online veröffentlicht. </t>
  </si>
  <si>
    <t xml:space="preserve">Diese Informationen werden für alle Ökosystemtypen räumlich aggregiert und in Konten zusammengefasst. Damit ist die Zustandsbilanz in der Lage, Zustandsinformation zu allen Ökosystemen Deutschlands auf verschiedenen administrativen Ebenen zu liefern. Durch die regelmäßige dreijährliche Bilanzierung ist es möglich, auch die Veränderungen im Ökosystemzustand zu erfassen. </t>
  </si>
  <si>
    <t>2. Daten aggregieren: Um den Ökosystemzustand nicht nur differenziert nach verschiedenen Ökosystemen, sondern auch auf verschiedenen administrativen Ebenen beschreiben zu können, werden die Zustandsinformationen von den Vektorgeometrien der Flächenbilanz zu jenen der administrativen Einheiten  aggregiert. Dabei werden, je nach Bedarf, flächengewichtete Mittelwerte, Summen oder Anteile berechnet.
Wenn ein Eingangsdatensatz direkt den Zustand eines Ökosystems auf einer administrativen Veröffentlichungsebene beschreibt, zum Beispiel charakteristische Vogelarten auf nationaler Ebene, werden die Schritte 1 und 2 automatisch übersprungen.</t>
  </si>
  <si>
    <t xml:space="preserve">Jedem Ökosystemtyp wird gemäß der nationalen Ökosystemklassifikation eine Ökosystemzustandstypologie zugeordnet. Wenn Ökosystemabteilungen oder -gruppen (zum Beispiel Abteilung „Wälder und Gehölz“ oder Gruppe „Nadelwälder“) ökologisch homogen sind, gelten die Zustandsvariablen der Typologie gegebenenfalls für alle Ökosystemtypen innerhalb dieser Abteilung oder Gruppe. Möglich ist auch, dass einzelne Variablen nur Aussagen für eine bestimmte Ökosystemklasse liefern, zum Beispiel die Variable „Eisvolumen“ für die Ökosystemklasse „Gletscher und Dauerschneegebiete“. Die Zustandstypologie ist dementsprechend flexibel und wird gemäß den Anforderungen der jeweiligen Ökosysteme angepasst.  </t>
  </si>
  <si>
    <t>Steckbriefe mit detaillierten Informationen zu allen Zustandsvariablen stehen auf der Themenseite der Ökosystemgesamtrechnungen (destatis.de/ugr) zur Verfügung.</t>
  </si>
  <si>
    <t>Für den Bereich Zustand der Ökosysteme sind in 
GENESIS-Online folgende Abrufmöglichkeiten gegeben:</t>
  </si>
  <si>
    <t>Code</t>
  </si>
  <si>
    <t>Inhalt</t>
  </si>
  <si>
    <t>Zeitraum</t>
  </si>
  <si>
    <t>Das Tabellenangebot in GENESIS-Online wird noch ausgebaut.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</si>
  <si>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</si>
  <si>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</si>
  <si>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</si>
  <si>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csv-85321-01</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</si>
  <si>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</si>
  <si>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</si>
  <si>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</si>
  <si>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</si>
  <si>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</si>
  <si>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</si>
  <si>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Daten zur Weiterverarbeitung</t>
  </si>
  <si>
    <t>Statistik</t>
  </si>
  <si>
    <t>Region</t>
  </si>
  <si>
    <t>Masseinheit</t>
  </si>
  <si>
    <t>Wert_Anfangszustand_2015</t>
  </si>
  <si>
    <t>Wert_Endzustand_2018</t>
  </si>
  <si>
    <t>Feinstaub PM 2,5</t>
  </si>
  <si>
    <t>Oekosystem_lang</t>
  </si>
  <si>
    <t>Oekosystem_kurz</t>
  </si>
  <si>
    <t>Siedlungsflächen und Verkehrsinfrastruktur</t>
  </si>
  <si>
    <t>A01</t>
  </si>
  <si>
    <t>Oekosystem_ebene</t>
  </si>
  <si>
    <t>Abteilung</t>
  </si>
  <si>
    <t>Apr-Sep</t>
  </si>
  <si>
    <t>Vegetationsindex NDVI</t>
  </si>
  <si>
    <t xml:space="preserve">Lufttemperatur </t>
  </si>
  <si>
    <t>Variable_typ</t>
  </si>
  <si>
    <t>Variable</t>
  </si>
  <si>
    <t>Subvariable</t>
  </si>
  <si>
    <t>Abiotisch-Chemisch</t>
  </si>
  <si>
    <t>Abiotisch-Physikalisch</t>
  </si>
  <si>
    <t>Biotisch-Funktional</t>
  </si>
  <si>
    <t>Biotisch-Kompositionell</t>
  </si>
  <si>
    <t>Biotisch-Strukturell</t>
  </si>
  <si>
    <t>Wert_Veraenderung_2015_2018</t>
  </si>
  <si>
    <t>A01.5</t>
  </si>
  <si>
    <t>Freizeit- und urbane Grünflächen</t>
  </si>
  <si>
    <t>A01.4</t>
  </si>
  <si>
    <t>Abbauflächen, Deponien und Baustellen</t>
  </si>
  <si>
    <t>Gruppe</t>
  </si>
  <si>
    <t>A01.3</t>
  </si>
  <si>
    <t>A01.2</t>
  </si>
  <si>
    <t>A01.1</t>
  </si>
  <si>
    <t>Verkehrsinfrastruktur</t>
  </si>
  <si>
    <t>Siedlungsflächen mit niedriger Baudichte</t>
  </si>
  <si>
    <t>Siedlungsflächen mit hoher Baudichte</t>
  </si>
  <si>
    <t>Organische Böden</t>
  </si>
  <si>
    <t>pH-Wert Boden</t>
  </si>
  <si>
    <t>Pflanzenverfügbares Wasser</t>
  </si>
  <si>
    <t>Landwirtschaftsflächen mit hohem Naturwert</t>
  </si>
  <si>
    <t>Grünlandnutzungsintensität</t>
  </si>
  <si>
    <t>Stickstoffüberschuss</t>
  </si>
  <si>
    <t>A02</t>
  </si>
  <si>
    <t>Agrarland</t>
  </si>
  <si>
    <t>A02.1</t>
  </si>
  <si>
    <t>A02.2</t>
  </si>
  <si>
    <t>A02.3</t>
  </si>
  <si>
    <t>A02.4</t>
  </si>
  <si>
    <t>Feldhecken</t>
  </si>
  <si>
    <t>Grünland</t>
  </si>
  <si>
    <t>Dauerkulturen</t>
  </si>
  <si>
    <t>Ackerland</t>
  </si>
  <si>
    <t>A03</t>
  </si>
  <si>
    <t>Wälder und Gehölz</t>
  </si>
  <si>
    <t>A04</t>
  </si>
  <si>
    <t>Bodenfeuchte</t>
  </si>
  <si>
    <t>Feuergeschädigte Fläche</t>
  </si>
  <si>
    <t>A03.4</t>
  </si>
  <si>
    <t>Wald-Strauch-Übergangsflächen</t>
  </si>
  <si>
    <t>A03.3</t>
  </si>
  <si>
    <t>Mischwälder</t>
  </si>
  <si>
    <t>A03.1</t>
  </si>
  <si>
    <t>Laubwälder</t>
  </si>
  <si>
    <t>A03.2</t>
  </si>
  <si>
    <t>Nadelwälder</t>
  </si>
  <si>
    <t>Semi-natürliches Offenland</t>
  </si>
  <si>
    <t>Charakteristische Alpine Arten</t>
  </si>
  <si>
    <t>Edelweiß</t>
  </si>
  <si>
    <t>Enzian</t>
  </si>
  <si>
    <t>Steinbock</t>
  </si>
  <si>
    <t>Gämse</t>
  </si>
  <si>
    <t>Murmeltier</t>
  </si>
  <si>
    <t>Anteil Fläche mit Vorkommen</t>
  </si>
  <si>
    <t>A04.3</t>
  </si>
  <si>
    <t>Vegetationsarme Flächen</t>
  </si>
  <si>
    <t>A04.2</t>
  </si>
  <si>
    <t>Feuchtgebiete</t>
  </si>
  <si>
    <t>A04.1</t>
  </si>
  <si>
    <t>Natürliche und extensiv genutzte Grünflächen</t>
  </si>
  <si>
    <t>B01</t>
  </si>
  <si>
    <t>Binnengewässer</t>
  </si>
  <si>
    <t>Anteil der Messstellen in Güteklasse I</t>
  </si>
  <si>
    <t>Anteil der Messstellen in Güteklasse II</t>
  </si>
  <si>
    <t>Anteil der Messstellen in Güteklasse III</t>
  </si>
  <si>
    <t>Anteil der Messstellen in Güteklasse I-II</t>
  </si>
  <si>
    <t>Anteil der Messstellen in Güteklasse II-III</t>
  </si>
  <si>
    <t>Anteil der Messstellen in Güteklasse III-IV</t>
  </si>
  <si>
    <t>Anteil der Messstellen in Güteklasse IV</t>
  </si>
  <si>
    <t>Anteil der Messstellen in Güteklasse "nicht bewertet"</t>
  </si>
  <si>
    <t>% der Badegewässer in Zustand "ausgezeichnet"</t>
  </si>
  <si>
    <t>% der Badegewässer in Zustand "gut oder ausreichend"</t>
  </si>
  <si>
    <t>% der Badegewässer in Zustand "mangelhaft"</t>
  </si>
  <si>
    <t>% der Badegewässer in Zustand "unbekannt"</t>
  </si>
  <si>
    <t>B01.2</t>
  </si>
  <si>
    <t>B01.1</t>
  </si>
  <si>
    <t>B02</t>
  </si>
  <si>
    <t>Meeresgewässer</t>
  </si>
  <si>
    <t>Verhältnis befischter Fläche zu Gesamtfläche</t>
  </si>
  <si>
    <t>Oberfläche</t>
  </si>
  <si>
    <t>Meeresboden</t>
  </si>
  <si>
    <t>Dauerschall</t>
  </si>
  <si>
    <t>dB 5% der Zeit überschritten (125 Hz)</t>
  </si>
  <si>
    <t>dB 95% der Zeit überschritten (125 Hz)</t>
  </si>
  <si>
    <t>dB 5% der Zeit überschritten 
(125 Hz)</t>
  </si>
  <si>
    <t>dB 95% der Zeit überschritten 
(125 Hz)</t>
  </si>
  <si>
    <t>B02.3</t>
  </si>
  <si>
    <t>Offene Meere</t>
  </si>
  <si>
    <t>B02.2</t>
  </si>
  <si>
    <t>Küstennahe Meeresgewässer</t>
  </si>
  <si>
    <t>B02.1</t>
  </si>
  <si>
    <t>Watt</t>
  </si>
  <si>
    <t>85321-26: Zustandsbilanz der Ökosystemgruppe B01.2 Standgewässer nach der Wasserrahmenrichtlinie, 2013-2020</t>
  </si>
  <si>
    <t>zu Tabellen 85321-01 bis 85321-06 Zustandsbilanz der Ökosysteme: Abteilung A01 und Gruppen A01.1-A01.5, 2015-2018</t>
  </si>
  <si>
    <t>zu Tabellen 85321-07 bis 85321-11 Zustandsbilanz der Ökosysteme: Abteilung A02 und Gruppen A02.1-A02.4, 2015-2018</t>
  </si>
  <si>
    <t>zu Tabellen 85321-12 bis 85321-16 Zustandsbilanz der Ökosysteme: Abteilung A03 und Gruppen A03.1-A03.4, 2015-2018</t>
  </si>
  <si>
    <t>zu Tabellen 85321-17 bis 85321-20 Zustandsbilanz der Ökosysteme: Abteilung A04 und Gruppen A04.1-A04.3, 2015-2018</t>
  </si>
  <si>
    <t>zu Tabellen 85321-21, 85321-23, 85321-25 Zustandsbilanz der Ökosysteme: Abteilung B01 und Gruppen B01.1-B01.2, 2015-2018</t>
  </si>
  <si>
    <t>zu Tabellen 85321-27, 85321-29 bis 85321-31 Zustandsbilanz der Ökosysteme: Abteilung B02 und Gruppen B02.1-B02.3, 2015-2018</t>
  </si>
  <si>
    <t>- Oekosystem_kurz: Code des Ökosystemtyps gemäß der nationalen Ökosystemklassifikation</t>
  </si>
  <si>
    <t>- Oekosystem_ebene: Hierarchieebene der nationalen Ökosystemklassifikation</t>
  </si>
  <si>
    <t>- Oekosystem_lang: Name des Ökosystemtyps</t>
  </si>
  <si>
    <t>- Variable: Name der Zustandsvariable</t>
  </si>
  <si>
    <t>- Variable_typ: Typ der Zustandsvariable gemäß der Ökosystemzustandstypologie</t>
  </si>
  <si>
    <t>- Subvariable: Name der Subvariable</t>
  </si>
  <si>
    <t>GENESIS-Online</t>
  </si>
  <si>
    <t>- Region: Bezeichnung des regionalen Gliederung</t>
  </si>
  <si>
    <t>- Masseinheit</t>
  </si>
  <si>
    <t>- Wert_Anfangszustand_2015: Anfangswert des Zustands (Zeitschritt 2015)</t>
  </si>
  <si>
    <t>- Wert_Endzustand_2018: Endwert des Zustands (Zeitschritt 2018)</t>
  </si>
  <si>
    <t>- Wert_Veraenderung_2015_2018: Veränderung des Zustands zwischen den Zeitschritten 2015 und 2018</t>
  </si>
  <si>
    <t>csv-85321-07</t>
  </si>
  <si>
    <t>csv-85321-12</t>
  </si>
  <si>
    <t>csv-85321-17</t>
  </si>
  <si>
    <t>csv-85321-21</t>
  </si>
  <si>
    <t>csv-85321-27</t>
  </si>
  <si>
    <t>Erscheinungsfolge: dreijährlich</t>
  </si>
  <si>
    <t>Erschienen am 21.06 2023</t>
  </si>
  <si>
    <t>Artikelnummer: 5853201239005</t>
  </si>
  <si>
    <t>Kofinanzierung</t>
  </si>
  <si>
    <t>Es wird dankend anerkannt, dass die Erstellung der Zustandsbilanz der Ökosysteme durch die Europäische Kommission kofinanziert wurde (Grant Project 101069209-2021-DEEGD).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</si>
</sst>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 ###\ ##0"/>
    <numFmt numFmtId="165" formatCode="0.0"/>
    <numFmt numFmtId="166" formatCode="#\ ###\ ##0.00"/>
    <numFmt numFmtId="167" formatCode="0.000"/>
    <numFmt numFmtId="168" formatCode="0.00000"/>
  </numFmts>
  <fonts count="36"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Arial"/>
      <family val="2"/>
    </font>
    <font>
      <sz val="10"/>
      <color rgb="FF2C74B5"/>
      <name val="Arial"/>
      <family val="2"/>
    </font>
    <font>
      <sz val="10"/>
      <color indexed="8"/>
      <name val="Arial"/>
      <family val="2"/>
    </font>
    <font>
      <sz val="11"/>
      <color indexed="8"/>
      <name val="MetaNormalLF-Roman"/>
      <family val="2"/>
    </font>
    <font>
      <vertAlign val="superscript"/>
      <sz val="10"/>
      <color indexed="8"/>
      <name val="Arial"/>
      <family val="2"/>
    </font>
    <font>
      <b/>
      <sz val="10"/>
      <color rgb="FF202122"/>
      <name val="Arial"/>
      <family val="2"/>
    </font>
    <font>
      <sz val="11"/>
      <color indexed="8"/>
      <name val="MetaNormalLF-Roman"/>
      <charset val="1"/>
    </font>
    <font>
      <vertAlign val="superscript"/>
      <sz val="10"/>
      <name val="Arial"/>
      <family val="2"/>
    </font>
    <font>
      <vertAlign val="superscript"/>
      <sz val="10"/>
      <color rgb="FF000000"/>
      <name val="Arial"/>
      <family val="2"/>
    </font>
    <font>
      <u/>
      <sz val="10"/>
      <color rgb="FF2D73B4"/>
      <name val="Arial"/>
      <family val="2"/>
    </font>
    <font>
      <sz val="10"/>
      <color theme="0" tint="-0.34998626667073579"/>
      <name val="Arial"/>
      <family val="2"/>
    </font>
    <font>
      <sz val="9"/>
      <color theme="1"/>
      <name val="Arial"/>
      <family val="2"/>
    </font>
    <font>
      <sz val="9"/>
      <color rgb="FF1E1E1E"/>
      <name val="Arial"/>
      <family val="2"/>
    </font>
  </fonts>
  <fills count="6">
    <fill>
      <patternFill patternType="none"/>
    </fill>
    <fill>
      <patternFill patternType="gray125"/>
    </fill>
    <fill>
      <patternFill patternType="solid">
        <fgColor rgb="FF82DCDC"/>
        <bgColor indexed="64"/>
      </patternFill>
    </fill>
    <fill>
      <patternFill patternType="solid">
        <fgColor rgb="FFD7E1F0"/>
        <bgColor indexed="64"/>
      </patternFill>
    </fill>
    <fill>
      <patternFill patternType="solid">
        <fgColor theme="2" tint="-9.9978637043366805E-2"/>
        <bgColor indexed="64"/>
      </patternFill>
    </fill>
    <fill>
      <patternFill patternType="solid">
        <fgColor theme="0"/>
        <bgColor indexed="64"/>
      </patternFill>
    </fill>
  </fills>
  <borders count="22">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style="thin">
        <color theme="0"/>
      </left>
      <right style="thin">
        <color theme="0"/>
      </right>
      <top/>
      <bottom/>
      <diagonal/>
    </border>
    <border>
      <left/>
      <right style="thin">
        <color theme="0"/>
      </right>
      <top/>
      <bottom/>
      <diagonal/>
    </border>
    <border>
      <left style="thin">
        <color theme="0"/>
      </left>
      <right/>
      <top/>
      <bottom/>
      <diagonal/>
    </border>
    <border>
      <left style="thin">
        <color theme="0"/>
      </left>
      <right/>
      <top style="thin">
        <color theme="0"/>
      </top>
      <bottom/>
      <diagonal/>
    </border>
    <border>
      <left/>
      <right/>
      <top/>
      <bottom style="thin">
        <color theme="1"/>
      </bottom>
      <diagonal/>
    </border>
    <border>
      <left/>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top style="thin">
        <color theme="0"/>
      </top>
      <bottom/>
      <diagonal/>
    </border>
    <border>
      <left/>
      <right style="thin">
        <color theme="0"/>
      </right>
      <top style="thin">
        <color theme="0"/>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s>
  <cellStyleXfs count="14">
    <xf numFmtId="0" fontId="0" fillId="0" borderId="0"/>
    <xf numFmtId="0" fontId="3" fillId="0" borderId="0"/>
    <xf numFmtId="0" fontId="3" fillId="0" borderId="0"/>
    <xf numFmtId="0" fontId="5" fillId="0" borderId="0"/>
    <xf numFmtId="0" fontId="13" fillId="0" borderId="0"/>
    <xf numFmtId="0" fontId="15" fillId="0" borderId="0" applyNumberFormat="0" applyFill="0" applyBorder="0" applyAlignment="0" applyProtection="0"/>
    <xf numFmtId="0" fontId="20" fillId="0" borderId="0"/>
    <xf numFmtId="0" fontId="3" fillId="0" borderId="0"/>
    <xf numFmtId="0" fontId="15" fillId="0" borderId="0" applyNumberFormat="0" applyFill="0" applyBorder="0" applyAlignment="0" applyProtection="0"/>
    <xf numFmtId="0" fontId="5" fillId="0" borderId="0"/>
    <xf numFmtId="0" fontId="2" fillId="0" borderId="0"/>
    <xf numFmtId="0" fontId="15" fillId="0" borderId="0" applyNumberFormat="0" applyFill="0" applyBorder="0" applyAlignment="0" applyProtection="0"/>
    <xf numFmtId="0" fontId="20" fillId="0" borderId="0"/>
    <xf numFmtId="0" fontId="1" fillId="0" borderId="0"/>
  </cellStyleXfs>
  <cellXfs count="349">
    <xf numFmtId="0" fontId="0" fillId="0" borderId="0" xfId="0"/>
    <xf numFmtId="0" fontId="5" fillId="0" borderId="1" xfId="3" applyBorder="1"/>
    <xf numFmtId="0" fontId="5" fillId="0" borderId="3" xfId="3" applyFill="1" applyBorder="1"/>
    <xf numFmtId="0" fontId="5" fillId="0" borderId="1" xfId="3" applyFill="1" applyBorder="1"/>
    <xf numFmtId="0" fontId="5" fillId="2" borderId="0" xfId="3" applyFont="1" applyFill="1" applyBorder="1" applyAlignment="1">
      <alignment horizontal="left" indent="5"/>
    </xf>
    <xf numFmtId="0" fontId="5" fillId="0" borderId="4" xfId="3" applyBorder="1"/>
    <xf numFmtId="0" fontId="16" fillId="0" borderId="0" xfId="5" applyNumberFormat="1" applyFont="1" applyFill="1" applyAlignment="1" applyProtection="1">
      <alignment vertical="top"/>
    </xf>
    <xf numFmtId="0" fontId="17" fillId="0" borderId="0" xfId="1" applyFont="1" applyFill="1"/>
    <xf numFmtId="0" fontId="3" fillId="0" borderId="0" xfId="1" applyFont="1" applyFill="1"/>
    <xf numFmtId="49" fontId="3" fillId="0" borderId="0" xfId="1" applyNumberFormat="1" applyFont="1" applyAlignment="1">
      <alignment horizontal="left"/>
    </xf>
    <xf numFmtId="49" fontId="21" fillId="0" borderId="0" xfId="1" applyNumberFormat="1" applyFont="1" applyAlignment="1">
      <alignment horizontal="center"/>
    </xf>
    <xf numFmtId="49" fontId="3" fillId="0" borderId="0" xfId="1" applyNumberFormat="1" applyFont="1" applyAlignment="1">
      <alignment horizontal="justify"/>
    </xf>
    <xf numFmtId="49" fontId="3" fillId="0" borderId="0" xfId="1" applyNumberFormat="1" applyFont="1" applyAlignment="1">
      <alignment horizontal="left" vertical="top"/>
    </xf>
    <xf numFmtId="0" fontId="21" fillId="0" borderId="0" xfId="1" applyFont="1"/>
    <xf numFmtId="0" fontId="3" fillId="0" borderId="0" xfId="1" applyFont="1"/>
    <xf numFmtId="0" fontId="14" fillId="0" borderId="0" xfId="1" applyNumberFormat="1" applyFont="1" applyFill="1" applyAlignment="1">
      <alignment vertical="top"/>
    </xf>
    <xf numFmtId="0" fontId="3" fillId="0" borderId="0" xfId="1" applyNumberFormat="1" applyFont="1" applyFill="1" applyAlignment="1">
      <alignment vertical="top"/>
    </xf>
    <xf numFmtId="0" fontId="17" fillId="0" borderId="0" xfId="1" applyNumberFormat="1" applyFont="1" applyFill="1" applyAlignment="1">
      <alignment vertical="top"/>
    </xf>
    <xf numFmtId="49" fontId="18" fillId="0" borderId="0" xfId="1" applyNumberFormat="1" applyFont="1" applyAlignment="1">
      <alignment horizontal="left" vertical="top"/>
    </xf>
    <xf numFmtId="0" fontId="3" fillId="0" borderId="0" xfId="1" applyAlignment="1">
      <alignment vertical="top"/>
    </xf>
    <xf numFmtId="0" fontId="17" fillId="0" borderId="0" xfId="1" applyNumberFormat="1" applyFont="1" applyFill="1" applyAlignment="1">
      <alignment horizontal="right" vertical="top"/>
    </xf>
    <xf numFmtId="49" fontId="17"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49" fontId="19" fillId="0" borderId="0" xfId="1" applyNumberFormat="1" applyFont="1" applyAlignment="1">
      <alignment horizontal="left" vertical="center"/>
    </xf>
    <xf numFmtId="49" fontId="19" fillId="0" borderId="0" xfId="1" applyNumberFormat="1" applyFont="1" applyAlignment="1">
      <alignment horizontal="left"/>
    </xf>
    <xf numFmtId="49" fontId="15" fillId="0" borderId="0" xfId="5" applyNumberFormat="1" applyAlignment="1">
      <alignment vertical="top"/>
    </xf>
    <xf numFmtId="0" fontId="2" fillId="0" borderId="0" xfId="1" applyFont="1" applyAlignment="1">
      <alignment horizontal="left" indent="1"/>
    </xf>
    <xf numFmtId="14" fontId="23" fillId="2" borderId="0" xfId="3" applyNumberFormat="1" applyFont="1" applyFill="1" applyBorder="1" applyAlignment="1">
      <alignment horizontal="left" vertical="top" indent="5"/>
    </xf>
    <xf numFmtId="49" fontId="1" fillId="0" borderId="0" xfId="1" applyNumberFormat="1" applyFont="1" applyFill="1" applyAlignment="1"/>
    <xf numFmtId="0" fontId="3" fillId="0" borderId="0" xfId="1" applyNumberFormat="1" applyFont="1" applyFill="1" applyAlignment="1">
      <alignment horizontal="right" vertical="top"/>
    </xf>
    <xf numFmtId="49" fontId="16" fillId="0" borderId="0" xfId="5" applyNumberFormat="1" applyFont="1" applyAlignment="1">
      <alignment horizontal="left" vertical="center"/>
    </xf>
    <xf numFmtId="0" fontId="17" fillId="0" borderId="0" xfId="1" applyFont="1" applyBorder="1" applyAlignment="1">
      <alignment vertical="top"/>
    </xf>
    <xf numFmtId="0" fontId="15" fillId="0" borderId="0" xfId="5"/>
    <xf numFmtId="0" fontId="17" fillId="0" borderId="11" xfId="1" applyFont="1" applyBorder="1" applyAlignment="1">
      <alignment vertical="top"/>
    </xf>
    <xf numFmtId="0" fontId="15" fillId="0" borderId="0" xfId="5" applyFont="1"/>
    <xf numFmtId="0" fontId="3" fillId="0" borderId="0" xfId="1" applyFont="1" applyAlignment="1">
      <alignment vertical="top"/>
    </xf>
    <xf numFmtId="0" fontId="1" fillId="0" borderId="0" xfId="0" applyFont="1"/>
    <xf numFmtId="0" fontId="23" fillId="0" borderId="0" xfId="1" applyFont="1"/>
    <xf numFmtId="0" fontId="3" fillId="0" borderId="0" xfId="1" applyNumberFormat="1" applyFont="1" applyAlignment="1">
      <alignment vertical="center" wrapText="1"/>
    </xf>
    <xf numFmtId="0" fontId="3" fillId="0" borderId="0" xfId="1" applyFont="1" applyAlignment="1"/>
    <xf numFmtId="0" fontId="1" fillId="0" borderId="0" xfId="0" applyFont="1" applyBorder="1" applyAlignment="1">
      <alignment horizontal="left" vertical="top"/>
    </xf>
    <xf numFmtId="0" fontId="23" fillId="0" borderId="0" xfId="1" applyFont="1" applyAlignment="1">
      <alignment vertical="top"/>
    </xf>
    <xf numFmtId="49" fontId="24" fillId="0" borderId="0" xfId="1" applyNumberFormat="1" applyFont="1" applyAlignment="1">
      <alignment horizontal="left" vertical="center"/>
    </xf>
    <xf numFmtId="49" fontId="24" fillId="0" borderId="0" xfId="1" applyNumberFormat="1" applyFont="1" applyAlignment="1">
      <alignment horizontal="left"/>
    </xf>
    <xf numFmtId="0" fontId="25" fillId="0" borderId="0" xfId="0" applyFont="1" applyFill="1" applyBorder="1" applyAlignment="1" applyProtection="1">
      <alignment horizontal="left" vertical="top"/>
    </xf>
    <xf numFmtId="0" fontId="1" fillId="0" borderId="0" xfId="0" applyFont="1" applyAlignment="1">
      <alignment vertical="center"/>
    </xf>
    <xf numFmtId="0" fontId="25" fillId="3" borderId="1" xfId="0" applyFont="1" applyFill="1" applyBorder="1" applyAlignment="1" applyProtection="1">
      <alignment horizontal="center" vertical="center" wrapText="1"/>
    </xf>
    <xf numFmtId="0" fontId="26" fillId="0" borderId="0" xfId="0" applyFont="1" applyFill="1" applyBorder="1" applyAlignment="1" applyProtection="1">
      <alignment horizontal="left" vertical="top"/>
    </xf>
    <xf numFmtId="0" fontId="1" fillId="0" borderId="11" xfId="0" applyFont="1" applyBorder="1"/>
    <xf numFmtId="49" fontId="16" fillId="0" borderId="0" xfId="5" applyNumberFormat="1" applyFont="1" applyAlignment="1">
      <alignment horizontal="left" vertical="center" wrapText="1"/>
    </xf>
    <xf numFmtId="0" fontId="1" fillId="0" borderId="0" xfId="0" applyFont="1" applyAlignment="1">
      <alignment wrapText="1"/>
    </xf>
    <xf numFmtId="49" fontId="16" fillId="0" borderId="0" xfId="5" applyNumberFormat="1" applyFont="1" applyAlignment="1">
      <alignment horizontal="left" vertical="center"/>
    </xf>
    <xf numFmtId="49" fontId="16" fillId="0" borderId="0" xfId="5" applyNumberFormat="1" applyFont="1" applyAlignment="1">
      <alignment horizontal="left" vertical="center"/>
    </xf>
    <xf numFmtId="0" fontId="1" fillId="0" borderId="0" xfId="0" applyFont="1" applyAlignment="1">
      <alignment horizontal="left" indent="2"/>
    </xf>
    <xf numFmtId="0" fontId="1" fillId="0" borderId="17" xfId="0" applyFont="1" applyBorder="1"/>
    <xf numFmtId="0" fontId="1" fillId="0" borderId="17" xfId="0" applyFont="1" applyBorder="1" applyAlignment="1">
      <alignment wrapText="1"/>
    </xf>
    <xf numFmtId="0" fontId="1" fillId="0" borderId="17" xfId="0" applyFont="1" applyBorder="1" applyAlignment="1">
      <alignment horizontal="left" indent="2"/>
    </xf>
    <xf numFmtId="2" fontId="25" fillId="0" borderId="0" xfId="0" applyNumberFormat="1" applyFont="1" applyFill="1" applyBorder="1" applyAlignment="1" applyProtection="1">
      <alignment horizontal="left" vertical="top" indent="1"/>
    </xf>
    <xf numFmtId="165" fontId="25" fillId="0" borderId="0" xfId="0" applyNumberFormat="1" applyFont="1" applyFill="1" applyBorder="1" applyAlignment="1" applyProtection="1">
      <alignment horizontal="left" vertical="top" indent="1"/>
    </xf>
    <xf numFmtId="1" fontId="25" fillId="0" borderId="0" xfId="0" applyNumberFormat="1" applyFont="1" applyFill="1" applyBorder="1" applyAlignment="1" applyProtection="1">
      <alignment horizontal="left" vertical="top" indent="1"/>
    </xf>
    <xf numFmtId="2" fontId="28" fillId="0" borderId="0" xfId="0" applyNumberFormat="1" applyFont="1" applyAlignment="1">
      <alignment horizontal="left" indent="1"/>
    </xf>
    <xf numFmtId="0" fontId="25" fillId="3" borderId="2" xfId="0" applyFont="1" applyFill="1" applyBorder="1" applyAlignment="1" applyProtection="1">
      <alignment horizontal="center" vertical="center"/>
    </xf>
    <xf numFmtId="1" fontId="1" fillId="0" borderId="0" xfId="0" applyNumberFormat="1" applyFont="1"/>
    <xf numFmtId="1" fontId="25" fillId="3" borderId="2" xfId="0" applyNumberFormat="1" applyFont="1" applyFill="1" applyBorder="1" applyAlignment="1" applyProtection="1">
      <alignment horizontal="center" vertical="center"/>
    </xf>
    <xf numFmtId="1" fontId="24" fillId="0" borderId="0" xfId="1" applyNumberFormat="1" applyFont="1" applyAlignment="1">
      <alignment horizontal="left"/>
    </xf>
    <xf numFmtId="1" fontId="3" fillId="0" borderId="0" xfId="1" applyNumberFormat="1" applyFont="1"/>
    <xf numFmtId="2" fontId="24" fillId="0" borderId="0" xfId="1" applyNumberFormat="1" applyFont="1" applyAlignment="1">
      <alignment horizontal="left" vertical="center"/>
    </xf>
    <xf numFmtId="2" fontId="3" fillId="0" borderId="0" xfId="1" applyNumberFormat="1" applyFont="1" applyAlignment="1">
      <alignment horizontal="left" vertical="center"/>
    </xf>
    <xf numFmtId="2" fontId="25" fillId="3" borderId="2" xfId="0" applyNumberFormat="1" applyFont="1" applyFill="1" applyBorder="1" applyAlignment="1" applyProtection="1">
      <alignment horizontal="center" vertical="center"/>
    </xf>
    <xf numFmtId="2" fontId="1" fillId="0" borderId="0" xfId="0" applyNumberFormat="1" applyFont="1"/>
    <xf numFmtId="165" fontId="1" fillId="0" borderId="0" xfId="0" applyNumberFormat="1" applyFont="1"/>
    <xf numFmtId="165" fontId="25" fillId="3" borderId="2" xfId="0" applyNumberFormat="1" applyFont="1" applyFill="1" applyBorder="1" applyAlignment="1" applyProtection="1">
      <alignment horizontal="center" vertical="center"/>
    </xf>
    <xf numFmtId="49" fontId="16" fillId="0" borderId="0" xfId="5" applyNumberFormat="1" applyFont="1" applyAlignment="1">
      <alignment horizontal="left" vertical="center"/>
    </xf>
    <xf numFmtId="0" fontId="25" fillId="3" borderId="1" xfId="0" applyFont="1" applyFill="1" applyBorder="1" applyAlignment="1" applyProtection="1">
      <alignment horizontal="center" vertical="center"/>
    </xf>
    <xf numFmtId="2" fontId="25" fillId="0" borderId="0" xfId="0" applyNumberFormat="1" applyFont="1" applyFill="1" applyBorder="1" applyAlignment="1" applyProtection="1">
      <alignment horizontal="right" vertical="top" indent="1"/>
    </xf>
    <xf numFmtId="1" fontId="25" fillId="0" borderId="0" xfId="0" applyNumberFormat="1" applyFont="1" applyFill="1" applyBorder="1" applyAlignment="1" applyProtection="1">
      <alignment horizontal="right" vertical="top" indent="1"/>
    </xf>
    <xf numFmtId="0" fontId="25" fillId="0" borderId="0" xfId="0" applyFont="1" applyFill="1" applyBorder="1" applyAlignment="1" applyProtection="1">
      <alignment horizontal="right" vertical="top" indent="1"/>
    </xf>
    <xf numFmtId="165" fontId="25" fillId="0" borderId="0" xfId="0" applyNumberFormat="1" applyFont="1" applyFill="1" applyBorder="1" applyAlignment="1" applyProtection="1">
      <alignment horizontal="right" vertical="top" indent="1"/>
    </xf>
    <xf numFmtId="164" fontId="1" fillId="0" borderId="0" xfId="0" applyNumberFormat="1" applyFont="1"/>
    <xf numFmtId="166" fontId="1" fillId="0" borderId="0" xfId="0" applyNumberFormat="1" applyFont="1"/>
    <xf numFmtId="166" fontId="25" fillId="3" borderId="1" xfId="0" applyNumberFormat="1" applyFont="1" applyFill="1" applyBorder="1" applyAlignment="1" applyProtection="1">
      <alignment horizontal="center" vertical="center" wrapText="1"/>
    </xf>
    <xf numFmtId="0" fontId="28" fillId="0" borderId="0" xfId="0" applyFont="1" applyAlignment="1">
      <alignment horizontal="right" indent="1"/>
    </xf>
    <xf numFmtId="0" fontId="25" fillId="3" borderId="1" xfId="0" applyFont="1" applyFill="1" applyBorder="1" applyAlignment="1" applyProtection="1">
      <alignment horizontal="center" vertical="center" wrapText="1"/>
    </xf>
    <xf numFmtId="2" fontId="25" fillId="3" borderId="1" xfId="0" applyNumberFormat="1" applyFont="1" applyFill="1" applyBorder="1" applyAlignment="1" applyProtection="1">
      <alignment horizontal="center" vertical="center" wrapText="1"/>
    </xf>
    <xf numFmtId="0" fontId="3" fillId="0" borderId="0" xfId="1" quotePrefix="1" applyNumberFormat="1" applyFont="1" applyFill="1" applyAlignment="1">
      <alignment horizontal="right" vertical="top"/>
    </xf>
    <xf numFmtId="166" fontId="24" fillId="0" borderId="0" xfId="1" applyNumberFormat="1" applyFont="1" applyAlignment="1">
      <alignment horizontal="left"/>
    </xf>
    <xf numFmtId="166" fontId="3" fillId="0" borderId="0" xfId="1" applyNumberFormat="1" applyFont="1"/>
    <xf numFmtId="166" fontId="25" fillId="3" borderId="13" xfId="0" applyNumberFormat="1" applyFont="1" applyFill="1" applyBorder="1" applyAlignment="1" applyProtection="1">
      <alignment horizontal="center" vertical="center"/>
    </xf>
    <xf numFmtId="0" fontId="29" fillId="0" borderId="0" xfId="0" applyFont="1" applyFill="1" applyBorder="1" applyAlignment="1" applyProtection="1">
      <alignment horizontal="left" vertical="top"/>
    </xf>
    <xf numFmtId="0" fontId="3" fillId="0" borderId="0" xfId="1" applyFont="1" applyFill="1" applyAlignment="1">
      <alignment wrapText="1"/>
    </xf>
    <xf numFmtId="49" fontId="21" fillId="0" borderId="0" xfId="1" applyNumberFormat="1" applyFont="1" applyAlignment="1">
      <alignment horizontal="justify" vertical="top"/>
    </xf>
    <xf numFmtId="0" fontId="1" fillId="0" borderId="0" xfId="0" applyFont="1" applyAlignment="1">
      <alignment horizontal="justify" vertical="top" wrapText="1"/>
    </xf>
    <xf numFmtId="49" fontId="3" fillId="0" borderId="0" xfId="1" applyNumberFormat="1" applyFont="1" applyAlignment="1">
      <alignment horizontal="justify" vertical="top" wrapText="1"/>
    </xf>
    <xf numFmtId="49" fontId="3" fillId="0" borderId="0" xfId="1" applyNumberFormat="1" applyFont="1" applyAlignment="1">
      <alignment horizontal="justify" vertical="top"/>
    </xf>
    <xf numFmtId="0" fontId="1" fillId="0" borderId="0" xfId="0" applyFont="1" applyAlignment="1">
      <alignment horizontal="justify" vertical="top"/>
    </xf>
    <xf numFmtId="0" fontId="3" fillId="0" borderId="0" xfId="1" applyFont="1" applyFill="1" applyAlignment="1">
      <alignment horizontal="justify" vertical="top"/>
    </xf>
    <xf numFmtId="0" fontId="3" fillId="0" borderId="0" xfId="1" applyFont="1" applyFill="1" applyAlignment="1">
      <alignment horizontal="justify"/>
    </xf>
    <xf numFmtId="49" fontId="16" fillId="0" borderId="0" xfId="5" applyNumberFormat="1" applyFont="1" applyAlignment="1">
      <alignment horizontal="left" vertical="center"/>
    </xf>
    <xf numFmtId="0" fontId="3" fillId="3" borderId="1" xfId="1" applyNumberFormat="1" applyFont="1" applyFill="1" applyBorder="1" applyAlignment="1">
      <alignment horizontal="center" vertical="center" wrapText="1"/>
    </xf>
    <xf numFmtId="0" fontId="25" fillId="3" borderId="1" xfId="0" applyFont="1" applyFill="1" applyBorder="1" applyAlignment="1" applyProtection="1">
      <alignment horizontal="center" vertical="center"/>
    </xf>
    <xf numFmtId="164" fontId="25" fillId="3" borderId="1" xfId="0" applyNumberFormat="1" applyFont="1" applyFill="1" applyBorder="1" applyAlignment="1" applyProtection="1">
      <alignment horizontal="center" vertical="center" wrapText="1"/>
    </xf>
    <xf numFmtId="0" fontId="22" fillId="0" borderId="0" xfId="1" applyFont="1" applyAlignment="1">
      <alignment horizontal="left" vertical="center"/>
    </xf>
    <xf numFmtId="0" fontId="25" fillId="3" borderId="3" xfId="0" applyFont="1" applyFill="1" applyBorder="1" applyAlignment="1" applyProtection="1">
      <alignment horizontal="center" vertical="center"/>
    </xf>
    <xf numFmtId="2" fontId="25" fillId="3" borderId="2" xfId="0" applyNumberFormat="1" applyFont="1" applyFill="1" applyBorder="1" applyAlignment="1" applyProtection="1">
      <alignment horizontal="center" vertical="center"/>
    </xf>
    <xf numFmtId="2" fontId="25" fillId="3" borderId="1" xfId="0" applyNumberFormat="1" applyFont="1" applyFill="1" applyBorder="1" applyAlignment="1" applyProtection="1">
      <alignment horizontal="center" vertical="center" wrapText="1"/>
    </xf>
    <xf numFmtId="1" fontId="25" fillId="3" borderId="1" xfId="0" applyNumberFormat="1" applyFont="1" applyFill="1" applyBorder="1" applyAlignment="1" applyProtection="1">
      <alignment horizontal="center" vertical="center" wrapText="1"/>
    </xf>
    <xf numFmtId="1" fontId="25" fillId="3" borderId="1" xfId="0" applyNumberFormat="1" applyFont="1" applyFill="1" applyBorder="1" applyAlignment="1" applyProtection="1">
      <alignment horizontal="center" vertical="center"/>
    </xf>
    <xf numFmtId="165" fontId="25" fillId="3" borderId="1" xfId="0" applyNumberFormat="1" applyFont="1" applyFill="1" applyBorder="1" applyAlignment="1" applyProtection="1">
      <alignment horizontal="center" vertical="center" wrapText="1"/>
    </xf>
    <xf numFmtId="0" fontId="25" fillId="0" borderId="0" xfId="0" applyFont="1" applyFill="1" applyBorder="1" applyAlignment="1" applyProtection="1">
      <alignment vertical="center" wrapText="1"/>
    </xf>
    <xf numFmtId="0" fontId="25" fillId="3" borderId="2" xfId="0" applyFont="1" applyFill="1" applyBorder="1" applyAlignment="1" applyProtection="1">
      <alignment horizontal="center" vertical="center"/>
    </xf>
    <xf numFmtId="0" fontId="15" fillId="0" borderId="0" xfId="5"/>
    <xf numFmtId="2" fontId="25" fillId="3" borderId="1" xfId="0" applyNumberFormat="1" applyFont="1" applyFill="1" applyBorder="1" applyAlignment="1" applyProtection="1">
      <alignment horizontal="center" vertical="center" wrapText="1"/>
    </xf>
    <xf numFmtId="167" fontId="1" fillId="0" borderId="0" xfId="0" applyNumberFormat="1" applyFont="1" applyAlignment="1">
      <alignment horizontal="right" indent="1"/>
    </xf>
    <xf numFmtId="167" fontId="25" fillId="0" borderId="0" xfId="0" applyNumberFormat="1" applyFont="1" applyFill="1" applyBorder="1" applyAlignment="1" applyProtection="1">
      <alignment horizontal="right" vertical="top" indent="1"/>
    </xf>
    <xf numFmtId="0" fontId="25" fillId="3" borderId="13" xfId="0" applyFont="1" applyFill="1" applyBorder="1" applyAlignment="1" applyProtection="1">
      <alignment horizontal="center" vertical="center" wrapText="1"/>
    </xf>
    <xf numFmtId="0" fontId="25" fillId="3" borderId="13" xfId="0" applyFont="1" applyFill="1" applyBorder="1" applyAlignment="1" applyProtection="1">
      <alignment horizontal="center" vertical="center" wrapText="1"/>
    </xf>
    <xf numFmtId="166" fontId="25" fillId="3" borderId="1" xfId="0" applyNumberFormat="1" applyFont="1" applyFill="1" applyBorder="1" applyAlignment="1" applyProtection="1">
      <alignment horizontal="center" vertical="center"/>
    </xf>
    <xf numFmtId="1" fontId="25" fillId="3" borderId="4" xfId="0" applyNumberFormat="1" applyFont="1" applyFill="1" applyBorder="1" applyAlignment="1" applyProtection="1">
      <alignment horizontal="center" vertical="center"/>
    </xf>
    <xf numFmtId="165" fontId="24" fillId="0" borderId="0" xfId="1" applyNumberFormat="1" applyFont="1" applyAlignment="1">
      <alignment horizontal="left"/>
    </xf>
    <xf numFmtId="165" fontId="3" fillId="0" borderId="0" xfId="1" applyNumberFormat="1" applyFont="1"/>
    <xf numFmtId="165" fontId="25" fillId="3" borderId="1" xfId="0" applyNumberFormat="1" applyFont="1" applyFill="1" applyBorder="1" applyAlignment="1" applyProtection="1">
      <alignment horizontal="center" vertical="center"/>
    </xf>
    <xf numFmtId="165" fontId="25" fillId="3" borderId="7" xfId="0" applyNumberFormat="1" applyFont="1" applyFill="1" applyBorder="1" applyAlignment="1" applyProtection="1">
      <alignment horizontal="center" vertical="center"/>
    </xf>
    <xf numFmtId="165" fontId="25" fillId="3" borderId="13" xfId="0" applyNumberFormat="1" applyFont="1" applyFill="1" applyBorder="1" applyAlignment="1" applyProtection="1">
      <alignment horizontal="center" vertical="center"/>
    </xf>
    <xf numFmtId="165" fontId="3" fillId="3" borderId="2" xfId="0" applyNumberFormat="1" applyFont="1" applyFill="1" applyBorder="1" applyAlignment="1" applyProtection="1">
      <alignment horizontal="center" vertical="center"/>
    </xf>
    <xf numFmtId="165" fontId="19" fillId="0" borderId="0" xfId="1" applyNumberFormat="1" applyFont="1" applyAlignment="1">
      <alignment horizontal="left"/>
    </xf>
    <xf numFmtId="165" fontId="23" fillId="0" borderId="0" xfId="1" applyNumberFormat="1" applyFont="1"/>
    <xf numFmtId="165" fontId="19" fillId="0" borderId="0" xfId="1" applyNumberFormat="1" applyFont="1" applyAlignment="1">
      <alignment horizontal="left" vertical="center"/>
    </xf>
    <xf numFmtId="165" fontId="17" fillId="0" borderId="0" xfId="1" applyNumberFormat="1" applyFont="1" applyBorder="1" applyAlignment="1">
      <alignment vertical="top"/>
    </xf>
    <xf numFmtId="165" fontId="1" fillId="0" borderId="0" xfId="0" applyNumberFormat="1" applyFont="1" applyAlignment="1">
      <alignment horizontal="right" indent="1"/>
    </xf>
    <xf numFmtId="165" fontId="25" fillId="3" borderId="14" xfId="0" applyNumberFormat="1" applyFont="1" applyFill="1" applyBorder="1" applyAlignment="1" applyProtection="1">
      <alignment horizontal="center" vertical="center" wrapText="1"/>
    </xf>
    <xf numFmtId="165" fontId="16" fillId="0" borderId="0" xfId="5" applyNumberFormat="1" applyFont="1" applyAlignment="1">
      <alignment horizontal="left" vertical="center"/>
    </xf>
    <xf numFmtId="165" fontId="24" fillId="0" borderId="0" xfId="1" applyNumberFormat="1" applyFont="1" applyAlignment="1">
      <alignment horizontal="left" vertical="center"/>
    </xf>
    <xf numFmtId="165" fontId="25" fillId="0" borderId="0" xfId="0" applyNumberFormat="1" applyFont="1" applyFill="1" applyBorder="1" applyAlignment="1" applyProtection="1">
      <alignment horizontal="left" vertical="top"/>
    </xf>
    <xf numFmtId="165" fontId="1" fillId="0" borderId="17" xfId="0" applyNumberFormat="1" applyFont="1" applyBorder="1"/>
    <xf numFmtId="168" fontId="1" fillId="0" borderId="0" xfId="0" applyNumberFormat="1" applyFont="1"/>
    <xf numFmtId="168" fontId="25" fillId="3" borderId="1" xfId="0" applyNumberFormat="1" applyFont="1" applyFill="1" applyBorder="1" applyAlignment="1" applyProtection="1">
      <alignment horizontal="center" vertical="center" wrapText="1"/>
    </xf>
    <xf numFmtId="168" fontId="25" fillId="0" borderId="0" xfId="0" applyNumberFormat="1" applyFont="1" applyFill="1" applyBorder="1" applyAlignment="1" applyProtection="1">
      <alignment horizontal="right" vertical="top" indent="1"/>
    </xf>
    <xf numFmtId="168" fontId="1" fillId="0" borderId="0" xfId="0" applyNumberFormat="1" applyFont="1" applyAlignment="1">
      <alignment horizontal="right" indent="1"/>
    </xf>
    <xf numFmtId="1" fontId="24" fillId="0" borderId="0" xfId="1" applyNumberFormat="1" applyFont="1" applyAlignment="1">
      <alignment horizontal="left" vertical="center"/>
    </xf>
    <xf numFmtId="168" fontId="24" fillId="0" borderId="0" xfId="1" applyNumberFormat="1" applyFont="1" applyAlignment="1">
      <alignment horizontal="left" vertical="center"/>
    </xf>
    <xf numFmtId="0" fontId="3" fillId="3" borderId="1" xfId="0" applyFont="1" applyFill="1" applyBorder="1" applyAlignment="1" applyProtection="1">
      <alignment horizontal="center" vertical="center" wrapText="1"/>
    </xf>
    <xf numFmtId="1" fontId="3" fillId="0" borderId="0" xfId="1" applyNumberFormat="1" applyFont="1" applyAlignment="1">
      <alignment horizontal="left" vertical="center"/>
    </xf>
    <xf numFmtId="1" fontId="1" fillId="0" borderId="0" xfId="0" applyNumberFormat="1" applyFont="1" applyAlignment="1">
      <alignment horizontal="right" indent="1"/>
    </xf>
    <xf numFmtId="1" fontId="25" fillId="3" borderId="1" xfId="0" applyNumberFormat="1" applyFont="1" applyFill="1" applyBorder="1" applyAlignment="1" applyProtection="1">
      <alignment horizontal="right" vertical="center" wrapText="1" indent="1"/>
    </xf>
    <xf numFmtId="167" fontId="19" fillId="0" borderId="0" xfId="1" applyNumberFormat="1" applyFont="1" applyAlignment="1">
      <alignment horizontal="left"/>
    </xf>
    <xf numFmtId="167" fontId="23" fillId="0" borderId="0" xfId="1" applyNumberFormat="1" applyFont="1"/>
    <xf numFmtId="167" fontId="25" fillId="3" borderId="1" xfId="0" applyNumberFormat="1" applyFont="1" applyFill="1" applyBorder="1" applyAlignment="1" applyProtection="1">
      <alignment horizontal="center" vertical="center"/>
    </xf>
    <xf numFmtId="167" fontId="24" fillId="0" borderId="0" xfId="1" applyNumberFormat="1" applyFont="1" applyAlignment="1">
      <alignment horizontal="left" vertical="center"/>
    </xf>
    <xf numFmtId="167" fontId="25" fillId="3" borderId="1" xfId="0" applyNumberFormat="1" applyFont="1" applyFill="1" applyBorder="1" applyAlignment="1" applyProtection="1">
      <alignment horizontal="center" vertical="center" wrapText="1"/>
    </xf>
    <xf numFmtId="167" fontId="1" fillId="0" borderId="0" xfId="0" applyNumberFormat="1" applyFont="1"/>
    <xf numFmtId="0" fontId="22" fillId="0" borderId="0" xfId="1" applyFont="1" applyAlignment="1">
      <alignment vertical="center"/>
    </xf>
    <xf numFmtId="0" fontId="1" fillId="0" borderId="0" xfId="0" applyFont="1" applyBorder="1" applyAlignment="1">
      <alignment vertical="center" wrapText="1"/>
    </xf>
    <xf numFmtId="0" fontId="1" fillId="0" borderId="0" xfId="0" applyFont="1" applyBorder="1" applyAlignment="1">
      <alignment horizontal="right" vertical="center" wrapText="1" indent="1"/>
    </xf>
    <xf numFmtId="0" fontId="25" fillId="0" borderId="0" xfId="0" applyFont="1" applyFill="1" applyBorder="1" applyAlignment="1" applyProtection="1">
      <alignment horizontal="right" vertical="center" wrapText="1" indent="1"/>
    </xf>
    <xf numFmtId="0" fontId="25" fillId="3" borderId="1" xfId="0" applyFont="1" applyFill="1" applyBorder="1" applyAlignment="1" applyProtection="1">
      <alignment horizontal="center" vertical="center" wrapText="1"/>
    </xf>
    <xf numFmtId="0" fontId="25" fillId="3" borderId="1" xfId="0" applyFont="1" applyFill="1" applyBorder="1" applyAlignment="1" applyProtection="1">
      <alignment horizontal="center" vertical="center"/>
    </xf>
    <xf numFmtId="1" fontId="25" fillId="3" borderId="1" xfId="0" applyNumberFormat="1" applyFont="1" applyFill="1" applyBorder="1" applyAlignment="1" applyProtection="1">
      <alignment horizontal="center" vertical="center" wrapText="1"/>
    </xf>
    <xf numFmtId="2" fontId="25" fillId="3" borderId="1" xfId="0" applyNumberFormat="1" applyFont="1" applyFill="1" applyBorder="1" applyAlignment="1" applyProtection="1">
      <alignment horizontal="center" vertical="center" wrapText="1"/>
    </xf>
    <xf numFmtId="0" fontId="3" fillId="0" borderId="0" xfId="1" applyFont="1" applyBorder="1" applyAlignment="1">
      <alignment vertical="center"/>
    </xf>
    <xf numFmtId="0" fontId="25" fillId="3" borderId="1" xfId="0" applyFont="1" applyFill="1" applyBorder="1" applyAlignment="1" applyProtection="1">
      <alignment horizontal="center" vertical="center" wrapText="1"/>
    </xf>
    <xf numFmtId="2" fontId="1" fillId="0" borderId="0" xfId="0" applyNumberFormat="1" applyFont="1" applyAlignment="1">
      <alignment horizontal="right" indent="1"/>
    </xf>
    <xf numFmtId="1" fontId="25" fillId="3" borderId="1" xfId="0" applyNumberFormat="1" applyFont="1" applyFill="1" applyBorder="1" applyAlignment="1" applyProtection="1">
      <alignment horizontal="center" vertical="center" wrapText="1"/>
    </xf>
    <xf numFmtId="0" fontId="25" fillId="3" borderId="1" xfId="0" applyFont="1" applyFill="1" applyBorder="1" applyAlignment="1" applyProtection="1">
      <alignment horizontal="center" vertical="center" wrapText="1"/>
    </xf>
    <xf numFmtId="165" fontId="25" fillId="3" borderId="1" xfId="0" applyNumberFormat="1" applyFont="1" applyFill="1" applyBorder="1" applyAlignment="1" applyProtection="1">
      <alignment horizontal="center" vertical="center" wrapText="1"/>
    </xf>
    <xf numFmtId="2" fontId="25" fillId="3" borderId="1" xfId="0" applyNumberFormat="1" applyFont="1" applyFill="1" applyBorder="1" applyAlignment="1" applyProtection="1">
      <alignment horizontal="center" vertical="center" wrapText="1"/>
    </xf>
    <xf numFmtId="0" fontId="25" fillId="3" borderId="14" xfId="0" applyFont="1" applyFill="1" applyBorder="1" applyAlignment="1" applyProtection="1">
      <alignment horizontal="center" vertical="center"/>
    </xf>
    <xf numFmtId="2" fontId="25" fillId="3" borderId="2" xfId="0" applyNumberFormat="1" applyFont="1" applyFill="1" applyBorder="1" applyAlignment="1" applyProtection="1">
      <alignment horizontal="center" vertical="center"/>
    </xf>
    <xf numFmtId="1" fontId="25" fillId="3" borderId="1" xfId="0" applyNumberFormat="1" applyFont="1" applyFill="1" applyBorder="1" applyAlignment="1" applyProtection="1">
      <alignment horizontal="center" vertical="center" wrapText="1"/>
    </xf>
    <xf numFmtId="2" fontId="25" fillId="3" borderId="1" xfId="0" applyNumberFormat="1" applyFont="1" applyFill="1" applyBorder="1" applyAlignment="1" applyProtection="1">
      <alignment horizontal="center" vertical="center"/>
    </xf>
    <xf numFmtId="49" fontId="3" fillId="0" borderId="0" xfId="1" applyNumberFormat="1" applyFont="1" applyAlignment="1">
      <alignment horizontal="justify" vertical="top"/>
    </xf>
    <xf numFmtId="167" fontId="19" fillId="0" borderId="0" xfId="1" applyNumberFormat="1" applyFont="1" applyAlignment="1">
      <alignment horizontal="left" vertical="center"/>
    </xf>
    <xf numFmtId="167" fontId="17" fillId="0" borderId="0" xfId="1" applyNumberFormat="1" applyFont="1" applyBorder="1" applyAlignment="1">
      <alignment vertical="top"/>
    </xf>
    <xf numFmtId="2" fontId="19" fillId="0" borderId="0" xfId="1" applyNumberFormat="1" applyFont="1" applyAlignment="1">
      <alignment horizontal="left"/>
    </xf>
    <xf numFmtId="2" fontId="23" fillId="0" borderId="0" xfId="1" applyNumberFormat="1" applyFont="1"/>
    <xf numFmtId="2" fontId="25" fillId="3" borderId="3" xfId="0" applyNumberFormat="1" applyFont="1" applyFill="1" applyBorder="1" applyAlignment="1" applyProtection="1">
      <alignment horizontal="center" vertical="center" wrapText="1"/>
    </xf>
    <xf numFmtId="2" fontId="25" fillId="3" borderId="16" xfId="0" applyNumberFormat="1" applyFont="1" applyFill="1" applyBorder="1" applyAlignment="1" applyProtection="1">
      <alignment horizontal="center" vertical="center"/>
    </xf>
    <xf numFmtId="1" fontId="25" fillId="3" borderId="14" xfId="0" applyNumberFormat="1" applyFont="1" applyFill="1" applyBorder="1" applyAlignment="1" applyProtection="1">
      <alignment horizontal="center" vertical="center"/>
    </xf>
    <xf numFmtId="0" fontId="15" fillId="0" borderId="0" xfId="5" applyAlignment="1">
      <alignment horizontal="left"/>
    </xf>
    <xf numFmtId="0" fontId="21" fillId="0" borderId="0" xfId="1" applyFont="1" applyAlignment="1">
      <alignment vertical="center"/>
    </xf>
    <xf numFmtId="0" fontId="0" fillId="0" borderId="0" xfId="0" applyBorder="1"/>
    <xf numFmtId="0" fontId="4" fillId="4" borderId="18" xfId="0" applyFont="1" applyFill="1" applyBorder="1"/>
    <xf numFmtId="0" fontId="1" fillId="0" borderId="18" xfId="0" applyFont="1" applyBorder="1"/>
    <xf numFmtId="0" fontId="1" fillId="0" borderId="18" xfId="0" applyFont="1" applyFill="1" applyBorder="1"/>
    <xf numFmtId="49" fontId="19" fillId="5" borderId="0" xfId="1" applyNumberFormat="1" applyFont="1" applyFill="1" applyAlignment="1">
      <alignment horizontal="left" vertical="center"/>
    </xf>
    <xf numFmtId="49" fontId="19" fillId="5" borderId="0" xfId="1" applyNumberFormat="1" applyFont="1" applyFill="1" applyAlignment="1">
      <alignment horizontal="left"/>
    </xf>
    <xf numFmtId="0" fontId="3" fillId="5" borderId="0" xfId="12" applyFont="1" applyFill="1"/>
    <xf numFmtId="0" fontId="17" fillId="5" borderId="0" xfId="12" applyFont="1" applyFill="1"/>
    <xf numFmtId="0" fontId="3" fillId="3" borderId="1" xfId="12" applyFont="1" applyFill="1" applyBorder="1" applyAlignment="1">
      <alignment horizontal="center" vertical="center"/>
    </xf>
    <xf numFmtId="0" fontId="3" fillId="5" borderId="19" xfId="12" applyFont="1" applyFill="1" applyBorder="1"/>
    <xf numFmtId="0" fontId="3" fillId="5" borderId="20" xfId="12" applyFont="1" applyFill="1" applyBorder="1" applyAlignment="1">
      <alignment wrapText="1"/>
    </xf>
    <xf numFmtId="0" fontId="3" fillId="5" borderId="21" xfId="12" applyFont="1" applyFill="1" applyBorder="1"/>
    <xf numFmtId="0" fontId="15" fillId="0" borderId="0" xfId="5"/>
    <xf numFmtId="0" fontId="1" fillId="0" borderId="0" xfId="13" applyFont="1"/>
    <xf numFmtId="0" fontId="22" fillId="2" borderId="0" xfId="6" applyFont="1" applyFill="1" applyAlignment="1">
      <alignment horizontal="centerContinuous"/>
    </xf>
    <xf numFmtId="0" fontId="21" fillId="2" borderId="0" xfId="6" applyFont="1" applyFill="1" applyAlignment="1">
      <alignment horizontal="centerContinuous"/>
    </xf>
    <xf numFmtId="0" fontId="1" fillId="0" borderId="0" xfId="13" applyFont="1" applyAlignment="1">
      <alignment wrapText="1"/>
    </xf>
    <xf numFmtId="0" fontId="33" fillId="0" borderId="0" xfId="0" applyFont="1"/>
    <xf numFmtId="0" fontId="17" fillId="0" borderId="0" xfId="1" applyFont="1" applyBorder="1" applyAlignment="1">
      <alignment vertical="center"/>
    </xf>
    <xf numFmtId="0" fontId="34" fillId="0" borderId="0" xfId="0" applyFont="1"/>
    <xf numFmtId="49" fontId="3" fillId="0" borderId="0" xfId="1" applyNumberFormat="1" applyFont="1" applyFill="1" applyAlignment="1">
      <alignment horizontal="left" vertical="top"/>
    </xf>
    <xf numFmtId="0" fontId="1" fillId="0" borderId="0" xfId="0" applyNumberFormat="1" applyFont="1" applyFill="1" applyBorder="1" applyAlignment="1">
      <alignment vertical="top"/>
    </xf>
    <xf numFmtId="0" fontId="25" fillId="0" borderId="0" xfId="0" applyNumberFormat="1" applyFont="1" applyFill="1" applyBorder="1" applyAlignment="1" applyProtection="1">
      <alignment vertical="top"/>
    </xf>
    <xf numFmtId="0" fontId="15" fillId="0" borderId="0" xfId="5"/>
    <xf numFmtId="0" fontId="25" fillId="3" borderId="1" xfId="0" applyFont="1" applyFill="1" applyBorder="1" applyAlignment="1" applyProtection="1">
      <alignment horizontal="center" vertical="center" wrapText="1"/>
    </xf>
    <xf numFmtId="0" fontId="25" fillId="0" borderId="0" xfId="0" applyNumberFormat="1" applyFont="1" applyFill="1" applyBorder="1" applyAlignment="1" applyProtection="1">
      <alignment vertical="top" wrapText="1"/>
    </xf>
    <xf numFmtId="0" fontId="15" fillId="0" borderId="0" xfId="5"/>
    <xf numFmtId="0" fontId="15" fillId="0" borderId="0" xfId="5"/>
    <xf numFmtId="0" fontId="15" fillId="0" borderId="0" xfId="5" applyNumberFormat="1" applyFill="1" applyAlignment="1" applyProtection="1">
      <alignment vertical="top"/>
    </xf>
    <xf numFmtId="0" fontId="1" fillId="0" borderId="0" xfId="1" applyFont="1" applyAlignment="1" applyProtection="1">
      <alignment horizontal="left"/>
      <protection locked="0"/>
    </xf>
    <xf numFmtId="0" fontId="15" fillId="0" borderId="0" xfId="5"/>
    <xf numFmtId="49" fontId="15" fillId="0" borderId="0" xfId="5" applyNumberFormat="1" applyAlignment="1">
      <alignment horizontal="left"/>
    </xf>
    <xf numFmtId="0" fontId="21" fillId="0" borderId="0" xfId="1" applyFont="1" applyFill="1" applyAlignment="1">
      <alignment horizontal="left"/>
    </xf>
    <xf numFmtId="49" fontId="11" fillId="2" borderId="0" xfId="3" applyNumberFormat="1" applyFont="1" applyFill="1" applyBorder="1" applyAlignment="1">
      <alignment horizontal="left" wrapText="1" indent="5"/>
    </xf>
    <xf numFmtId="0" fontId="12" fillId="2" borderId="0" xfId="3" applyFont="1" applyFill="1" applyBorder="1" applyAlignment="1">
      <alignment horizontal="left" wrapText="1" indent="5"/>
    </xf>
    <xf numFmtId="0" fontId="6" fillId="0" borderId="1" xfId="3" applyFont="1" applyBorder="1" applyAlignment="1">
      <alignment horizontal="left" wrapText="1" indent="5"/>
    </xf>
    <xf numFmtId="0" fontId="6" fillId="0" borderId="1" xfId="3" applyFont="1" applyBorder="1" applyAlignment="1">
      <alignment horizontal="left" indent="5"/>
    </xf>
    <xf numFmtId="0" fontId="6" fillId="0" borderId="2" xfId="3" applyFont="1" applyBorder="1" applyAlignment="1">
      <alignment horizontal="left" wrapText="1" indent="5"/>
    </xf>
    <xf numFmtId="0" fontId="5" fillId="0" borderId="2" xfId="3" applyBorder="1" applyAlignment="1">
      <alignment horizontal="left" indent="5"/>
    </xf>
    <xf numFmtId="49" fontId="7" fillId="2" borderId="0" xfId="3" applyNumberFormat="1" applyFont="1" applyFill="1" applyBorder="1" applyAlignment="1">
      <alignment horizontal="left" indent="5"/>
    </xf>
    <xf numFmtId="0" fontId="8" fillId="2" borderId="0" xfId="3" applyFont="1" applyFill="1" applyBorder="1" applyAlignment="1">
      <alignment horizontal="left" indent="5"/>
    </xf>
    <xf numFmtId="49" fontId="9" fillId="2" borderId="0" xfId="3" applyNumberFormat="1" applyFont="1" applyFill="1" applyBorder="1" applyAlignment="1">
      <alignment horizontal="left" indent="5"/>
    </xf>
    <xf numFmtId="49" fontId="10" fillId="2" borderId="0" xfId="3" applyNumberFormat="1" applyFont="1" applyFill="1" applyBorder="1" applyAlignment="1">
      <alignment horizontal="left" wrapText="1" indent="5"/>
    </xf>
    <xf numFmtId="0" fontId="5" fillId="2" borderId="0" xfId="3" applyFont="1" applyFill="1" applyBorder="1" applyAlignment="1">
      <alignment horizontal="left" indent="5"/>
    </xf>
    <xf numFmtId="0" fontId="5" fillId="2" borderId="0" xfId="3" applyFont="1" applyFill="1" applyBorder="1" applyAlignment="1">
      <alignment horizontal="left" wrapText="1" indent="5"/>
    </xf>
    <xf numFmtId="0" fontId="4" fillId="2" borderId="0" xfId="1" applyFont="1" applyFill="1" applyAlignment="1">
      <alignment horizontal="left" vertical="top" wrapText="1"/>
    </xf>
    <xf numFmtId="49" fontId="32" fillId="5" borderId="0" xfId="11" applyNumberFormat="1" applyFont="1" applyFill="1" applyAlignment="1">
      <alignment horizontal="left" vertical="center"/>
    </xf>
    <xf numFmtId="0" fontId="21" fillId="5" borderId="0" xfId="12" applyFont="1" applyFill="1" applyAlignment="1">
      <alignment horizontal="left" vertical="center" wrapText="1"/>
    </xf>
    <xf numFmtId="0" fontId="21" fillId="5" borderId="0" xfId="12" applyFont="1" applyFill="1" applyAlignment="1">
      <alignment horizontal="left" vertical="center"/>
    </xf>
    <xf numFmtId="49" fontId="16" fillId="0" borderId="0" xfId="5" applyNumberFormat="1" applyFont="1" applyAlignment="1">
      <alignment horizontal="left" vertical="center"/>
    </xf>
    <xf numFmtId="49" fontId="3" fillId="0" borderId="0" xfId="1" applyNumberFormat="1" applyFont="1" applyAlignment="1">
      <alignment horizontal="justify" vertical="top" wrapText="1"/>
    </xf>
    <xf numFmtId="49" fontId="21" fillId="0" borderId="0" xfId="1" applyNumberFormat="1" applyFont="1" applyAlignment="1">
      <alignment horizontal="left" vertical="top" wrapText="1"/>
    </xf>
    <xf numFmtId="49" fontId="3" fillId="0" borderId="0" xfId="1" applyNumberFormat="1" applyFont="1" applyAlignment="1">
      <alignment horizontal="justify" vertical="top"/>
    </xf>
    <xf numFmtId="0" fontId="1" fillId="0" borderId="0" xfId="0" applyFont="1" applyAlignment="1">
      <alignment horizontal="justify" vertical="top" wrapText="1"/>
    </xf>
    <xf numFmtId="49" fontId="21" fillId="0" borderId="0" xfId="1" applyNumberFormat="1" applyFont="1" applyAlignment="1">
      <alignment horizontal="justify" vertical="top"/>
    </xf>
    <xf numFmtId="0" fontId="1" fillId="0" borderId="0" xfId="0" applyFont="1" applyAlignment="1">
      <alignment horizontal="justify" vertical="top"/>
    </xf>
    <xf numFmtId="49" fontId="21" fillId="0" borderId="0" xfId="1" applyNumberFormat="1" applyFont="1" applyAlignment="1">
      <alignment horizontal="left" vertical="top"/>
    </xf>
    <xf numFmtId="0" fontId="15" fillId="0" borderId="0" xfId="5"/>
    <xf numFmtId="49" fontId="15" fillId="0" borderId="0" xfId="5" applyNumberFormat="1" applyAlignment="1">
      <alignment horizontal="left"/>
    </xf>
    <xf numFmtId="49" fontId="15" fillId="0" borderId="0" xfId="5" applyNumberFormat="1" applyAlignment="1">
      <alignment horizontal="left" vertical="top"/>
    </xf>
    <xf numFmtId="0" fontId="22" fillId="2" borderId="0" xfId="6" applyFont="1" applyFill="1" applyAlignment="1">
      <alignment horizontal="center"/>
    </xf>
    <xf numFmtId="0" fontId="1" fillId="0" borderId="0" xfId="0" applyFont="1" applyBorder="1" applyAlignment="1">
      <alignment horizontal="center" vertical="center"/>
    </xf>
    <xf numFmtId="0" fontId="1" fillId="0" borderId="0" xfId="0" applyFont="1" applyBorder="1" applyAlignment="1">
      <alignment horizontal="center" vertical="center" wrapText="1"/>
    </xf>
    <xf numFmtId="0" fontId="3" fillId="3" borderId="8" xfId="1" applyNumberFormat="1" applyFont="1" applyFill="1" applyBorder="1" applyAlignment="1">
      <alignment horizontal="center" vertical="center" wrapText="1"/>
    </xf>
    <xf numFmtId="0" fontId="3" fillId="3" borderId="9" xfId="1" applyNumberFormat="1" applyFont="1" applyFill="1" applyBorder="1" applyAlignment="1">
      <alignment horizontal="center" vertical="center" wrapText="1"/>
    </xf>
    <xf numFmtId="0" fontId="25" fillId="3" borderId="1" xfId="0" applyFont="1" applyFill="1" applyBorder="1" applyAlignment="1" applyProtection="1">
      <alignment horizontal="center" vertical="center"/>
    </xf>
    <xf numFmtId="165" fontId="25" fillId="3" borderId="1" xfId="0" applyNumberFormat="1" applyFont="1" applyFill="1" applyBorder="1" applyAlignment="1" applyProtection="1">
      <alignment horizontal="center" vertical="center"/>
    </xf>
    <xf numFmtId="167" fontId="25" fillId="3" borderId="1" xfId="0" applyNumberFormat="1" applyFont="1" applyFill="1" applyBorder="1" applyAlignment="1" applyProtection="1">
      <alignment horizontal="center" vertical="center"/>
    </xf>
    <xf numFmtId="167" fontId="25" fillId="3" borderId="1" xfId="0" applyNumberFormat="1" applyFont="1" applyFill="1" applyBorder="1" applyAlignment="1" applyProtection="1">
      <alignment horizontal="center" vertical="center" wrapText="1"/>
    </xf>
    <xf numFmtId="0" fontId="25" fillId="3" borderId="1" xfId="0" applyFont="1" applyFill="1" applyBorder="1" applyAlignment="1" applyProtection="1">
      <alignment horizontal="center" vertical="center" wrapText="1"/>
    </xf>
    <xf numFmtId="2" fontId="25" fillId="3" borderId="1" xfId="0" applyNumberFormat="1" applyFont="1" applyFill="1" applyBorder="1" applyAlignment="1" applyProtection="1">
      <alignment horizontal="center" vertical="center"/>
    </xf>
    <xf numFmtId="0" fontId="22" fillId="0" borderId="0" xfId="1" applyFont="1" applyAlignment="1">
      <alignment horizontal="left" vertical="center" wrapText="1"/>
    </xf>
    <xf numFmtId="0" fontId="25" fillId="3" borderId="2" xfId="0" applyFont="1" applyFill="1" applyBorder="1" applyAlignment="1" applyProtection="1">
      <alignment horizontal="center" vertical="center" wrapText="1"/>
    </xf>
    <xf numFmtId="0" fontId="25" fillId="3" borderId="4" xfId="0" applyFont="1" applyFill="1" applyBorder="1" applyAlignment="1" applyProtection="1">
      <alignment horizontal="center" vertical="center" wrapText="1"/>
    </xf>
    <xf numFmtId="167" fontId="25" fillId="3" borderId="2" xfId="0" applyNumberFormat="1" applyFont="1" applyFill="1" applyBorder="1" applyAlignment="1" applyProtection="1">
      <alignment horizontal="center" vertical="center" wrapText="1"/>
    </xf>
    <xf numFmtId="167" fontId="25" fillId="3" borderId="4" xfId="0" applyNumberFormat="1" applyFont="1" applyFill="1" applyBorder="1" applyAlignment="1" applyProtection="1">
      <alignment horizontal="center" vertical="center" wrapText="1"/>
    </xf>
    <xf numFmtId="0" fontId="35" fillId="0" borderId="0" xfId="1" applyFont="1" applyAlignment="1">
      <alignment horizontal="left" vertical="center" wrapText="1"/>
    </xf>
    <xf numFmtId="2" fontId="25" fillId="3" borderId="3" xfId="0" applyNumberFormat="1" applyFont="1" applyFill="1" applyBorder="1" applyAlignment="1" applyProtection="1">
      <alignment horizontal="center" vertical="center" wrapText="1"/>
    </xf>
    <xf numFmtId="166" fontId="25" fillId="3" borderId="13" xfId="0" applyNumberFormat="1" applyFont="1" applyFill="1" applyBorder="1" applyAlignment="1" applyProtection="1">
      <alignment horizontal="center" vertical="center" wrapText="1"/>
    </xf>
    <xf numFmtId="2" fontId="25" fillId="3" borderId="10" xfId="0" applyNumberFormat="1" applyFont="1" applyFill="1" applyBorder="1" applyAlignment="1" applyProtection="1">
      <alignment horizontal="center" vertical="center"/>
    </xf>
    <xf numFmtId="2" fontId="25" fillId="3" borderId="15" xfId="0" applyNumberFormat="1" applyFont="1" applyFill="1" applyBorder="1" applyAlignment="1" applyProtection="1">
      <alignment horizontal="center" vertical="center"/>
    </xf>
    <xf numFmtId="2" fontId="25" fillId="3" borderId="9" xfId="0" applyNumberFormat="1" applyFont="1" applyFill="1" applyBorder="1" applyAlignment="1" applyProtection="1">
      <alignment horizontal="center" vertical="center"/>
    </xf>
    <xf numFmtId="2" fontId="25" fillId="3" borderId="12" xfId="0" applyNumberFormat="1" applyFont="1" applyFill="1" applyBorder="1" applyAlignment="1" applyProtection="1">
      <alignment horizontal="center" vertical="center"/>
    </xf>
    <xf numFmtId="0" fontId="22" fillId="0" borderId="0" xfId="1" applyFont="1" applyAlignment="1">
      <alignment horizontal="left" vertical="center"/>
    </xf>
    <xf numFmtId="0" fontId="21" fillId="0" borderId="0" xfId="1" applyFont="1" applyAlignment="1">
      <alignment horizontal="left" vertical="center"/>
    </xf>
    <xf numFmtId="0" fontId="3" fillId="3" borderId="0" xfId="1" applyNumberFormat="1" applyFont="1" applyFill="1" applyBorder="1" applyAlignment="1">
      <alignment horizontal="center" vertical="center" wrapText="1"/>
    </xf>
    <xf numFmtId="2" fontId="25" fillId="3" borderId="1" xfId="0" applyNumberFormat="1" applyFont="1" applyFill="1" applyBorder="1" applyAlignment="1" applyProtection="1">
      <alignment horizontal="center" vertical="center" wrapText="1"/>
    </xf>
    <xf numFmtId="164" fontId="25" fillId="3" borderId="10" xfId="0" applyNumberFormat="1" applyFont="1" applyFill="1" applyBorder="1" applyAlignment="1" applyProtection="1">
      <alignment horizontal="center" vertical="center"/>
    </xf>
    <xf numFmtId="164" fontId="25" fillId="3" borderId="16" xfId="0" applyNumberFormat="1" applyFont="1" applyFill="1" applyBorder="1" applyAlignment="1" applyProtection="1">
      <alignment horizontal="center" vertical="center"/>
    </xf>
    <xf numFmtId="164" fontId="25" fillId="3" borderId="9" xfId="0" applyNumberFormat="1" applyFont="1" applyFill="1" applyBorder="1" applyAlignment="1" applyProtection="1">
      <alignment horizontal="center" vertical="center"/>
    </xf>
    <xf numFmtId="164" fontId="25" fillId="3" borderId="8" xfId="0" applyNumberFormat="1" applyFont="1" applyFill="1" applyBorder="1" applyAlignment="1" applyProtection="1">
      <alignment horizontal="center" vertical="center"/>
    </xf>
    <xf numFmtId="166" fontId="25" fillId="3" borderId="2" xfId="0" applyNumberFormat="1" applyFont="1" applyFill="1" applyBorder="1" applyAlignment="1" applyProtection="1">
      <alignment horizontal="center" vertical="center"/>
    </xf>
    <xf numFmtId="166" fontId="25" fillId="3" borderId="7" xfId="0" applyNumberFormat="1" applyFont="1" applyFill="1" applyBorder="1" applyAlignment="1" applyProtection="1">
      <alignment horizontal="center" vertical="center"/>
    </xf>
    <xf numFmtId="0" fontId="25" fillId="3" borderId="13" xfId="0" applyFont="1" applyFill="1" applyBorder="1" applyAlignment="1" applyProtection="1">
      <alignment horizontal="center" vertical="center"/>
    </xf>
    <xf numFmtId="0" fontId="25" fillId="3" borderId="14" xfId="0" applyFont="1" applyFill="1" applyBorder="1" applyAlignment="1" applyProtection="1">
      <alignment horizontal="center" vertical="center"/>
    </xf>
    <xf numFmtId="0" fontId="25" fillId="3" borderId="3" xfId="0" applyFont="1" applyFill="1" applyBorder="1" applyAlignment="1" applyProtection="1">
      <alignment horizontal="center" vertical="center"/>
    </xf>
    <xf numFmtId="2" fontId="25" fillId="3" borderId="2" xfId="0" applyNumberFormat="1" applyFont="1" applyFill="1" applyBorder="1" applyAlignment="1" applyProtection="1">
      <alignment horizontal="center" vertical="center"/>
    </xf>
    <xf numFmtId="2" fontId="25" fillId="3" borderId="2" xfId="0" applyNumberFormat="1" applyFont="1" applyFill="1" applyBorder="1" applyAlignment="1" applyProtection="1">
      <alignment horizontal="center" vertical="center" wrapText="1"/>
    </xf>
    <xf numFmtId="2" fontId="25" fillId="3" borderId="7" xfId="0" applyNumberFormat="1" applyFont="1" applyFill="1" applyBorder="1" applyAlignment="1" applyProtection="1">
      <alignment horizontal="center" vertical="center" wrapText="1"/>
    </xf>
    <xf numFmtId="0" fontId="25" fillId="0" borderId="0" xfId="0" applyFont="1" applyFill="1" applyBorder="1" applyAlignment="1" applyProtection="1">
      <alignment horizontal="center" vertical="center" wrapText="1"/>
    </xf>
    <xf numFmtId="0" fontId="25" fillId="3" borderId="13" xfId="0" applyFont="1" applyFill="1" applyBorder="1" applyAlignment="1" applyProtection="1">
      <alignment horizontal="center" vertical="center" wrapText="1"/>
    </xf>
    <xf numFmtId="165" fontId="25" fillId="3" borderId="1" xfId="0" applyNumberFormat="1" applyFont="1" applyFill="1" applyBorder="1" applyAlignment="1" applyProtection="1">
      <alignment horizontal="center" vertical="center" wrapText="1"/>
    </xf>
    <xf numFmtId="165" fontId="25" fillId="3" borderId="2" xfId="0" applyNumberFormat="1" applyFont="1" applyFill="1" applyBorder="1" applyAlignment="1" applyProtection="1">
      <alignment horizontal="center" vertical="center" wrapText="1"/>
    </xf>
    <xf numFmtId="165" fontId="25" fillId="3" borderId="4" xfId="0" applyNumberFormat="1" applyFont="1" applyFill="1" applyBorder="1" applyAlignment="1" applyProtection="1">
      <alignment horizontal="center" vertical="center" wrapText="1"/>
    </xf>
    <xf numFmtId="0" fontId="25" fillId="3" borderId="10" xfId="0" applyFont="1" applyFill="1" applyBorder="1" applyAlignment="1" applyProtection="1">
      <alignment horizontal="center" vertical="center" wrapText="1"/>
    </xf>
    <xf numFmtId="0" fontId="25" fillId="3" borderId="16" xfId="0" applyFont="1" applyFill="1" applyBorder="1" applyAlignment="1" applyProtection="1">
      <alignment horizontal="center" vertical="center" wrapText="1"/>
    </xf>
    <xf numFmtId="0" fontId="25" fillId="3" borderId="6" xfId="0" applyFont="1" applyFill="1" applyBorder="1" applyAlignment="1" applyProtection="1">
      <alignment horizontal="center" vertical="center" wrapText="1"/>
    </xf>
    <xf numFmtId="0" fontId="25" fillId="3" borderId="5" xfId="0" applyFont="1" applyFill="1" applyBorder="1" applyAlignment="1" applyProtection="1">
      <alignment horizontal="center" vertical="center" wrapText="1"/>
    </xf>
    <xf numFmtId="165" fontId="22" fillId="0" borderId="0" xfId="1" applyNumberFormat="1" applyFont="1" applyAlignment="1">
      <alignment horizontal="left" vertical="center"/>
    </xf>
    <xf numFmtId="167" fontId="25" fillId="3" borderId="2" xfId="0" applyNumberFormat="1" applyFont="1" applyFill="1" applyBorder="1" applyAlignment="1" applyProtection="1">
      <alignment horizontal="center" vertical="center"/>
    </xf>
    <xf numFmtId="165" fontId="3" fillId="3" borderId="0" xfId="1" applyNumberFormat="1" applyFont="1" applyFill="1" applyBorder="1" applyAlignment="1">
      <alignment horizontal="center" vertical="center" wrapText="1"/>
    </xf>
    <xf numFmtId="165" fontId="3" fillId="3" borderId="9" xfId="1" applyNumberFormat="1" applyFont="1" applyFill="1" applyBorder="1" applyAlignment="1">
      <alignment horizontal="center" vertical="center" wrapText="1"/>
    </xf>
    <xf numFmtId="165" fontId="25" fillId="3" borderId="13" xfId="0" applyNumberFormat="1" applyFont="1" applyFill="1" applyBorder="1" applyAlignment="1" applyProtection="1">
      <alignment horizontal="center" vertical="center"/>
    </xf>
    <xf numFmtId="165" fontId="25" fillId="3" borderId="14" xfId="0" applyNumberFormat="1" applyFont="1" applyFill="1" applyBorder="1" applyAlignment="1" applyProtection="1">
      <alignment horizontal="center" vertical="center"/>
    </xf>
    <xf numFmtId="165" fontId="25" fillId="3" borderId="3" xfId="0" applyNumberFormat="1" applyFont="1" applyFill="1" applyBorder="1" applyAlignment="1" applyProtection="1">
      <alignment horizontal="center" vertical="center"/>
    </xf>
    <xf numFmtId="165" fontId="25" fillId="3" borderId="10" xfId="0" applyNumberFormat="1" applyFont="1" applyFill="1" applyBorder="1" applyAlignment="1" applyProtection="1">
      <alignment horizontal="center" vertical="center"/>
    </xf>
    <xf numFmtId="165" fontId="25" fillId="3" borderId="16" xfId="0" applyNumberFormat="1" applyFont="1" applyFill="1" applyBorder="1" applyAlignment="1" applyProtection="1">
      <alignment horizontal="center" vertical="center"/>
    </xf>
    <xf numFmtId="165" fontId="25" fillId="3" borderId="9" xfId="0" applyNumberFormat="1" applyFont="1" applyFill="1" applyBorder="1" applyAlignment="1" applyProtection="1">
      <alignment horizontal="center" vertical="center"/>
    </xf>
    <xf numFmtId="165" fontId="25" fillId="3" borderId="8" xfId="0" applyNumberFormat="1" applyFont="1" applyFill="1" applyBorder="1" applyAlignment="1" applyProtection="1">
      <alignment horizontal="center" vertical="center"/>
    </xf>
    <xf numFmtId="165" fontId="25" fillId="0" borderId="0" xfId="0" applyNumberFormat="1" applyFont="1" applyFill="1" applyBorder="1" applyAlignment="1" applyProtection="1">
      <alignment horizontal="center" vertical="center" wrapText="1"/>
    </xf>
    <xf numFmtId="1" fontId="25" fillId="3" borderId="1" xfId="0" applyNumberFormat="1" applyFont="1" applyFill="1" applyBorder="1" applyAlignment="1" applyProtection="1">
      <alignment horizontal="center" vertical="center"/>
    </xf>
    <xf numFmtId="1" fontId="25" fillId="3" borderId="1" xfId="0" applyNumberFormat="1" applyFont="1" applyFill="1" applyBorder="1" applyAlignment="1" applyProtection="1">
      <alignment horizontal="center" vertical="center" wrapText="1"/>
    </xf>
    <xf numFmtId="0" fontId="25" fillId="3" borderId="10" xfId="0" applyFont="1" applyFill="1" applyBorder="1" applyAlignment="1" applyProtection="1">
      <alignment horizontal="center" vertical="center"/>
    </xf>
    <xf numFmtId="0" fontId="25" fillId="3" borderId="15" xfId="0" applyFont="1" applyFill="1" applyBorder="1" applyAlignment="1" applyProtection="1">
      <alignment horizontal="center" vertical="center"/>
    </xf>
    <xf numFmtId="0" fontId="25" fillId="3" borderId="16" xfId="0" applyFont="1" applyFill="1" applyBorder="1" applyAlignment="1" applyProtection="1">
      <alignment horizontal="center" vertical="center"/>
    </xf>
    <xf numFmtId="0" fontId="25" fillId="3" borderId="6" xfId="0" applyFont="1" applyFill="1" applyBorder="1" applyAlignment="1" applyProtection="1">
      <alignment horizontal="center" vertical="center"/>
    </xf>
    <xf numFmtId="0" fontId="25" fillId="3" borderId="12" xfId="0" applyFont="1" applyFill="1" applyBorder="1" applyAlignment="1" applyProtection="1">
      <alignment horizontal="center" vertical="center"/>
    </xf>
    <xf numFmtId="0" fontId="25" fillId="3" borderId="5" xfId="0" applyFont="1" applyFill="1" applyBorder="1" applyAlignment="1" applyProtection="1">
      <alignment horizontal="center" vertical="center"/>
    </xf>
    <xf numFmtId="1" fontId="25" fillId="3" borderId="10" xfId="0" applyNumberFormat="1" applyFont="1" applyFill="1" applyBorder="1" applyAlignment="1" applyProtection="1">
      <alignment horizontal="center" vertical="center"/>
    </xf>
    <xf numFmtId="1" fontId="25" fillId="3" borderId="6" xfId="0" applyNumberFormat="1" applyFont="1" applyFill="1" applyBorder="1" applyAlignment="1" applyProtection="1">
      <alignment horizontal="center" vertical="center"/>
    </xf>
    <xf numFmtId="1" fontId="25" fillId="3" borderId="13" xfId="0" applyNumberFormat="1" applyFont="1" applyFill="1" applyBorder="1" applyAlignment="1" applyProtection="1">
      <alignment horizontal="center" vertical="center"/>
    </xf>
    <xf numFmtId="1" fontId="25" fillId="3" borderId="3" xfId="0" applyNumberFormat="1" applyFont="1" applyFill="1" applyBorder="1" applyAlignment="1" applyProtection="1">
      <alignment horizontal="center" vertical="center"/>
    </xf>
    <xf numFmtId="168" fontId="25" fillId="3" borderId="1" xfId="0" applyNumberFormat="1" applyFont="1" applyFill="1" applyBorder="1" applyAlignment="1" applyProtection="1">
      <alignment horizontal="center" vertical="center"/>
    </xf>
    <xf numFmtId="168" fontId="25" fillId="3" borderId="13" xfId="0" applyNumberFormat="1" applyFont="1" applyFill="1" applyBorder="1" applyAlignment="1" applyProtection="1">
      <alignment horizontal="center" vertical="center"/>
    </xf>
    <xf numFmtId="168" fontId="25" fillId="3" borderId="14" xfId="0" applyNumberFormat="1" applyFont="1" applyFill="1" applyBorder="1" applyAlignment="1" applyProtection="1">
      <alignment horizontal="center" vertical="center"/>
    </xf>
    <xf numFmtId="168" fontId="25" fillId="3" borderId="3" xfId="0" applyNumberFormat="1" applyFont="1" applyFill="1" applyBorder="1" applyAlignment="1" applyProtection="1">
      <alignment horizontal="center" vertical="center"/>
    </xf>
    <xf numFmtId="165" fontId="25" fillId="3" borderId="2" xfId="0" applyNumberFormat="1" applyFont="1" applyFill="1" applyBorder="1" applyAlignment="1" applyProtection="1">
      <alignment horizontal="center" vertical="center"/>
    </xf>
    <xf numFmtId="165" fontId="25" fillId="3" borderId="4" xfId="0" applyNumberFormat="1" applyFont="1" applyFill="1" applyBorder="1" applyAlignment="1" applyProtection="1">
      <alignment horizontal="center" vertical="center"/>
    </xf>
    <xf numFmtId="165" fontId="25" fillId="3" borderId="6" xfId="0" applyNumberFormat="1" applyFont="1" applyFill="1" applyBorder="1" applyAlignment="1" applyProtection="1">
      <alignment horizontal="center" vertical="center"/>
    </xf>
    <xf numFmtId="2" fontId="25" fillId="3" borderId="13" xfId="0" applyNumberFormat="1" applyFont="1" applyFill="1" applyBorder="1" applyAlignment="1" applyProtection="1">
      <alignment horizontal="center" vertical="center"/>
    </xf>
    <xf numFmtId="2" fontId="25" fillId="3" borderId="14" xfId="0" applyNumberFormat="1" applyFont="1" applyFill="1" applyBorder="1" applyAlignment="1" applyProtection="1">
      <alignment horizontal="center" vertical="center"/>
    </xf>
    <xf numFmtId="2" fontId="25" fillId="3" borderId="3" xfId="0" applyNumberFormat="1" applyFont="1" applyFill="1" applyBorder="1" applyAlignment="1" applyProtection="1">
      <alignment horizontal="center" vertical="center"/>
    </xf>
    <xf numFmtId="0" fontId="3" fillId="3" borderId="10" xfId="1" applyNumberFormat="1" applyFont="1" applyFill="1" applyBorder="1" applyAlignment="1">
      <alignment horizontal="center" vertical="center" wrapText="1"/>
    </xf>
    <xf numFmtId="0" fontId="3" fillId="3" borderId="16" xfId="1" applyNumberFormat="1" applyFont="1" applyFill="1" applyBorder="1" applyAlignment="1">
      <alignment horizontal="center" vertical="center" wrapText="1"/>
    </xf>
    <xf numFmtId="0" fontId="3" fillId="3" borderId="6" xfId="1" applyNumberFormat="1" applyFont="1" applyFill="1" applyBorder="1" applyAlignment="1">
      <alignment horizontal="center" vertical="center" wrapText="1"/>
    </xf>
    <xf numFmtId="0" fontId="3" fillId="3" borderId="5" xfId="1" applyNumberFormat="1" applyFont="1" applyFill="1" applyBorder="1" applyAlignment="1">
      <alignment horizontal="center" vertical="center" wrapText="1"/>
    </xf>
    <xf numFmtId="0" fontId="3" fillId="3" borderId="1" xfId="1" applyNumberFormat="1" applyFont="1" applyFill="1" applyBorder="1" applyAlignment="1">
      <alignment horizontal="center" vertical="center" wrapText="1"/>
    </xf>
    <xf numFmtId="165" fontId="25" fillId="3" borderId="15" xfId="0" applyNumberFormat="1" applyFont="1" applyFill="1" applyBorder="1" applyAlignment="1" applyProtection="1">
      <alignment horizontal="center" vertical="center"/>
    </xf>
    <xf numFmtId="165" fontId="25" fillId="3" borderId="12" xfId="0" applyNumberFormat="1" applyFont="1" applyFill="1" applyBorder="1" applyAlignment="1" applyProtection="1">
      <alignment horizontal="center" vertical="center"/>
    </xf>
    <xf numFmtId="165" fontId="25" fillId="3" borderId="5" xfId="0" applyNumberFormat="1" applyFont="1" applyFill="1" applyBorder="1" applyAlignment="1" applyProtection="1">
      <alignment horizontal="center" vertical="center"/>
    </xf>
    <xf numFmtId="0" fontId="25" fillId="0" borderId="0" xfId="0" applyFont="1" applyFill="1" applyBorder="1" applyAlignment="1" applyProtection="1">
      <alignment vertical="center" wrapText="1"/>
    </xf>
    <xf numFmtId="166" fontId="25" fillId="3" borderId="1" xfId="0" applyNumberFormat="1" applyFont="1" applyFill="1" applyBorder="1" applyAlignment="1" applyProtection="1">
      <alignment horizontal="center" vertical="center" wrapText="1"/>
    </xf>
    <xf numFmtId="0" fontId="25" fillId="0" borderId="0" xfId="0" applyFont="1" applyFill="1" applyBorder="1" applyAlignment="1" applyProtection="1">
      <alignment horizontal="left" vertical="center" wrapText="1"/>
    </xf>
    <xf numFmtId="0" fontId="25" fillId="3" borderId="2" xfId="0" applyFont="1" applyFill="1" applyBorder="1" applyAlignment="1" applyProtection="1">
      <alignment horizontal="center" vertical="center"/>
    </xf>
    <xf numFmtId="0" fontId="25" fillId="3" borderId="4" xfId="0" applyFont="1" applyFill="1" applyBorder="1" applyAlignment="1" applyProtection="1">
      <alignment horizontal="center" vertical="center"/>
    </xf>
    <xf numFmtId="0" fontId="25" fillId="3" borderId="14" xfId="0" applyFont="1" applyFill="1" applyBorder="1" applyAlignment="1" applyProtection="1">
      <alignment horizontal="center" vertical="center" wrapText="1"/>
    </xf>
    <xf numFmtId="0" fontId="25" fillId="3" borderId="12" xfId="0" applyFont="1" applyFill="1" applyBorder="1" applyAlignment="1" applyProtection="1">
      <alignment horizontal="center" vertical="center" wrapText="1"/>
    </xf>
    <xf numFmtId="0" fontId="25" fillId="0" borderId="0" xfId="0" applyFont="1" applyFill="1" applyBorder="1" applyAlignment="1" applyProtection="1">
      <alignment horizontal="left" vertical="center" wrapText="1" indent="2"/>
    </xf>
    <xf numFmtId="0" fontId="25" fillId="3" borderId="9" xfId="0" applyFont="1" applyFill="1" applyBorder="1" applyAlignment="1" applyProtection="1">
      <alignment horizontal="center" vertical="center"/>
    </xf>
    <xf numFmtId="0" fontId="25" fillId="3" borderId="0" xfId="0" applyFont="1" applyFill="1" applyBorder="1" applyAlignment="1" applyProtection="1">
      <alignment horizontal="center" vertical="center"/>
    </xf>
    <xf numFmtId="0" fontId="1" fillId="0" borderId="0" xfId="13" applyFont="1" applyAlignment="1">
      <alignment horizontal="left" vertical="top" wrapText="1"/>
    </xf>
    <xf numFmtId="0" fontId="1" fillId="0" borderId="0" xfId="13" quotePrefix="1" applyFont="1" applyAlignment="1">
      <alignment horizontal="left" vertical="top" wrapText="1" indent="1"/>
    </xf>
    <xf numFmtId="0" fontId="1" fillId="0" borderId="0" xfId="13" applyFont="1" applyAlignment="1">
      <alignment horizontal="left" vertical="top" wrapText="1" indent="1"/>
    </xf>
    <xf numFmtId="0" fontId="3" fillId="0" borderId="0" xfId="13" applyFont="1" applyAlignment="1">
      <alignment horizontal="left" vertical="top" wrapText="1"/>
    </xf>
    <xf numFmtId="0" fontId="4" fillId="0" borderId="0" xfId="13" applyFont="1" applyAlignment="1">
      <alignment horizontal="left" wrapText="1"/>
    </xf>
    <xf numFmtId="0" fontId="4" fillId="0" borderId="0" xfId="13" applyFont="1" applyAlignment="1">
      <alignment horizontal="left" vertical="top" wrapText="1"/>
    </xf>
  </cellXfs>
  <cellStyles count="14">
    <cellStyle name="Hyperlink 4" xfId="8" xr:uid="{00000000-0005-0000-0000-000000000000}"/>
    <cellStyle name="Link" xfId="5" builtinId="8"/>
    <cellStyle name="Link 2" xfId="11" xr:uid="{00000000-0005-0000-0000-000002000000}"/>
    <cellStyle name="Standard" xfId="0" builtinId="0"/>
    <cellStyle name="Standard 11" xfId="1" xr:uid="{00000000-0005-0000-0000-000004000000}"/>
    <cellStyle name="Standard 11 3" xfId="7" xr:uid="{00000000-0005-0000-0000-000005000000}"/>
    <cellStyle name="Standard 2" xfId="2" xr:uid="{00000000-0005-0000-0000-000006000000}"/>
    <cellStyle name="Standard 20" xfId="3" xr:uid="{00000000-0005-0000-0000-000007000000}"/>
    <cellStyle name="Standard 21" xfId="9" xr:uid="{00000000-0005-0000-0000-000008000000}"/>
    <cellStyle name="Standard 21 2" xfId="13" xr:uid="{00000000-0005-0000-0000-000009000000}"/>
    <cellStyle name="Standard 3" xfId="4" xr:uid="{00000000-0005-0000-0000-00000A000000}"/>
    <cellStyle name="Standard 4" xfId="10" xr:uid="{00000000-0005-0000-0000-00000B000000}"/>
    <cellStyle name="Standard_2070100097005 2" xfId="12" xr:uid="{00000000-0005-0000-0000-00000C000000}"/>
    <cellStyle name="Standard_Vorbemerkung" xfId="6" xr:uid="{00000000-0005-0000-0000-00000D000000}"/>
  </cellStyles>
  <dxfs count="0"/>
  <tableStyles count="0" defaultTableStyle="TableStyleMedium2" defaultPivotStyle="PivotStyleLight16"/>
  <colors>
    <mruColors>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4.xml"/><Relationship Id="rId50"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2.xml"/><Relationship Id="rId53"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1.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5.xml"/><Relationship Id="rId8" Type="http://schemas.openxmlformats.org/officeDocument/2006/relationships/worksheet" Target="worksheets/sheet8.xml"/><Relationship Id="rId51"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210932</xdr:colOff>
      <xdr:row>11</xdr:row>
      <xdr:rowOff>129540</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358890" y="1203960"/>
          <a:ext cx="5647802" cy="293370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7995286" y="4791074"/>
          <a:ext cx="1998344" cy="7524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00000000-0008-0000-0200-000004000000}"/>
            </a:ext>
          </a:extLst>
        </xdr:cNvPr>
        <xdr:cNvSpPr/>
      </xdr:nvSpPr>
      <xdr:spPr bwMode="auto">
        <a:xfrm>
          <a:off x="8780145" y="4021005"/>
          <a:ext cx="419100" cy="83001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00000000-0008-0000-0200-000005000000}"/>
            </a:ext>
          </a:extLst>
        </xdr:cNvPr>
        <xdr:cNvSpPr/>
      </xdr:nvSpPr>
      <xdr:spPr bwMode="auto">
        <a:xfrm>
          <a:off x="8878756" y="481348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160020</xdr:colOff>
      <xdr:row>25</xdr:row>
      <xdr:rowOff>0</xdr:rowOff>
    </xdr:from>
    <xdr:to>
      <xdr:col>2</xdr:col>
      <xdr:colOff>937880</xdr:colOff>
      <xdr:row>27</xdr:row>
      <xdr:rowOff>113865</xdr:rowOff>
    </xdr:to>
    <xdr:pic>
      <xdr:nvPicPr>
        <xdr:cNvPr id="2" name="Grafik 1">
          <a:extLst>
            <a:ext uri="{FF2B5EF4-FFF2-40B4-BE49-F238E27FC236}">
              <a16:creationId xmlns:a16="http://schemas.microsoft.com/office/drawing/2014/main" id="{39B042FF-5DC3-49F4-B9BF-B5E1E01B5B50}"/>
            </a:ext>
          </a:extLst>
        </xdr:cNvPr>
        <xdr:cNvPicPr>
          <a:picLocks noChangeAspect="1"/>
        </xdr:cNvPicPr>
      </xdr:nvPicPr>
      <xdr:blipFill>
        <a:blip xmlns:r="http://schemas.openxmlformats.org/officeDocument/2006/relationships" r:embed="rId1"/>
        <a:stretch>
          <a:fillRect/>
        </a:stretch>
      </xdr:blipFill>
      <xdr:spPr>
        <a:xfrm>
          <a:off x="160020" y="4632960"/>
          <a:ext cx="2019920" cy="44914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121</xdr:row>
      <xdr:rowOff>0</xdr:rowOff>
    </xdr:from>
    <xdr:to>
      <xdr:col>2</xdr:col>
      <xdr:colOff>2853690</xdr:colOff>
      <xdr:row>141</xdr:row>
      <xdr:rowOff>17281</xdr:rowOff>
    </xdr:to>
    <xdr:pic>
      <xdr:nvPicPr>
        <xdr:cNvPr id="2" name="Grafik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8620" y="83240880"/>
          <a:ext cx="5848350" cy="32253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148</xdr:row>
      <xdr:rowOff>0</xdr:rowOff>
    </xdr:from>
    <xdr:to>
      <xdr:col>2</xdr:col>
      <xdr:colOff>2803983</xdr:colOff>
      <xdr:row>169</xdr:row>
      <xdr:rowOff>19050</xdr:rowOff>
    </xdr:to>
    <xdr:pic>
      <xdr:nvPicPr>
        <xdr:cNvPr id="3" name="Grafik 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388620" y="89275920"/>
          <a:ext cx="5808168" cy="337185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6384" width="11.44140625" style="1" collapsed="1"/>
  </cols>
  <sheetData>
    <row r="1" spans="1:15" ht="129.75" customHeight="1" x14ac:dyDescent="0.85">
      <c r="A1" s="218" t="s">
        <v>0</v>
      </c>
      <c r="B1" s="219"/>
      <c r="C1" s="219"/>
      <c r="D1" s="219"/>
      <c r="E1" s="219"/>
      <c r="F1" s="219"/>
      <c r="G1" s="219"/>
      <c r="H1" s="219"/>
      <c r="I1" s="219"/>
      <c r="J1" s="219"/>
      <c r="K1" s="219"/>
      <c r="L1" s="219"/>
      <c r="M1" s="219"/>
      <c r="N1" s="219"/>
    </row>
    <row r="2" spans="1:15" ht="24" customHeight="1" x14ac:dyDescent="0.85">
      <c r="A2" s="220"/>
      <c r="B2" s="221"/>
      <c r="C2" s="221"/>
      <c r="D2" s="221"/>
      <c r="E2" s="221"/>
      <c r="F2" s="221"/>
      <c r="G2" s="221"/>
      <c r="H2" s="221"/>
      <c r="I2" s="221"/>
      <c r="J2" s="221"/>
      <c r="K2" s="221"/>
      <c r="L2" s="221"/>
      <c r="M2" s="221"/>
      <c r="N2" s="221"/>
    </row>
    <row r="3" spans="1:15" s="3" customFormat="1" ht="68.25" customHeight="1" x14ac:dyDescent="0.5">
      <c r="A3" s="222" t="s">
        <v>33</v>
      </c>
      <c r="B3" s="223"/>
      <c r="C3" s="223"/>
      <c r="D3" s="223"/>
      <c r="E3" s="223"/>
      <c r="F3" s="223"/>
      <c r="G3" s="223"/>
      <c r="H3" s="223"/>
      <c r="I3" s="223"/>
      <c r="J3" s="223"/>
      <c r="K3" s="223"/>
      <c r="L3" s="223"/>
      <c r="M3" s="223"/>
      <c r="N3" s="223"/>
      <c r="O3" s="2"/>
    </row>
    <row r="4" spans="1:15" s="3" customFormat="1" ht="30" x14ac:dyDescent="0.5">
      <c r="A4" s="224"/>
      <c r="B4" s="223"/>
      <c r="C4" s="223"/>
      <c r="D4" s="223"/>
      <c r="E4" s="223"/>
      <c r="F4" s="223"/>
      <c r="G4" s="223"/>
      <c r="H4" s="223"/>
      <c r="I4" s="223"/>
      <c r="J4" s="223"/>
      <c r="K4" s="223"/>
      <c r="L4" s="223"/>
      <c r="M4" s="223"/>
      <c r="N4" s="223"/>
      <c r="O4" s="2"/>
    </row>
    <row r="5" spans="1:15" s="3" customFormat="1" ht="63.75" customHeight="1" x14ac:dyDescent="0.35">
      <c r="A5" s="225" t="s">
        <v>34</v>
      </c>
      <c r="B5" s="226"/>
      <c r="C5" s="226"/>
      <c r="D5" s="226"/>
      <c r="E5" s="226"/>
      <c r="F5" s="226"/>
      <c r="G5" s="226"/>
      <c r="H5" s="226"/>
      <c r="I5" s="226"/>
      <c r="J5" s="226"/>
      <c r="K5" s="226"/>
      <c r="L5" s="226"/>
      <c r="M5" s="226"/>
      <c r="N5" s="226"/>
      <c r="O5" s="2"/>
    </row>
    <row r="6" spans="1:15" s="3" customFormat="1" ht="90.75" customHeight="1" x14ac:dyDescent="0.35">
      <c r="A6" s="225" t="s">
        <v>1</v>
      </c>
      <c r="B6" s="227"/>
      <c r="C6" s="227"/>
      <c r="D6" s="227"/>
      <c r="E6" s="227"/>
      <c r="F6" s="227"/>
      <c r="G6" s="227"/>
      <c r="H6" s="227"/>
      <c r="I6" s="227"/>
      <c r="J6" s="227"/>
      <c r="K6" s="227"/>
      <c r="L6" s="227"/>
      <c r="M6" s="227"/>
      <c r="N6" s="227"/>
      <c r="O6" s="2"/>
    </row>
    <row r="7" spans="1:15" s="3" customFormat="1" ht="116.25" customHeight="1" x14ac:dyDescent="0.25">
      <c r="A7" s="216"/>
      <c r="B7" s="217"/>
      <c r="C7" s="217"/>
      <c r="D7" s="217"/>
      <c r="E7" s="217"/>
      <c r="F7" s="217"/>
      <c r="G7" s="217"/>
      <c r="H7" s="217"/>
      <c r="I7" s="217"/>
      <c r="J7" s="217"/>
      <c r="K7" s="217"/>
      <c r="L7" s="217"/>
      <c r="M7" s="217"/>
      <c r="N7" s="217"/>
      <c r="O7" s="2"/>
    </row>
    <row r="8" spans="1:15" s="3" customFormat="1" ht="42" customHeight="1" x14ac:dyDescent="0.25">
      <c r="A8" s="31" t="s">
        <v>731</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J61"/>
  <sheetViews>
    <sheetView showGridLines="0" showRuler="0" zoomScaleNormal="100" workbookViewId="0">
      <pane ySplit="1" topLeftCell="A2" activePane="bottomLeft" state="frozen"/>
      <selection activeCell="A29" sqref="A29:L29"/>
      <selection pane="bottomLeft"/>
    </sheetView>
  </sheetViews>
  <sheetFormatPr baseColWidth="10" defaultColWidth="11.44140625" defaultRowHeight="12.75" customHeight="1" x14ac:dyDescent="0.3"/>
  <cols>
    <col min="1" max="1" width="19.109375" style="18" customWidth="1" collapsed="1"/>
    <col min="2" max="2" width="5.109375" style="16" customWidth="1" collapsed="1"/>
    <col min="3" max="16384" width="11.44140625" style="16" collapsed="1"/>
  </cols>
  <sheetData>
    <row r="1" spans="1:10" ht="30.75" customHeight="1" x14ac:dyDescent="0.3">
      <c r="A1" s="15" t="s">
        <v>2</v>
      </c>
    </row>
    <row r="2" spans="1:10" ht="12.75" customHeight="1" x14ac:dyDescent="0.3">
      <c r="B2" s="211" t="s">
        <v>719</v>
      </c>
    </row>
    <row r="3" spans="1:10" ht="12.75" customHeight="1" x14ac:dyDescent="0.3">
      <c r="B3" s="6" t="s">
        <v>3</v>
      </c>
    </row>
    <row r="4" spans="1:10" ht="12.75" customHeight="1" x14ac:dyDescent="0.3">
      <c r="A4" s="12"/>
      <c r="B4" s="6" t="s">
        <v>4</v>
      </c>
    </row>
    <row r="5" spans="1:10" ht="12.75" customHeight="1" x14ac:dyDescent="0.3">
      <c r="A5" s="228" t="s">
        <v>5</v>
      </c>
      <c r="B5" s="228"/>
      <c r="C5" s="228"/>
      <c r="D5" s="228"/>
      <c r="E5" s="228"/>
      <c r="F5" s="228"/>
      <c r="G5" s="228"/>
      <c r="H5" s="228"/>
      <c r="I5" s="228"/>
      <c r="J5" s="228"/>
    </row>
    <row r="6" spans="1:10" s="17" customFormat="1" ht="13.2" x14ac:dyDescent="0.25">
      <c r="A6" s="38" t="s">
        <v>60</v>
      </c>
      <c r="B6" s="39" t="s">
        <v>62</v>
      </c>
      <c r="C6" s="16"/>
      <c r="D6" s="16"/>
    </row>
    <row r="7" spans="1:10" s="17" customFormat="1" ht="12.75" customHeight="1" x14ac:dyDescent="0.25">
      <c r="A7" s="114" t="s">
        <v>61</v>
      </c>
      <c r="B7" s="40"/>
      <c r="C7" s="40" t="s">
        <v>90</v>
      </c>
      <c r="D7" s="16"/>
    </row>
    <row r="8" spans="1:10" s="17" customFormat="1" ht="12.6" customHeight="1" x14ac:dyDescent="0.25">
      <c r="A8" s="114" t="s">
        <v>63</v>
      </c>
      <c r="B8" s="40"/>
      <c r="C8" s="40" t="s">
        <v>89</v>
      </c>
      <c r="D8" s="16"/>
    </row>
    <row r="9" spans="1:10" s="17" customFormat="1" ht="12.6" customHeight="1" x14ac:dyDescent="0.25">
      <c r="A9" s="114" t="s">
        <v>64</v>
      </c>
      <c r="B9" s="40"/>
      <c r="C9" s="40" t="s">
        <v>91</v>
      </c>
      <c r="D9" s="16"/>
    </row>
    <row r="10" spans="1:10" s="17" customFormat="1" ht="12.6" customHeight="1" x14ac:dyDescent="0.25">
      <c r="A10" s="114" t="s">
        <v>65</v>
      </c>
      <c r="B10" s="40"/>
      <c r="C10" s="40" t="s">
        <v>92</v>
      </c>
      <c r="D10" s="16"/>
    </row>
    <row r="11" spans="1:10" s="17" customFormat="1" ht="12.6" customHeight="1" x14ac:dyDescent="0.25">
      <c r="A11" s="114" t="s">
        <v>66</v>
      </c>
      <c r="B11" s="40"/>
      <c r="C11" s="40" t="s">
        <v>93</v>
      </c>
      <c r="D11" s="16"/>
    </row>
    <row r="12" spans="1:10" s="17" customFormat="1" ht="12.6" customHeight="1" x14ac:dyDescent="0.25">
      <c r="A12" s="36" t="s">
        <v>67</v>
      </c>
      <c r="B12" s="40" t="s">
        <v>94</v>
      </c>
      <c r="C12" s="40"/>
      <c r="D12" s="16"/>
    </row>
    <row r="13" spans="1:10" s="17" customFormat="1" ht="12.6" customHeight="1" x14ac:dyDescent="0.25">
      <c r="A13" s="36" t="s">
        <v>68</v>
      </c>
      <c r="B13" s="40"/>
      <c r="C13" s="40" t="s">
        <v>95</v>
      </c>
      <c r="D13" s="16"/>
    </row>
    <row r="14" spans="1:10" s="17" customFormat="1" ht="12.6" customHeight="1" x14ac:dyDescent="0.25">
      <c r="A14" s="36" t="s">
        <v>69</v>
      </c>
      <c r="B14" s="40"/>
      <c r="C14" s="40" t="s">
        <v>96</v>
      </c>
      <c r="D14" s="16"/>
    </row>
    <row r="15" spans="1:10" s="17" customFormat="1" ht="12.6" customHeight="1" x14ac:dyDescent="0.25">
      <c r="A15" s="36" t="s">
        <v>70</v>
      </c>
      <c r="B15" s="40"/>
      <c r="C15" s="40" t="s">
        <v>97</v>
      </c>
      <c r="D15" s="16"/>
    </row>
    <row r="16" spans="1:10" s="17" customFormat="1" ht="12.6" customHeight="1" x14ac:dyDescent="0.25">
      <c r="A16" s="36" t="s">
        <v>71</v>
      </c>
      <c r="B16" s="40"/>
      <c r="C16" s="40" t="s">
        <v>98</v>
      </c>
      <c r="D16" s="16"/>
    </row>
    <row r="17" spans="1:4" s="17" customFormat="1" ht="12.6" customHeight="1" x14ac:dyDescent="0.25">
      <c r="A17" s="36" t="s">
        <v>72</v>
      </c>
      <c r="B17" s="40" t="s">
        <v>99</v>
      </c>
      <c r="C17" s="40"/>
      <c r="D17" s="16"/>
    </row>
    <row r="18" spans="1:4" s="17" customFormat="1" ht="12.6" customHeight="1" x14ac:dyDescent="0.25">
      <c r="A18" s="36" t="s">
        <v>73</v>
      </c>
      <c r="B18" s="40"/>
      <c r="C18" s="40" t="s">
        <v>100</v>
      </c>
      <c r="D18" s="16"/>
    </row>
    <row r="19" spans="1:4" s="17" customFormat="1" ht="12.75" customHeight="1" x14ac:dyDescent="0.25">
      <c r="A19" s="36" t="s">
        <v>74</v>
      </c>
      <c r="B19" s="40"/>
      <c r="C19" s="40" t="s">
        <v>101</v>
      </c>
      <c r="D19" s="16"/>
    </row>
    <row r="20" spans="1:4" s="17" customFormat="1" ht="12.75" customHeight="1" x14ac:dyDescent="0.25">
      <c r="A20" s="36" t="s">
        <v>75</v>
      </c>
      <c r="B20" s="40"/>
      <c r="C20" s="40" t="s">
        <v>102</v>
      </c>
      <c r="D20" s="16"/>
    </row>
    <row r="21" spans="1:4" s="17" customFormat="1" ht="12.75" customHeight="1" x14ac:dyDescent="0.25">
      <c r="A21" s="36" t="s">
        <v>76</v>
      </c>
      <c r="B21" s="40"/>
      <c r="C21" s="40" t="s">
        <v>103</v>
      </c>
      <c r="D21" s="16"/>
    </row>
    <row r="22" spans="1:4" s="17" customFormat="1" ht="12.75" customHeight="1" x14ac:dyDescent="0.25">
      <c r="A22" s="114" t="s">
        <v>77</v>
      </c>
      <c r="B22" s="40" t="s">
        <v>104</v>
      </c>
      <c r="C22" s="40"/>
      <c r="D22" s="16"/>
    </row>
    <row r="23" spans="1:4" s="17" customFormat="1" ht="12.75" customHeight="1" x14ac:dyDescent="0.25">
      <c r="A23" s="114" t="s">
        <v>78</v>
      </c>
      <c r="B23" s="40"/>
      <c r="C23" s="40" t="s">
        <v>105</v>
      </c>
      <c r="D23" s="16"/>
    </row>
    <row r="24" spans="1:4" s="17" customFormat="1" ht="12.75" customHeight="1" x14ac:dyDescent="0.25">
      <c r="A24" s="114" t="s">
        <v>79</v>
      </c>
      <c r="B24" s="40"/>
      <c r="C24" s="40" t="s">
        <v>106</v>
      </c>
      <c r="D24" s="16"/>
    </row>
    <row r="25" spans="1:4" s="17" customFormat="1" ht="12.75" customHeight="1" x14ac:dyDescent="0.25">
      <c r="A25" s="114" t="s">
        <v>80</v>
      </c>
      <c r="B25" s="40"/>
      <c r="C25" s="40" t="s">
        <v>107</v>
      </c>
      <c r="D25" s="16"/>
    </row>
    <row r="26" spans="1:4" s="17" customFormat="1" ht="12.75" customHeight="1" x14ac:dyDescent="0.25">
      <c r="A26" s="114" t="s">
        <v>81</v>
      </c>
      <c r="B26" s="40" t="s">
        <v>108</v>
      </c>
      <c r="C26" s="40"/>
      <c r="D26" s="16"/>
    </row>
    <row r="27" spans="1:4" s="17" customFormat="1" ht="12.75" customHeight="1" x14ac:dyDescent="0.25">
      <c r="A27" s="114" t="s">
        <v>82</v>
      </c>
      <c r="B27" s="40" t="s">
        <v>472</v>
      </c>
      <c r="C27" s="40"/>
      <c r="D27" s="16"/>
    </row>
    <row r="28" spans="1:4" s="17" customFormat="1" ht="12.75" customHeight="1" x14ac:dyDescent="0.25">
      <c r="A28" s="114" t="s">
        <v>83</v>
      </c>
      <c r="B28" s="40"/>
      <c r="C28" s="40" t="s">
        <v>109</v>
      </c>
      <c r="D28" s="16"/>
    </row>
    <row r="29" spans="1:4" s="17" customFormat="1" ht="12.75" customHeight="1" x14ac:dyDescent="0.25">
      <c r="A29" s="114" t="s">
        <v>84</v>
      </c>
      <c r="B29" s="40"/>
      <c r="C29" s="40" t="s">
        <v>473</v>
      </c>
      <c r="D29" s="16"/>
    </row>
    <row r="30" spans="1:4" s="17" customFormat="1" ht="12.75" customHeight="1" x14ac:dyDescent="0.25">
      <c r="A30" s="114" t="s">
        <v>85</v>
      </c>
      <c r="B30" s="40"/>
      <c r="C30" s="40" t="s">
        <v>110</v>
      </c>
      <c r="D30" s="16"/>
    </row>
    <row r="31" spans="1:4" s="17" customFormat="1" ht="12.75" customHeight="1" x14ac:dyDescent="0.25">
      <c r="A31" s="114" t="s">
        <v>86</v>
      </c>
      <c r="B31" s="40"/>
      <c r="C31" s="40" t="s">
        <v>485</v>
      </c>
      <c r="D31" s="16"/>
    </row>
    <row r="32" spans="1:4" s="17" customFormat="1" ht="12.75" customHeight="1" x14ac:dyDescent="0.25">
      <c r="A32" s="114" t="s">
        <v>87</v>
      </c>
      <c r="B32" s="40" t="s">
        <v>111</v>
      </c>
      <c r="C32" s="40"/>
      <c r="D32" s="16"/>
    </row>
    <row r="33" spans="1:10" s="17" customFormat="1" ht="12.6" customHeight="1" x14ac:dyDescent="0.25">
      <c r="A33" s="114" t="s">
        <v>88</v>
      </c>
      <c r="B33" s="40" t="s">
        <v>555</v>
      </c>
      <c r="C33" s="40"/>
      <c r="D33" s="16"/>
    </row>
    <row r="34" spans="1:10" s="17" customFormat="1" ht="12.75" customHeight="1" x14ac:dyDescent="0.25">
      <c r="A34" s="114" t="s">
        <v>474</v>
      </c>
      <c r="B34" s="40"/>
      <c r="C34" s="40" t="s">
        <v>112</v>
      </c>
      <c r="D34" s="16"/>
    </row>
    <row r="35" spans="1:10" s="17" customFormat="1" ht="12.75" customHeight="1" x14ac:dyDescent="0.25">
      <c r="A35" s="114" t="s">
        <v>475</v>
      </c>
      <c r="B35" s="40"/>
      <c r="C35" s="40" t="s">
        <v>113</v>
      </c>
      <c r="D35" s="16"/>
    </row>
    <row r="36" spans="1:10" s="17" customFormat="1" ht="12.75" customHeight="1" x14ac:dyDescent="0.25">
      <c r="A36" s="114" t="s">
        <v>476</v>
      </c>
      <c r="B36" s="40"/>
      <c r="C36" s="40" t="s">
        <v>114</v>
      </c>
      <c r="D36" s="16"/>
    </row>
    <row r="37" spans="1:10" s="17" customFormat="1" ht="13.2" x14ac:dyDescent="0.3">
      <c r="A37" s="29"/>
      <c r="B37" s="19"/>
    </row>
    <row r="38" spans="1:10" ht="12.75" customHeight="1" x14ac:dyDescent="0.3">
      <c r="A38" s="228" t="s">
        <v>595</v>
      </c>
      <c r="B38" s="228"/>
      <c r="C38" s="228"/>
      <c r="D38" s="228"/>
      <c r="E38" s="228"/>
      <c r="F38" s="228"/>
      <c r="G38" s="228"/>
      <c r="H38" s="228"/>
      <c r="I38" s="228"/>
      <c r="J38" s="228"/>
    </row>
    <row r="39" spans="1:10" s="17" customFormat="1" ht="12.75" customHeight="1" x14ac:dyDescent="0.25">
      <c r="A39" s="203"/>
      <c r="B39" s="195" t="s">
        <v>585</v>
      </c>
    </row>
    <row r="40" spans="1:10" s="17" customFormat="1" ht="12.75" customHeight="1" x14ac:dyDescent="0.25">
      <c r="A40" s="209" t="s">
        <v>588</v>
      </c>
      <c r="B40" s="39" t="s">
        <v>707</v>
      </c>
      <c r="C40" s="16"/>
      <c r="D40" s="16"/>
    </row>
    <row r="41" spans="1:10" s="17" customFormat="1" ht="12.75" customHeight="1" x14ac:dyDescent="0.25">
      <c r="A41" s="210" t="s">
        <v>725</v>
      </c>
      <c r="B41" s="40" t="s">
        <v>708</v>
      </c>
      <c r="C41" s="200"/>
      <c r="D41" s="16"/>
    </row>
    <row r="42" spans="1:10" s="17" customFormat="1" ht="12.75" customHeight="1" x14ac:dyDescent="0.25">
      <c r="A42" s="210" t="s">
        <v>726</v>
      </c>
      <c r="B42" s="40" t="s">
        <v>709</v>
      </c>
      <c r="C42" s="200"/>
      <c r="D42" s="16"/>
    </row>
    <row r="43" spans="1:10" s="17" customFormat="1" ht="12.75" customHeight="1" x14ac:dyDescent="0.25">
      <c r="A43" s="210" t="s">
        <v>727</v>
      </c>
      <c r="B43" s="40" t="s">
        <v>710</v>
      </c>
      <c r="C43" s="200"/>
      <c r="D43" s="16"/>
    </row>
    <row r="44" spans="1:10" s="17" customFormat="1" ht="12.75" customHeight="1" x14ac:dyDescent="0.25">
      <c r="A44" s="210" t="s">
        <v>728</v>
      </c>
      <c r="B44" s="40" t="s">
        <v>711</v>
      </c>
      <c r="C44" s="200"/>
      <c r="D44" s="16"/>
    </row>
    <row r="45" spans="1:10" s="17" customFormat="1" ht="12.75" customHeight="1" x14ac:dyDescent="0.25">
      <c r="A45" s="210" t="s">
        <v>729</v>
      </c>
      <c r="B45" s="40" t="s">
        <v>712</v>
      </c>
      <c r="C45" s="200"/>
      <c r="D45" s="16"/>
    </row>
    <row r="46" spans="1:10" ht="12.75" customHeight="1" x14ac:dyDescent="0.25">
      <c r="A46" s="200"/>
      <c r="B46" s="200"/>
      <c r="C46" s="200"/>
      <c r="D46" s="17"/>
      <c r="E46" s="17"/>
      <c r="F46" s="17"/>
      <c r="G46" s="17"/>
      <c r="H46" s="17"/>
      <c r="I46" s="17"/>
      <c r="J46" s="17"/>
    </row>
    <row r="47" spans="1:10" ht="12.75" customHeight="1" x14ac:dyDescent="0.3">
      <c r="A47" s="228" t="s">
        <v>6</v>
      </c>
      <c r="B47" s="228"/>
      <c r="C47" s="228"/>
      <c r="D47" s="228"/>
      <c r="E47" s="228"/>
      <c r="F47" s="228"/>
      <c r="G47" s="228"/>
      <c r="H47" s="228"/>
      <c r="I47" s="228"/>
      <c r="J47" s="228"/>
    </row>
    <row r="48" spans="1:10" ht="12.75" customHeight="1" x14ac:dyDescent="0.3">
      <c r="A48" s="33" t="s">
        <v>7</v>
      </c>
      <c r="B48" s="16" t="s">
        <v>8</v>
      </c>
      <c r="C48" s="17"/>
      <c r="D48" s="17"/>
      <c r="E48" s="17"/>
      <c r="F48" s="17"/>
      <c r="G48" s="17"/>
      <c r="H48" s="17"/>
      <c r="I48" s="17"/>
      <c r="J48" s="17"/>
    </row>
    <row r="49" spans="1:10" ht="12.75" customHeight="1" x14ac:dyDescent="0.3">
      <c r="A49" s="33" t="s">
        <v>9</v>
      </c>
      <c r="B49" s="16" t="s">
        <v>10</v>
      </c>
      <c r="C49" s="17"/>
      <c r="D49" s="17"/>
      <c r="E49" s="17"/>
      <c r="F49" s="17"/>
      <c r="G49" s="17"/>
      <c r="H49" s="17"/>
      <c r="I49" s="17"/>
      <c r="J49" s="17"/>
    </row>
    <row r="50" spans="1:10" ht="12.75" customHeight="1" x14ac:dyDescent="0.3">
      <c r="A50" s="88" t="s">
        <v>11</v>
      </c>
      <c r="B50" s="16" t="s">
        <v>12</v>
      </c>
      <c r="C50" s="17"/>
      <c r="D50" s="17"/>
      <c r="E50" s="17"/>
      <c r="F50" s="17"/>
      <c r="G50" s="17"/>
      <c r="H50" s="17"/>
      <c r="I50" s="17"/>
      <c r="J50" s="17"/>
    </row>
    <row r="51" spans="1:10" ht="12.75" customHeight="1" x14ac:dyDescent="0.3">
      <c r="A51" s="33" t="s">
        <v>13</v>
      </c>
      <c r="B51" s="16" t="s">
        <v>14</v>
      </c>
      <c r="C51" s="17"/>
      <c r="D51" s="17"/>
      <c r="E51" s="17"/>
      <c r="F51" s="17"/>
      <c r="G51" s="17"/>
      <c r="H51" s="17"/>
      <c r="I51" s="17"/>
      <c r="J51" s="17"/>
    </row>
    <row r="52" spans="1:10" ht="12.75" customHeight="1" x14ac:dyDescent="0.3">
      <c r="A52" s="33" t="s">
        <v>15</v>
      </c>
      <c r="B52" s="16" t="s">
        <v>16</v>
      </c>
      <c r="C52" s="17"/>
      <c r="D52" s="17"/>
      <c r="E52" s="17"/>
      <c r="F52" s="17"/>
      <c r="G52" s="17"/>
      <c r="H52" s="17"/>
      <c r="I52" s="17"/>
      <c r="J52" s="17"/>
    </row>
    <row r="53" spans="1:10" ht="12.75" customHeight="1" x14ac:dyDescent="0.3">
      <c r="A53" s="33" t="s">
        <v>17</v>
      </c>
      <c r="B53" s="16" t="s">
        <v>18</v>
      </c>
      <c r="C53" s="17"/>
      <c r="D53" s="17"/>
      <c r="E53" s="17"/>
      <c r="F53" s="17"/>
      <c r="G53" s="17"/>
      <c r="H53" s="17"/>
      <c r="I53" s="17"/>
      <c r="J53" s="17"/>
    </row>
    <row r="54" spans="1:10" ht="12.75" customHeight="1" x14ac:dyDescent="0.3">
      <c r="A54" s="33" t="s">
        <v>19</v>
      </c>
      <c r="B54" s="16" t="s">
        <v>20</v>
      </c>
      <c r="C54" s="17"/>
      <c r="D54" s="17"/>
      <c r="E54" s="17"/>
      <c r="F54" s="17"/>
      <c r="G54" s="17"/>
      <c r="H54" s="17"/>
      <c r="I54" s="17"/>
      <c r="J54" s="17"/>
    </row>
    <row r="55" spans="1:10" ht="12.75" customHeight="1" x14ac:dyDescent="0.3">
      <c r="A55" s="20"/>
      <c r="B55" s="17"/>
      <c r="C55" s="17"/>
      <c r="D55" s="17"/>
      <c r="E55" s="17"/>
      <c r="F55" s="17"/>
      <c r="G55" s="17"/>
      <c r="H55" s="17"/>
      <c r="I55" s="17"/>
      <c r="J55" s="17"/>
    </row>
    <row r="56" spans="1:10" ht="12.75" customHeight="1" x14ac:dyDescent="0.3">
      <c r="A56" s="20"/>
      <c r="B56" s="17"/>
      <c r="C56" s="17"/>
      <c r="D56" s="17"/>
      <c r="E56" s="17"/>
      <c r="F56" s="17"/>
      <c r="G56" s="17"/>
      <c r="H56" s="17"/>
      <c r="I56" s="17"/>
      <c r="J56" s="17"/>
    </row>
    <row r="57" spans="1:10" ht="12.75" customHeight="1" x14ac:dyDescent="0.3">
      <c r="A57" s="20"/>
      <c r="B57" s="17"/>
      <c r="C57" s="17"/>
      <c r="D57" s="17"/>
      <c r="E57" s="17"/>
      <c r="F57" s="17"/>
      <c r="G57" s="17"/>
      <c r="H57" s="17"/>
      <c r="I57" s="17"/>
      <c r="J57" s="17"/>
    </row>
    <row r="58" spans="1:10" ht="12.75" customHeight="1" x14ac:dyDescent="0.3">
      <c r="A58" s="20"/>
      <c r="C58" s="17"/>
      <c r="D58" s="17"/>
      <c r="E58" s="17"/>
      <c r="F58" s="17"/>
      <c r="G58" s="17"/>
      <c r="H58" s="17"/>
      <c r="I58" s="17"/>
      <c r="J58" s="17"/>
    </row>
    <row r="59" spans="1:10" ht="12.75" customHeight="1" x14ac:dyDescent="0.3">
      <c r="A59" s="20"/>
      <c r="C59" s="17"/>
      <c r="D59" s="17"/>
      <c r="E59" s="17"/>
      <c r="F59" s="17"/>
      <c r="G59" s="17"/>
      <c r="H59" s="17"/>
      <c r="I59" s="17"/>
      <c r="J59" s="17"/>
    </row>
    <row r="60" spans="1:10" ht="12.75" customHeight="1" x14ac:dyDescent="0.3">
      <c r="A60" s="20"/>
      <c r="C60" s="17"/>
      <c r="D60" s="17"/>
      <c r="E60" s="17"/>
      <c r="F60" s="17"/>
      <c r="G60" s="17"/>
      <c r="H60" s="17"/>
      <c r="I60" s="17"/>
      <c r="J60" s="17"/>
    </row>
    <row r="61" spans="1:10" ht="12.75" customHeight="1" x14ac:dyDescent="0.3">
      <c r="A61" s="21"/>
      <c r="C61" s="17"/>
      <c r="D61" s="17"/>
      <c r="E61" s="17"/>
      <c r="F61" s="17"/>
      <c r="G61" s="17"/>
      <c r="H61" s="17"/>
      <c r="I61" s="17"/>
      <c r="J61" s="17"/>
    </row>
  </sheetData>
  <mergeCells count="3">
    <mergeCell ref="A5:J5"/>
    <mergeCell ref="A47:J47"/>
    <mergeCell ref="A38:J38"/>
  </mergeCells>
  <hyperlinks>
    <hyperlink ref="B4" location="'Informationen zur Statistik'!A1" display="Informationen zur Statistik" xr:uid="{00000000-0004-0000-0100-000000000000}"/>
    <hyperlink ref="B3" location="Impressum!A1" display="Impressum" xr:uid="{00000000-0004-0000-0100-000001000000}"/>
    <hyperlink ref="A6" location="'85321-01'!A1" display="85321-01" xr:uid="{00000000-0004-0000-0100-000002000000}"/>
    <hyperlink ref="A17" location="'85321-12'!A1" display="85321-12" xr:uid="{00000000-0004-0000-0100-000003000000}"/>
    <hyperlink ref="A18" location="'85321-13'!A1" display="85321-13" xr:uid="{00000000-0004-0000-0100-000004000000}"/>
    <hyperlink ref="A19" location="'85321-14'!A1" display="85321-14" xr:uid="{00000000-0004-0000-0100-000005000000}"/>
    <hyperlink ref="A20" location="'85321-15'!A1" display="85321-15" xr:uid="{00000000-0004-0000-0100-000006000000}"/>
    <hyperlink ref="A21" location="'85321-16'!A1" display="85321-16" xr:uid="{00000000-0004-0000-0100-000007000000}"/>
    <hyperlink ref="A12" location="'85321-07'!A1" display="85321-07" xr:uid="{00000000-0004-0000-0100-000008000000}"/>
    <hyperlink ref="A13" location="'85321-08'!A1" display="85321-08" xr:uid="{00000000-0004-0000-0100-000009000000}"/>
    <hyperlink ref="A14" location="'85321-09'!A1" display="85321-09" xr:uid="{00000000-0004-0000-0100-00000A000000}"/>
    <hyperlink ref="A15" location="'85321-10'!A1" display="85321-10" xr:uid="{00000000-0004-0000-0100-00000B000000}"/>
    <hyperlink ref="A16" location="'85321-11'!A1" display="85321-11" xr:uid="{00000000-0004-0000-0100-00000C000000}"/>
    <hyperlink ref="A7" location="'85321-02'!A1" display="85321-02" xr:uid="{00000000-0004-0000-0100-00000D000000}"/>
    <hyperlink ref="A8" location="'85321-03'!A1" display="85321-03" xr:uid="{00000000-0004-0000-0100-00000E000000}"/>
    <hyperlink ref="A9" location="'85321-04'!A1" display="85321-04" xr:uid="{00000000-0004-0000-0100-00000F000000}"/>
    <hyperlink ref="A10" location="'85321-05'!A1" display="85321-05" xr:uid="{00000000-0004-0000-0100-000010000000}"/>
    <hyperlink ref="A11" location="'85321-06'!A1" display="85321-06" xr:uid="{00000000-0004-0000-0100-000011000000}"/>
    <hyperlink ref="A22" location="'85321-17'!A1" display="85321-17" xr:uid="{00000000-0004-0000-0100-000012000000}"/>
    <hyperlink ref="A23" location="'85321-18'!A1" display="85321-18" xr:uid="{00000000-0004-0000-0100-000013000000}"/>
    <hyperlink ref="A24" location="'85321-19'!A1" display="85321-19" xr:uid="{00000000-0004-0000-0100-000014000000}"/>
    <hyperlink ref="A25" location="'85321-20'!A1" display="85321-20" xr:uid="{00000000-0004-0000-0100-000015000000}"/>
    <hyperlink ref="A26" location="'85321-21'!A1" display="85321-21" xr:uid="{00000000-0004-0000-0100-000016000000}"/>
    <hyperlink ref="A27" location="'85321-22'!A1" display="85321-22" xr:uid="{00000000-0004-0000-0100-000017000000}"/>
    <hyperlink ref="A28" location="'85321-23'!A1" display="85321-23" xr:uid="{00000000-0004-0000-0100-000018000000}"/>
    <hyperlink ref="A29" location="'85321-24'!A1" display="85321-24" xr:uid="{00000000-0004-0000-0100-000019000000}"/>
    <hyperlink ref="A36" location="'85321-31'!A1" display="85321-31" xr:uid="{00000000-0004-0000-0100-00001A000000}"/>
    <hyperlink ref="A35" location="'85321-30'!A1" display="85321-30" xr:uid="{00000000-0004-0000-0100-00001B000000}"/>
    <hyperlink ref="A34" location="'85321-29'!A1" display="85321-29" xr:uid="{00000000-0004-0000-0100-00001C000000}"/>
    <hyperlink ref="A33" location="'85321-28'!A1" display="85321-28" xr:uid="{00000000-0004-0000-0100-00001D000000}"/>
    <hyperlink ref="A32" location="'85321-27'!A1" display="85321-27" xr:uid="{00000000-0004-0000-0100-00001E000000}"/>
    <hyperlink ref="A31" location="'85321-26'!A1" display="85321-26" xr:uid="{00000000-0004-0000-0100-00001F000000}"/>
    <hyperlink ref="A30" location="'85321-25'!A1" display="85321-25" xr:uid="{00000000-0004-0000-0100-000020000000}"/>
    <hyperlink ref="B39" location="'Erläuterung zu CSV-Tabellen'!A1" display="Erläuterung zu CSV-Tabellen" xr:uid="{00000000-0004-0000-0100-000021000000}"/>
    <hyperlink ref="A40" location="'csv-85321-01'!A1" display="csv-85321-01" xr:uid="{00000000-0004-0000-0100-000022000000}"/>
    <hyperlink ref="B2" location="'GENESIS-Online'!A1" display="GENESIS-Online" xr:uid="{00000000-0004-0000-0100-000023000000}"/>
    <hyperlink ref="A41" location="'csv-85321-07'!A1" display="csv-85321-07" xr:uid="{00000000-0004-0000-0100-000024000000}"/>
    <hyperlink ref="A42" location="'csv-85321-12'!A1" display="csv-85321-12" xr:uid="{00000000-0004-0000-0100-000025000000}"/>
    <hyperlink ref="A43" location="'csv-85321-17'!A1" display="csv-85321-17" xr:uid="{00000000-0004-0000-0100-000026000000}"/>
    <hyperlink ref="A44" location="'csv-85321-21'!A1" display="csv-85321-21" xr:uid="{00000000-0004-0000-0100-000027000000}"/>
    <hyperlink ref="A45" location="'csv-85321-27'!A1" display="csv-85321-27" xr:uid="{00000000-0004-0000-0100-000028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18"/>
  <sheetViews>
    <sheetView zoomScaleNormal="100" workbookViewId="0">
      <pane ySplit="3" topLeftCell="A4" activePane="bottomLeft" state="frozen"/>
      <selection activeCell="A29" sqref="A29:L29"/>
      <selection pane="bottomLeft" activeCell="A4" sqref="A4"/>
    </sheetView>
  </sheetViews>
  <sheetFormatPr baseColWidth="10" defaultColWidth="11.44140625" defaultRowHeight="13.2" x14ac:dyDescent="0.25"/>
  <cols>
    <col min="1" max="1" width="12.33203125" style="189" customWidth="1" collapsed="1"/>
    <col min="2" max="2" width="55.6640625" style="189" bestFit="1" customWidth="1" collapsed="1"/>
    <col min="3" max="3" width="23.88671875" style="189" customWidth="1" collapsed="1"/>
    <col min="4" max="16384" width="11.44140625" style="189" collapsed="1"/>
  </cols>
  <sheetData>
    <row r="1" spans="1:16384" ht="20.25" customHeight="1" x14ac:dyDescent="0.25">
      <c r="A1" s="229" t="s">
        <v>21</v>
      </c>
      <c r="B1" s="229"/>
      <c r="C1" s="187"/>
      <c r="D1" s="188"/>
      <c r="E1" s="188"/>
      <c r="F1" s="188"/>
      <c r="G1" s="188"/>
      <c r="H1" s="188"/>
      <c r="I1" s="188"/>
      <c r="J1" s="188"/>
      <c r="K1" s="188"/>
      <c r="L1" s="188"/>
      <c r="M1" s="188"/>
      <c r="N1" s="188"/>
      <c r="O1" s="188"/>
      <c r="P1" s="188"/>
      <c r="Q1" s="188"/>
      <c r="R1" s="188"/>
      <c r="S1" s="188"/>
      <c r="T1" s="188"/>
      <c r="U1" s="188"/>
      <c r="V1" s="188"/>
      <c r="W1" s="188"/>
      <c r="X1" s="188"/>
      <c r="Y1" s="188"/>
      <c r="Z1" s="188"/>
      <c r="AA1" s="188"/>
      <c r="AB1" s="188"/>
      <c r="AC1" s="188"/>
      <c r="AD1" s="188"/>
      <c r="AE1" s="188"/>
      <c r="AF1" s="188"/>
      <c r="AG1" s="188"/>
      <c r="AH1" s="188"/>
      <c r="AI1" s="188"/>
      <c r="AJ1" s="188"/>
      <c r="AK1" s="188"/>
      <c r="AL1" s="188"/>
      <c r="AM1" s="188"/>
      <c r="AN1" s="188"/>
      <c r="AO1" s="188"/>
      <c r="AP1" s="188"/>
      <c r="AQ1" s="188"/>
      <c r="AR1" s="188"/>
      <c r="AS1" s="188"/>
      <c r="AT1" s="188"/>
      <c r="AU1" s="188"/>
      <c r="AV1" s="188"/>
      <c r="AW1" s="188"/>
      <c r="AX1" s="188"/>
      <c r="AY1" s="188"/>
      <c r="AZ1" s="188"/>
      <c r="BA1" s="188"/>
      <c r="BB1" s="188"/>
      <c r="BC1" s="188"/>
      <c r="BD1" s="188"/>
      <c r="BE1" s="188"/>
      <c r="BF1" s="188"/>
      <c r="BG1" s="188"/>
      <c r="BH1" s="188"/>
      <c r="BI1" s="188"/>
      <c r="BJ1" s="188"/>
      <c r="BK1" s="188"/>
      <c r="BL1" s="188"/>
      <c r="BM1" s="188"/>
      <c r="BN1" s="188"/>
      <c r="BO1" s="188"/>
      <c r="BP1" s="188"/>
      <c r="BQ1" s="188"/>
      <c r="BR1" s="188"/>
      <c r="BS1" s="188"/>
      <c r="BT1" s="188"/>
      <c r="BU1" s="188"/>
      <c r="BV1" s="188"/>
      <c r="BW1" s="188"/>
      <c r="BX1" s="188"/>
      <c r="BY1" s="188"/>
      <c r="BZ1" s="188"/>
      <c r="CA1" s="188"/>
      <c r="CB1" s="188"/>
      <c r="CC1" s="188"/>
      <c r="CD1" s="188"/>
      <c r="CE1" s="188"/>
      <c r="CF1" s="188"/>
      <c r="CG1" s="188"/>
      <c r="CH1" s="188"/>
      <c r="CI1" s="188"/>
      <c r="CJ1" s="188"/>
      <c r="CK1" s="188"/>
      <c r="CL1" s="188"/>
      <c r="CM1" s="188"/>
      <c r="CN1" s="188"/>
      <c r="CO1" s="188"/>
      <c r="CP1" s="188"/>
      <c r="CQ1" s="188"/>
      <c r="CR1" s="188"/>
      <c r="CS1" s="188"/>
      <c r="CT1" s="188"/>
      <c r="CU1" s="188"/>
      <c r="CV1" s="188"/>
      <c r="CW1" s="188"/>
      <c r="CX1" s="188"/>
      <c r="CY1" s="188"/>
      <c r="CZ1" s="188"/>
      <c r="DA1" s="188"/>
      <c r="DB1" s="188"/>
      <c r="DC1" s="188"/>
      <c r="DD1" s="188"/>
      <c r="DE1" s="188"/>
      <c r="DF1" s="188"/>
      <c r="DG1" s="188"/>
      <c r="DH1" s="188"/>
      <c r="DI1" s="188"/>
      <c r="DJ1" s="188"/>
      <c r="DK1" s="188"/>
      <c r="DL1" s="188"/>
      <c r="DM1" s="188"/>
      <c r="DN1" s="188"/>
      <c r="DO1" s="188"/>
      <c r="DP1" s="188"/>
      <c r="DQ1" s="188"/>
      <c r="DR1" s="188"/>
      <c r="DS1" s="188"/>
      <c r="DT1" s="188"/>
      <c r="DU1" s="188"/>
      <c r="DV1" s="188"/>
      <c r="DW1" s="188"/>
      <c r="DX1" s="188"/>
      <c r="DY1" s="188"/>
      <c r="DZ1" s="188"/>
      <c r="EA1" s="188"/>
      <c r="EB1" s="188"/>
      <c r="EC1" s="188"/>
      <c r="ED1" s="188"/>
      <c r="EE1" s="188"/>
      <c r="EF1" s="188"/>
      <c r="EG1" s="188"/>
      <c r="EH1" s="188"/>
      <c r="EI1" s="188"/>
      <c r="EJ1" s="188"/>
      <c r="EK1" s="188"/>
      <c r="EL1" s="188"/>
      <c r="EM1" s="188"/>
      <c r="EN1" s="188"/>
      <c r="EO1" s="188"/>
      <c r="EP1" s="188"/>
      <c r="EQ1" s="188"/>
      <c r="ER1" s="188"/>
      <c r="ES1" s="188"/>
      <c r="ET1" s="188"/>
      <c r="EU1" s="188"/>
      <c r="EV1" s="188"/>
      <c r="EW1" s="188"/>
      <c r="EX1" s="188"/>
      <c r="EY1" s="188"/>
      <c r="EZ1" s="188"/>
      <c r="FA1" s="188"/>
      <c r="FB1" s="188"/>
      <c r="FC1" s="188"/>
      <c r="FD1" s="188"/>
      <c r="FE1" s="188"/>
      <c r="FF1" s="188"/>
      <c r="FG1" s="188"/>
      <c r="FH1" s="188"/>
      <c r="FI1" s="188"/>
      <c r="FJ1" s="188"/>
      <c r="FK1" s="188"/>
      <c r="FL1" s="188"/>
      <c r="FM1" s="188"/>
      <c r="FN1" s="188"/>
      <c r="FO1" s="188"/>
      <c r="FP1" s="188"/>
      <c r="FQ1" s="188"/>
      <c r="FR1" s="188"/>
      <c r="FS1" s="188"/>
      <c r="FT1" s="188"/>
      <c r="FU1" s="188"/>
      <c r="FV1" s="188"/>
      <c r="FW1" s="188"/>
      <c r="FX1" s="188"/>
      <c r="FY1" s="188"/>
      <c r="FZ1" s="188"/>
      <c r="GA1" s="188"/>
      <c r="GB1" s="188"/>
      <c r="GC1" s="188"/>
      <c r="GD1" s="188"/>
      <c r="GE1" s="188"/>
      <c r="GF1" s="188"/>
      <c r="GG1" s="188"/>
      <c r="GH1" s="188"/>
      <c r="GI1" s="188"/>
      <c r="GJ1" s="188"/>
      <c r="GK1" s="188"/>
      <c r="GL1" s="188"/>
      <c r="GM1" s="188"/>
      <c r="GN1" s="188"/>
      <c r="GO1" s="188"/>
      <c r="GP1" s="188"/>
      <c r="GQ1" s="188"/>
      <c r="GR1" s="188"/>
      <c r="GS1" s="188"/>
      <c r="GT1" s="188"/>
      <c r="GU1" s="188"/>
      <c r="GV1" s="188"/>
      <c r="GW1" s="188"/>
      <c r="GX1" s="188"/>
      <c r="GY1" s="188"/>
      <c r="GZ1" s="188"/>
      <c r="HA1" s="188"/>
      <c r="HB1" s="188"/>
      <c r="HC1" s="188"/>
      <c r="HD1" s="188"/>
      <c r="HE1" s="188"/>
      <c r="HF1" s="188"/>
      <c r="HG1" s="188"/>
      <c r="HH1" s="188"/>
      <c r="HI1" s="188"/>
      <c r="HJ1" s="188"/>
      <c r="HK1" s="188"/>
      <c r="HL1" s="188"/>
      <c r="HM1" s="188"/>
      <c r="HN1" s="188"/>
      <c r="HO1" s="188"/>
      <c r="HP1" s="188"/>
      <c r="HQ1" s="188"/>
      <c r="HR1" s="188"/>
      <c r="HS1" s="188"/>
      <c r="HT1" s="188"/>
      <c r="HU1" s="188"/>
      <c r="HV1" s="188"/>
      <c r="HW1" s="188"/>
      <c r="HX1" s="188"/>
      <c r="HY1" s="188"/>
      <c r="HZ1" s="188"/>
      <c r="IA1" s="188"/>
      <c r="IB1" s="188"/>
      <c r="IC1" s="188"/>
      <c r="ID1" s="188"/>
      <c r="IE1" s="188"/>
      <c r="IF1" s="188"/>
      <c r="IG1" s="188"/>
      <c r="IH1" s="188"/>
      <c r="II1" s="188"/>
      <c r="IJ1" s="188"/>
      <c r="IK1" s="188"/>
      <c r="IL1" s="188"/>
      <c r="IM1" s="188"/>
      <c r="IN1" s="188"/>
      <c r="IO1" s="188"/>
      <c r="IP1" s="188"/>
      <c r="IQ1" s="188"/>
      <c r="IR1" s="188"/>
      <c r="IS1" s="188"/>
      <c r="IT1" s="188"/>
      <c r="IU1" s="188"/>
      <c r="IV1" s="188"/>
      <c r="IW1" s="188"/>
      <c r="IX1" s="188"/>
      <c r="IY1" s="188"/>
      <c r="IZ1" s="188"/>
      <c r="JA1" s="188"/>
      <c r="JB1" s="188"/>
      <c r="JC1" s="188"/>
      <c r="JD1" s="188"/>
      <c r="JE1" s="188"/>
      <c r="JF1" s="188"/>
      <c r="JG1" s="188"/>
      <c r="JH1" s="188"/>
      <c r="JI1" s="188"/>
      <c r="JJ1" s="188"/>
      <c r="JK1" s="188"/>
      <c r="JL1" s="188"/>
      <c r="JM1" s="188"/>
      <c r="JN1" s="188"/>
      <c r="JO1" s="188"/>
      <c r="JP1" s="188"/>
      <c r="JQ1" s="188"/>
      <c r="JR1" s="188"/>
      <c r="JS1" s="188"/>
      <c r="JT1" s="188"/>
      <c r="JU1" s="188"/>
      <c r="JV1" s="188"/>
      <c r="JW1" s="188"/>
      <c r="JX1" s="188"/>
      <c r="JY1" s="188"/>
      <c r="JZ1" s="188"/>
      <c r="KA1" s="188"/>
      <c r="KB1" s="188"/>
      <c r="KC1" s="188"/>
      <c r="KD1" s="188"/>
      <c r="KE1" s="188"/>
      <c r="KF1" s="188"/>
      <c r="KG1" s="188"/>
      <c r="KH1" s="188"/>
      <c r="KI1" s="188"/>
      <c r="KJ1" s="188"/>
      <c r="KK1" s="188"/>
      <c r="KL1" s="188"/>
      <c r="KM1" s="188"/>
      <c r="KN1" s="188"/>
      <c r="KO1" s="188"/>
      <c r="KP1" s="188"/>
      <c r="KQ1" s="188"/>
      <c r="KR1" s="188"/>
      <c r="KS1" s="188"/>
      <c r="KT1" s="188"/>
      <c r="KU1" s="188"/>
      <c r="KV1" s="188"/>
      <c r="KW1" s="188"/>
      <c r="KX1" s="188"/>
      <c r="KY1" s="188"/>
      <c r="KZ1" s="188"/>
      <c r="LA1" s="188"/>
      <c r="LB1" s="188"/>
      <c r="LC1" s="188"/>
      <c r="LD1" s="188"/>
      <c r="LE1" s="188"/>
      <c r="LF1" s="188"/>
      <c r="LG1" s="188"/>
      <c r="LH1" s="188"/>
      <c r="LI1" s="188"/>
      <c r="LJ1" s="188"/>
      <c r="LK1" s="188"/>
      <c r="LL1" s="188"/>
      <c r="LM1" s="188"/>
      <c r="LN1" s="188"/>
      <c r="LO1" s="188"/>
      <c r="LP1" s="188"/>
      <c r="LQ1" s="188"/>
      <c r="LR1" s="188"/>
      <c r="LS1" s="188"/>
      <c r="LT1" s="188"/>
      <c r="LU1" s="188"/>
      <c r="LV1" s="188"/>
      <c r="LW1" s="188"/>
      <c r="LX1" s="188"/>
      <c r="LY1" s="188"/>
      <c r="LZ1" s="188"/>
      <c r="MA1" s="188"/>
      <c r="MB1" s="188"/>
      <c r="MC1" s="188"/>
      <c r="MD1" s="188"/>
      <c r="ME1" s="188"/>
      <c r="MF1" s="188"/>
      <c r="MG1" s="188"/>
      <c r="MH1" s="188"/>
      <c r="MI1" s="188"/>
      <c r="MJ1" s="188"/>
      <c r="MK1" s="188"/>
      <c r="ML1" s="188"/>
      <c r="MM1" s="188"/>
      <c r="MN1" s="188"/>
      <c r="MO1" s="188"/>
      <c r="MP1" s="188"/>
      <c r="MQ1" s="188"/>
      <c r="MR1" s="188"/>
      <c r="MS1" s="188"/>
      <c r="MT1" s="188"/>
      <c r="MU1" s="188"/>
      <c r="MV1" s="188"/>
      <c r="MW1" s="188"/>
      <c r="MX1" s="188"/>
      <c r="MY1" s="188"/>
      <c r="MZ1" s="188"/>
      <c r="NA1" s="188"/>
      <c r="NB1" s="188"/>
      <c r="NC1" s="188"/>
      <c r="ND1" s="188"/>
      <c r="NE1" s="188"/>
      <c r="NF1" s="188"/>
      <c r="NG1" s="188"/>
      <c r="NH1" s="188"/>
      <c r="NI1" s="188"/>
      <c r="NJ1" s="188"/>
      <c r="NK1" s="188"/>
      <c r="NL1" s="188"/>
      <c r="NM1" s="188"/>
      <c r="NN1" s="188"/>
      <c r="NO1" s="188"/>
      <c r="NP1" s="188"/>
      <c r="NQ1" s="188"/>
      <c r="NR1" s="188"/>
      <c r="NS1" s="188"/>
      <c r="NT1" s="188"/>
      <c r="NU1" s="188"/>
      <c r="NV1" s="188"/>
      <c r="NW1" s="188"/>
      <c r="NX1" s="188"/>
      <c r="NY1" s="188"/>
      <c r="NZ1" s="188"/>
      <c r="OA1" s="188"/>
      <c r="OB1" s="188"/>
      <c r="OC1" s="188"/>
      <c r="OD1" s="188"/>
      <c r="OE1" s="188"/>
      <c r="OF1" s="188"/>
      <c r="OG1" s="188"/>
      <c r="OH1" s="188"/>
      <c r="OI1" s="188"/>
      <c r="OJ1" s="188"/>
      <c r="OK1" s="188"/>
      <c r="OL1" s="188"/>
      <c r="OM1" s="188"/>
      <c r="ON1" s="188"/>
      <c r="OO1" s="188"/>
      <c r="OP1" s="188"/>
      <c r="OQ1" s="188"/>
      <c r="OR1" s="188"/>
      <c r="OS1" s="188"/>
      <c r="OT1" s="188"/>
      <c r="OU1" s="188"/>
      <c r="OV1" s="188"/>
      <c r="OW1" s="188"/>
      <c r="OX1" s="188"/>
      <c r="OY1" s="188"/>
      <c r="OZ1" s="188"/>
      <c r="PA1" s="188"/>
      <c r="PB1" s="188"/>
      <c r="PC1" s="188"/>
      <c r="PD1" s="188"/>
      <c r="PE1" s="188"/>
      <c r="PF1" s="188"/>
      <c r="PG1" s="188"/>
      <c r="PH1" s="188"/>
      <c r="PI1" s="188"/>
      <c r="PJ1" s="188"/>
      <c r="PK1" s="188"/>
      <c r="PL1" s="188"/>
      <c r="PM1" s="188"/>
      <c r="PN1" s="188"/>
      <c r="PO1" s="188"/>
      <c r="PP1" s="188"/>
      <c r="PQ1" s="188"/>
      <c r="PR1" s="188"/>
      <c r="PS1" s="188"/>
      <c r="PT1" s="188"/>
      <c r="PU1" s="188"/>
      <c r="PV1" s="188"/>
      <c r="PW1" s="188"/>
      <c r="PX1" s="188"/>
      <c r="PY1" s="188"/>
      <c r="PZ1" s="188"/>
      <c r="QA1" s="188"/>
      <c r="QB1" s="188"/>
      <c r="QC1" s="188"/>
      <c r="QD1" s="188"/>
      <c r="QE1" s="188"/>
      <c r="QF1" s="188"/>
      <c r="QG1" s="188"/>
      <c r="QH1" s="188"/>
      <c r="QI1" s="188"/>
      <c r="QJ1" s="188"/>
      <c r="QK1" s="188"/>
      <c r="QL1" s="188"/>
      <c r="QM1" s="188"/>
      <c r="QN1" s="188"/>
      <c r="QO1" s="188"/>
      <c r="QP1" s="188"/>
      <c r="QQ1" s="188"/>
      <c r="QR1" s="188"/>
      <c r="QS1" s="188"/>
      <c r="QT1" s="188"/>
      <c r="QU1" s="188"/>
      <c r="QV1" s="188"/>
      <c r="QW1" s="188"/>
      <c r="QX1" s="188"/>
      <c r="QY1" s="188"/>
      <c r="QZ1" s="188"/>
      <c r="RA1" s="188"/>
      <c r="RB1" s="188"/>
      <c r="RC1" s="188"/>
      <c r="RD1" s="188"/>
      <c r="RE1" s="188"/>
      <c r="RF1" s="188"/>
      <c r="RG1" s="188"/>
      <c r="RH1" s="188"/>
      <c r="RI1" s="188"/>
      <c r="RJ1" s="188"/>
      <c r="RK1" s="188"/>
      <c r="RL1" s="188"/>
      <c r="RM1" s="188"/>
      <c r="RN1" s="188"/>
      <c r="RO1" s="188"/>
      <c r="RP1" s="188"/>
      <c r="RQ1" s="188"/>
      <c r="RR1" s="188"/>
      <c r="RS1" s="188"/>
      <c r="RT1" s="188"/>
      <c r="RU1" s="188"/>
      <c r="RV1" s="188"/>
      <c r="RW1" s="188"/>
      <c r="RX1" s="188"/>
      <c r="RY1" s="188"/>
      <c r="RZ1" s="188"/>
      <c r="SA1" s="188"/>
      <c r="SB1" s="188"/>
      <c r="SC1" s="188"/>
      <c r="SD1" s="188"/>
      <c r="SE1" s="188"/>
      <c r="SF1" s="188"/>
      <c r="SG1" s="188"/>
      <c r="SH1" s="188"/>
      <c r="SI1" s="188"/>
      <c r="SJ1" s="188"/>
      <c r="SK1" s="188"/>
      <c r="SL1" s="188"/>
      <c r="SM1" s="188"/>
      <c r="SN1" s="188"/>
      <c r="SO1" s="188"/>
      <c r="SP1" s="188"/>
      <c r="SQ1" s="188"/>
      <c r="SR1" s="188"/>
      <c r="SS1" s="188"/>
      <c r="ST1" s="188"/>
      <c r="SU1" s="188"/>
      <c r="SV1" s="188"/>
      <c r="SW1" s="188"/>
      <c r="SX1" s="188"/>
      <c r="SY1" s="188"/>
      <c r="SZ1" s="188"/>
      <c r="TA1" s="188"/>
      <c r="TB1" s="188"/>
      <c r="TC1" s="188"/>
      <c r="TD1" s="188"/>
      <c r="TE1" s="188"/>
      <c r="TF1" s="188"/>
      <c r="TG1" s="188"/>
      <c r="TH1" s="188"/>
      <c r="TI1" s="188"/>
      <c r="TJ1" s="188"/>
      <c r="TK1" s="188"/>
      <c r="TL1" s="188"/>
      <c r="TM1" s="188"/>
      <c r="TN1" s="188"/>
      <c r="TO1" s="188"/>
      <c r="TP1" s="188"/>
      <c r="TQ1" s="188"/>
      <c r="TR1" s="188"/>
      <c r="TS1" s="188"/>
      <c r="TT1" s="188"/>
      <c r="TU1" s="188"/>
      <c r="TV1" s="188"/>
      <c r="TW1" s="188"/>
      <c r="TX1" s="188"/>
      <c r="TY1" s="188"/>
      <c r="TZ1" s="188"/>
      <c r="UA1" s="188"/>
      <c r="UB1" s="188"/>
      <c r="UC1" s="188"/>
      <c r="UD1" s="188"/>
      <c r="UE1" s="188"/>
      <c r="UF1" s="188"/>
      <c r="UG1" s="188"/>
      <c r="UH1" s="188"/>
      <c r="UI1" s="188"/>
      <c r="UJ1" s="188"/>
      <c r="UK1" s="188"/>
      <c r="UL1" s="188"/>
      <c r="UM1" s="188"/>
      <c r="UN1" s="188"/>
      <c r="UO1" s="188"/>
      <c r="UP1" s="188"/>
      <c r="UQ1" s="188"/>
      <c r="UR1" s="188"/>
      <c r="US1" s="188"/>
      <c r="UT1" s="188"/>
      <c r="UU1" s="188"/>
      <c r="UV1" s="188"/>
      <c r="UW1" s="188"/>
      <c r="UX1" s="188"/>
      <c r="UY1" s="188"/>
      <c r="UZ1" s="188"/>
      <c r="VA1" s="188"/>
      <c r="VB1" s="188"/>
      <c r="VC1" s="188"/>
      <c r="VD1" s="188"/>
      <c r="VE1" s="188"/>
      <c r="VF1" s="188"/>
      <c r="VG1" s="188"/>
      <c r="VH1" s="188"/>
      <c r="VI1" s="188"/>
      <c r="VJ1" s="188"/>
      <c r="VK1" s="188"/>
      <c r="VL1" s="188"/>
      <c r="VM1" s="188"/>
      <c r="VN1" s="188"/>
      <c r="VO1" s="188"/>
      <c r="VP1" s="188"/>
      <c r="VQ1" s="188"/>
      <c r="VR1" s="188"/>
      <c r="VS1" s="188"/>
      <c r="VT1" s="188"/>
      <c r="VU1" s="188"/>
      <c r="VV1" s="188"/>
      <c r="VW1" s="188"/>
      <c r="VX1" s="188"/>
      <c r="VY1" s="188"/>
      <c r="VZ1" s="188"/>
      <c r="WA1" s="188"/>
      <c r="WB1" s="188"/>
      <c r="WC1" s="188"/>
      <c r="WD1" s="188"/>
      <c r="WE1" s="188"/>
      <c r="WF1" s="188"/>
      <c r="WG1" s="188"/>
      <c r="WH1" s="188"/>
      <c r="WI1" s="188"/>
      <c r="WJ1" s="188"/>
      <c r="WK1" s="188"/>
      <c r="WL1" s="188"/>
      <c r="WM1" s="188"/>
      <c r="WN1" s="188"/>
      <c r="WO1" s="188"/>
      <c r="WP1" s="188"/>
      <c r="WQ1" s="188"/>
      <c r="WR1" s="188"/>
      <c r="WS1" s="188"/>
      <c r="WT1" s="188"/>
      <c r="WU1" s="188"/>
      <c r="WV1" s="188"/>
      <c r="WW1" s="188"/>
      <c r="WX1" s="188"/>
      <c r="WY1" s="188"/>
      <c r="WZ1" s="188"/>
      <c r="XA1" s="188"/>
      <c r="XB1" s="188"/>
      <c r="XC1" s="188"/>
      <c r="XD1" s="188"/>
      <c r="XE1" s="188"/>
      <c r="XF1" s="188"/>
      <c r="XG1" s="188"/>
      <c r="XH1" s="188"/>
      <c r="XI1" s="188"/>
      <c r="XJ1" s="188"/>
      <c r="XK1" s="188"/>
      <c r="XL1" s="188"/>
      <c r="XM1" s="188"/>
      <c r="XN1" s="188"/>
      <c r="XO1" s="188"/>
      <c r="XP1" s="188"/>
      <c r="XQ1" s="188"/>
      <c r="XR1" s="188"/>
      <c r="XS1" s="188"/>
      <c r="XT1" s="188"/>
      <c r="XU1" s="188"/>
      <c r="XV1" s="188"/>
      <c r="XW1" s="188"/>
      <c r="XX1" s="188"/>
      <c r="XY1" s="188"/>
      <c r="XZ1" s="188"/>
      <c r="YA1" s="188"/>
      <c r="YB1" s="188"/>
      <c r="YC1" s="188"/>
      <c r="YD1" s="188"/>
      <c r="YE1" s="188"/>
      <c r="YF1" s="188"/>
      <c r="YG1" s="188"/>
      <c r="YH1" s="188"/>
      <c r="YI1" s="188"/>
      <c r="YJ1" s="188"/>
      <c r="YK1" s="188"/>
      <c r="YL1" s="188"/>
      <c r="YM1" s="188"/>
      <c r="YN1" s="188"/>
      <c r="YO1" s="188"/>
      <c r="YP1" s="188"/>
      <c r="YQ1" s="188"/>
      <c r="YR1" s="188"/>
      <c r="YS1" s="188"/>
      <c r="YT1" s="188"/>
      <c r="YU1" s="188"/>
      <c r="YV1" s="188"/>
      <c r="YW1" s="188"/>
      <c r="YX1" s="188"/>
      <c r="YY1" s="188"/>
      <c r="YZ1" s="188"/>
      <c r="ZA1" s="188"/>
      <c r="ZB1" s="188"/>
      <c r="ZC1" s="188"/>
      <c r="ZD1" s="188"/>
      <c r="ZE1" s="188"/>
      <c r="ZF1" s="188"/>
      <c r="ZG1" s="188"/>
      <c r="ZH1" s="188"/>
      <c r="ZI1" s="188"/>
      <c r="ZJ1" s="188"/>
      <c r="ZK1" s="188"/>
      <c r="ZL1" s="188"/>
      <c r="ZM1" s="188"/>
      <c r="ZN1" s="188"/>
      <c r="ZO1" s="188"/>
      <c r="ZP1" s="188"/>
      <c r="ZQ1" s="188"/>
      <c r="ZR1" s="188"/>
      <c r="ZS1" s="188"/>
      <c r="ZT1" s="188"/>
      <c r="ZU1" s="188"/>
      <c r="ZV1" s="188"/>
      <c r="ZW1" s="188"/>
      <c r="ZX1" s="188"/>
      <c r="ZY1" s="188"/>
      <c r="ZZ1" s="188"/>
      <c r="AAA1" s="188"/>
      <c r="AAB1" s="188"/>
      <c r="AAC1" s="188"/>
      <c r="AAD1" s="188"/>
      <c r="AAE1" s="188"/>
      <c r="AAF1" s="188"/>
      <c r="AAG1" s="188"/>
      <c r="AAH1" s="188"/>
      <c r="AAI1" s="188"/>
      <c r="AAJ1" s="188"/>
      <c r="AAK1" s="188"/>
      <c r="AAL1" s="188"/>
      <c r="AAM1" s="188"/>
      <c r="AAN1" s="188"/>
      <c r="AAO1" s="188"/>
      <c r="AAP1" s="188"/>
      <c r="AAQ1" s="188"/>
      <c r="AAR1" s="188"/>
      <c r="AAS1" s="188"/>
      <c r="AAT1" s="188"/>
      <c r="AAU1" s="188"/>
      <c r="AAV1" s="188"/>
      <c r="AAW1" s="188"/>
      <c r="AAX1" s="188"/>
      <c r="AAY1" s="188"/>
      <c r="AAZ1" s="188"/>
      <c r="ABA1" s="188"/>
      <c r="ABB1" s="188"/>
      <c r="ABC1" s="188"/>
      <c r="ABD1" s="188"/>
      <c r="ABE1" s="188"/>
      <c r="ABF1" s="188"/>
      <c r="ABG1" s="188"/>
      <c r="ABH1" s="188"/>
      <c r="ABI1" s="188"/>
      <c r="ABJ1" s="188"/>
      <c r="ABK1" s="188"/>
      <c r="ABL1" s="188"/>
      <c r="ABM1" s="188"/>
      <c r="ABN1" s="188"/>
      <c r="ABO1" s="188"/>
      <c r="ABP1" s="188"/>
      <c r="ABQ1" s="188"/>
      <c r="ABR1" s="188"/>
      <c r="ABS1" s="188"/>
      <c r="ABT1" s="188"/>
      <c r="ABU1" s="188"/>
      <c r="ABV1" s="188"/>
      <c r="ABW1" s="188"/>
      <c r="ABX1" s="188"/>
      <c r="ABY1" s="188"/>
      <c r="ABZ1" s="188"/>
      <c r="ACA1" s="188"/>
      <c r="ACB1" s="188"/>
      <c r="ACC1" s="188"/>
      <c r="ACD1" s="188"/>
      <c r="ACE1" s="188"/>
      <c r="ACF1" s="188"/>
      <c r="ACG1" s="188"/>
      <c r="ACH1" s="188"/>
      <c r="ACI1" s="188"/>
      <c r="ACJ1" s="188"/>
      <c r="ACK1" s="188"/>
      <c r="ACL1" s="188"/>
      <c r="ACM1" s="188"/>
      <c r="ACN1" s="188"/>
      <c r="ACO1" s="188"/>
      <c r="ACP1" s="188"/>
      <c r="ACQ1" s="188"/>
      <c r="ACR1" s="188"/>
      <c r="ACS1" s="188"/>
      <c r="ACT1" s="188"/>
      <c r="ACU1" s="188"/>
      <c r="ACV1" s="188"/>
      <c r="ACW1" s="188"/>
      <c r="ACX1" s="188"/>
      <c r="ACY1" s="188"/>
      <c r="ACZ1" s="188"/>
      <c r="ADA1" s="188"/>
      <c r="ADB1" s="188"/>
      <c r="ADC1" s="188"/>
      <c r="ADD1" s="188"/>
      <c r="ADE1" s="188"/>
      <c r="ADF1" s="188"/>
      <c r="ADG1" s="188"/>
      <c r="ADH1" s="188"/>
      <c r="ADI1" s="188"/>
      <c r="ADJ1" s="188"/>
      <c r="ADK1" s="188"/>
      <c r="ADL1" s="188"/>
      <c r="ADM1" s="188"/>
      <c r="ADN1" s="188"/>
      <c r="ADO1" s="188"/>
      <c r="ADP1" s="188"/>
      <c r="ADQ1" s="188"/>
      <c r="ADR1" s="188"/>
      <c r="ADS1" s="188"/>
      <c r="ADT1" s="188"/>
      <c r="ADU1" s="188"/>
      <c r="ADV1" s="188"/>
      <c r="ADW1" s="188"/>
      <c r="ADX1" s="188"/>
      <c r="ADY1" s="188"/>
      <c r="ADZ1" s="188"/>
      <c r="AEA1" s="188"/>
      <c r="AEB1" s="188"/>
      <c r="AEC1" s="188"/>
      <c r="AED1" s="188"/>
      <c r="AEE1" s="188"/>
      <c r="AEF1" s="188"/>
      <c r="AEG1" s="188"/>
      <c r="AEH1" s="188"/>
      <c r="AEI1" s="188"/>
      <c r="AEJ1" s="188"/>
      <c r="AEK1" s="188"/>
      <c r="AEL1" s="188"/>
      <c r="AEM1" s="188"/>
      <c r="AEN1" s="188"/>
      <c r="AEO1" s="188"/>
      <c r="AEP1" s="188"/>
      <c r="AEQ1" s="188"/>
      <c r="AER1" s="188"/>
      <c r="AES1" s="188"/>
      <c r="AET1" s="188"/>
      <c r="AEU1" s="188"/>
      <c r="AEV1" s="188"/>
      <c r="AEW1" s="188"/>
      <c r="AEX1" s="188"/>
      <c r="AEY1" s="188"/>
      <c r="AEZ1" s="188"/>
      <c r="AFA1" s="188"/>
      <c r="AFB1" s="188"/>
      <c r="AFC1" s="188"/>
      <c r="AFD1" s="188"/>
      <c r="AFE1" s="188"/>
      <c r="AFF1" s="188"/>
      <c r="AFG1" s="188"/>
      <c r="AFH1" s="188"/>
      <c r="AFI1" s="188"/>
      <c r="AFJ1" s="188"/>
      <c r="AFK1" s="188"/>
      <c r="AFL1" s="188"/>
      <c r="AFM1" s="188"/>
      <c r="AFN1" s="188"/>
      <c r="AFO1" s="188"/>
      <c r="AFP1" s="188"/>
      <c r="AFQ1" s="188"/>
      <c r="AFR1" s="188"/>
      <c r="AFS1" s="188"/>
      <c r="AFT1" s="188"/>
      <c r="AFU1" s="188"/>
      <c r="AFV1" s="188"/>
      <c r="AFW1" s="188"/>
      <c r="AFX1" s="188"/>
      <c r="AFY1" s="188"/>
      <c r="AFZ1" s="188"/>
      <c r="AGA1" s="188"/>
      <c r="AGB1" s="188"/>
      <c r="AGC1" s="188"/>
      <c r="AGD1" s="188"/>
      <c r="AGE1" s="188"/>
      <c r="AGF1" s="188"/>
      <c r="AGG1" s="188"/>
      <c r="AGH1" s="188"/>
      <c r="AGI1" s="188"/>
      <c r="AGJ1" s="188"/>
      <c r="AGK1" s="188"/>
      <c r="AGL1" s="188"/>
      <c r="AGM1" s="188"/>
      <c r="AGN1" s="188"/>
      <c r="AGO1" s="188"/>
      <c r="AGP1" s="188"/>
      <c r="AGQ1" s="188"/>
      <c r="AGR1" s="188"/>
      <c r="AGS1" s="188"/>
      <c r="AGT1" s="188"/>
      <c r="AGU1" s="188"/>
      <c r="AGV1" s="188"/>
      <c r="AGW1" s="188"/>
      <c r="AGX1" s="188"/>
      <c r="AGY1" s="188"/>
      <c r="AGZ1" s="188"/>
      <c r="AHA1" s="188"/>
      <c r="AHB1" s="188"/>
      <c r="AHC1" s="188"/>
      <c r="AHD1" s="188"/>
      <c r="AHE1" s="188"/>
      <c r="AHF1" s="188"/>
      <c r="AHG1" s="188"/>
      <c r="AHH1" s="188"/>
      <c r="AHI1" s="188"/>
      <c r="AHJ1" s="188"/>
      <c r="AHK1" s="188"/>
      <c r="AHL1" s="188"/>
      <c r="AHM1" s="188"/>
      <c r="AHN1" s="188"/>
      <c r="AHO1" s="188"/>
      <c r="AHP1" s="188"/>
      <c r="AHQ1" s="188"/>
      <c r="AHR1" s="188"/>
      <c r="AHS1" s="188"/>
      <c r="AHT1" s="188"/>
      <c r="AHU1" s="188"/>
      <c r="AHV1" s="188"/>
      <c r="AHW1" s="188"/>
      <c r="AHX1" s="188"/>
      <c r="AHY1" s="188"/>
      <c r="AHZ1" s="188"/>
      <c r="AIA1" s="188"/>
      <c r="AIB1" s="188"/>
      <c r="AIC1" s="188"/>
      <c r="AID1" s="188"/>
      <c r="AIE1" s="188"/>
      <c r="AIF1" s="188"/>
      <c r="AIG1" s="188"/>
      <c r="AIH1" s="188"/>
      <c r="AII1" s="188"/>
      <c r="AIJ1" s="188"/>
      <c r="AIK1" s="188"/>
      <c r="AIL1" s="188"/>
      <c r="AIM1" s="188"/>
      <c r="AIN1" s="188"/>
      <c r="AIO1" s="188"/>
      <c r="AIP1" s="188"/>
      <c r="AIQ1" s="188"/>
      <c r="AIR1" s="188"/>
      <c r="AIS1" s="188"/>
      <c r="AIT1" s="188"/>
      <c r="AIU1" s="188"/>
      <c r="AIV1" s="188"/>
      <c r="AIW1" s="188"/>
      <c r="AIX1" s="188"/>
      <c r="AIY1" s="188"/>
      <c r="AIZ1" s="188"/>
      <c r="AJA1" s="188"/>
      <c r="AJB1" s="188"/>
      <c r="AJC1" s="188"/>
      <c r="AJD1" s="188"/>
      <c r="AJE1" s="188"/>
      <c r="AJF1" s="188"/>
      <c r="AJG1" s="188"/>
      <c r="AJH1" s="188"/>
      <c r="AJI1" s="188"/>
      <c r="AJJ1" s="188"/>
      <c r="AJK1" s="188"/>
      <c r="AJL1" s="188"/>
      <c r="AJM1" s="188"/>
      <c r="AJN1" s="188"/>
      <c r="AJO1" s="188"/>
      <c r="AJP1" s="188"/>
      <c r="AJQ1" s="188"/>
      <c r="AJR1" s="188"/>
      <c r="AJS1" s="188"/>
      <c r="AJT1" s="188"/>
      <c r="AJU1" s="188"/>
      <c r="AJV1" s="188"/>
      <c r="AJW1" s="188"/>
      <c r="AJX1" s="188"/>
      <c r="AJY1" s="188"/>
      <c r="AJZ1" s="188"/>
      <c r="AKA1" s="188"/>
      <c r="AKB1" s="188"/>
      <c r="AKC1" s="188"/>
      <c r="AKD1" s="188"/>
      <c r="AKE1" s="188"/>
      <c r="AKF1" s="188"/>
      <c r="AKG1" s="188"/>
      <c r="AKH1" s="188"/>
      <c r="AKI1" s="188"/>
      <c r="AKJ1" s="188"/>
      <c r="AKK1" s="188"/>
      <c r="AKL1" s="188"/>
      <c r="AKM1" s="188"/>
      <c r="AKN1" s="188"/>
      <c r="AKO1" s="188"/>
      <c r="AKP1" s="188"/>
      <c r="AKQ1" s="188"/>
      <c r="AKR1" s="188"/>
      <c r="AKS1" s="188"/>
      <c r="AKT1" s="188"/>
      <c r="AKU1" s="188"/>
      <c r="AKV1" s="188"/>
      <c r="AKW1" s="188"/>
      <c r="AKX1" s="188"/>
      <c r="AKY1" s="188"/>
      <c r="AKZ1" s="188"/>
      <c r="ALA1" s="188"/>
      <c r="ALB1" s="188"/>
      <c r="ALC1" s="188"/>
      <c r="ALD1" s="188"/>
      <c r="ALE1" s="188"/>
      <c r="ALF1" s="188"/>
      <c r="ALG1" s="188"/>
      <c r="ALH1" s="188"/>
      <c r="ALI1" s="188"/>
      <c r="ALJ1" s="188"/>
      <c r="ALK1" s="188"/>
      <c r="ALL1" s="188"/>
      <c r="ALM1" s="188"/>
      <c r="ALN1" s="188"/>
      <c r="ALO1" s="188"/>
      <c r="ALP1" s="188"/>
      <c r="ALQ1" s="188"/>
      <c r="ALR1" s="188"/>
      <c r="ALS1" s="188"/>
      <c r="ALT1" s="188"/>
      <c r="ALU1" s="188"/>
      <c r="ALV1" s="188"/>
      <c r="ALW1" s="188"/>
      <c r="ALX1" s="188"/>
      <c r="ALY1" s="188"/>
      <c r="ALZ1" s="188"/>
      <c r="AMA1" s="188"/>
      <c r="AMB1" s="188"/>
      <c r="AMC1" s="188"/>
      <c r="AMD1" s="188"/>
      <c r="AME1" s="188"/>
      <c r="AMF1" s="188"/>
      <c r="AMG1" s="188"/>
      <c r="AMH1" s="188"/>
      <c r="AMI1" s="188"/>
      <c r="AMJ1" s="188"/>
      <c r="AMK1" s="188"/>
      <c r="AML1" s="188"/>
      <c r="AMM1" s="188"/>
      <c r="AMN1" s="188"/>
      <c r="AMO1" s="188"/>
      <c r="AMP1" s="188"/>
      <c r="AMQ1" s="188"/>
      <c r="AMR1" s="188"/>
      <c r="AMS1" s="188"/>
      <c r="AMT1" s="188"/>
      <c r="AMU1" s="188"/>
      <c r="AMV1" s="188"/>
      <c r="AMW1" s="188"/>
      <c r="AMX1" s="188"/>
      <c r="AMY1" s="188"/>
      <c r="AMZ1" s="188"/>
      <c r="ANA1" s="188"/>
      <c r="ANB1" s="188"/>
      <c r="ANC1" s="188"/>
      <c r="AND1" s="188"/>
      <c r="ANE1" s="188"/>
      <c r="ANF1" s="188"/>
      <c r="ANG1" s="188"/>
      <c r="ANH1" s="188"/>
      <c r="ANI1" s="188"/>
      <c r="ANJ1" s="188"/>
      <c r="ANK1" s="188"/>
      <c r="ANL1" s="188"/>
      <c r="ANM1" s="188"/>
      <c r="ANN1" s="188"/>
      <c r="ANO1" s="188"/>
      <c r="ANP1" s="188"/>
      <c r="ANQ1" s="188"/>
      <c r="ANR1" s="188"/>
      <c r="ANS1" s="188"/>
      <c r="ANT1" s="188"/>
      <c r="ANU1" s="188"/>
      <c r="ANV1" s="188"/>
      <c r="ANW1" s="188"/>
      <c r="ANX1" s="188"/>
      <c r="ANY1" s="188"/>
      <c r="ANZ1" s="188"/>
      <c r="AOA1" s="188"/>
      <c r="AOB1" s="188"/>
      <c r="AOC1" s="188"/>
      <c r="AOD1" s="188"/>
      <c r="AOE1" s="188"/>
      <c r="AOF1" s="188"/>
      <c r="AOG1" s="188"/>
      <c r="AOH1" s="188"/>
      <c r="AOI1" s="188"/>
      <c r="AOJ1" s="188"/>
      <c r="AOK1" s="188"/>
      <c r="AOL1" s="188"/>
      <c r="AOM1" s="188"/>
      <c r="AON1" s="188"/>
      <c r="AOO1" s="188"/>
      <c r="AOP1" s="188"/>
      <c r="AOQ1" s="188"/>
      <c r="AOR1" s="188"/>
      <c r="AOS1" s="188"/>
      <c r="AOT1" s="188"/>
      <c r="AOU1" s="188"/>
      <c r="AOV1" s="188"/>
      <c r="AOW1" s="188"/>
      <c r="AOX1" s="188"/>
      <c r="AOY1" s="188"/>
      <c r="AOZ1" s="188"/>
      <c r="APA1" s="188"/>
      <c r="APB1" s="188"/>
      <c r="APC1" s="188"/>
      <c r="APD1" s="188"/>
      <c r="APE1" s="188"/>
      <c r="APF1" s="188"/>
      <c r="APG1" s="188"/>
      <c r="APH1" s="188"/>
      <c r="API1" s="188"/>
      <c r="APJ1" s="188"/>
      <c r="APK1" s="188"/>
      <c r="APL1" s="188"/>
      <c r="APM1" s="188"/>
      <c r="APN1" s="188"/>
      <c r="APO1" s="188"/>
      <c r="APP1" s="188"/>
      <c r="APQ1" s="188"/>
      <c r="APR1" s="188"/>
      <c r="APS1" s="188"/>
      <c r="APT1" s="188"/>
      <c r="APU1" s="188"/>
      <c r="APV1" s="188"/>
      <c r="APW1" s="188"/>
      <c r="APX1" s="188"/>
      <c r="APY1" s="188"/>
      <c r="APZ1" s="188"/>
      <c r="AQA1" s="188"/>
      <c r="AQB1" s="188"/>
      <c r="AQC1" s="188"/>
      <c r="AQD1" s="188"/>
      <c r="AQE1" s="188"/>
      <c r="AQF1" s="188"/>
      <c r="AQG1" s="188"/>
      <c r="AQH1" s="188"/>
      <c r="AQI1" s="188"/>
      <c r="AQJ1" s="188"/>
      <c r="AQK1" s="188"/>
      <c r="AQL1" s="188"/>
      <c r="AQM1" s="188"/>
      <c r="AQN1" s="188"/>
      <c r="AQO1" s="188"/>
      <c r="AQP1" s="188"/>
      <c r="AQQ1" s="188"/>
      <c r="AQR1" s="188"/>
      <c r="AQS1" s="188"/>
      <c r="AQT1" s="188"/>
      <c r="AQU1" s="188"/>
      <c r="AQV1" s="188"/>
      <c r="AQW1" s="188"/>
      <c r="AQX1" s="188"/>
      <c r="AQY1" s="188"/>
      <c r="AQZ1" s="188"/>
      <c r="ARA1" s="188"/>
      <c r="ARB1" s="188"/>
      <c r="ARC1" s="188"/>
      <c r="ARD1" s="188"/>
      <c r="ARE1" s="188"/>
      <c r="ARF1" s="188"/>
      <c r="ARG1" s="188"/>
      <c r="ARH1" s="188"/>
      <c r="ARI1" s="188"/>
      <c r="ARJ1" s="188"/>
      <c r="ARK1" s="188"/>
      <c r="ARL1" s="188"/>
      <c r="ARM1" s="188"/>
      <c r="ARN1" s="188"/>
      <c r="ARO1" s="188"/>
      <c r="ARP1" s="188"/>
      <c r="ARQ1" s="188"/>
      <c r="ARR1" s="188"/>
      <c r="ARS1" s="188"/>
      <c r="ART1" s="188"/>
      <c r="ARU1" s="188"/>
      <c r="ARV1" s="188"/>
      <c r="ARW1" s="188"/>
      <c r="ARX1" s="188"/>
      <c r="ARY1" s="188"/>
      <c r="ARZ1" s="188"/>
      <c r="ASA1" s="188"/>
      <c r="ASB1" s="188"/>
      <c r="ASC1" s="188"/>
      <c r="ASD1" s="188"/>
      <c r="ASE1" s="188"/>
      <c r="ASF1" s="188"/>
      <c r="ASG1" s="188"/>
      <c r="ASH1" s="188"/>
      <c r="ASI1" s="188"/>
      <c r="ASJ1" s="188"/>
      <c r="ASK1" s="188"/>
      <c r="ASL1" s="188"/>
      <c r="ASM1" s="188"/>
      <c r="ASN1" s="188"/>
      <c r="ASO1" s="188"/>
      <c r="ASP1" s="188"/>
      <c r="ASQ1" s="188"/>
      <c r="ASR1" s="188"/>
      <c r="ASS1" s="188"/>
      <c r="AST1" s="188"/>
      <c r="ASU1" s="188"/>
      <c r="ASV1" s="188"/>
      <c r="ASW1" s="188"/>
      <c r="ASX1" s="188"/>
      <c r="ASY1" s="188"/>
      <c r="ASZ1" s="188"/>
      <c r="ATA1" s="188"/>
      <c r="ATB1" s="188"/>
      <c r="ATC1" s="188"/>
      <c r="ATD1" s="188"/>
      <c r="ATE1" s="188"/>
      <c r="ATF1" s="188"/>
      <c r="ATG1" s="188"/>
      <c r="ATH1" s="188"/>
      <c r="ATI1" s="188"/>
      <c r="ATJ1" s="188"/>
      <c r="ATK1" s="188"/>
      <c r="ATL1" s="188"/>
      <c r="ATM1" s="188"/>
      <c r="ATN1" s="188"/>
      <c r="ATO1" s="188"/>
      <c r="ATP1" s="188"/>
      <c r="ATQ1" s="188"/>
      <c r="ATR1" s="188"/>
      <c r="ATS1" s="188"/>
      <c r="ATT1" s="188"/>
      <c r="ATU1" s="188"/>
      <c r="ATV1" s="188"/>
      <c r="ATW1" s="188"/>
      <c r="ATX1" s="188"/>
      <c r="ATY1" s="188"/>
      <c r="ATZ1" s="188"/>
      <c r="AUA1" s="188"/>
      <c r="AUB1" s="188"/>
      <c r="AUC1" s="188"/>
      <c r="AUD1" s="188"/>
      <c r="AUE1" s="188"/>
      <c r="AUF1" s="188"/>
      <c r="AUG1" s="188"/>
      <c r="AUH1" s="188"/>
      <c r="AUI1" s="188"/>
      <c r="AUJ1" s="188"/>
      <c r="AUK1" s="188"/>
      <c r="AUL1" s="188"/>
      <c r="AUM1" s="188"/>
      <c r="AUN1" s="188"/>
      <c r="AUO1" s="188"/>
      <c r="AUP1" s="188"/>
      <c r="AUQ1" s="188"/>
      <c r="AUR1" s="188"/>
      <c r="AUS1" s="188"/>
      <c r="AUT1" s="188"/>
      <c r="AUU1" s="188"/>
      <c r="AUV1" s="188"/>
      <c r="AUW1" s="188"/>
      <c r="AUX1" s="188"/>
      <c r="AUY1" s="188"/>
      <c r="AUZ1" s="188"/>
      <c r="AVA1" s="188"/>
      <c r="AVB1" s="188"/>
      <c r="AVC1" s="188"/>
      <c r="AVD1" s="188"/>
      <c r="AVE1" s="188"/>
      <c r="AVF1" s="188"/>
      <c r="AVG1" s="188"/>
      <c r="AVH1" s="188"/>
      <c r="AVI1" s="188"/>
      <c r="AVJ1" s="188"/>
      <c r="AVK1" s="188"/>
      <c r="AVL1" s="188"/>
      <c r="AVM1" s="188"/>
      <c r="AVN1" s="188"/>
      <c r="AVO1" s="188"/>
      <c r="AVP1" s="188"/>
      <c r="AVQ1" s="188"/>
      <c r="AVR1" s="188"/>
      <c r="AVS1" s="188"/>
      <c r="AVT1" s="188"/>
      <c r="AVU1" s="188"/>
      <c r="AVV1" s="188"/>
      <c r="AVW1" s="188"/>
      <c r="AVX1" s="188"/>
      <c r="AVY1" s="188"/>
      <c r="AVZ1" s="188"/>
      <c r="AWA1" s="188"/>
      <c r="AWB1" s="188"/>
      <c r="AWC1" s="188"/>
      <c r="AWD1" s="188"/>
      <c r="AWE1" s="188"/>
      <c r="AWF1" s="188"/>
      <c r="AWG1" s="188"/>
      <c r="AWH1" s="188"/>
      <c r="AWI1" s="188"/>
      <c r="AWJ1" s="188"/>
      <c r="AWK1" s="188"/>
      <c r="AWL1" s="188"/>
      <c r="AWM1" s="188"/>
      <c r="AWN1" s="188"/>
      <c r="AWO1" s="188"/>
      <c r="AWP1" s="188"/>
      <c r="AWQ1" s="188"/>
      <c r="AWR1" s="188"/>
      <c r="AWS1" s="188"/>
      <c r="AWT1" s="188"/>
      <c r="AWU1" s="188"/>
      <c r="AWV1" s="188"/>
      <c r="AWW1" s="188"/>
      <c r="AWX1" s="188"/>
      <c r="AWY1" s="188"/>
      <c r="AWZ1" s="188"/>
      <c r="AXA1" s="188"/>
      <c r="AXB1" s="188"/>
      <c r="AXC1" s="188"/>
      <c r="AXD1" s="188"/>
      <c r="AXE1" s="188"/>
      <c r="AXF1" s="188"/>
      <c r="AXG1" s="188"/>
      <c r="AXH1" s="188"/>
      <c r="AXI1" s="188"/>
      <c r="AXJ1" s="188"/>
      <c r="AXK1" s="188"/>
      <c r="AXL1" s="188"/>
      <c r="AXM1" s="188"/>
      <c r="AXN1" s="188"/>
      <c r="AXO1" s="188"/>
      <c r="AXP1" s="188"/>
      <c r="AXQ1" s="188"/>
      <c r="AXR1" s="188"/>
      <c r="AXS1" s="188"/>
      <c r="AXT1" s="188"/>
      <c r="AXU1" s="188"/>
      <c r="AXV1" s="188"/>
      <c r="AXW1" s="188"/>
      <c r="AXX1" s="188"/>
      <c r="AXY1" s="188"/>
      <c r="AXZ1" s="188"/>
      <c r="AYA1" s="188"/>
      <c r="AYB1" s="188"/>
      <c r="AYC1" s="188"/>
      <c r="AYD1" s="188"/>
      <c r="AYE1" s="188"/>
      <c r="AYF1" s="188"/>
      <c r="AYG1" s="188"/>
      <c r="AYH1" s="188"/>
      <c r="AYI1" s="188"/>
      <c r="AYJ1" s="188"/>
      <c r="AYK1" s="188"/>
      <c r="AYL1" s="188"/>
      <c r="AYM1" s="188"/>
      <c r="AYN1" s="188"/>
      <c r="AYO1" s="188"/>
      <c r="AYP1" s="188"/>
      <c r="AYQ1" s="188"/>
      <c r="AYR1" s="188"/>
      <c r="AYS1" s="188"/>
      <c r="AYT1" s="188"/>
      <c r="AYU1" s="188"/>
      <c r="AYV1" s="188"/>
      <c r="AYW1" s="188"/>
      <c r="AYX1" s="188"/>
      <c r="AYY1" s="188"/>
      <c r="AYZ1" s="188"/>
      <c r="AZA1" s="188"/>
      <c r="AZB1" s="188"/>
      <c r="AZC1" s="188"/>
      <c r="AZD1" s="188"/>
      <c r="AZE1" s="188"/>
      <c r="AZF1" s="188"/>
      <c r="AZG1" s="188"/>
      <c r="AZH1" s="188"/>
      <c r="AZI1" s="188"/>
      <c r="AZJ1" s="188"/>
      <c r="AZK1" s="188"/>
      <c r="AZL1" s="188"/>
      <c r="AZM1" s="188"/>
      <c r="AZN1" s="188"/>
      <c r="AZO1" s="188"/>
      <c r="AZP1" s="188"/>
      <c r="AZQ1" s="188"/>
      <c r="AZR1" s="188"/>
      <c r="AZS1" s="188"/>
      <c r="AZT1" s="188"/>
      <c r="AZU1" s="188"/>
      <c r="AZV1" s="188"/>
      <c r="AZW1" s="188"/>
      <c r="AZX1" s="188"/>
      <c r="AZY1" s="188"/>
      <c r="AZZ1" s="188"/>
      <c r="BAA1" s="188"/>
      <c r="BAB1" s="188"/>
      <c r="BAC1" s="188"/>
      <c r="BAD1" s="188"/>
      <c r="BAE1" s="188"/>
      <c r="BAF1" s="188"/>
      <c r="BAG1" s="188"/>
      <c r="BAH1" s="188"/>
      <c r="BAI1" s="188"/>
      <c r="BAJ1" s="188"/>
      <c r="BAK1" s="188"/>
      <c r="BAL1" s="188"/>
      <c r="BAM1" s="188"/>
      <c r="BAN1" s="188"/>
      <c r="BAO1" s="188"/>
      <c r="BAP1" s="188"/>
      <c r="BAQ1" s="188"/>
      <c r="BAR1" s="188"/>
      <c r="BAS1" s="188"/>
      <c r="BAT1" s="188"/>
      <c r="BAU1" s="188"/>
      <c r="BAV1" s="188"/>
      <c r="BAW1" s="188"/>
      <c r="BAX1" s="188"/>
      <c r="BAY1" s="188"/>
      <c r="BAZ1" s="188"/>
      <c r="BBA1" s="188"/>
      <c r="BBB1" s="188"/>
      <c r="BBC1" s="188"/>
      <c r="BBD1" s="188"/>
      <c r="BBE1" s="188"/>
      <c r="BBF1" s="188"/>
      <c r="BBG1" s="188"/>
      <c r="BBH1" s="188"/>
      <c r="BBI1" s="188"/>
      <c r="BBJ1" s="188"/>
      <c r="BBK1" s="188"/>
      <c r="BBL1" s="188"/>
      <c r="BBM1" s="188"/>
      <c r="BBN1" s="188"/>
      <c r="BBO1" s="188"/>
      <c r="BBP1" s="188"/>
      <c r="BBQ1" s="188"/>
      <c r="BBR1" s="188"/>
      <c r="BBS1" s="188"/>
      <c r="BBT1" s="188"/>
      <c r="BBU1" s="188"/>
      <c r="BBV1" s="188"/>
      <c r="BBW1" s="188"/>
      <c r="BBX1" s="188"/>
      <c r="BBY1" s="188"/>
      <c r="BBZ1" s="188"/>
      <c r="BCA1" s="188"/>
      <c r="BCB1" s="188"/>
      <c r="BCC1" s="188"/>
      <c r="BCD1" s="188"/>
      <c r="BCE1" s="188"/>
      <c r="BCF1" s="188"/>
      <c r="BCG1" s="188"/>
      <c r="BCH1" s="188"/>
      <c r="BCI1" s="188"/>
      <c r="BCJ1" s="188"/>
      <c r="BCK1" s="188"/>
      <c r="BCL1" s="188"/>
      <c r="BCM1" s="188"/>
      <c r="BCN1" s="188"/>
      <c r="BCO1" s="188"/>
      <c r="BCP1" s="188"/>
      <c r="BCQ1" s="188"/>
      <c r="BCR1" s="188"/>
      <c r="BCS1" s="188"/>
      <c r="BCT1" s="188"/>
      <c r="BCU1" s="188"/>
      <c r="BCV1" s="188"/>
      <c r="BCW1" s="188"/>
      <c r="BCX1" s="188"/>
      <c r="BCY1" s="188"/>
      <c r="BCZ1" s="188"/>
      <c r="BDA1" s="188"/>
      <c r="BDB1" s="188"/>
      <c r="BDC1" s="188"/>
      <c r="BDD1" s="188"/>
      <c r="BDE1" s="188"/>
      <c r="BDF1" s="188"/>
      <c r="BDG1" s="188"/>
      <c r="BDH1" s="188"/>
      <c r="BDI1" s="188"/>
      <c r="BDJ1" s="188"/>
      <c r="BDK1" s="188"/>
      <c r="BDL1" s="188"/>
      <c r="BDM1" s="188"/>
      <c r="BDN1" s="188"/>
      <c r="BDO1" s="188"/>
      <c r="BDP1" s="188"/>
      <c r="BDQ1" s="188"/>
      <c r="BDR1" s="188"/>
      <c r="BDS1" s="188"/>
      <c r="BDT1" s="188"/>
      <c r="BDU1" s="188"/>
      <c r="BDV1" s="188"/>
      <c r="BDW1" s="188"/>
      <c r="BDX1" s="188"/>
      <c r="BDY1" s="188"/>
      <c r="BDZ1" s="188"/>
      <c r="BEA1" s="188"/>
      <c r="BEB1" s="188"/>
      <c r="BEC1" s="188"/>
      <c r="BED1" s="188"/>
      <c r="BEE1" s="188"/>
      <c r="BEF1" s="188"/>
      <c r="BEG1" s="188"/>
      <c r="BEH1" s="188"/>
      <c r="BEI1" s="188"/>
      <c r="BEJ1" s="188"/>
      <c r="BEK1" s="188"/>
      <c r="BEL1" s="188"/>
      <c r="BEM1" s="188"/>
      <c r="BEN1" s="188"/>
      <c r="BEO1" s="188"/>
      <c r="BEP1" s="188"/>
      <c r="BEQ1" s="188"/>
      <c r="BER1" s="188"/>
      <c r="BES1" s="188"/>
      <c r="BET1" s="188"/>
      <c r="BEU1" s="188"/>
      <c r="BEV1" s="188"/>
      <c r="BEW1" s="188"/>
      <c r="BEX1" s="188"/>
      <c r="BEY1" s="188"/>
      <c r="BEZ1" s="188"/>
      <c r="BFA1" s="188"/>
      <c r="BFB1" s="188"/>
      <c r="BFC1" s="188"/>
      <c r="BFD1" s="188"/>
      <c r="BFE1" s="188"/>
      <c r="BFF1" s="188"/>
      <c r="BFG1" s="188"/>
      <c r="BFH1" s="188"/>
      <c r="BFI1" s="188"/>
      <c r="BFJ1" s="188"/>
      <c r="BFK1" s="188"/>
      <c r="BFL1" s="188"/>
      <c r="BFM1" s="188"/>
      <c r="BFN1" s="188"/>
      <c r="BFO1" s="188"/>
      <c r="BFP1" s="188"/>
      <c r="BFQ1" s="188"/>
      <c r="BFR1" s="188"/>
      <c r="BFS1" s="188"/>
      <c r="BFT1" s="188"/>
      <c r="BFU1" s="188"/>
      <c r="BFV1" s="188"/>
      <c r="BFW1" s="188"/>
      <c r="BFX1" s="188"/>
      <c r="BFY1" s="188"/>
      <c r="BFZ1" s="188"/>
      <c r="BGA1" s="188"/>
      <c r="BGB1" s="188"/>
      <c r="BGC1" s="188"/>
      <c r="BGD1" s="188"/>
      <c r="BGE1" s="188"/>
      <c r="BGF1" s="188"/>
      <c r="BGG1" s="188"/>
      <c r="BGH1" s="188"/>
      <c r="BGI1" s="188"/>
      <c r="BGJ1" s="188"/>
      <c r="BGK1" s="188"/>
      <c r="BGL1" s="188"/>
      <c r="BGM1" s="188"/>
      <c r="BGN1" s="188"/>
      <c r="BGO1" s="188"/>
      <c r="BGP1" s="188"/>
      <c r="BGQ1" s="188"/>
      <c r="BGR1" s="188"/>
      <c r="BGS1" s="188"/>
      <c r="BGT1" s="188"/>
      <c r="BGU1" s="188"/>
      <c r="BGV1" s="188"/>
      <c r="BGW1" s="188"/>
      <c r="BGX1" s="188"/>
      <c r="BGY1" s="188"/>
      <c r="BGZ1" s="188"/>
      <c r="BHA1" s="188"/>
      <c r="BHB1" s="188"/>
      <c r="BHC1" s="188"/>
      <c r="BHD1" s="188"/>
      <c r="BHE1" s="188"/>
      <c r="BHF1" s="188"/>
      <c r="BHG1" s="188"/>
      <c r="BHH1" s="188"/>
      <c r="BHI1" s="188"/>
      <c r="BHJ1" s="188"/>
      <c r="BHK1" s="188"/>
      <c r="BHL1" s="188"/>
      <c r="BHM1" s="188"/>
      <c r="BHN1" s="188"/>
      <c r="BHO1" s="188"/>
      <c r="BHP1" s="188"/>
      <c r="BHQ1" s="188"/>
      <c r="BHR1" s="188"/>
      <c r="BHS1" s="188"/>
      <c r="BHT1" s="188"/>
      <c r="BHU1" s="188"/>
      <c r="BHV1" s="188"/>
      <c r="BHW1" s="188"/>
      <c r="BHX1" s="188"/>
      <c r="BHY1" s="188"/>
      <c r="BHZ1" s="188"/>
      <c r="BIA1" s="188"/>
      <c r="BIB1" s="188"/>
      <c r="BIC1" s="188"/>
      <c r="BID1" s="188"/>
      <c r="BIE1" s="188"/>
      <c r="BIF1" s="188"/>
      <c r="BIG1" s="188"/>
      <c r="BIH1" s="188"/>
      <c r="BII1" s="188"/>
      <c r="BIJ1" s="188"/>
      <c r="BIK1" s="188"/>
      <c r="BIL1" s="188"/>
      <c r="BIM1" s="188"/>
      <c r="BIN1" s="188"/>
      <c r="BIO1" s="188"/>
      <c r="BIP1" s="188"/>
      <c r="BIQ1" s="188"/>
      <c r="BIR1" s="188"/>
      <c r="BIS1" s="188"/>
      <c r="BIT1" s="188"/>
      <c r="BIU1" s="188"/>
      <c r="BIV1" s="188"/>
      <c r="BIW1" s="188"/>
      <c r="BIX1" s="188"/>
      <c r="BIY1" s="188"/>
      <c r="BIZ1" s="188"/>
      <c r="BJA1" s="188"/>
      <c r="BJB1" s="188"/>
      <c r="BJC1" s="188"/>
      <c r="BJD1" s="188"/>
      <c r="BJE1" s="188"/>
      <c r="BJF1" s="188"/>
      <c r="BJG1" s="188"/>
      <c r="BJH1" s="188"/>
      <c r="BJI1" s="188"/>
      <c r="BJJ1" s="188"/>
      <c r="BJK1" s="188"/>
      <c r="BJL1" s="188"/>
      <c r="BJM1" s="188"/>
      <c r="BJN1" s="188"/>
      <c r="BJO1" s="188"/>
      <c r="BJP1" s="188"/>
      <c r="BJQ1" s="188"/>
      <c r="BJR1" s="188"/>
      <c r="BJS1" s="188"/>
      <c r="BJT1" s="188"/>
      <c r="BJU1" s="188"/>
      <c r="BJV1" s="188"/>
      <c r="BJW1" s="188"/>
      <c r="BJX1" s="188"/>
      <c r="BJY1" s="188"/>
      <c r="BJZ1" s="188"/>
      <c r="BKA1" s="188"/>
      <c r="BKB1" s="188"/>
      <c r="BKC1" s="188"/>
      <c r="BKD1" s="188"/>
      <c r="BKE1" s="188"/>
      <c r="BKF1" s="188"/>
      <c r="BKG1" s="188"/>
      <c r="BKH1" s="188"/>
      <c r="BKI1" s="188"/>
      <c r="BKJ1" s="188"/>
      <c r="BKK1" s="188"/>
      <c r="BKL1" s="188"/>
      <c r="BKM1" s="188"/>
      <c r="BKN1" s="188"/>
      <c r="BKO1" s="188"/>
      <c r="BKP1" s="188"/>
      <c r="BKQ1" s="188"/>
      <c r="BKR1" s="188"/>
      <c r="BKS1" s="188"/>
      <c r="BKT1" s="188"/>
      <c r="BKU1" s="188"/>
      <c r="BKV1" s="188"/>
      <c r="BKW1" s="188"/>
      <c r="BKX1" s="188"/>
      <c r="BKY1" s="188"/>
      <c r="BKZ1" s="188"/>
      <c r="BLA1" s="188"/>
      <c r="BLB1" s="188"/>
      <c r="BLC1" s="188"/>
      <c r="BLD1" s="188"/>
      <c r="BLE1" s="188"/>
      <c r="BLF1" s="188"/>
      <c r="BLG1" s="188"/>
      <c r="BLH1" s="188"/>
      <c r="BLI1" s="188"/>
      <c r="BLJ1" s="188"/>
      <c r="BLK1" s="188"/>
      <c r="BLL1" s="188"/>
      <c r="BLM1" s="188"/>
      <c r="BLN1" s="188"/>
      <c r="BLO1" s="188"/>
      <c r="BLP1" s="188"/>
      <c r="BLQ1" s="188"/>
      <c r="BLR1" s="188"/>
      <c r="BLS1" s="188"/>
      <c r="BLT1" s="188"/>
      <c r="BLU1" s="188"/>
      <c r="BLV1" s="188"/>
      <c r="BLW1" s="188"/>
      <c r="BLX1" s="188"/>
      <c r="BLY1" s="188"/>
      <c r="BLZ1" s="188"/>
      <c r="BMA1" s="188"/>
      <c r="BMB1" s="188"/>
      <c r="BMC1" s="188"/>
      <c r="BMD1" s="188"/>
      <c r="BME1" s="188"/>
      <c r="BMF1" s="188"/>
      <c r="BMG1" s="188"/>
      <c r="BMH1" s="188"/>
      <c r="BMI1" s="188"/>
      <c r="BMJ1" s="188"/>
      <c r="BMK1" s="188"/>
      <c r="BML1" s="188"/>
      <c r="BMM1" s="188"/>
      <c r="BMN1" s="188"/>
      <c r="BMO1" s="188"/>
      <c r="BMP1" s="188"/>
      <c r="BMQ1" s="188"/>
      <c r="BMR1" s="188"/>
      <c r="BMS1" s="188"/>
      <c r="BMT1" s="188"/>
      <c r="BMU1" s="188"/>
      <c r="BMV1" s="188"/>
      <c r="BMW1" s="188"/>
      <c r="BMX1" s="188"/>
      <c r="BMY1" s="188"/>
      <c r="BMZ1" s="188"/>
      <c r="BNA1" s="188"/>
      <c r="BNB1" s="188"/>
      <c r="BNC1" s="188"/>
      <c r="BND1" s="188"/>
      <c r="BNE1" s="188"/>
      <c r="BNF1" s="188"/>
      <c r="BNG1" s="188"/>
      <c r="BNH1" s="188"/>
      <c r="BNI1" s="188"/>
      <c r="BNJ1" s="188"/>
      <c r="BNK1" s="188"/>
      <c r="BNL1" s="188"/>
      <c r="BNM1" s="188"/>
      <c r="BNN1" s="188"/>
      <c r="BNO1" s="188"/>
      <c r="BNP1" s="188"/>
      <c r="BNQ1" s="188"/>
      <c r="BNR1" s="188"/>
      <c r="BNS1" s="188"/>
      <c r="BNT1" s="188"/>
      <c r="BNU1" s="188"/>
      <c r="BNV1" s="188"/>
      <c r="BNW1" s="188"/>
      <c r="BNX1" s="188"/>
      <c r="BNY1" s="188"/>
      <c r="BNZ1" s="188"/>
      <c r="BOA1" s="188"/>
      <c r="BOB1" s="188"/>
      <c r="BOC1" s="188"/>
      <c r="BOD1" s="188"/>
      <c r="BOE1" s="188"/>
      <c r="BOF1" s="188"/>
      <c r="BOG1" s="188"/>
      <c r="BOH1" s="188"/>
      <c r="BOI1" s="188"/>
      <c r="BOJ1" s="188"/>
      <c r="BOK1" s="188"/>
      <c r="BOL1" s="188"/>
      <c r="BOM1" s="188"/>
      <c r="BON1" s="188"/>
      <c r="BOO1" s="188"/>
      <c r="BOP1" s="188"/>
      <c r="BOQ1" s="188"/>
      <c r="BOR1" s="188"/>
      <c r="BOS1" s="188"/>
      <c r="BOT1" s="188"/>
      <c r="BOU1" s="188"/>
      <c r="BOV1" s="188"/>
      <c r="BOW1" s="188"/>
      <c r="BOX1" s="188"/>
      <c r="BOY1" s="188"/>
      <c r="BOZ1" s="188"/>
      <c r="BPA1" s="188"/>
      <c r="BPB1" s="188"/>
      <c r="BPC1" s="188"/>
      <c r="BPD1" s="188"/>
      <c r="BPE1" s="188"/>
      <c r="BPF1" s="188"/>
      <c r="BPG1" s="188"/>
      <c r="BPH1" s="188"/>
      <c r="BPI1" s="188"/>
      <c r="BPJ1" s="188"/>
      <c r="BPK1" s="188"/>
      <c r="BPL1" s="188"/>
      <c r="BPM1" s="188"/>
      <c r="BPN1" s="188"/>
      <c r="BPO1" s="188"/>
      <c r="BPP1" s="188"/>
      <c r="BPQ1" s="188"/>
      <c r="BPR1" s="188"/>
      <c r="BPS1" s="188"/>
      <c r="BPT1" s="188"/>
      <c r="BPU1" s="188"/>
      <c r="BPV1" s="188"/>
      <c r="BPW1" s="188"/>
      <c r="BPX1" s="188"/>
      <c r="BPY1" s="188"/>
      <c r="BPZ1" s="188"/>
      <c r="BQA1" s="188"/>
      <c r="BQB1" s="188"/>
      <c r="BQC1" s="188"/>
      <c r="BQD1" s="188"/>
      <c r="BQE1" s="188"/>
      <c r="BQF1" s="188"/>
      <c r="BQG1" s="188"/>
      <c r="BQH1" s="188"/>
      <c r="BQI1" s="188"/>
      <c r="BQJ1" s="188"/>
      <c r="BQK1" s="188"/>
      <c r="BQL1" s="188"/>
      <c r="BQM1" s="188"/>
      <c r="BQN1" s="188"/>
      <c r="BQO1" s="188"/>
      <c r="BQP1" s="188"/>
      <c r="BQQ1" s="188"/>
      <c r="BQR1" s="188"/>
      <c r="BQS1" s="188"/>
      <c r="BQT1" s="188"/>
      <c r="BQU1" s="188"/>
      <c r="BQV1" s="188"/>
      <c r="BQW1" s="188"/>
      <c r="BQX1" s="188"/>
      <c r="BQY1" s="188"/>
      <c r="BQZ1" s="188"/>
      <c r="BRA1" s="188"/>
      <c r="BRB1" s="188"/>
      <c r="BRC1" s="188"/>
      <c r="BRD1" s="188"/>
      <c r="BRE1" s="188"/>
      <c r="BRF1" s="188"/>
      <c r="BRG1" s="188"/>
      <c r="BRH1" s="188"/>
      <c r="BRI1" s="188"/>
      <c r="BRJ1" s="188"/>
      <c r="BRK1" s="188"/>
      <c r="BRL1" s="188"/>
      <c r="BRM1" s="188"/>
      <c r="BRN1" s="188"/>
      <c r="BRO1" s="188"/>
      <c r="BRP1" s="188"/>
      <c r="BRQ1" s="188"/>
      <c r="BRR1" s="188"/>
      <c r="BRS1" s="188"/>
      <c r="BRT1" s="188"/>
      <c r="BRU1" s="188"/>
      <c r="BRV1" s="188"/>
      <c r="BRW1" s="188"/>
      <c r="BRX1" s="188"/>
      <c r="BRY1" s="188"/>
      <c r="BRZ1" s="188"/>
      <c r="BSA1" s="188"/>
      <c r="BSB1" s="188"/>
      <c r="BSC1" s="188"/>
      <c r="BSD1" s="188"/>
      <c r="BSE1" s="188"/>
      <c r="BSF1" s="188"/>
      <c r="BSG1" s="188"/>
      <c r="BSH1" s="188"/>
      <c r="BSI1" s="188"/>
      <c r="BSJ1" s="188"/>
      <c r="BSK1" s="188"/>
      <c r="BSL1" s="188"/>
      <c r="BSM1" s="188"/>
      <c r="BSN1" s="188"/>
      <c r="BSO1" s="188"/>
      <c r="BSP1" s="188"/>
      <c r="BSQ1" s="188"/>
      <c r="BSR1" s="188"/>
      <c r="BSS1" s="188"/>
      <c r="BST1" s="188"/>
      <c r="BSU1" s="188"/>
      <c r="BSV1" s="188"/>
      <c r="BSW1" s="188"/>
      <c r="BSX1" s="188"/>
      <c r="BSY1" s="188"/>
      <c r="BSZ1" s="188"/>
      <c r="BTA1" s="188"/>
      <c r="BTB1" s="188"/>
      <c r="BTC1" s="188"/>
      <c r="BTD1" s="188"/>
      <c r="BTE1" s="188"/>
      <c r="BTF1" s="188"/>
      <c r="BTG1" s="188"/>
      <c r="BTH1" s="188"/>
      <c r="BTI1" s="188"/>
      <c r="BTJ1" s="188"/>
      <c r="BTK1" s="188"/>
      <c r="BTL1" s="188"/>
      <c r="BTM1" s="188"/>
      <c r="BTN1" s="188"/>
      <c r="BTO1" s="188"/>
      <c r="BTP1" s="188"/>
      <c r="BTQ1" s="188"/>
      <c r="BTR1" s="188"/>
      <c r="BTS1" s="188"/>
      <c r="BTT1" s="188"/>
      <c r="BTU1" s="188"/>
      <c r="BTV1" s="188"/>
      <c r="BTW1" s="188"/>
      <c r="BTX1" s="188"/>
      <c r="BTY1" s="188"/>
      <c r="BTZ1" s="188"/>
      <c r="BUA1" s="188"/>
      <c r="BUB1" s="188"/>
      <c r="BUC1" s="188"/>
      <c r="BUD1" s="188"/>
      <c r="BUE1" s="188"/>
      <c r="BUF1" s="188"/>
      <c r="BUG1" s="188"/>
      <c r="BUH1" s="188"/>
      <c r="BUI1" s="188"/>
      <c r="BUJ1" s="188"/>
      <c r="BUK1" s="188"/>
      <c r="BUL1" s="188"/>
      <c r="BUM1" s="188"/>
      <c r="BUN1" s="188"/>
      <c r="BUO1" s="188"/>
      <c r="BUP1" s="188"/>
      <c r="BUQ1" s="188"/>
      <c r="BUR1" s="188"/>
      <c r="BUS1" s="188"/>
      <c r="BUT1" s="188"/>
      <c r="BUU1" s="188"/>
      <c r="BUV1" s="188"/>
      <c r="BUW1" s="188"/>
      <c r="BUX1" s="188"/>
      <c r="BUY1" s="188"/>
      <c r="BUZ1" s="188"/>
      <c r="BVA1" s="188"/>
      <c r="BVB1" s="188"/>
      <c r="BVC1" s="188"/>
      <c r="BVD1" s="188"/>
      <c r="BVE1" s="188"/>
      <c r="BVF1" s="188"/>
      <c r="BVG1" s="188"/>
      <c r="BVH1" s="188"/>
      <c r="BVI1" s="188"/>
      <c r="BVJ1" s="188"/>
      <c r="BVK1" s="188"/>
      <c r="BVL1" s="188"/>
      <c r="BVM1" s="188"/>
      <c r="BVN1" s="188"/>
      <c r="BVO1" s="188"/>
      <c r="BVP1" s="188"/>
      <c r="BVQ1" s="188"/>
      <c r="BVR1" s="188"/>
      <c r="BVS1" s="188"/>
      <c r="BVT1" s="188"/>
      <c r="BVU1" s="188"/>
      <c r="BVV1" s="188"/>
      <c r="BVW1" s="188"/>
      <c r="BVX1" s="188"/>
      <c r="BVY1" s="188"/>
      <c r="BVZ1" s="188"/>
      <c r="BWA1" s="188"/>
      <c r="BWB1" s="188"/>
      <c r="BWC1" s="188"/>
      <c r="BWD1" s="188"/>
      <c r="BWE1" s="188"/>
      <c r="BWF1" s="188"/>
      <c r="BWG1" s="188"/>
      <c r="BWH1" s="188"/>
      <c r="BWI1" s="188"/>
      <c r="BWJ1" s="188"/>
      <c r="BWK1" s="188"/>
      <c r="BWL1" s="188"/>
      <c r="BWM1" s="188"/>
      <c r="BWN1" s="188"/>
      <c r="BWO1" s="188"/>
      <c r="BWP1" s="188"/>
      <c r="BWQ1" s="188"/>
      <c r="BWR1" s="188"/>
      <c r="BWS1" s="188"/>
      <c r="BWT1" s="188"/>
      <c r="BWU1" s="188"/>
      <c r="BWV1" s="188"/>
      <c r="BWW1" s="188"/>
      <c r="BWX1" s="188"/>
      <c r="BWY1" s="188"/>
      <c r="BWZ1" s="188"/>
      <c r="BXA1" s="188"/>
      <c r="BXB1" s="188"/>
      <c r="BXC1" s="188"/>
      <c r="BXD1" s="188"/>
      <c r="BXE1" s="188"/>
      <c r="BXF1" s="188"/>
      <c r="BXG1" s="188"/>
      <c r="BXH1" s="188"/>
      <c r="BXI1" s="188"/>
      <c r="BXJ1" s="188"/>
      <c r="BXK1" s="188"/>
      <c r="BXL1" s="188"/>
      <c r="BXM1" s="188"/>
      <c r="BXN1" s="188"/>
      <c r="BXO1" s="188"/>
      <c r="BXP1" s="188"/>
      <c r="BXQ1" s="188"/>
      <c r="BXR1" s="188"/>
      <c r="BXS1" s="188"/>
      <c r="BXT1" s="188"/>
      <c r="BXU1" s="188"/>
      <c r="BXV1" s="188"/>
      <c r="BXW1" s="188"/>
      <c r="BXX1" s="188"/>
      <c r="BXY1" s="188"/>
      <c r="BXZ1" s="188"/>
      <c r="BYA1" s="188"/>
      <c r="BYB1" s="188"/>
      <c r="BYC1" s="188"/>
      <c r="BYD1" s="188"/>
      <c r="BYE1" s="188"/>
      <c r="BYF1" s="188"/>
      <c r="BYG1" s="188"/>
      <c r="BYH1" s="188"/>
      <c r="BYI1" s="188"/>
      <c r="BYJ1" s="188"/>
      <c r="BYK1" s="188"/>
      <c r="BYL1" s="188"/>
      <c r="BYM1" s="188"/>
      <c r="BYN1" s="188"/>
      <c r="BYO1" s="188"/>
      <c r="BYP1" s="188"/>
      <c r="BYQ1" s="188"/>
      <c r="BYR1" s="188"/>
      <c r="BYS1" s="188"/>
      <c r="BYT1" s="188"/>
      <c r="BYU1" s="188"/>
      <c r="BYV1" s="188"/>
      <c r="BYW1" s="188"/>
      <c r="BYX1" s="188"/>
      <c r="BYY1" s="188"/>
      <c r="BYZ1" s="188"/>
      <c r="BZA1" s="188"/>
      <c r="BZB1" s="188"/>
      <c r="BZC1" s="188"/>
      <c r="BZD1" s="188"/>
      <c r="BZE1" s="188"/>
      <c r="BZF1" s="188"/>
      <c r="BZG1" s="188"/>
      <c r="BZH1" s="188"/>
      <c r="BZI1" s="188"/>
      <c r="BZJ1" s="188"/>
      <c r="BZK1" s="188"/>
      <c r="BZL1" s="188"/>
      <c r="BZM1" s="188"/>
      <c r="BZN1" s="188"/>
      <c r="BZO1" s="188"/>
      <c r="BZP1" s="188"/>
      <c r="BZQ1" s="188"/>
      <c r="BZR1" s="188"/>
      <c r="BZS1" s="188"/>
      <c r="BZT1" s="188"/>
      <c r="BZU1" s="188"/>
      <c r="BZV1" s="188"/>
      <c r="BZW1" s="188"/>
      <c r="BZX1" s="188"/>
      <c r="BZY1" s="188"/>
      <c r="BZZ1" s="188"/>
      <c r="CAA1" s="188"/>
      <c r="CAB1" s="188"/>
      <c r="CAC1" s="188"/>
      <c r="CAD1" s="188"/>
      <c r="CAE1" s="188"/>
      <c r="CAF1" s="188"/>
      <c r="CAG1" s="188"/>
      <c r="CAH1" s="188"/>
      <c r="CAI1" s="188"/>
      <c r="CAJ1" s="188"/>
      <c r="CAK1" s="188"/>
      <c r="CAL1" s="188"/>
      <c r="CAM1" s="188"/>
      <c r="CAN1" s="188"/>
      <c r="CAO1" s="188"/>
      <c r="CAP1" s="188"/>
      <c r="CAQ1" s="188"/>
      <c r="CAR1" s="188"/>
      <c r="CAS1" s="188"/>
      <c r="CAT1" s="188"/>
      <c r="CAU1" s="188"/>
      <c r="CAV1" s="188"/>
      <c r="CAW1" s="188"/>
      <c r="CAX1" s="188"/>
      <c r="CAY1" s="188"/>
      <c r="CAZ1" s="188"/>
      <c r="CBA1" s="188"/>
      <c r="CBB1" s="188"/>
      <c r="CBC1" s="188"/>
      <c r="CBD1" s="188"/>
      <c r="CBE1" s="188"/>
      <c r="CBF1" s="188"/>
      <c r="CBG1" s="188"/>
      <c r="CBH1" s="188"/>
      <c r="CBI1" s="188"/>
      <c r="CBJ1" s="188"/>
      <c r="CBK1" s="188"/>
      <c r="CBL1" s="188"/>
      <c r="CBM1" s="188"/>
      <c r="CBN1" s="188"/>
      <c r="CBO1" s="188"/>
      <c r="CBP1" s="188"/>
      <c r="CBQ1" s="188"/>
      <c r="CBR1" s="188"/>
      <c r="CBS1" s="188"/>
      <c r="CBT1" s="188"/>
      <c r="CBU1" s="188"/>
      <c r="CBV1" s="188"/>
      <c r="CBW1" s="188"/>
      <c r="CBX1" s="188"/>
      <c r="CBY1" s="188"/>
      <c r="CBZ1" s="188"/>
      <c r="CCA1" s="188"/>
      <c r="CCB1" s="188"/>
      <c r="CCC1" s="188"/>
      <c r="CCD1" s="188"/>
      <c r="CCE1" s="188"/>
      <c r="CCF1" s="188"/>
      <c r="CCG1" s="188"/>
      <c r="CCH1" s="188"/>
      <c r="CCI1" s="188"/>
      <c r="CCJ1" s="188"/>
      <c r="CCK1" s="188"/>
      <c r="CCL1" s="188"/>
      <c r="CCM1" s="188"/>
      <c r="CCN1" s="188"/>
      <c r="CCO1" s="188"/>
      <c r="CCP1" s="188"/>
      <c r="CCQ1" s="188"/>
      <c r="CCR1" s="188"/>
      <c r="CCS1" s="188"/>
      <c r="CCT1" s="188"/>
      <c r="CCU1" s="188"/>
      <c r="CCV1" s="188"/>
      <c r="CCW1" s="188"/>
      <c r="CCX1" s="188"/>
      <c r="CCY1" s="188"/>
      <c r="CCZ1" s="188"/>
      <c r="CDA1" s="188"/>
      <c r="CDB1" s="188"/>
      <c r="CDC1" s="188"/>
      <c r="CDD1" s="188"/>
      <c r="CDE1" s="188"/>
      <c r="CDF1" s="188"/>
      <c r="CDG1" s="188"/>
      <c r="CDH1" s="188"/>
      <c r="CDI1" s="188"/>
      <c r="CDJ1" s="188"/>
      <c r="CDK1" s="188"/>
      <c r="CDL1" s="188"/>
      <c r="CDM1" s="188"/>
      <c r="CDN1" s="188"/>
      <c r="CDO1" s="188"/>
      <c r="CDP1" s="188"/>
      <c r="CDQ1" s="188"/>
      <c r="CDR1" s="188"/>
      <c r="CDS1" s="188"/>
      <c r="CDT1" s="188"/>
      <c r="CDU1" s="188"/>
      <c r="CDV1" s="188"/>
      <c r="CDW1" s="188"/>
      <c r="CDX1" s="188"/>
      <c r="CDY1" s="188"/>
      <c r="CDZ1" s="188"/>
      <c r="CEA1" s="188"/>
      <c r="CEB1" s="188"/>
      <c r="CEC1" s="188"/>
      <c r="CED1" s="188"/>
      <c r="CEE1" s="188"/>
      <c r="CEF1" s="188"/>
      <c r="CEG1" s="188"/>
      <c r="CEH1" s="188"/>
      <c r="CEI1" s="188"/>
      <c r="CEJ1" s="188"/>
      <c r="CEK1" s="188"/>
      <c r="CEL1" s="188"/>
      <c r="CEM1" s="188"/>
      <c r="CEN1" s="188"/>
      <c r="CEO1" s="188"/>
      <c r="CEP1" s="188"/>
      <c r="CEQ1" s="188"/>
      <c r="CER1" s="188"/>
      <c r="CES1" s="188"/>
      <c r="CET1" s="188"/>
      <c r="CEU1" s="188"/>
      <c r="CEV1" s="188"/>
      <c r="CEW1" s="188"/>
      <c r="CEX1" s="188"/>
      <c r="CEY1" s="188"/>
      <c r="CEZ1" s="188"/>
      <c r="CFA1" s="188"/>
      <c r="CFB1" s="188"/>
      <c r="CFC1" s="188"/>
      <c r="CFD1" s="188"/>
      <c r="CFE1" s="188"/>
      <c r="CFF1" s="188"/>
      <c r="CFG1" s="188"/>
      <c r="CFH1" s="188"/>
      <c r="CFI1" s="188"/>
      <c r="CFJ1" s="188"/>
      <c r="CFK1" s="188"/>
      <c r="CFL1" s="188"/>
      <c r="CFM1" s="188"/>
      <c r="CFN1" s="188"/>
      <c r="CFO1" s="188"/>
      <c r="CFP1" s="188"/>
      <c r="CFQ1" s="188"/>
      <c r="CFR1" s="188"/>
      <c r="CFS1" s="188"/>
      <c r="CFT1" s="188"/>
      <c r="CFU1" s="188"/>
      <c r="CFV1" s="188"/>
      <c r="CFW1" s="188"/>
      <c r="CFX1" s="188"/>
      <c r="CFY1" s="188"/>
      <c r="CFZ1" s="188"/>
      <c r="CGA1" s="188"/>
      <c r="CGB1" s="188"/>
      <c r="CGC1" s="188"/>
      <c r="CGD1" s="188"/>
      <c r="CGE1" s="188"/>
      <c r="CGF1" s="188"/>
      <c r="CGG1" s="188"/>
      <c r="CGH1" s="188"/>
      <c r="CGI1" s="188"/>
      <c r="CGJ1" s="188"/>
      <c r="CGK1" s="188"/>
      <c r="CGL1" s="188"/>
      <c r="CGM1" s="188"/>
      <c r="CGN1" s="188"/>
      <c r="CGO1" s="188"/>
      <c r="CGP1" s="188"/>
      <c r="CGQ1" s="188"/>
      <c r="CGR1" s="188"/>
      <c r="CGS1" s="188"/>
      <c r="CGT1" s="188"/>
      <c r="CGU1" s="188"/>
      <c r="CGV1" s="188"/>
      <c r="CGW1" s="188"/>
      <c r="CGX1" s="188"/>
      <c r="CGY1" s="188"/>
      <c r="CGZ1" s="188"/>
      <c r="CHA1" s="188"/>
      <c r="CHB1" s="188"/>
      <c r="CHC1" s="188"/>
      <c r="CHD1" s="188"/>
      <c r="CHE1" s="188"/>
      <c r="CHF1" s="188"/>
      <c r="CHG1" s="188"/>
      <c r="CHH1" s="188"/>
      <c r="CHI1" s="188"/>
      <c r="CHJ1" s="188"/>
      <c r="CHK1" s="188"/>
      <c r="CHL1" s="188"/>
      <c r="CHM1" s="188"/>
      <c r="CHN1" s="188"/>
      <c r="CHO1" s="188"/>
      <c r="CHP1" s="188"/>
      <c r="CHQ1" s="188"/>
      <c r="CHR1" s="188"/>
      <c r="CHS1" s="188"/>
      <c r="CHT1" s="188"/>
      <c r="CHU1" s="188"/>
      <c r="CHV1" s="188"/>
      <c r="CHW1" s="188"/>
      <c r="CHX1" s="188"/>
      <c r="CHY1" s="188"/>
      <c r="CHZ1" s="188"/>
      <c r="CIA1" s="188"/>
      <c r="CIB1" s="188"/>
      <c r="CIC1" s="188"/>
      <c r="CID1" s="188"/>
      <c r="CIE1" s="188"/>
      <c r="CIF1" s="188"/>
      <c r="CIG1" s="188"/>
      <c r="CIH1" s="188"/>
      <c r="CII1" s="188"/>
      <c r="CIJ1" s="188"/>
      <c r="CIK1" s="188"/>
      <c r="CIL1" s="188"/>
      <c r="CIM1" s="188"/>
      <c r="CIN1" s="188"/>
      <c r="CIO1" s="188"/>
      <c r="CIP1" s="188"/>
      <c r="CIQ1" s="188"/>
      <c r="CIR1" s="188"/>
      <c r="CIS1" s="188"/>
      <c r="CIT1" s="188"/>
      <c r="CIU1" s="188"/>
      <c r="CIV1" s="188"/>
      <c r="CIW1" s="188"/>
      <c r="CIX1" s="188"/>
      <c r="CIY1" s="188"/>
      <c r="CIZ1" s="188"/>
      <c r="CJA1" s="188"/>
      <c r="CJB1" s="188"/>
      <c r="CJC1" s="188"/>
      <c r="CJD1" s="188"/>
      <c r="CJE1" s="188"/>
      <c r="CJF1" s="188"/>
      <c r="CJG1" s="188"/>
      <c r="CJH1" s="188"/>
      <c r="CJI1" s="188"/>
      <c r="CJJ1" s="188"/>
      <c r="CJK1" s="188"/>
      <c r="CJL1" s="188"/>
      <c r="CJM1" s="188"/>
      <c r="CJN1" s="188"/>
      <c r="CJO1" s="188"/>
      <c r="CJP1" s="188"/>
      <c r="CJQ1" s="188"/>
      <c r="CJR1" s="188"/>
      <c r="CJS1" s="188"/>
      <c r="CJT1" s="188"/>
      <c r="CJU1" s="188"/>
      <c r="CJV1" s="188"/>
      <c r="CJW1" s="188"/>
      <c r="CJX1" s="188"/>
      <c r="CJY1" s="188"/>
      <c r="CJZ1" s="188"/>
      <c r="CKA1" s="188"/>
      <c r="CKB1" s="188"/>
      <c r="CKC1" s="188"/>
      <c r="CKD1" s="188"/>
      <c r="CKE1" s="188"/>
      <c r="CKF1" s="188"/>
      <c r="CKG1" s="188"/>
      <c r="CKH1" s="188"/>
      <c r="CKI1" s="188"/>
      <c r="CKJ1" s="188"/>
      <c r="CKK1" s="188"/>
      <c r="CKL1" s="188"/>
      <c r="CKM1" s="188"/>
      <c r="CKN1" s="188"/>
      <c r="CKO1" s="188"/>
      <c r="CKP1" s="188"/>
      <c r="CKQ1" s="188"/>
      <c r="CKR1" s="188"/>
      <c r="CKS1" s="188"/>
      <c r="CKT1" s="188"/>
      <c r="CKU1" s="188"/>
      <c r="CKV1" s="188"/>
      <c r="CKW1" s="188"/>
      <c r="CKX1" s="188"/>
      <c r="CKY1" s="188"/>
      <c r="CKZ1" s="188"/>
      <c r="CLA1" s="188"/>
      <c r="CLB1" s="188"/>
      <c r="CLC1" s="188"/>
      <c r="CLD1" s="188"/>
      <c r="CLE1" s="188"/>
      <c r="CLF1" s="188"/>
      <c r="CLG1" s="188"/>
      <c r="CLH1" s="188"/>
      <c r="CLI1" s="188"/>
      <c r="CLJ1" s="188"/>
      <c r="CLK1" s="188"/>
      <c r="CLL1" s="188"/>
      <c r="CLM1" s="188"/>
      <c r="CLN1" s="188"/>
      <c r="CLO1" s="188"/>
      <c r="CLP1" s="188"/>
      <c r="CLQ1" s="188"/>
      <c r="CLR1" s="188"/>
      <c r="CLS1" s="188"/>
      <c r="CLT1" s="188"/>
      <c r="CLU1" s="188"/>
      <c r="CLV1" s="188"/>
      <c r="CLW1" s="188"/>
      <c r="CLX1" s="188"/>
      <c r="CLY1" s="188"/>
      <c r="CLZ1" s="188"/>
      <c r="CMA1" s="188"/>
      <c r="CMB1" s="188"/>
      <c r="CMC1" s="188"/>
      <c r="CMD1" s="188"/>
      <c r="CME1" s="188"/>
      <c r="CMF1" s="188"/>
      <c r="CMG1" s="188"/>
      <c r="CMH1" s="188"/>
      <c r="CMI1" s="188"/>
      <c r="CMJ1" s="188"/>
      <c r="CMK1" s="188"/>
      <c r="CML1" s="188"/>
      <c r="CMM1" s="188"/>
      <c r="CMN1" s="188"/>
      <c r="CMO1" s="188"/>
      <c r="CMP1" s="188"/>
      <c r="CMQ1" s="188"/>
      <c r="CMR1" s="188"/>
      <c r="CMS1" s="188"/>
      <c r="CMT1" s="188"/>
      <c r="CMU1" s="188"/>
      <c r="CMV1" s="188"/>
      <c r="CMW1" s="188"/>
      <c r="CMX1" s="188"/>
      <c r="CMY1" s="188"/>
      <c r="CMZ1" s="188"/>
      <c r="CNA1" s="188"/>
      <c r="CNB1" s="188"/>
      <c r="CNC1" s="188"/>
      <c r="CND1" s="188"/>
      <c r="CNE1" s="188"/>
      <c r="CNF1" s="188"/>
      <c r="CNG1" s="188"/>
      <c r="CNH1" s="188"/>
      <c r="CNI1" s="188"/>
      <c r="CNJ1" s="188"/>
      <c r="CNK1" s="188"/>
      <c r="CNL1" s="188"/>
      <c r="CNM1" s="188"/>
      <c r="CNN1" s="188"/>
      <c r="CNO1" s="188"/>
      <c r="CNP1" s="188"/>
      <c r="CNQ1" s="188"/>
      <c r="CNR1" s="188"/>
      <c r="CNS1" s="188"/>
      <c r="CNT1" s="188"/>
      <c r="CNU1" s="188"/>
      <c r="CNV1" s="188"/>
      <c r="CNW1" s="188"/>
      <c r="CNX1" s="188"/>
      <c r="CNY1" s="188"/>
      <c r="CNZ1" s="188"/>
      <c r="COA1" s="188"/>
      <c r="COB1" s="188"/>
      <c r="COC1" s="188"/>
      <c r="COD1" s="188"/>
      <c r="COE1" s="188"/>
      <c r="COF1" s="188"/>
      <c r="COG1" s="188"/>
      <c r="COH1" s="188"/>
      <c r="COI1" s="188"/>
      <c r="COJ1" s="188"/>
      <c r="COK1" s="188"/>
      <c r="COL1" s="188"/>
      <c r="COM1" s="188"/>
      <c r="CON1" s="188"/>
      <c r="COO1" s="188"/>
      <c r="COP1" s="188"/>
      <c r="COQ1" s="188"/>
      <c r="COR1" s="188"/>
      <c r="COS1" s="188"/>
      <c r="COT1" s="188"/>
      <c r="COU1" s="188"/>
      <c r="COV1" s="188"/>
      <c r="COW1" s="188"/>
      <c r="COX1" s="188"/>
      <c r="COY1" s="188"/>
      <c r="COZ1" s="188"/>
      <c r="CPA1" s="188"/>
      <c r="CPB1" s="188"/>
      <c r="CPC1" s="188"/>
      <c r="CPD1" s="188"/>
      <c r="CPE1" s="188"/>
      <c r="CPF1" s="188"/>
      <c r="CPG1" s="188"/>
      <c r="CPH1" s="188"/>
      <c r="CPI1" s="188"/>
      <c r="CPJ1" s="188"/>
      <c r="CPK1" s="188"/>
      <c r="CPL1" s="188"/>
      <c r="CPM1" s="188"/>
      <c r="CPN1" s="188"/>
      <c r="CPO1" s="188"/>
      <c r="CPP1" s="188"/>
      <c r="CPQ1" s="188"/>
      <c r="CPR1" s="188"/>
      <c r="CPS1" s="188"/>
      <c r="CPT1" s="188"/>
      <c r="CPU1" s="188"/>
      <c r="CPV1" s="188"/>
      <c r="CPW1" s="188"/>
      <c r="CPX1" s="188"/>
      <c r="CPY1" s="188"/>
      <c r="CPZ1" s="188"/>
      <c r="CQA1" s="188"/>
      <c r="CQB1" s="188"/>
      <c r="CQC1" s="188"/>
      <c r="CQD1" s="188"/>
      <c r="CQE1" s="188"/>
      <c r="CQF1" s="188"/>
      <c r="CQG1" s="188"/>
      <c r="CQH1" s="188"/>
      <c r="CQI1" s="188"/>
      <c r="CQJ1" s="188"/>
      <c r="CQK1" s="188"/>
      <c r="CQL1" s="188"/>
      <c r="CQM1" s="188"/>
      <c r="CQN1" s="188"/>
      <c r="CQO1" s="188"/>
      <c r="CQP1" s="188"/>
      <c r="CQQ1" s="188"/>
      <c r="CQR1" s="188"/>
      <c r="CQS1" s="188"/>
      <c r="CQT1" s="188"/>
      <c r="CQU1" s="188"/>
      <c r="CQV1" s="188"/>
      <c r="CQW1" s="188"/>
      <c r="CQX1" s="188"/>
      <c r="CQY1" s="188"/>
      <c r="CQZ1" s="188"/>
      <c r="CRA1" s="188"/>
      <c r="CRB1" s="188"/>
      <c r="CRC1" s="188"/>
      <c r="CRD1" s="188"/>
      <c r="CRE1" s="188"/>
      <c r="CRF1" s="188"/>
      <c r="CRG1" s="188"/>
      <c r="CRH1" s="188"/>
      <c r="CRI1" s="188"/>
      <c r="CRJ1" s="188"/>
      <c r="CRK1" s="188"/>
      <c r="CRL1" s="188"/>
      <c r="CRM1" s="188"/>
      <c r="CRN1" s="188"/>
      <c r="CRO1" s="188"/>
      <c r="CRP1" s="188"/>
      <c r="CRQ1" s="188"/>
      <c r="CRR1" s="188"/>
      <c r="CRS1" s="188"/>
      <c r="CRT1" s="188"/>
      <c r="CRU1" s="188"/>
      <c r="CRV1" s="188"/>
      <c r="CRW1" s="188"/>
      <c r="CRX1" s="188"/>
      <c r="CRY1" s="188"/>
      <c r="CRZ1" s="188"/>
      <c r="CSA1" s="188"/>
      <c r="CSB1" s="188"/>
      <c r="CSC1" s="188"/>
      <c r="CSD1" s="188"/>
      <c r="CSE1" s="188"/>
      <c r="CSF1" s="188"/>
      <c r="CSG1" s="188"/>
      <c r="CSH1" s="188"/>
      <c r="CSI1" s="188"/>
      <c r="CSJ1" s="188"/>
      <c r="CSK1" s="188"/>
      <c r="CSL1" s="188"/>
      <c r="CSM1" s="188"/>
      <c r="CSN1" s="188"/>
      <c r="CSO1" s="188"/>
      <c r="CSP1" s="188"/>
      <c r="CSQ1" s="188"/>
      <c r="CSR1" s="188"/>
      <c r="CSS1" s="188"/>
      <c r="CST1" s="188"/>
      <c r="CSU1" s="188"/>
      <c r="CSV1" s="188"/>
      <c r="CSW1" s="188"/>
      <c r="CSX1" s="188"/>
      <c r="CSY1" s="188"/>
      <c r="CSZ1" s="188"/>
      <c r="CTA1" s="188"/>
      <c r="CTB1" s="188"/>
      <c r="CTC1" s="188"/>
      <c r="CTD1" s="188"/>
      <c r="CTE1" s="188"/>
      <c r="CTF1" s="188"/>
      <c r="CTG1" s="188"/>
      <c r="CTH1" s="188"/>
      <c r="CTI1" s="188"/>
      <c r="CTJ1" s="188"/>
      <c r="CTK1" s="188"/>
      <c r="CTL1" s="188"/>
      <c r="CTM1" s="188"/>
      <c r="CTN1" s="188"/>
      <c r="CTO1" s="188"/>
      <c r="CTP1" s="188"/>
      <c r="CTQ1" s="188"/>
      <c r="CTR1" s="188"/>
      <c r="CTS1" s="188"/>
      <c r="CTT1" s="188"/>
      <c r="CTU1" s="188"/>
      <c r="CTV1" s="188"/>
      <c r="CTW1" s="188"/>
      <c r="CTX1" s="188"/>
      <c r="CTY1" s="188"/>
      <c r="CTZ1" s="188"/>
      <c r="CUA1" s="188"/>
      <c r="CUB1" s="188"/>
      <c r="CUC1" s="188"/>
      <c r="CUD1" s="188"/>
      <c r="CUE1" s="188"/>
      <c r="CUF1" s="188"/>
      <c r="CUG1" s="188"/>
      <c r="CUH1" s="188"/>
      <c r="CUI1" s="188"/>
      <c r="CUJ1" s="188"/>
      <c r="CUK1" s="188"/>
      <c r="CUL1" s="188"/>
      <c r="CUM1" s="188"/>
      <c r="CUN1" s="188"/>
      <c r="CUO1" s="188"/>
      <c r="CUP1" s="188"/>
      <c r="CUQ1" s="188"/>
      <c r="CUR1" s="188"/>
      <c r="CUS1" s="188"/>
      <c r="CUT1" s="188"/>
      <c r="CUU1" s="188"/>
      <c r="CUV1" s="188"/>
      <c r="CUW1" s="188"/>
      <c r="CUX1" s="188"/>
      <c r="CUY1" s="188"/>
      <c r="CUZ1" s="188"/>
      <c r="CVA1" s="188"/>
      <c r="CVB1" s="188"/>
      <c r="CVC1" s="188"/>
      <c r="CVD1" s="188"/>
      <c r="CVE1" s="188"/>
      <c r="CVF1" s="188"/>
      <c r="CVG1" s="188"/>
      <c r="CVH1" s="188"/>
      <c r="CVI1" s="188"/>
      <c r="CVJ1" s="188"/>
      <c r="CVK1" s="188"/>
      <c r="CVL1" s="188"/>
      <c r="CVM1" s="188"/>
      <c r="CVN1" s="188"/>
      <c r="CVO1" s="188"/>
      <c r="CVP1" s="188"/>
      <c r="CVQ1" s="188"/>
      <c r="CVR1" s="188"/>
      <c r="CVS1" s="188"/>
      <c r="CVT1" s="188"/>
      <c r="CVU1" s="188"/>
      <c r="CVV1" s="188"/>
      <c r="CVW1" s="188"/>
      <c r="CVX1" s="188"/>
      <c r="CVY1" s="188"/>
      <c r="CVZ1" s="188"/>
      <c r="CWA1" s="188"/>
      <c r="CWB1" s="188"/>
      <c r="CWC1" s="188"/>
      <c r="CWD1" s="188"/>
      <c r="CWE1" s="188"/>
      <c r="CWF1" s="188"/>
      <c r="CWG1" s="188"/>
      <c r="CWH1" s="188"/>
      <c r="CWI1" s="188"/>
      <c r="CWJ1" s="188"/>
      <c r="CWK1" s="188"/>
      <c r="CWL1" s="188"/>
      <c r="CWM1" s="188"/>
      <c r="CWN1" s="188"/>
      <c r="CWO1" s="188"/>
      <c r="CWP1" s="188"/>
      <c r="CWQ1" s="188"/>
      <c r="CWR1" s="188"/>
      <c r="CWS1" s="188"/>
      <c r="CWT1" s="188"/>
      <c r="CWU1" s="188"/>
      <c r="CWV1" s="188"/>
      <c r="CWW1" s="188"/>
      <c r="CWX1" s="188"/>
      <c r="CWY1" s="188"/>
      <c r="CWZ1" s="188"/>
      <c r="CXA1" s="188"/>
      <c r="CXB1" s="188"/>
      <c r="CXC1" s="188"/>
      <c r="CXD1" s="188"/>
      <c r="CXE1" s="188"/>
      <c r="CXF1" s="188"/>
      <c r="CXG1" s="188"/>
      <c r="CXH1" s="188"/>
      <c r="CXI1" s="188"/>
      <c r="CXJ1" s="188"/>
      <c r="CXK1" s="188"/>
      <c r="CXL1" s="188"/>
      <c r="CXM1" s="188"/>
      <c r="CXN1" s="188"/>
      <c r="CXO1" s="188"/>
      <c r="CXP1" s="188"/>
      <c r="CXQ1" s="188"/>
      <c r="CXR1" s="188"/>
      <c r="CXS1" s="188"/>
      <c r="CXT1" s="188"/>
      <c r="CXU1" s="188"/>
      <c r="CXV1" s="188"/>
      <c r="CXW1" s="188"/>
      <c r="CXX1" s="188"/>
      <c r="CXY1" s="188"/>
      <c r="CXZ1" s="188"/>
      <c r="CYA1" s="188"/>
      <c r="CYB1" s="188"/>
      <c r="CYC1" s="188"/>
      <c r="CYD1" s="188"/>
      <c r="CYE1" s="188"/>
      <c r="CYF1" s="188"/>
      <c r="CYG1" s="188"/>
      <c r="CYH1" s="188"/>
      <c r="CYI1" s="188"/>
      <c r="CYJ1" s="188"/>
      <c r="CYK1" s="188"/>
      <c r="CYL1" s="188"/>
      <c r="CYM1" s="188"/>
      <c r="CYN1" s="188"/>
      <c r="CYO1" s="188"/>
      <c r="CYP1" s="188"/>
      <c r="CYQ1" s="188"/>
      <c r="CYR1" s="188"/>
      <c r="CYS1" s="188"/>
      <c r="CYT1" s="188"/>
      <c r="CYU1" s="188"/>
      <c r="CYV1" s="188"/>
      <c r="CYW1" s="188"/>
      <c r="CYX1" s="188"/>
      <c r="CYY1" s="188"/>
      <c r="CYZ1" s="188"/>
      <c r="CZA1" s="188"/>
      <c r="CZB1" s="188"/>
      <c r="CZC1" s="188"/>
      <c r="CZD1" s="188"/>
      <c r="CZE1" s="188"/>
      <c r="CZF1" s="188"/>
      <c r="CZG1" s="188"/>
      <c r="CZH1" s="188"/>
      <c r="CZI1" s="188"/>
      <c r="CZJ1" s="188"/>
      <c r="CZK1" s="188"/>
      <c r="CZL1" s="188"/>
      <c r="CZM1" s="188"/>
      <c r="CZN1" s="188"/>
      <c r="CZO1" s="188"/>
      <c r="CZP1" s="188"/>
      <c r="CZQ1" s="188"/>
      <c r="CZR1" s="188"/>
      <c r="CZS1" s="188"/>
      <c r="CZT1" s="188"/>
      <c r="CZU1" s="188"/>
      <c r="CZV1" s="188"/>
      <c r="CZW1" s="188"/>
      <c r="CZX1" s="188"/>
      <c r="CZY1" s="188"/>
      <c r="CZZ1" s="188"/>
      <c r="DAA1" s="188"/>
      <c r="DAB1" s="188"/>
      <c r="DAC1" s="188"/>
      <c r="DAD1" s="188"/>
      <c r="DAE1" s="188"/>
      <c r="DAF1" s="188"/>
      <c r="DAG1" s="188"/>
      <c r="DAH1" s="188"/>
      <c r="DAI1" s="188"/>
      <c r="DAJ1" s="188"/>
      <c r="DAK1" s="188"/>
      <c r="DAL1" s="188"/>
      <c r="DAM1" s="188"/>
      <c r="DAN1" s="188"/>
      <c r="DAO1" s="188"/>
      <c r="DAP1" s="188"/>
      <c r="DAQ1" s="188"/>
      <c r="DAR1" s="188"/>
      <c r="DAS1" s="188"/>
      <c r="DAT1" s="188"/>
      <c r="DAU1" s="188"/>
      <c r="DAV1" s="188"/>
      <c r="DAW1" s="188"/>
      <c r="DAX1" s="188"/>
      <c r="DAY1" s="188"/>
      <c r="DAZ1" s="188"/>
      <c r="DBA1" s="188"/>
      <c r="DBB1" s="188"/>
      <c r="DBC1" s="188"/>
      <c r="DBD1" s="188"/>
      <c r="DBE1" s="188"/>
      <c r="DBF1" s="188"/>
      <c r="DBG1" s="188"/>
      <c r="DBH1" s="188"/>
      <c r="DBI1" s="188"/>
      <c r="DBJ1" s="188"/>
      <c r="DBK1" s="188"/>
      <c r="DBL1" s="188"/>
      <c r="DBM1" s="188"/>
      <c r="DBN1" s="188"/>
      <c r="DBO1" s="188"/>
      <c r="DBP1" s="188"/>
      <c r="DBQ1" s="188"/>
      <c r="DBR1" s="188"/>
      <c r="DBS1" s="188"/>
      <c r="DBT1" s="188"/>
      <c r="DBU1" s="188"/>
      <c r="DBV1" s="188"/>
      <c r="DBW1" s="188"/>
      <c r="DBX1" s="188"/>
      <c r="DBY1" s="188"/>
      <c r="DBZ1" s="188"/>
      <c r="DCA1" s="188"/>
      <c r="DCB1" s="188"/>
      <c r="DCC1" s="188"/>
      <c r="DCD1" s="188"/>
      <c r="DCE1" s="188"/>
      <c r="DCF1" s="188"/>
      <c r="DCG1" s="188"/>
      <c r="DCH1" s="188"/>
      <c r="DCI1" s="188"/>
      <c r="DCJ1" s="188"/>
      <c r="DCK1" s="188"/>
      <c r="DCL1" s="188"/>
      <c r="DCM1" s="188"/>
      <c r="DCN1" s="188"/>
      <c r="DCO1" s="188"/>
      <c r="DCP1" s="188"/>
      <c r="DCQ1" s="188"/>
      <c r="DCR1" s="188"/>
      <c r="DCS1" s="188"/>
      <c r="DCT1" s="188"/>
      <c r="DCU1" s="188"/>
      <c r="DCV1" s="188"/>
      <c r="DCW1" s="188"/>
      <c r="DCX1" s="188"/>
      <c r="DCY1" s="188"/>
      <c r="DCZ1" s="188"/>
      <c r="DDA1" s="188"/>
      <c r="DDB1" s="188"/>
      <c r="DDC1" s="188"/>
      <c r="DDD1" s="188"/>
      <c r="DDE1" s="188"/>
      <c r="DDF1" s="188"/>
      <c r="DDG1" s="188"/>
      <c r="DDH1" s="188"/>
      <c r="DDI1" s="188"/>
      <c r="DDJ1" s="188"/>
      <c r="DDK1" s="188"/>
      <c r="DDL1" s="188"/>
      <c r="DDM1" s="188"/>
      <c r="DDN1" s="188"/>
      <c r="DDO1" s="188"/>
      <c r="DDP1" s="188"/>
      <c r="DDQ1" s="188"/>
      <c r="DDR1" s="188"/>
      <c r="DDS1" s="188"/>
      <c r="DDT1" s="188"/>
      <c r="DDU1" s="188"/>
      <c r="DDV1" s="188"/>
      <c r="DDW1" s="188"/>
      <c r="DDX1" s="188"/>
      <c r="DDY1" s="188"/>
      <c r="DDZ1" s="188"/>
      <c r="DEA1" s="188"/>
      <c r="DEB1" s="188"/>
      <c r="DEC1" s="188"/>
      <c r="DED1" s="188"/>
      <c r="DEE1" s="188"/>
      <c r="DEF1" s="188"/>
      <c r="DEG1" s="188"/>
      <c r="DEH1" s="188"/>
      <c r="DEI1" s="188"/>
      <c r="DEJ1" s="188"/>
      <c r="DEK1" s="188"/>
      <c r="DEL1" s="188"/>
      <c r="DEM1" s="188"/>
      <c r="DEN1" s="188"/>
      <c r="DEO1" s="188"/>
      <c r="DEP1" s="188"/>
      <c r="DEQ1" s="188"/>
      <c r="DER1" s="188"/>
      <c r="DES1" s="188"/>
      <c r="DET1" s="188"/>
      <c r="DEU1" s="188"/>
      <c r="DEV1" s="188"/>
      <c r="DEW1" s="188"/>
      <c r="DEX1" s="188"/>
      <c r="DEY1" s="188"/>
      <c r="DEZ1" s="188"/>
      <c r="DFA1" s="188"/>
      <c r="DFB1" s="188"/>
      <c r="DFC1" s="188"/>
      <c r="DFD1" s="188"/>
      <c r="DFE1" s="188"/>
      <c r="DFF1" s="188"/>
      <c r="DFG1" s="188"/>
      <c r="DFH1" s="188"/>
      <c r="DFI1" s="188"/>
      <c r="DFJ1" s="188"/>
      <c r="DFK1" s="188"/>
      <c r="DFL1" s="188"/>
      <c r="DFM1" s="188"/>
      <c r="DFN1" s="188"/>
      <c r="DFO1" s="188"/>
      <c r="DFP1" s="188"/>
      <c r="DFQ1" s="188"/>
      <c r="DFR1" s="188"/>
      <c r="DFS1" s="188"/>
      <c r="DFT1" s="188"/>
      <c r="DFU1" s="188"/>
      <c r="DFV1" s="188"/>
      <c r="DFW1" s="188"/>
      <c r="DFX1" s="188"/>
      <c r="DFY1" s="188"/>
      <c r="DFZ1" s="188"/>
      <c r="DGA1" s="188"/>
      <c r="DGB1" s="188"/>
      <c r="DGC1" s="188"/>
      <c r="DGD1" s="188"/>
      <c r="DGE1" s="188"/>
      <c r="DGF1" s="188"/>
      <c r="DGG1" s="188"/>
      <c r="DGH1" s="188"/>
      <c r="DGI1" s="188"/>
      <c r="DGJ1" s="188"/>
      <c r="DGK1" s="188"/>
      <c r="DGL1" s="188"/>
      <c r="DGM1" s="188"/>
      <c r="DGN1" s="188"/>
      <c r="DGO1" s="188"/>
      <c r="DGP1" s="188"/>
      <c r="DGQ1" s="188"/>
      <c r="DGR1" s="188"/>
      <c r="DGS1" s="188"/>
      <c r="DGT1" s="188"/>
      <c r="DGU1" s="188"/>
      <c r="DGV1" s="188"/>
      <c r="DGW1" s="188"/>
      <c r="DGX1" s="188"/>
      <c r="DGY1" s="188"/>
      <c r="DGZ1" s="188"/>
      <c r="DHA1" s="188"/>
      <c r="DHB1" s="188"/>
      <c r="DHC1" s="188"/>
      <c r="DHD1" s="188"/>
      <c r="DHE1" s="188"/>
      <c r="DHF1" s="188"/>
      <c r="DHG1" s="188"/>
      <c r="DHH1" s="188"/>
      <c r="DHI1" s="188"/>
      <c r="DHJ1" s="188"/>
      <c r="DHK1" s="188"/>
      <c r="DHL1" s="188"/>
      <c r="DHM1" s="188"/>
      <c r="DHN1" s="188"/>
      <c r="DHO1" s="188"/>
      <c r="DHP1" s="188"/>
      <c r="DHQ1" s="188"/>
      <c r="DHR1" s="188"/>
      <c r="DHS1" s="188"/>
      <c r="DHT1" s="188"/>
      <c r="DHU1" s="188"/>
      <c r="DHV1" s="188"/>
      <c r="DHW1" s="188"/>
      <c r="DHX1" s="188"/>
      <c r="DHY1" s="188"/>
      <c r="DHZ1" s="188"/>
      <c r="DIA1" s="188"/>
      <c r="DIB1" s="188"/>
      <c r="DIC1" s="188"/>
      <c r="DID1" s="188"/>
      <c r="DIE1" s="188"/>
      <c r="DIF1" s="188"/>
      <c r="DIG1" s="188"/>
      <c r="DIH1" s="188"/>
      <c r="DII1" s="188"/>
      <c r="DIJ1" s="188"/>
      <c r="DIK1" s="188"/>
      <c r="DIL1" s="188"/>
      <c r="DIM1" s="188"/>
      <c r="DIN1" s="188"/>
      <c r="DIO1" s="188"/>
      <c r="DIP1" s="188"/>
      <c r="DIQ1" s="188"/>
      <c r="DIR1" s="188"/>
      <c r="DIS1" s="188"/>
      <c r="DIT1" s="188"/>
      <c r="DIU1" s="188"/>
      <c r="DIV1" s="188"/>
      <c r="DIW1" s="188"/>
      <c r="DIX1" s="188"/>
      <c r="DIY1" s="188"/>
      <c r="DIZ1" s="188"/>
      <c r="DJA1" s="188"/>
      <c r="DJB1" s="188"/>
      <c r="DJC1" s="188"/>
      <c r="DJD1" s="188"/>
      <c r="DJE1" s="188"/>
      <c r="DJF1" s="188"/>
      <c r="DJG1" s="188"/>
      <c r="DJH1" s="188"/>
      <c r="DJI1" s="188"/>
      <c r="DJJ1" s="188"/>
      <c r="DJK1" s="188"/>
      <c r="DJL1" s="188"/>
      <c r="DJM1" s="188"/>
      <c r="DJN1" s="188"/>
      <c r="DJO1" s="188"/>
      <c r="DJP1" s="188"/>
      <c r="DJQ1" s="188"/>
      <c r="DJR1" s="188"/>
      <c r="DJS1" s="188"/>
      <c r="DJT1" s="188"/>
      <c r="DJU1" s="188"/>
      <c r="DJV1" s="188"/>
      <c r="DJW1" s="188"/>
      <c r="DJX1" s="188"/>
      <c r="DJY1" s="188"/>
      <c r="DJZ1" s="188"/>
      <c r="DKA1" s="188"/>
      <c r="DKB1" s="188"/>
      <c r="DKC1" s="188"/>
      <c r="DKD1" s="188"/>
      <c r="DKE1" s="188"/>
      <c r="DKF1" s="188"/>
      <c r="DKG1" s="188"/>
      <c r="DKH1" s="188"/>
      <c r="DKI1" s="188"/>
      <c r="DKJ1" s="188"/>
      <c r="DKK1" s="188"/>
      <c r="DKL1" s="188"/>
      <c r="DKM1" s="188"/>
      <c r="DKN1" s="188"/>
      <c r="DKO1" s="188"/>
      <c r="DKP1" s="188"/>
      <c r="DKQ1" s="188"/>
      <c r="DKR1" s="188"/>
      <c r="DKS1" s="188"/>
      <c r="DKT1" s="188"/>
      <c r="DKU1" s="188"/>
      <c r="DKV1" s="188"/>
      <c r="DKW1" s="188"/>
      <c r="DKX1" s="188"/>
      <c r="DKY1" s="188"/>
      <c r="DKZ1" s="188"/>
      <c r="DLA1" s="188"/>
      <c r="DLB1" s="188"/>
      <c r="DLC1" s="188"/>
      <c r="DLD1" s="188"/>
      <c r="DLE1" s="188"/>
      <c r="DLF1" s="188"/>
      <c r="DLG1" s="188"/>
      <c r="DLH1" s="188"/>
      <c r="DLI1" s="188"/>
      <c r="DLJ1" s="188"/>
      <c r="DLK1" s="188"/>
      <c r="DLL1" s="188"/>
      <c r="DLM1" s="188"/>
      <c r="DLN1" s="188"/>
      <c r="DLO1" s="188"/>
      <c r="DLP1" s="188"/>
      <c r="DLQ1" s="188"/>
      <c r="DLR1" s="188"/>
      <c r="DLS1" s="188"/>
      <c r="DLT1" s="188"/>
      <c r="DLU1" s="188"/>
      <c r="DLV1" s="188"/>
      <c r="DLW1" s="188"/>
      <c r="DLX1" s="188"/>
      <c r="DLY1" s="188"/>
      <c r="DLZ1" s="188"/>
      <c r="DMA1" s="188"/>
      <c r="DMB1" s="188"/>
      <c r="DMC1" s="188"/>
      <c r="DMD1" s="188"/>
      <c r="DME1" s="188"/>
      <c r="DMF1" s="188"/>
      <c r="DMG1" s="188"/>
      <c r="DMH1" s="188"/>
      <c r="DMI1" s="188"/>
      <c r="DMJ1" s="188"/>
      <c r="DMK1" s="188"/>
      <c r="DML1" s="188"/>
      <c r="DMM1" s="188"/>
      <c r="DMN1" s="188"/>
      <c r="DMO1" s="188"/>
      <c r="DMP1" s="188"/>
      <c r="DMQ1" s="188"/>
      <c r="DMR1" s="188"/>
      <c r="DMS1" s="188"/>
      <c r="DMT1" s="188"/>
      <c r="DMU1" s="188"/>
      <c r="DMV1" s="188"/>
      <c r="DMW1" s="188"/>
      <c r="DMX1" s="188"/>
      <c r="DMY1" s="188"/>
      <c r="DMZ1" s="188"/>
      <c r="DNA1" s="188"/>
      <c r="DNB1" s="188"/>
      <c r="DNC1" s="188"/>
      <c r="DND1" s="188"/>
      <c r="DNE1" s="188"/>
      <c r="DNF1" s="188"/>
      <c r="DNG1" s="188"/>
      <c r="DNH1" s="188"/>
      <c r="DNI1" s="188"/>
      <c r="DNJ1" s="188"/>
      <c r="DNK1" s="188"/>
      <c r="DNL1" s="188"/>
      <c r="DNM1" s="188"/>
      <c r="DNN1" s="188"/>
      <c r="DNO1" s="188"/>
      <c r="DNP1" s="188"/>
      <c r="DNQ1" s="188"/>
      <c r="DNR1" s="188"/>
      <c r="DNS1" s="188"/>
      <c r="DNT1" s="188"/>
      <c r="DNU1" s="188"/>
      <c r="DNV1" s="188"/>
      <c r="DNW1" s="188"/>
      <c r="DNX1" s="188"/>
      <c r="DNY1" s="188"/>
      <c r="DNZ1" s="188"/>
      <c r="DOA1" s="188"/>
      <c r="DOB1" s="188"/>
      <c r="DOC1" s="188"/>
      <c r="DOD1" s="188"/>
      <c r="DOE1" s="188"/>
      <c r="DOF1" s="188"/>
      <c r="DOG1" s="188"/>
      <c r="DOH1" s="188"/>
      <c r="DOI1" s="188"/>
      <c r="DOJ1" s="188"/>
      <c r="DOK1" s="188"/>
      <c r="DOL1" s="188"/>
      <c r="DOM1" s="188"/>
      <c r="DON1" s="188"/>
      <c r="DOO1" s="188"/>
      <c r="DOP1" s="188"/>
      <c r="DOQ1" s="188"/>
      <c r="DOR1" s="188"/>
      <c r="DOS1" s="188"/>
      <c r="DOT1" s="188"/>
      <c r="DOU1" s="188"/>
      <c r="DOV1" s="188"/>
      <c r="DOW1" s="188"/>
      <c r="DOX1" s="188"/>
      <c r="DOY1" s="188"/>
      <c r="DOZ1" s="188"/>
      <c r="DPA1" s="188"/>
      <c r="DPB1" s="188"/>
      <c r="DPC1" s="188"/>
      <c r="DPD1" s="188"/>
      <c r="DPE1" s="188"/>
      <c r="DPF1" s="188"/>
      <c r="DPG1" s="188"/>
      <c r="DPH1" s="188"/>
      <c r="DPI1" s="188"/>
      <c r="DPJ1" s="188"/>
      <c r="DPK1" s="188"/>
      <c r="DPL1" s="188"/>
      <c r="DPM1" s="188"/>
      <c r="DPN1" s="188"/>
      <c r="DPO1" s="188"/>
      <c r="DPP1" s="188"/>
      <c r="DPQ1" s="188"/>
      <c r="DPR1" s="188"/>
      <c r="DPS1" s="188"/>
      <c r="DPT1" s="188"/>
      <c r="DPU1" s="188"/>
      <c r="DPV1" s="188"/>
      <c r="DPW1" s="188"/>
      <c r="DPX1" s="188"/>
      <c r="DPY1" s="188"/>
      <c r="DPZ1" s="188"/>
      <c r="DQA1" s="188"/>
      <c r="DQB1" s="188"/>
      <c r="DQC1" s="188"/>
      <c r="DQD1" s="188"/>
      <c r="DQE1" s="188"/>
      <c r="DQF1" s="188"/>
      <c r="DQG1" s="188"/>
      <c r="DQH1" s="188"/>
      <c r="DQI1" s="188"/>
      <c r="DQJ1" s="188"/>
      <c r="DQK1" s="188"/>
      <c r="DQL1" s="188"/>
      <c r="DQM1" s="188"/>
      <c r="DQN1" s="188"/>
      <c r="DQO1" s="188"/>
      <c r="DQP1" s="188"/>
      <c r="DQQ1" s="188"/>
      <c r="DQR1" s="188"/>
      <c r="DQS1" s="188"/>
      <c r="DQT1" s="188"/>
      <c r="DQU1" s="188"/>
      <c r="DQV1" s="188"/>
      <c r="DQW1" s="188"/>
      <c r="DQX1" s="188"/>
      <c r="DQY1" s="188"/>
      <c r="DQZ1" s="188"/>
      <c r="DRA1" s="188"/>
      <c r="DRB1" s="188"/>
      <c r="DRC1" s="188"/>
      <c r="DRD1" s="188"/>
      <c r="DRE1" s="188"/>
      <c r="DRF1" s="188"/>
      <c r="DRG1" s="188"/>
      <c r="DRH1" s="188"/>
      <c r="DRI1" s="188"/>
      <c r="DRJ1" s="188"/>
      <c r="DRK1" s="188"/>
      <c r="DRL1" s="188"/>
      <c r="DRM1" s="188"/>
      <c r="DRN1" s="188"/>
      <c r="DRO1" s="188"/>
      <c r="DRP1" s="188"/>
      <c r="DRQ1" s="188"/>
      <c r="DRR1" s="188"/>
      <c r="DRS1" s="188"/>
      <c r="DRT1" s="188"/>
      <c r="DRU1" s="188"/>
      <c r="DRV1" s="188"/>
      <c r="DRW1" s="188"/>
      <c r="DRX1" s="188"/>
      <c r="DRY1" s="188"/>
      <c r="DRZ1" s="188"/>
      <c r="DSA1" s="188"/>
      <c r="DSB1" s="188"/>
      <c r="DSC1" s="188"/>
      <c r="DSD1" s="188"/>
      <c r="DSE1" s="188"/>
      <c r="DSF1" s="188"/>
      <c r="DSG1" s="188"/>
      <c r="DSH1" s="188"/>
      <c r="DSI1" s="188"/>
      <c r="DSJ1" s="188"/>
      <c r="DSK1" s="188"/>
      <c r="DSL1" s="188"/>
      <c r="DSM1" s="188"/>
      <c r="DSN1" s="188"/>
      <c r="DSO1" s="188"/>
      <c r="DSP1" s="188"/>
      <c r="DSQ1" s="188"/>
      <c r="DSR1" s="188"/>
      <c r="DSS1" s="188"/>
      <c r="DST1" s="188"/>
      <c r="DSU1" s="188"/>
      <c r="DSV1" s="188"/>
      <c r="DSW1" s="188"/>
      <c r="DSX1" s="188"/>
      <c r="DSY1" s="188"/>
      <c r="DSZ1" s="188"/>
      <c r="DTA1" s="188"/>
      <c r="DTB1" s="188"/>
      <c r="DTC1" s="188"/>
      <c r="DTD1" s="188"/>
      <c r="DTE1" s="188"/>
      <c r="DTF1" s="188"/>
      <c r="DTG1" s="188"/>
      <c r="DTH1" s="188"/>
      <c r="DTI1" s="188"/>
      <c r="DTJ1" s="188"/>
      <c r="DTK1" s="188"/>
      <c r="DTL1" s="188"/>
      <c r="DTM1" s="188"/>
      <c r="DTN1" s="188"/>
      <c r="DTO1" s="188"/>
      <c r="DTP1" s="188"/>
      <c r="DTQ1" s="188"/>
      <c r="DTR1" s="188"/>
      <c r="DTS1" s="188"/>
      <c r="DTT1" s="188"/>
      <c r="DTU1" s="188"/>
      <c r="DTV1" s="188"/>
      <c r="DTW1" s="188"/>
      <c r="DTX1" s="188"/>
      <c r="DTY1" s="188"/>
      <c r="DTZ1" s="188"/>
      <c r="DUA1" s="188"/>
      <c r="DUB1" s="188"/>
      <c r="DUC1" s="188"/>
      <c r="DUD1" s="188"/>
      <c r="DUE1" s="188"/>
      <c r="DUF1" s="188"/>
      <c r="DUG1" s="188"/>
      <c r="DUH1" s="188"/>
      <c r="DUI1" s="188"/>
      <c r="DUJ1" s="188"/>
      <c r="DUK1" s="188"/>
      <c r="DUL1" s="188"/>
      <c r="DUM1" s="188"/>
      <c r="DUN1" s="188"/>
      <c r="DUO1" s="188"/>
      <c r="DUP1" s="188"/>
      <c r="DUQ1" s="188"/>
      <c r="DUR1" s="188"/>
      <c r="DUS1" s="188"/>
      <c r="DUT1" s="188"/>
      <c r="DUU1" s="188"/>
      <c r="DUV1" s="188"/>
      <c r="DUW1" s="188"/>
      <c r="DUX1" s="188"/>
      <c r="DUY1" s="188"/>
      <c r="DUZ1" s="188"/>
      <c r="DVA1" s="188"/>
      <c r="DVB1" s="188"/>
      <c r="DVC1" s="188"/>
      <c r="DVD1" s="188"/>
      <c r="DVE1" s="188"/>
      <c r="DVF1" s="188"/>
      <c r="DVG1" s="188"/>
      <c r="DVH1" s="188"/>
      <c r="DVI1" s="188"/>
      <c r="DVJ1" s="188"/>
      <c r="DVK1" s="188"/>
      <c r="DVL1" s="188"/>
      <c r="DVM1" s="188"/>
      <c r="DVN1" s="188"/>
      <c r="DVO1" s="188"/>
      <c r="DVP1" s="188"/>
      <c r="DVQ1" s="188"/>
      <c r="DVR1" s="188"/>
      <c r="DVS1" s="188"/>
      <c r="DVT1" s="188"/>
      <c r="DVU1" s="188"/>
      <c r="DVV1" s="188"/>
      <c r="DVW1" s="188"/>
      <c r="DVX1" s="188"/>
      <c r="DVY1" s="188"/>
      <c r="DVZ1" s="188"/>
      <c r="DWA1" s="188"/>
      <c r="DWB1" s="188"/>
      <c r="DWC1" s="188"/>
      <c r="DWD1" s="188"/>
      <c r="DWE1" s="188"/>
      <c r="DWF1" s="188"/>
      <c r="DWG1" s="188"/>
      <c r="DWH1" s="188"/>
      <c r="DWI1" s="188"/>
      <c r="DWJ1" s="188"/>
      <c r="DWK1" s="188"/>
      <c r="DWL1" s="188"/>
      <c r="DWM1" s="188"/>
      <c r="DWN1" s="188"/>
      <c r="DWO1" s="188"/>
      <c r="DWP1" s="188"/>
      <c r="DWQ1" s="188"/>
      <c r="DWR1" s="188"/>
      <c r="DWS1" s="188"/>
      <c r="DWT1" s="188"/>
      <c r="DWU1" s="188"/>
      <c r="DWV1" s="188"/>
      <c r="DWW1" s="188"/>
      <c r="DWX1" s="188"/>
      <c r="DWY1" s="188"/>
      <c r="DWZ1" s="188"/>
      <c r="DXA1" s="188"/>
      <c r="DXB1" s="188"/>
      <c r="DXC1" s="188"/>
      <c r="DXD1" s="188"/>
      <c r="DXE1" s="188"/>
      <c r="DXF1" s="188"/>
      <c r="DXG1" s="188"/>
      <c r="DXH1" s="188"/>
      <c r="DXI1" s="188"/>
      <c r="DXJ1" s="188"/>
      <c r="DXK1" s="188"/>
      <c r="DXL1" s="188"/>
      <c r="DXM1" s="188"/>
      <c r="DXN1" s="188"/>
      <c r="DXO1" s="188"/>
      <c r="DXP1" s="188"/>
      <c r="DXQ1" s="188"/>
      <c r="DXR1" s="188"/>
      <c r="DXS1" s="188"/>
      <c r="DXT1" s="188"/>
      <c r="DXU1" s="188"/>
      <c r="DXV1" s="188"/>
      <c r="DXW1" s="188"/>
      <c r="DXX1" s="188"/>
      <c r="DXY1" s="188"/>
      <c r="DXZ1" s="188"/>
      <c r="DYA1" s="188"/>
      <c r="DYB1" s="188"/>
      <c r="DYC1" s="188"/>
      <c r="DYD1" s="188"/>
      <c r="DYE1" s="188"/>
      <c r="DYF1" s="188"/>
      <c r="DYG1" s="188"/>
      <c r="DYH1" s="188"/>
      <c r="DYI1" s="188"/>
      <c r="DYJ1" s="188"/>
      <c r="DYK1" s="188"/>
      <c r="DYL1" s="188"/>
      <c r="DYM1" s="188"/>
      <c r="DYN1" s="188"/>
      <c r="DYO1" s="188"/>
      <c r="DYP1" s="188"/>
      <c r="DYQ1" s="188"/>
      <c r="DYR1" s="188"/>
      <c r="DYS1" s="188"/>
      <c r="DYT1" s="188"/>
      <c r="DYU1" s="188"/>
      <c r="DYV1" s="188"/>
      <c r="DYW1" s="188"/>
      <c r="DYX1" s="188"/>
      <c r="DYY1" s="188"/>
      <c r="DYZ1" s="188"/>
      <c r="DZA1" s="188"/>
      <c r="DZB1" s="188"/>
      <c r="DZC1" s="188"/>
      <c r="DZD1" s="188"/>
      <c r="DZE1" s="188"/>
      <c r="DZF1" s="188"/>
      <c r="DZG1" s="188"/>
      <c r="DZH1" s="188"/>
      <c r="DZI1" s="188"/>
      <c r="DZJ1" s="188"/>
      <c r="DZK1" s="188"/>
      <c r="DZL1" s="188"/>
      <c r="DZM1" s="188"/>
      <c r="DZN1" s="188"/>
      <c r="DZO1" s="188"/>
      <c r="DZP1" s="188"/>
      <c r="DZQ1" s="188"/>
      <c r="DZR1" s="188"/>
      <c r="DZS1" s="188"/>
      <c r="DZT1" s="188"/>
      <c r="DZU1" s="188"/>
      <c r="DZV1" s="188"/>
      <c r="DZW1" s="188"/>
      <c r="DZX1" s="188"/>
      <c r="DZY1" s="188"/>
      <c r="DZZ1" s="188"/>
      <c r="EAA1" s="188"/>
      <c r="EAB1" s="188"/>
      <c r="EAC1" s="188"/>
      <c r="EAD1" s="188"/>
      <c r="EAE1" s="188"/>
      <c r="EAF1" s="188"/>
      <c r="EAG1" s="188"/>
      <c r="EAH1" s="188"/>
      <c r="EAI1" s="188"/>
      <c r="EAJ1" s="188"/>
      <c r="EAK1" s="188"/>
      <c r="EAL1" s="188"/>
      <c r="EAM1" s="188"/>
      <c r="EAN1" s="188"/>
      <c r="EAO1" s="188"/>
      <c r="EAP1" s="188"/>
      <c r="EAQ1" s="188"/>
      <c r="EAR1" s="188"/>
      <c r="EAS1" s="188"/>
      <c r="EAT1" s="188"/>
      <c r="EAU1" s="188"/>
      <c r="EAV1" s="188"/>
      <c r="EAW1" s="188"/>
      <c r="EAX1" s="188"/>
      <c r="EAY1" s="188"/>
      <c r="EAZ1" s="188"/>
      <c r="EBA1" s="188"/>
      <c r="EBB1" s="188"/>
      <c r="EBC1" s="188"/>
      <c r="EBD1" s="188"/>
      <c r="EBE1" s="188"/>
      <c r="EBF1" s="188"/>
      <c r="EBG1" s="188"/>
      <c r="EBH1" s="188"/>
      <c r="EBI1" s="188"/>
      <c r="EBJ1" s="188"/>
      <c r="EBK1" s="188"/>
      <c r="EBL1" s="188"/>
      <c r="EBM1" s="188"/>
      <c r="EBN1" s="188"/>
      <c r="EBO1" s="188"/>
      <c r="EBP1" s="188"/>
      <c r="EBQ1" s="188"/>
      <c r="EBR1" s="188"/>
      <c r="EBS1" s="188"/>
      <c r="EBT1" s="188"/>
      <c r="EBU1" s="188"/>
      <c r="EBV1" s="188"/>
      <c r="EBW1" s="188"/>
      <c r="EBX1" s="188"/>
      <c r="EBY1" s="188"/>
      <c r="EBZ1" s="188"/>
      <c r="ECA1" s="188"/>
      <c r="ECB1" s="188"/>
      <c r="ECC1" s="188"/>
      <c r="ECD1" s="188"/>
      <c r="ECE1" s="188"/>
      <c r="ECF1" s="188"/>
      <c r="ECG1" s="188"/>
      <c r="ECH1" s="188"/>
      <c r="ECI1" s="188"/>
      <c r="ECJ1" s="188"/>
      <c r="ECK1" s="188"/>
      <c r="ECL1" s="188"/>
      <c r="ECM1" s="188"/>
      <c r="ECN1" s="188"/>
      <c r="ECO1" s="188"/>
      <c r="ECP1" s="188"/>
      <c r="ECQ1" s="188"/>
      <c r="ECR1" s="188"/>
      <c r="ECS1" s="188"/>
      <c r="ECT1" s="188"/>
      <c r="ECU1" s="188"/>
      <c r="ECV1" s="188"/>
      <c r="ECW1" s="188"/>
      <c r="ECX1" s="188"/>
      <c r="ECY1" s="188"/>
      <c r="ECZ1" s="188"/>
      <c r="EDA1" s="188"/>
      <c r="EDB1" s="188"/>
      <c r="EDC1" s="188"/>
      <c r="EDD1" s="188"/>
      <c r="EDE1" s="188"/>
      <c r="EDF1" s="188"/>
      <c r="EDG1" s="188"/>
      <c r="EDH1" s="188"/>
      <c r="EDI1" s="188"/>
      <c r="EDJ1" s="188"/>
      <c r="EDK1" s="188"/>
      <c r="EDL1" s="188"/>
      <c r="EDM1" s="188"/>
      <c r="EDN1" s="188"/>
      <c r="EDO1" s="188"/>
      <c r="EDP1" s="188"/>
      <c r="EDQ1" s="188"/>
      <c r="EDR1" s="188"/>
      <c r="EDS1" s="188"/>
      <c r="EDT1" s="188"/>
      <c r="EDU1" s="188"/>
      <c r="EDV1" s="188"/>
      <c r="EDW1" s="188"/>
      <c r="EDX1" s="188"/>
      <c r="EDY1" s="188"/>
      <c r="EDZ1" s="188"/>
      <c r="EEA1" s="188"/>
      <c r="EEB1" s="188"/>
      <c r="EEC1" s="188"/>
      <c r="EED1" s="188"/>
      <c r="EEE1" s="188"/>
      <c r="EEF1" s="188"/>
      <c r="EEG1" s="188"/>
      <c r="EEH1" s="188"/>
      <c r="EEI1" s="188"/>
      <c r="EEJ1" s="188"/>
      <c r="EEK1" s="188"/>
      <c r="EEL1" s="188"/>
      <c r="EEM1" s="188"/>
      <c r="EEN1" s="188"/>
      <c r="EEO1" s="188"/>
      <c r="EEP1" s="188"/>
      <c r="EEQ1" s="188"/>
      <c r="EER1" s="188"/>
      <c r="EES1" s="188"/>
      <c r="EET1" s="188"/>
      <c r="EEU1" s="188"/>
      <c r="EEV1" s="188"/>
      <c r="EEW1" s="188"/>
      <c r="EEX1" s="188"/>
      <c r="EEY1" s="188"/>
      <c r="EEZ1" s="188"/>
      <c r="EFA1" s="188"/>
      <c r="EFB1" s="188"/>
      <c r="EFC1" s="188"/>
      <c r="EFD1" s="188"/>
      <c r="EFE1" s="188"/>
      <c r="EFF1" s="188"/>
      <c r="EFG1" s="188"/>
      <c r="EFH1" s="188"/>
      <c r="EFI1" s="188"/>
      <c r="EFJ1" s="188"/>
      <c r="EFK1" s="188"/>
      <c r="EFL1" s="188"/>
      <c r="EFM1" s="188"/>
      <c r="EFN1" s="188"/>
      <c r="EFO1" s="188"/>
      <c r="EFP1" s="188"/>
      <c r="EFQ1" s="188"/>
      <c r="EFR1" s="188"/>
      <c r="EFS1" s="188"/>
      <c r="EFT1" s="188"/>
      <c r="EFU1" s="188"/>
      <c r="EFV1" s="188"/>
      <c r="EFW1" s="188"/>
      <c r="EFX1" s="188"/>
      <c r="EFY1" s="188"/>
      <c r="EFZ1" s="188"/>
      <c r="EGA1" s="188"/>
      <c r="EGB1" s="188"/>
      <c r="EGC1" s="188"/>
      <c r="EGD1" s="188"/>
      <c r="EGE1" s="188"/>
      <c r="EGF1" s="188"/>
      <c r="EGG1" s="188"/>
      <c r="EGH1" s="188"/>
      <c r="EGI1" s="188"/>
      <c r="EGJ1" s="188"/>
      <c r="EGK1" s="188"/>
      <c r="EGL1" s="188"/>
      <c r="EGM1" s="188"/>
      <c r="EGN1" s="188"/>
      <c r="EGO1" s="188"/>
      <c r="EGP1" s="188"/>
      <c r="EGQ1" s="188"/>
      <c r="EGR1" s="188"/>
      <c r="EGS1" s="188"/>
      <c r="EGT1" s="188"/>
      <c r="EGU1" s="188"/>
      <c r="EGV1" s="188"/>
      <c r="EGW1" s="188"/>
      <c r="EGX1" s="188"/>
      <c r="EGY1" s="188"/>
      <c r="EGZ1" s="188"/>
      <c r="EHA1" s="188"/>
      <c r="EHB1" s="188"/>
      <c r="EHC1" s="188"/>
      <c r="EHD1" s="188"/>
      <c r="EHE1" s="188"/>
      <c r="EHF1" s="188"/>
      <c r="EHG1" s="188"/>
      <c r="EHH1" s="188"/>
      <c r="EHI1" s="188"/>
      <c r="EHJ1" s="188"/>
      <c r="EHK1" s="188"/>
      <c r="EHL1" s="188"/>
      <c r="EHM1" s="188"/>
      <c r="EHN1" s="188"/>
      <c r="EHO1" s="188"/>
      <c r="EHP1" s="188"/>
      <c r="EHQ1" s="188"/>
      <c r="EHR1" s="188"/>
      <c r="EHS1" s="188"/>
      <c r="EHT1" s="188"/>
      <c r="EHU1" s="188"/>
      <c r="EHV1" s="188"/>
      <c r="EHW1" s="188"/>
      <c r="EHX1" s="188"/>
      <c r="EHY1" s="188"/>
      <c r="EHZ1" s="188"/>
      <c r="EIA1" s="188"/>
      <c r="EIB1" s="188"/>
      <c r="EIC1" s="188"/>
      <c r="EID1" s="188"/>
      <c r="EIE1" s="188"/>
      <c r="EIF1" s="188"/>
      <c r="EIG1" s="188"/>
      <c r="EIH1" s="188"/>
      <c r="EII1" s="188"/>
      <c r="EIJ1" s="188"/>
      <c r="EIK1" s="188"/>
      <c r="EIL1" s="188"/>
      <c r="EIM1" s="188"/>
      <c r="EIN1" s="188"/>
      <c r="EIO1" s="188"/>
      <c r="EIP1" s="188"/>
      <c r="EIQ1" s="188"/>
      <c r="EIR1" s="188"/>
      <c r="EIS1" s="188"/>
      <c r="EIT1" s="188"/>
      <c r="EIU1" s="188"/>
      <c r="EIV1" s="188"/>
      <c r="EIW1" s="188"/>
      <c r="EIX1" s="188"/>
      <c r="EIY1" s="188"/>
      <c r="EIZ1" s="188"/>
      <c r="EJA1" s="188"/>
      <c r="EJB1" s="188"/>
      <c r="EJC1" s="188"/>
      <c r="EJD1" s="188"/>
      <c r="EJE1" s="188"/>
      <c r="EJF1" s="188"/>
      <c r="EJG1" s="188"/>
      <c r="EJH1" s="188"/>
      <c r="EJI1" s="188"/>
      <c r="EJJ1" s="188"/>
      <c r="EJK1" s="188"/>
      <c r="EJL1" s="188"/>
      <c r="EJM1" s="188"/>
      <c r="EJN1" s="188"/>
      <c r="EJO1" s="188"/>
      <c r="EJP1" s="188"/>
      <c r="EJQ1" s="188"/>
      <c r="EJR1" s="188"/>
      <c r="EJS1" s="188"/>
      <c r="EJT1" s="188"/>
      <c r="EJU1" s="188"/>
      <c r="EJV1" s="188"/>
      <c r="EJW1" s="188"/>
      <c r="EJX1" s="188"/>
      <c r="EJY1" s="188"/>
      <c r="EJZ1" s="188"/>
      <c r="EKA1" s="188"/>
      <c r="EKB1" s="188"/>
      <c r="EKC1" s="188"/>
      <c r="EKD1" s="188"/>
      <c r="EKE1" s="188"/>
      <c r="EKF1" s="188"/>
      <c r="EKG1" s="188"/>
      <c r="EKH1" s="188"/>
      <c r="EKI1" s="188"/>
      <c r="EKJ1" s="188"/>
      <c r="EKK1" s="188"/>
      <c r="EKL1" s="188"/>
      <c r="EKM1" s="188"/>
      <c r="EKN1" s="188"/>
      <c r="EKO1" s="188"/>
      <c r="EKP1" s="188"/>
      <c r="EKQ1" s="188"/>
      <c r="EKR1" s="188"/>
      <c r="EKS1" s="188"/>
      <c r="EKT1" s="188"/>
      <c r="EKU1" s="188"/>
      <c r="EKV1" s="188"/>
      <c r="EKW1" s="188"/>
      <c r="EKX1" s="188"/>
      <c r="EKY1" s="188"/>
      <c r="EKZ1" s="188"/>
      <c r="ELA1" s="188"/>
      <c r="ELB1" s="188"/>
      <c r="ELC1" s="188"/>
      <c r="ELD1" s="188"/>
      <c r="ELE1" s="188"/>
      <c r="ELF1" s="188"/>
      <c r="ELG1" s="188"/>
      <c r="ELH1" s="188"/>
      <c r="ELI1" s="188"/>
      <c r="ELJ1" s="188"/>
      <c r="ELK1" s="188"/>
      <c r="ELL1" s="188"/>
      <c r="ELM1" s="188"/>
      <c r="ELN1" s="188"/>
      <c r="ELO1" s="188"/>
      <c r="ELP1" s="188"/>
      <c r="ELQ1" s="188"/>
      <c r="ELR1" s="188"/>
      <c r="ELS1" s="188"/>
      <c r="ELT1" s="188"/>
      <c r="ELU1" s="188"/>
      <c r="ELV1" s="188"/>
      <c r="ELW1" s="188"/>
      <c r="ELX1" s="188"/>
      <c r="ELY1" s="188"/>
      <c r="ELZ1" s="188"/>
      <c r="EMA1" s="188"/>
      <c r="EMB1" s="188"/>
      <c r="EMC1" s="188"/>
      <c r="EMD1" s="188"/>
      <c r="EME1" s="188"/>
      <c r="EMF1" s="188"/>
      <c r="EMG1" s="188"/>
      <c r="EMH1" s="188"/>
      <c r="EMI1" s="188"/>
      <c r="EMJ1" s="188"/>
      <c r="EMK1" s="188"/>
      <c r="EML1" s="188"/>
      <c r="EMM1" s="188"/>
      <c r="EMN1" s="188"/>
      <c r="EMO1" s="188"/>
      <c r="EMP1" s="188"/>
      <c r="EMQ1" s="188"/>
      <c r="EMR1" s="188"/>
      <c r="EMS1" s="188"/>
      <c r="EMT1" s="188"/>
      <c r="EMU1" s="188"/>
      <c r="EMV1" s="188"/>
      <c r="EMW1" s="188"/>
      <c r="EMX1" s="188"/>
      <c r="EMY1" s="188"/>
      <c r="EMZ1" s="188"/>
      <c r="ENA1" s="188"/>
      <c r="ENB1" s="188"/>
      <c r="ENC1" s="188"/>
      <c r="END1" s="188"/>
      <c r="ENE1" s="188"/>
      <c r="ENF1" s="188"/>
      <c r="ENG1" s="188"/>
      <c r="ENH1" s="188"/>
      <c r="ENI1" s="188"/>
      <c r="ENJ1" s="188"/>
      <c r="ENK1" s="188"/>
      <c r="ENL1" s="188"/>
      <c r="ENM1" s="188"/>
      <c r="ENN1" s="188"/>
      <c r="ENO1" s="188"/>
      <c r="ENP1" s="188"/>
      <c r="ENQ1" s="188"/>
      <c r="ENR1" s="188"/>
      <c r="ENS1" s="188"/>
      <c r="ENT1" s="188"/>
      <c r="ENU1" s="188"/>
      <c r="ENV1" s="188"/>
      <c r="ENW1" s="188"/>
      <c r="ENX1" s="188"/>
      <c r="ENY1" s="188"/>
      <c r="ENZ1" s="188"/>
      <c r="EOA1" s="188"/>
      <c r="EOB1" s="188"/>
      <c r="EOC1" s="188"/>
      <c r="EOD1" s="188"/>
      <c r="EOE1" s="188"/>
      <c r="EOF1" s="188"/>
      <c r="EOG1" s="188"/>
      <c r="EOH1" s="188"/>
      <c r="EOI1" s="188"/>
      <c r="EOJ1" s="188"/>
      <c r="EOK1" s="188"/>
      <c r="EOL1" s="188"/>
      <c r="EOM1" s="188"/>
      <c r="EON1" s="188"/>
      <c r="EOO1" s="188"/>
      <c r="EOP1" s="188"/>
      <c r="EOQ1" s="188"/>
      <c r="EOR1" s="188"/>
      <c r="EOS1" s="188"/>
      <c r="EOT1" s="188"/>
      <c r="EOU1" s="188"/>
      <c r="EOV1" s="188"/>
      <c r="EOW1" s="188"/>
      <c r="EOX1" s="188"/>
      <c r="EOY1" s="188"/>
      <c r="EOZ1" s="188"/>
      <c r="EPA1" s="188"/>
      <c r="EPB1" s="188"/>
      <c r="EPC1" s="188"/>
      <c r="EPD1" s="188"/>
      <c r="EPE1" s="188"/>
      <c r="EPF1" s="188"/>
      <c r="EPG1" s="188"/>
      <c r="EPH1" s="188"/>
      <c r="EPI1" s="188"/>
      <c r="EPJ1" s="188"/>
      <c r="EPK1" s="188"/>
      <c r="EPL1" s="188"/>
      <c r="EPM1" s="188"/>
      <c r="EPN1" s="188"/>
      <c r="EPO1" s="188"/>
      <c r="EPP1" s="188"/>
      <c r="EPQ1" s="188"/>
      <c r="EPR1" s="188"/>
      <c r="EPS1" s="188"/>
      <c r="EPT1" s="188"/>
      <c r="EPU1" s="188"/>
      <c r="EPV1" s="188"/>
      <c r="EPW1" s="188"/>
      <c r="EPX1" s="188"/>
      <c r="EPY1" s="188"/>
      <c r="EPZ1" s="188"/>
      <c r="EQA1" s="188"/>
      <c r="EQB1" s="188"/>
      <c r="EQC1" s="188"/>
      <c r="EQD1" s="188"/>
      <c r="EQE1" s="188"/>
      <c r="EQF1" s="188"/>
      <c r="EQG1" s="188"/>
      <c r="EQH1" s="188"/>
      <c r="EQI1" s="188"/>
      <c r="EQJ1" s="188"/>
      <c r="EQK1" s="188"/>
      <c r="EQL1" s="188"/>
      <c r="EQM1" s="188"/>
      <c r="EQN1" s="188"/>
      <c r="EQO1" s="188"/>
      <c r="EQP1" s="188"/>
      <c r="EQQ1" s="188"/>
      <c r="EQR1" s="188"/>
      <c r="EQS1" s="188"/>
      <c r="EQT1" s="188"/>
      <c r="EQU1" s="188"/>
      <c r="EQV1" s="188"/>
      <c r="EQW1" s="188"/>
      <c r="EQX1" s="188"/>
      <c r="EQY1" s="188"/>
      <c r="EQZ1" s="188"/>
      <c r="ERA1" s="188"/>
      <c r="ERB1" s="188"/>
      <c r="ERC1" s="188"/>
      <c r="ERD1" s="188"/>
      <c r="ERE1" s="188"/>
      <c r="ERF1" s="188"/>
      <c r="ERG1" s="188"/>
      <c r="ERH1" s="188"/>
      <c r="ERI1" s="188"/>
      <c r="ERJ1" s="188"/>
      <c r="ERK1" s="188"/>
      <c r="ERL1" s="188"/>
      <c r="ERM1" s="188"/>
      <c r="ERN1" s="188"/>
      <c r="ERO1" s="188"/>
      <c r="ERP1" s="188"/>
      <c r="ERQ1" s="188"/>
      <c r="ERR1" s="188"/>
      <c r="ERS1" s="188"/>
      <c r="ERT1" s="188"/>
      <c r="ERU1" s="188"/>
      <c r="ERV1" s="188"/>
      <c r="ERW1" s="188"/>
      <c r="ERX1" s="188"/>
      <c r="ERY1" s="188"/>
      <c r="ERZ1" s="188"/>
      <c r="ESA1" s="188"/>
      <c r="ESB1" s="188"/>
      <c r="ESC1" s="188"/>
      <c r="ESD1" s="188"/>
      <c r="ESE1" s="188"/>
      <c r="ESF1" s="188"/>
      <c r="ESG1" s="188"/>
      <c r="ESH1" s="188"/>
      <c r="ESI1" s="188"/>
      <c r="ESJ1" s="188"/>
      <c r="ESK1" s="188"/>
      <c r="ESL1" s="188"/>
      <c r="ESM1" s="188"/>
      <c r="ESN1" s="188"/>
      <c r="ESO1" s="188"/>
      <c r="ESP1" s="188"/>
      <c r="ESQ1" s="188"/>
      <c r="ESR1" s="188"/>
      <c r="ESS1" s="188"/>
      <c r="EST1" s="188"/>
      <c r="ESU1" s="188"/>
      <c r="ESV1" s="188"/>
      <c r="ESW1" s="188"/>
      <c r="ESX1" s="188"/>
      <c r="ESY1" s="188"/>
      <c r="ESZ1" s="188"/>
      <c r="ETA1" s="188"/>
      <c r="ETB1" s="188"/>
      <c r="ETC1" s="188"/>
      <c r="ETD1" s="188"/>
      <c r="ETE1" s="188"/>
      <c r="ETF1" s="188"/>
      <c r="ETG1" s="188"/>
      <c r="ETH1" s="188"/>
      <c r="ETI1" s="188"/>
      <c r="ETJ1" s="188"/>
      <c r="ETK1" s="188"/>
      <c r="ETL1" s="188"/>
      <c r="ETM1" s="188"/>
      <c r="ETN1" s="188"/>
      <c r="ETO1" s="188"/>
      <c r="ETP1" s="188"/>
      <c r="ETQ1" s="188"/>
      <c r="ETR1" s="188"/>
      <c r="ETS1" s="188"/>
      <c r="ETT1" s="188"/>
      <c r="ETU1" s="188"/>
      <c r="ETV1" s="188"/>
      <c r="ETW1" s="188"/>
      <c r="ETX1" s="188"/>
      <c r="ETY1" s="188"/>
      <c r="ETZ1" s="188"/>
      <c r="EUA1" s="188"/>
      <c r="EUB1" s="188"/>
      <c r="EUC1" s="188"/>
      <c r="EUD1" s="188"/>
      <c r="EUE1" s="188"/>
      <c r="EUF1" s="188"/>
      <c r="EUG1" s="188"/>
      <c r="EUH1" s="188"/>
      <c r="EUI1" s="188"/>
      <c r="EUJ1" s="188"/>
      <c r="EUK1" s="188"/>
      <c r="EUL1" s="188"/>
      <c r="EUM1" s="188"/>
      <c r="EUN1" s="188"/>
      <c r="EUO1" s="188"/>
      <c r="EUP1" s="188"/>
      <c r="EUQ1" s="188"/>
      <c r="EUR1" s="188"/>
      <c r="EUS1" s="188"/>
      <c r="EUT1" s="188"/>
      <c r="EUU1" s="188"/>
      <c r="EUV1" s="188"/>
      <c r="EUW1" s="188"/>
      <c r="EUX1" s="188"/>
      <c r="EUY1" s="188"/>
      <c r="EUZ1" s="188"/>
      <c r="EVA1" s="188"/>
      <c r="EVB1" s="188"/>
      <c r="EVC1" s="188"/>
      <c r="EVD1" s="188"/>
      <c r="EVE1" s="188"/>
      <c r="EVF1" s="188"/>
      <c r="EVG1" s="188"/>
      <c r="EVH1" s="188"/>
      <c r="EVI1" s="188"/>
      <c r="EVJ1" s="188"/>
      <c r="EVK1" s="188"/>
      <c r="EVL1" s="188"/>
      <c r="EVM1" s="188"/>
      <c r="EVN1" s="188"/>
      <c r="EVO1" s="188"/>
      <c r="EVP1" s="188"/>
      <c r="EVQ1" s="188"/>
      <c r="EVR1" s="188"/>
      <c r="EVS1" s="188"/>
      <c r="EVT1" s="188"/>
      <c r="EVU1" s="188"/>
      <c r="EVV1" s="188"/>
      <c r="EVW1" s="188"/>
      <c r="EVX1" s="188"/>
      <c r="EVY1" s="188"/>
      <c r="EVZ1" s="188"/>
      <c r="EWA1" s="188"/>
      <c r="EWB1" s="188"/>
      <c r="EWC1" s="188"/>
      <c r="EWD1" s="188"/>
      <c r="EWE1" s="188"/>
      <c r="EWF1" s="188"/>
      <c r="EWG1" s="188"/>
      <c r="EWH1" s="188"/>
      <c r="EWI1" s="188"/>
      <c r="EWJ1" s="188"/>
      <c r="EWK1" s="188"/>
      <c r="EWL1" s="188"/>
      <c r="EWM1" s="188"/>
      <c r="EWN1" s="188"/>
      <c r="EWO1" s="188"/>
      <c r="EWP1" s="188"/>
      <c r="EWQ1" s="188"/>
      <c r="EWR1" s="188"/>
      <c r="EWS1" s="188"/>
      <c r="EWT1" s="188"/>
      <c r="EWU1" s="188"/>
      <c r="EWV1" s="188"/>
      <c r="EWW1" s="188"/>
      <c r="EWX1" s="188"/>
      <c r="EWY1" s="188"/>
      <c r="EWZ1" s="188"/>
      <c r="EXA1" s="188"/>
      <c r="EXB1" s="188"/>
      <c r="EXC1" s="188"/>
      <c r="EXD1" s="188"/>
      <c r="EXE1" s="188"/>
      <c r="EXF1" s="188"/>
      <c r="EXG1" s="188"/>
      <c r="EXH1" s="188"/>
      <c r="EXI1" s="188"/>
      <c r="EXJ1" s="188"/>
      <c r="EXK1" s="188"/>
      <c r="EXL1" s="188"/>
      <c r="EXM1" s="188"/>
      <c r="EXN1" s="188"/>
      <c r="EXO1" s="188"/>
      <c r="EXP1" s="188"/>
      <c r="EXQ1" s="188"/>
      <c r="EXR1" s="188"/>
      <c r="EXS1" s="188"/>
      <c r="EXT1" s="188"/>
      <c r="EXU1" s="188"/>
      <c r="EXV1" s="188"/>
      <c r="EXW1" s="188"/>
      <c r="EXX1" s="188"/>
      <c r="EXY1" s="188"/>
      <c r="EXZ1" s="188"/>
      <c r="EYA1" s="188"/>
      <c r="EYB1" s="188"/>
      <c r="EYC1" s="188"/>
      <c r="EYD1" s="188"/>
      <c r="EYE1" s="188"/>
      <c r="EYF1" s="188"/>
      <c r="EYG1" s="188"/>
      <c r="EYH1" s="188"/>
      <c r="EYI1" s="188"/>
      <c r="EYJ1" s="188"/>
      <c r="EYK1" s="188"/>
      <c r="EYL1" s="188"/>
      <c r="EYM1" s="188"/>
      <c r="EYN1" s="188"/>
      <c r="EYO1" s="188"/>
      <c r="EYP1" s="188"/>
      <c r="EYQ1" s="188"/>
      <c r="EYR1" s="188"/>
      <c r="EYS1" s="188"/>
      <c r="EYT1" s="188"/>
      <c r="EYU1" s="188"/>
      <c r="EYV1" s="188"/>
      <c r="EYW1" s="188"/>
      <c r="EYX1" s="188"/>
      <c r="EYY1" s="188"/>
      <c r="EYZ1" s="188"/>
      <c r="EZA1" s="188"/>
      <c r="EZB1" s="188"/>
      <c r="EZC1" s="188"/>
      <c r="EZD1" s="188"/>
      <c r="EZE1" s="188"/>
      <c r="EZF1" s="188"/>
      <c r="EZG1" s="188"/>
      <c r="EZH1" s="188"/>
      <c r="EZI1" s="188"/>
      <c r="EZJ1" s="188"/>
      <c r="EZK1" s="188"/>
      <c r="EZL1" s="188"/>
      <c r="EZM1" s="188"/>
      <c r="EZN1" s="188"/>
      <c r="EZO1" s="188"/>
      <c r="EZP1" s="188"/>
      <c r="EZQ1" s="188"/>
      <c r="EZR1" s="188"/>
      <c r="EZS1" s="188"/>
      <c r="EZT1" s="188"/>
      <c r="EZU1" s="188"/>
      <c r="EZV1" s="188"/>
      <c r="EZW1" s="188"/>
      <c r="EZX1" s="188"/>
      <c r="EZY1" s="188"/>
      <c r="EZZ1" s="188"/>
      <c r="FAA1" s="188"/>
      <c r="FAB1" s="188"/>
      <c r="FAC1" s="188"/>
      <c r="FAD1" s="188"/>
      <c r="FAE1" s="188"/>
      <c r="FAF1" s="188"/>
      <c r="FAG1" s="188"/>
      <c r="FAH1" s="188"/>
      <c r="FAI1" s="188"/>
      <c r="FAJ1" s="188"/>
      <c r="FAK1" s="188"/>
      <c r="FAL1" s="188"/>
      <c r="FAM1" s="188"/>
      <c r="FAN1" s="188"/>
      <c r="FAO1" s="188"/>
      <c r="FAP1" s="188"/>
      <c r="FAQ1" s="188"/>
      <c r="FAR1" s="188"/>
      <c r="FAS1" s="188"/>
      <c r="FAT1" s="188"/>
      <c r="FAU1" s="188"/>
      <c r="FAV1" s="188"/>
      <c r="FAW1" s="188"/>
      <c r="FAX1" s="188"/>
      <c r="FAY1" s="188"/>
      <c r="FAZ1" s="188"/>
      <c r="FBA1" s="188"/>
      <c r="FBB1" s="188"/>
      <c r="FBC1" s="188"/>
      <c r="FBD1" s="188"/>
      <c r="FBE1" s="188"/>
      <c r="FBF1" s="188"/>
      <c r="FBG1" s="188"/>
      <c r="FBH1" s="188"/>
      <c r="FBI1" s="188"/>
      <c r="FBJ1" s="188"/>
      <c r="FBK1" s="188"/>
      <c r="FBL1" s="188"/>
      <c r="FBM1" s="188"/>
      <c r="FBN1" s="188"/>
      <c r="FBO1" s="188"/>
      <c r="FBP1" s="188"/>
      <c r="FBQ1" s="188"/>
      <c r="FBR1" s="188"/>
      <c r="FBS1" s="188"/>
      <c r="FBT1" s="188"/>
      <c r="FBU1" s="188"/>
      <c r="FBV1" s="188"/>
      <c r="FBW1" s="188"/>
      <c r="FBX1" s="188"/>
      <c r="FBY1" s="188"/>
      <c r="FBZ1" s="188"/>
      <c r="FCA1" s="188"/>
      <c r="FCB1" s="188"/>
      <c r="FCC1" s="188"/>
      <c r="FCD1" s="188"/>
      <c r="FCE1" s="188"/>
      <c r="FCF1" s="188"/>
      <c r="FCG1" s="188"/>
      <c r="FCH1" s="188"/>
      <c r="FCI1" s="188"/>
      <c r="FCJ1" s="188"/>
      <c r="FCK1" s="188"/>
      <c r="FCL1" s="188"/>
      <c r="FCM1" s="188"/>
      <c r="FCN1" s="188"/>
      <c r="FCO1" s="188"/>
      <c r="FCP1" s="188"/>
      <c r="FCQ1" s="188"/>
      <c r="FCR1" s="188"/>
      <c r="FCS1" s="188"/>
      <c r="FCT1" s="188"/>
      <c r="FCU1" s="188"/>
      <c r="FCV1" s="188"/>
      <c r="FCW1" s="188"/>
      <c r="FCX1" s="188"/>
      <c r="FCY1" s="188"/>
      <c r="FCZ1" s="188"/>
      <c r="FDA1" s="188"/>
      <c r="FDB1" s="188"/>
      <c r="FDC1" s="188"/>
      <c r="FDD1" s="188"/>
      <c r="FDE1" s="188"/>
      <c r="FDF1" s="188"/>
      <c r="FDG1" s="188"/>
      <c r="FDH1" s="188"/>
      <c r="FDI1" s="188"/>
      <c r="FDJ1" s="188"/>
      <c r="FDK1" s="188"/>
      <c r="FDL1" s="188"/>
      <c r="FDM1" s="188"/>
      <c r="FDN1" s="188"/>
      <c r="FDO1" s="188"/>
      <c r="FDP1" s="188"/>
      <c r="FDQ1" s="188"/>
      <c r="FDR1" s="188"/>
      <c r="FDS1" s="188"/>
      <c r="FDT1" s="188"/>
      <c r="FDU1" s="188"/>
      <c r="FDV1" s="188"/>
      <c r="FDW1" s="188"/>
      <c r="FDX1" s="188"/>
      <c r="FDY1" s="188"/>
      <c r="FDZ1" s="188"/>
      <c r="FEA1" s="188"/>
      <c r="FEB1" s="188"/>
      <c r="FEC1" s="188"/>
      <c r="FED1" s="188"/>
      <c r="FEE1" s="188"/>
      <c r="FEF1" s="188"/>
      <c r="FEG1" s="188"/>
      <c r="FEH1" s="188"/>
      <c r="FEI1" s="188"/>
      <c r="FEJ1" s="188"/>
      <c r="FEK1" s="188"/>
      <c r="FEL1" s="188"/>
      <c r="FEM1" s="188"/>
      <c r="FEN1" s="188"/>
      <c r="FEO1" s="188"/>
      <c r="FEP1" s="188"/>
      <c r="FEQ1" s="188"/>
      <c r="FER1" s="188"/>
      <c r="FES1" s="188"/>
      <c r="FET1" s="188"/>
      <c r="FEU1" s="188"/>
      <c r="FEV1" s="188"/>
      <c r="FEW1" s="188"/>
      <c r="FEX1" s="188"/>
      <c r="FEY1" s="188"/>
      <c r="FEZ1" s="188"/>
      <c r="FFA1" s="188"/>
      <c r="FFB1" s="188"/>
      <c r="FFC1" s="188"/>
      <c r="FFD1" s="188"/>
      <c r="FFE1" s="188"/>
      <c r="FFF1" s="188"/>
      <c r="FFG1" s="188"/>
      <c r="FFH1" s="188"/>
      <c r="FFI1" s="188"/>
      <c r="FFJ1" s="188"/>
      <c r="FFK1" s="188"/>
      <c r="FFL1" s="188"/>
      <c r="FFM1" s="188"/>
      <c r="FFN1" s="188"/>
      <c r="FFO1" s="188"/>
      <c r="FFP1" s="188"/>
      <c r="FFQ1" s="188"/>
      <c r="FFR1" s="188"/>
      <c r="FFS1" s="188"/>
      <c r="FFT1" s="188"/>
      <c r="FFU1" s="188"/>
      <c r="FFV1" s="188"/>
      <c r="FFW1" s="188"/>
      <c r="FFX1" s="188"/>
      <c r="FFY1" s="188"/>
      <c r="FFZ1" s="188"/>
      <c r="FGA1" s="188"/>
      <c r="FGB1" s="188"/>
      <c r="FGC1" s="188"/>
      <c r="FGD1" s="188"/>
      <c r="FGE1" s="188"/>
      <c r="FGF1" s="188"/>
      <c r="FGG1" s="188"/>
      <c r="FGH1" s="188"/>
      <c r="FGI1" s="188"/>
      <c r="FGJ1" s="188"/>
      <c r="FGK1" s="188"/>
      <c r="FGL1" s="188"/>
      <c r="FGM1" s="188"/>
      <c r="FGN1" s="188"/>
      <c r="FGO1" s="188"/>
      <c r="FGP1" s="188"/>
      <c r="FGQ1" s="188"/>
      <c r="FGR1" s="188"/>
      <c r="FGS1" s="188"/>
      <c r="FGT1" s="188"/>
      <c r="FGU1" s="188"/>
      <c r="FGV1" s="188"/>
      <c r="FGW1" s="188"/>
      <c r="FGX1" s="188"/>
      <c r="FGY1" s="188"/>
      <c r="FGZ1" s="188"/>
      <c r="FHA1" s="188"/>
      <c r="FHB1" s="188"/>
      <c r="FHC1" s="188"/>
      <c r="FHD1" s="188"/>
      <c r="FHE1" s="188"/>
      <c r="FHF1" s="188"/>
      <c r="FHG1" s="188"/>
      <c r="FHH1" s="188"/>
      <c r="FHI1" s="188"/>
      <c r="FHJ1" s="188"/>
      <c r="FHK1" s="188"/>
      <c r="FHL1" s="188"/>
      <c r="FHM1" s="188"/>
      <c r="FHN1" s="188"/>
      <c r="FHO1" s="188"/>
      <c r="FHP1" s="188"/>
      <c r="FHQ1" s="188"/>
      <c r="FHR1" s="188"/>
      <c r="FHS1" s="188"/>
      <c r="FHT1" s="188"/>
      <c r="FHU1" s="188"/>
      <c r="FHV1" s="188"/>
      <c r="FHW1" s="188"/>
      <c r="FHX1" s="188"/>
      <c r="FHY1" s="188"/>
      <c r="FHZ1" s="188"/>
      <c r="FIA1" s="188"/>
      <c r="FIB1" s="188"/>
      <c r="FIC1" s="188"/>
      <c r="FID1" s="188"/>
      <c r="FIE1" s="188"/>
      <c r="FIF1" s="188"/>
      <c r="FIG1" s="188"/>
      <c r="FIH1" s="188"/>
      <c r="FII1" s="188"/>
      <c r="FIJ1" s="188"/>
      <c r="FIK1" s="188"/>
      <c r="FIL1" s="188"/>
      <c r="FIM1" s="188"/>
      <c r="FIN1" s="188"/>
      <c r="FIO1" s="188"/>
      <c r="FIP1" s="188"/>
      <c r="FIQ1" s="188"/>
      <c r="FIR1" s="188"/>
      <c r="FIS1" s="188"/>
      <c r="FIT1" s="188"/>
      <c r="FIU1" s="188"/>
      <c r="FIV1" s="188"/>
      <c r="FIW1" s="188"/>
      <c r="FIX1" s="188"/>
      <c r="FIY1" s="188"/>
      <c r="FIZ1" s="188"/>
      <c r="FJA1" s="188"/>
      <c r="FJB1" s="188"/>
      <c r="FJC1" s="188"/>
      <c r="FJD1" s="188"/>
      <c r="FJE1" s="188"/>
      <c r="FJF1" s="188"/>
      <c r="FJG1" s="188"/>
      <c r="FJH1" s="188"/>
      <c r="FJI1" s="188"/>
      <c r="FJJ1" s="188"/>
      <c r="FJK1" s="188"/>
      <c r="FJL1" s="188"/>
      <c r="FJM1" s="188"/>
      <c r="FJN1" s="188"/>
      <c r="FJO1" s="188"/>
      <c r="FJP1" s="188"/>
      <c r="FJQ1" s="188"/>
      <c r="FJR1" s="188"/>
      <c r="FJS1" s="188"/>
      <c r="FJT1" s="188"/>
      <c r="FJU1" s="188"/>
      <c r="FJV1" s="188"/>
      <c r="FJW1" s="188"/>
      <c r="FJX1" s="188"/>
      <c r="FJY1" s="188"/>
      <c r="FJZ1" s="188"/>
      <c r="FKA1" s="188"/>
      <c r="FKB1" s="188"/>
      <c r="FKC1" s="188"/>
      <c r="FKD1" s="188"/>
      <c r="FKE1" s="188"/>
      <c r="FKF1" s="188"/>
      <c r="FKG1" s="188"/>
      <c r="FKH1" s="188"/>
      <c r="FKI1" s="188"/>
      <c r="FKJ1" s="188"/>
      <c r="FKK1" s="188"/>
      <c r="FKL1" s="188"/>
      <c r="FKM1" s="188"/>
      <c r="FKN1" s="188"/>
      <c r="FKO1" s="188"/>
      <c r="FKP1" s="188"/>
      <c r="FKQ1" s="188"/>
      <c r="FKR1" s="188"/>
      <c r="FKS1" s="188"/>
      <c r="FKT1" s="188"/>
      <c r="FKU1" s="188"/>
      <c r="FKV1" s="188"/>
      <c r="FKW1" s="188"/>
      <c r="FKX1" s="188"/>
      <c r="FKY1" s="188"/>
      <c r="FKZ1" s="188"/>
      <c r="FLA1" s="188"/>
      <c r="FLB1" s="188"/>
      <c r="FLC1" s="188"/>
      <c r="FLD1" s="188"/>
      <c r="FLE1" s="188"/>
      <c r="FLF1" s="188"/>
      <c r="FLG1" s="188"/>
      <c r="FLH1" s="188"/>
      <c r="FLI1" s="188"/>
      <c r="FLJ1" s="188"/>
      <c r="FLK1" s="188"/>
      <c r="FLL1" s="188"/>
      <c r="FLM1" s="188"/>
      <c r="FLN1" s="188"/>
      <c r="FLO1" s="188"/>
      <c r="FLP1" s="188"/>
      <c r="FLQ1" s="188"/>
      <c r="FLR1" s="188"/>
      <c r="FLS1" s="188"/>
      <c r="FLT1" s="188"/>
      <c r="FLU1" s="188"/>
      <c r="FLV1" s="188"/>
      <c r="FLW1" s="188"/>
      <c r="FLX1" s="188"/>
      <c r="FLY1" s="188"/>
      <c r="FLZ1" s="188"/>
      <c r="FMA1" s="188"/>
      <c r="FMB1" s="188"/>
      <c r="FMC1" s="188"/>
      <c r="FMD1" s="188"/>
      <c r="FME1" s="188"/>
      <c r="FMF1" s="188"/>
      <c r="FMG1" s="188"/>
      <c r="FMH1" s="188"/>
      <c r="FMI1" s="188"/>
      <c r="FMJ1" s="188"/>
      <c r="FMK1" s="188"/>
      <c r="FML1" s="188"/>
      <c r="FMM1" s="188"/>
      <c r="FMN1" s="188"/>
      <c r="FMO1" s="188"/>
      <c r="FMP1" s="188"/>
      <c r="FMQ1" s="188"/>
      <c r="FMR1" s="188"/>
      <c r="FMS1" s="188"/>
      <c r="FMT1" s="188"/>
      <c r="FMU1" s="188"/>
      <c r="FMV1" s="188"/>
      <c r="FMW1" s="188"/>
      <c r="FMX1" s="188"/>
      <c r="FMY1" s="188"/>
      <c r="FMZ1" s="188"/>
      <c r="FNA1" s="188"/>
      <c r="FNB1" s="188"/>
      <c r="FNC1" s="188"/>
      <c r="FND1" s="188"/>
      <c r="FNE1" s="188"/>
      <c r="FNF1" s="188"/>
      <c r="FNG1" s="188"/>
      <c r="FNH1" s="188"/>
      <c r="FNI1" s="188"/>
      <c r="FNJ1" s="188"/>
      <c r="FNK1" s="188"/>
      <c r="FNL1" s="188"/>
      <c r="FNM1" s="188"/>
      <c r="FNN1" s="188"/>
      <c r="FNO1" s="188"/>
      <c r="FNP1" s="188"/>
      <c r="FNQ1" s="188"/>
      <c r="FNR1" s="188"/>
      <c r="FNS1" s="188"/>
      <c r="FNT1" s="188"/>
      <c r="FNU1" s="188"/>
      <c r="FNV1" s="188"/>
      <c r="FNW1" s="188"/>
      <c r="FNX1" s="188"/>
      <c r="FNY1" s="188"/>
      <c r="FNZ1" s="188"/>
      <c r="FOA1" s="188"/>
      <c r="FOB1" s="188"/>
      <c r="FOC1" s="188"/>
      <c r="FOD1" s="188"/>
      <c r="FOE1" s="188"/>
      <c r="FOF1" s="188"/>
      <c r="FOG1" s="188"/>
      <c r="FOH1" s="188"/>
      <c r="FOI1" s="188"/>
      <c r="FOJ1" s="188"/>
      <c r="FOK1" s="188"/>
      <c r="FOL1" s="188"/>
      <c r="FOM1" s="188"/>
      <c r="FON1" s="188"/>
      <c r="FOO1" s="188"/>
      <c r="FOP1" s="188"/>
      <c r="FOQ1" s="188"/>
      <c r="FOR1" s="188"/>
      <c r="FOS1" s="188"/>
      <c r="FOT1" s="188"/>
      <c r="FOU1" s="188"/>
      <c r="FOV1" s="188"/>
      <c r="FOW1" s="188"/>
      <c r="FOX1" s="188"/>
      <c r="FOY1" s="188"/>
      <c r="FOZ1" s="188"/>
      <c r="FPA1" s="188"/>
      <c r="FPB1" s="188"/>
      <c r="FPC1" s="188"/>
      <c r="FPD1" s="188"/>
      <c r="FPE1" s="188"/>
      <c r="FPF1" s="188"/>
      <c r="FPG1" s="188"/>
      <c r="FPH1" s="188"/>
      <c r="FPI1" s="188"/>
      <c r="FPJ1" s="188"/>
      <c r="FPK1" s="188"/>
      <c r="FPL1" s="188"/>
      <c r="FPM1" s="188"/>
      <c r="FPN1" s="188"/>
      <c r="FPO1" s="188"/>
      <c r="FPP1" s="188"/>
      <c r="FPQ1" s="188"/>
      <c r="FPR1" s="188"/>
      <c r="FPS1" s="188"/>
      <c r="FPT1" s="188"/>
      <c r="FPU1" s="188"/>
      <c r="FPV1" s="188"/>
      <c r="FPW1" s="188"/>
      <c r="FPX1" s="188"/>
      <c r="FPY1" s="188"/>
      <c r="FPZ1" s="188"/>
      <c r="FQA1" s="188"/>
      <c r="FQB1" s="188"/>
      <c r="FQC1" s="188"/>
      <c r="FQD1" s="188"/>
      <c r="FQE1" s="188"/>
      <c r="FQF1" s="188"/>
      <c r="FQG1" s="188"/>
      <c r="FQH1" s="188"/>
      <c r="FQI1" s="188"/>
      <c r="FQJ1" s="188"/>
      <c r="FQK1" s="188"/>
      <c r="FQL1" s="188"/>
      <c r="FQM1" s="188"/>
      <c r="FQN1" s="188"/>
      <c r="FQO1" s="188"/>
      <c r="FQP1" s="188"/>
      <c r="FQQ1" s="188"/>
      <c r="FQR1" s="188"/>
      <c r="FQS1" s="188"/>
      <c r="FQT1" s="188"/>
      <c r="FQU1" s="188"/>
      <c r="FQV1" s="188"/>
      <c r="FQW1" s="188"/>
      <c r="FQX1" s="188"/>
      <c r="FQY1" s="188"/>
      <c r="FQZ1" s="188"/>
      <c r="FRA1" s="188"/>
      <c r="FRB1" s="188"/>
      <c r="FRC1" s="188"/>
      <c r="FRD1" s="188"/>
      <c r="FRE1" s="188"/>
      <c r="FRF1" s="188"/>
      <c r="FRG1" s="188"/>
      <c r="FRH1" s="188"/>
      <c r="FRI1" s="188"/>
      <c r="FRJ1" s="188"/>
      <c r="FRK1" s="188"/>
      <c r="FRL1" s="188"/>
      <c r="FRM1" s="188"/>
      <c r="FRN1" s="188"/>
      <c r="FRO1" s="188"/>
      <c r="FRP1" s="188"/>
      <c r="FRQ1" s="188"/>
      <c r="FRR1" s="188"/>
      <c r="FRS1" s="188"/>
      <c r="FRT1" s="188"/>
      <c r="FRU1" s="188"/>
      <c r="FRV1" s="188"/>
      <c r="FRW1" s="188"/>
      <c r="FRX1" s="188"/>
      <c r="FRY1" s="188"/>
      <c r="FRZ1" s="188"/>
      <c r="FSA1" s="188"/>
      <c r="FSB1" s="188"/>
      <c r="FSC1" s="188"/>
      <c r="FSD1" s="188"/>
      <c r="FSE1" s="188"/>
      <c r="FSF1" s="188"/>
      <c r="FSG1" s="188"/>
      <c r="FSH1" s="188"/>
      <c r="FSI1" s="188"/>
      <c r="FSJ1" s="188"/>
      <c r="FSK1" s="188"/>
      <c r="FSL1" s="188"/>
      <c r="FSM1" s="188"/>
      <c r="FSN1" s="188"/>
      <c r="FSO1" s="188"/>
      <c r="FSP1" s="188"/>
      <c r="FSQ1" s="188"/>
      <c r="FSR1" s="188"/>
      <c r="FSS1" s="188"/>
      <c r="FST1" s="188"/>
      <c r="FSU1" s="188"/>
      <c r="FSV1" s="188"/>
      <c r="FSW1" s="188"/>
      <c r="FSX1" s="188"/>
      <c r="FSY1" s="188"/>
      <c r="FSZ1" s="188"/>
      <c r="FTA1" s="188"/>
      <c r="FTB1" s="188"/>
      <c r="FTC1" s="188"/>
      <c r="FTD1" s="188"/>
      <c r="FTE1" s="188"/>
      <c r="FTF1" s="188"/>
      <c r="FTG1" s="188"/>
      <c r="FTH1" s="188"/>
      <c r="FTI1" s="188"/>
      <c r="FTJ1" s="188"/>
      <c r="FTK1" s="188"/>
      <c r="FTL1" s="188"/>
      <c r="FTM1" s="188"/>
      <c r="FTN1" s="188"/>
      <c r="FTO1" s="188"/>
      <c r="FTP1" s="188"/>
      <c r="FTQ1" s="188"/>
      <c r="FTR1" s="188"/>
      <c r="FTS1" s="188"/>
      <c r="FTT1" s="188"/>
      <c r="FTU1" s="188"/>
      <c r="FTV1" s="188"/>
      <c r="FTW1" s="188"/>
      <c r="FTX1" s="188"/>
      <c r="FTY1" s="188"/>
      <c r="FTZ1" s="188"/>
      <c r="FUA1" s="188"/>
      <c r="FUB1" s="188"/>
      <c r="FUC1" s="188"/>
      <c r="FUD1" s="188"/>
      <c r="FUE1" s="188"/>
      <c r="FUF1" s="188"/>
      <c r="FUG1" s="188"/>
      <c r="FUH1" s="188"/>
      <c r="FUI1" s="188"/>
      <c r="FUJ1" s="188"/>
      <c r="FUK1" s="188"/>
      <c r="FUL1" s="188"/>
      <c r="FUM1" s="188"/>
      <c r="FUN1" s="188"/>
      <c r="FUO1" s="188"/>
      <c r="FUP1" s="188"/>
      <c r="FUQ1" s="188"/>
      <c r="FUR1" s="188"/>
      <c r="FUS1" s="188"/>
      <c r="FUT1" s="188"/>
      <c r="FUU1" s="188"/>
      <c r="FUV1" s="188"/>
      <c r="FUW1" s="188"/>
      <c r="FUX1" s="188"/>
      <c r="FUY1" s="188"/>
      <c r="FUZ1" s="188"/>
      <c r="FVA1" s="188"/>
      <c r="FVB1" s="188"/>
      <c r="FVC1" s="188"/>
      <c r="FVD1" s="188"/>
      <c r="FVE1" s="188"/>
      <c r="FVF1" s="188"/>
      <c r="FVG1" s="188"/>
      <c r="FVH1" s="188"/>
      <c r="FVI1" s="188"/>
      <c r="FVJ1" s="188"/>
      <c r="FVK1" s="188"/>
      <c r="FVL1" s="188"/>
      <c r="FVM1" s="188"/>
      <c r="FVN1" s="188"/>
      <c r="FVO1" s="188"/>
      <c r="FVP1" s="188"/>
      <c r="FVQ1" s="188"/>
      <c r="FVR1" s="188"/>
      <c r="FVS1" s="188"/>
      <c r="FVT1" s="188"/>
      <c r="FVU1" s="188"/>
      <c r="FVV1" s="188"/>
      <c r="FVW1" s="188"/>
      <c r="FVX1" s="188"/>
      <c r="FVY1" s="188"/>
      <c r="FVZ1" s="188"/>
      <c r="FWA1" s="188"/>
      <c r="FWB1" s="188"/>
      <c r="FWC1" s="188"/>
      <c r="FWD1" s="188"/>
      <c r="FWE1" s="188"/>
      <c r="FWF1" s="188"/>
      <c r="FWG1" s="188"/>
      <c r="FWH1" s="188"/>
      <c r="FWI1" s="188"/>
      <c r="FWJ1" s="188"/>
      <c r="FWK1" s="188"/>
      <c r="FWL1" s="188"/>
      <c r="FWM1" s="188"/>
      <c r="FWN1" s="188"/>
      <c r="FWO1" s="188"/>
      <c r="FWP1" s="188"/>
      <c r="FWQ1" s="188"/>
      <c r="FWR1" s="188"/>
      <c r="FWS1" s="188"/>
      <c r="FWT1" s="188"/>
      <c r="FWU1" s="188"/>
      <c r="FWV1" s="188"/>
      <c r="FWW1" s="188"/>
      <c r="FWX1" s="188"/>
      <c r="FWY1" s="188"/>
      <c r="FWZ1" s="188"/>
      <c r="FXA1" s="188"/>
      <c r="FXB1" s="188"/>
      <c r="FXC1" s="188"/>
      <c r="FXD1" s="188"/>
      <c r="FXE1" s="188"/>
      <c r="FXF1" s="188"/>
      <c r="FXG1" s="188"/>
      <c r="FXH1" s="188"/>
      <c r="FXI1" s="188"/>
      <c r="FXJ1" s="188"/>
      <c r="FXK1" s="188"/>
      <c r="FXL1" s="188"/>
      <c r="FXM1" s="188"/>
      <c r="FXN1" s="188"/>
      <c r="FXO1" s="188"/>
      <c r="FXP1" s="188"/>
      <c r="FXQ1" s="188"/>
      <c r="FXR1" s="188"/>
      <c r="FXS1" s="188"/>
      <c r="FXT1" s="188"/>
      <c r="FXU1" s="188"/>
      <c r="FXV1" s="188"/>
      <c r="FXW1" s="188"/>
      <c r="FXX1" s="188"/>
      <c r="FXY1" s="188"/>
      <c r="FXZ1" s="188"/>
      <c r="FYA1" s="188"/>
      <c r="FYB1" s="188"/>
      <c r="FYC1" s="188"/>
      <c r="FYD1" s="188"/>
      <c r="FYE1" s="188"/>
      <c r="FYF1" s="188"/>
      <c r="FYG1" s="188"/>
      <c r="FYH1" s="188"/>
      <c r="FYI1" s="188"/>
      <c r="FYJ1" s="188"/>
      <c r="FYK1" s="188"/>
      <c r="FYL1" s="188"/>
      <c r="FYM1" s="188"/>
      <c r="FYN1" s="188"/>
      <c r="FYO1" s="188"/>
      <c r="FYP1" s="188"/>
      <c r="FYQ1" s="188"/>
      <c r="FYR1" s="188"/>
      <c r="FYS1" s="188"/>
      <c r="FYT1" s="188"/>
      <c r="FYU1" s="188"/>
      <c r="FYV1" s="188"/>
      <c r="FYW1" s="188"/>
      <c r="FYX1" s="188"/>
      <c r="FYY1" s="188"/>
      <c r="FYZ1" s="188"/>
      <c r="FZA1" s="188"/>
      <c r="FZB1" s="188"/>
      <c r="FZC1" s="188"/>
      <c r="FZD1" s="188"/>
      <c r="FZE1" s="188"/>
      <c r="FZF1" s="188"/>
      <c r="FZG1" s="188"/>
      <c r="FZH1" s="188"/>
      <c r="FZI1" s="188"/>
      <c r="FZJ1" s="188"/>
      <c r="FZK1" s="188"/>
      <c r="FZL1" s="188"/>
      <c r="FZM1" s="188"/>
      <c r="FZN1" s="188"/>
      <c r="FZO1" s="188"/>
      <c r="FZP1" s="188"/>
      <c r="FZQ1" s="188"/>
      <c r="FZR1" s="188"/>
      <c r="FZS1" s="188"/>
      <c r="FZT1" s="188"/>
      <c r="FZU1" s="188"/>
      <c r="FZV1" s="188"/>
      <c r="FZW1" s="188"/>
      <c r="FZX1" s="188"/>
      <c r="FZY1" s="188"/>
      <c r="FZZ1" s="188"/>
      <c r="GAA1" s="188"/>
      <c r="GAB1" s="188"/>
      <c r="GAC1" s="188"/>
      <c r="GAD1" s="188"/>
      <c r="GAE1" s="188"/>
      <c r="GAF1" s="188"/>
      <c r="GAG1" s="188"/>
      <c r="GAH1" s="188"/>
      <c r="GAI1" s="188"/>
      <c r="GAJ1" s="188"/>
      <c r="GAK1" s="188"/>
      <c r="GAL1" s="188"/>
      <c r="GAM1" s="188"/>
      <c r="GAN1" s="188"/>
      <c r="GAO1" s="188"/>
      <c r="GAP1" s="188"/>
      <c r="GAQ1" s="188"/>
      <c r="GAR1" s="188"/>
      <c r="GAS1" s="188"/>
      <c r="GAT1" s="188"/>
      <c r="GAU1" s="188"/>
      <c r="GAV1" s="188"/>
      <c r="GAW1" s="188"/>
      <c r="GAX1" s="188"/>
      <c r="GAY1" s="188"/>
      <c r="GAZ1" s="188"/>
      <c r="GBA1" s="188"/>
      <c r="GBB1" s="188"/>
      <c r="GBC1" s="188"/>
      <c r="GBD1" s="188"/>
      <c r="GBE1" s="188"/>
      <c r="GBF1" s="188"/>
      <c r="GBG1" s="188"/>
      <c r="GBH1" s="188"/>
      <c r="GBI1" s="188"/>
      <c r="GBJ1" s="188"/>
      <c r="GBK1" s="188"/>
      <c r="GBL1" s="188"/>
      <c r="GBM1" s="188"/>
      <c r="GBN1" s="188"/>
      <c r="GBO1" s="188"/>
      <c r="GBP1" s="188"/>
      <c r="GBQ1" s="188"/>
      <c r="GBR1" s="188"/>
      <c r="GBS1" s="188"/>
      <c r="GBT1" s="188"/>
      <c r="GBU1" s="188"/>
      <c r="GBV1" s="188"/>
      <c r="GBW1" s="188"/>
      <c r="GBX1" s="188"/>
      <c r="GBY1" s="188"/>
      <c r="GBZ1" s="188"/>
      <c r="GCA1" s="188"/>
      <c r="GCB1" s="188"/>
      <c r="GCC1" s="188"/>
      <c r="GCD1" s="188"/>
      <c r="GCE1" s="188"/>
      <c r="GCF1" s="188"/>
      <c r="GCG1" s="188"/>
      <c r="GCH1" s="188"/>
      <c r="GCI1" s="188"/>
      <c r="GCJ1" s="188"/>
      <c r="GCK1" s="188"/>
      <c r="GCL1" s="188"/>
      <c r="GCM1" s="188"/>
      <c r="GCN1" s="188"/>
      <c r="GCO1" s="188"/>
      <c r="GCP1" s="188"/>
      <c r="GCQ1" s="188"/>
      <c r="GCR1" s="188"/>
      <c r="GCS1" s="188"/>
      <c r="GCT1" s="188"/>
      <c r="GCU1" s="188"/>
      <c r="GCV1" s="188"/>
      <c r="GCW1" s="188"/>
      <c r="GCX1" s="188"/>
      <c r="GCY1" s="188"/>
      <c r="GCZ1" s="188"/>
      <c r="GDA1" s="188"/>
      <c r="GDB1" s="188"/>
      <c r="GDC1" s="188"/>
      <c r="GDD1" s="188"/>
      <c r="GDE1" s="188"/>
      <c r="GDF1" s="188"/>
      <c r="GDG1" s="188"/>
      <c r="GDH1" s="188"/>
      <c r="GDI1" s="188"/>
      <c r="GDJ1" s="188"/>
      <c r="GDK1" s="188"/>
      <c r="GDL1" s="188"/>
      <c r="GDM1" s="188"/>
      <c r="GDN1" s="188"/>
      <c r="GDO1" s="188"/>
      <c r="GDP1" s="188"/>
      <c r="GDQ1" s="188"/>
      <c r="GDR1" s="188"/>
      <c r="GDS1" s="188"/>
      <c r="GDT1" s="188"/>
      <c r="GDU1" s="188"/>
      <c r="GDV1" s="188"/>
      <c r="GDW1" s="188"/>
      <c r="GDX1" s="188"/>
      <c r="GDY1" s="188"/>
      <c r="GDZ1" s="188"/>
      <c r="GEA1" s="188"/>
      <c r="GEB1" s="188"/>
      <c r="GEC1" s="188"/>
      <c r="GED1" s="188"/>
      <c r="GEE1" s="188"/>
      <c r="GEF1" s="188"/>
      <c r="GEG1" s="188"/>
      <c r="GEH1" s="188"/>
      <c r="GEI1" s="188"/>
      <c r="GEJ1" s="188"/>
      <c r="GEK1" s="188"/>
      <c r="GEL1" s="188"/>
      <c r="GEM1" s="188"/>
      <c r="GEN1" s="188"/>
      <c r="GEO1" s="188"/>
      <c r="GEP1" s="188"/>
      <c r="GEQ1" s="188"/>
      <c r="GER1" s="188"/>
      <c r="GES1" s="188"/>
      <c r="GET1" s="188"/>
      <c r="GEU1" s="188"/>
      <c r="GEV1" s="188"/>
      <c r="GEW1" s="188"/>
      <c r="GEX1" s="188"/>
      <c r="GEY1" s="188"/>
      <c r="GEZ1" s="188"/>
      <c r="GFA1" s="188"/>
      <c r="GFB1" s="188"/>
      <c r="GFC1" s="188"/>
      <c r="GFD1" s="188"/>
      <c r="GFE1" s="188"/>
      <c r="GFF1" s="188"/>
      <c r="GFG1" s="188"/>
      <c r="GFH1" s="188"/>
      <c r="GFI1" s="188"/>
      <c r="GFJ1" s="188"/>
      <c r="GFK1" s="188"/>
      <c r="GFL1" s="188"/>
      <c r="GFM1" s="188"/>
      <c r="GFN1" s="188"/>
      <c r="GFO1" s="188"/>
      <c r="GFP1" s="188"/>
      <c r="GFQ1" s="188"/>
      <c r="GFR1" s="188"/>
      <c r="GFS1" s="188"/>
      <c r="GFT1" s="188"/>
      <c r="GFU1" s="188"/>
      <c r="GFV1" s="188"/>
      <c r="GFW1" s="188"/>
      <c r="GFX1" s="188"/>
      <c r="GFY1" s="188"/>
      <c r="GFZ1" s="188"/>
      <c r="GGA1" s="188"/>
      <c r="GGB1" s="188"/>
      <c r="GGC1" s="188"/>
      <c r="GGD1" s="188"/>
      <c r="GGE1" s="188"/>
      <c r="GGF1" s="188"/>
      <c r="GGG1" s="188"/>
      <c r="GGH1" s="188"/>
      <c r="GGI1" s="188"/>
      <c r="GGJ1" s="188"/>
      <c r="GGK1" s="188"/>
      <c r="GGL1" s="188"/>
      <c r="GGM1" s="188"/>
      <c r="GGN1" s="188"/>
      <c r="GGO1" s="188"/>
      <c r="GGP1" s="188"/>
      <c r="GGQ1" s="188"/>
      <c r="GGR1" s="188"/>
      <c r="GGS1" s="188"/>
      <c r="GGT1" s="188"/>
      <c r="GGU1" s="188"/>
      <c r="GGV1" s="188"/>
      <c r="GGW1" s="188"/>
      <c r="GGX1" s="188"/>
      <c r="GGY1" s="188"/>
      <c r="GGZ1" s="188"/>
      <c r="GHA1" s="188"/>
      <c r="GHB1" s="188"/>
      <c r="GHC1" s="188"/>
      <c r="GHD1" s="188"/>
      <c r="GHE1" s="188"/>
      <c r="GHF1" s="188"/>
      <c r="GHG1" s="188"/>
      <c r="GHH1" s="188"/>
      <c r="GHI1" s="188"/>
      <c r="GHJ1" s="188"/>
      <c r="GHK1" s="188"/>
      <c r="GHL1" s="188"/>
      <c r="GHM1" s="188"/>
      <c r="GHN1" s="188"/>
      <c r="GHO1" s="188"/>
      <c r="GHP1" s="188"/>
      <c r="GHQ1" s="188"/>
      <c r="GHR1" s="188"/>
      <c r="GHS1" s="188"/>
      <c r="GHT1" s="188"/>
      <c r="GHU1" s="188"/>
      <c r="GHV1" s="188"/>
      <c r="GHW1" s="188"/>
      <c r="GHX1" s="188"/>
      <c r="GHY1" s="188"/>
      <c r="GHZ1" s="188"/>
      <c r="GIA1" s="188"/>
      <c r="GIB1" s="188"/>
      <c r="GIC1" s="188"/>
      <c r="GID1" s="188"/>
      <c r="GIE1" s="188"/>
      <c r="GIF1" s="188"/>
      <c r="GIG1" s="188"/>
      <c r="GIH1" s="188"/>
      <c r="GII1" s="188"/>
      <c r="GIJ1" s="188"/>
      <c r="GIK1" s="188"/>
      <c r="GIL1" s="188"/>
      <c r="GIM1" s="188"/>
      <c r="GIN1" s="188"/>
      <c r="GIO1" s="188"/>
      <c r="GIP1" s="188"/>
      <c r="GIQ1" s="188"/>
      <c r="GIR1" s="188"/>
      <c r="GIS1" s="188"/>
      <c r="GIT1" s="188"/>
      <c r="GIU1" s="188"/>
      <c r="GIV1" s="188"/>
      <c r="GIW1" s="188"/>
      <c r="GIX1" s="188"/>
      <c r="GIY1" s="188"/>
      <c r="GIZ1" s="188"/>
      <c r="GJA1" s="188"/>
      <c r="GJB1" s="188"/>
      <c r="GJC1" s="188"/>
      <c r="GJD1" s="188"/>
      <c r="GJE1" s="188"/>
      <c r="GJF1" s="188"/>
      <c r="GJG1" s="188"/>
      <c r="GJH1" s="188"/>
      <c r="GJI1" s="188"/>
      <c r="GJJ1" s="188"/>
      <c r="GJK1" s="188"/>
      <c r="GJL1" s="188"/>
      <c r="GJM1" s="188"/>
      <c r="GJN1" s="188"/>
      <c r="GJO1" s="188"/>
      <c r="GJP1" s="188"/>
      <c r="GJQ1" s="188"/>
      <c r="GJR1" s="188"/>
      <c r="GJS1" s="188"/>
      <c r="GJT1" s="188"/>
      <c r="GJU1" s="188"/>
      <c r="GJV1" s="188"/>
      <c r="GJW1" s="188"/>
      <c r="GJX1" s="188"/>
      <c r="GJY1" s="188"/>
      <c r="GJZ1" s="188"/>
      <c r="GKA1" s="188"/>
      <c r="GKB1" s="188"/>
      <c r="GKC1" s="188"/>
      <c r="GKD1" s="188"/>
      <c r="GKE1" s="188"/>
      <c r="GKF1" s="188"/>
      <c r="GKG1" s="188"/>
      <c r="GKH1" s="188"/>
      <c r="GKI1" s="188"/>
      <c r="GKJ1" s="188"/>
      <c r="GKK1" s="188"/>
      <c r="GKL1" s="188"/>
      <c r="GKM1" s="188"/>
      <c r="GKN1" s="188"/>
      <c r="GKO1" s="188"/>
      <c r="GKP1" s="188"/>
      <c r="GKQ1" s="188"/>
      <c r="GKR1" s="188"/>
      <c r="GKS1" s="188"/>
      <c r="GKT1" s="188"/>
      <c r="GKU1" s="188"/>
      <c r="GKV1" s="188"/>
      <c r="GKW1" s="188"/>
      <c r="GKX1" s="188"/>
      <c r="GKY1" s="188"/>
      <c r="GKZ1" s="188"/>
      <c r="GLA1" s="188"/>
      <c r="GLB1" s="188"/>
      <c r="GLC1" s="188"/>
      <c r="GLD1" s="188"/>
      <c r="GLE1" s="188"/>
      <c r="GLF1" s="188"/>
      <c r="GLG1" s="188"/>
      <c r="GLH1" s="188"/>
      <c r="GLI1" s="188"/>
      <c r="GLJ1" s="188"/>
      <c r="GLK1" s="188"/>
      <c r="GLL1" s="188"/>
      <c r="GLM1" s="188"/>
      <c r="GLN1" s="188"/>
      <c r="GLO1" s="188"/>
      <c r="GLP1" s="188"/>
      <c r="GLQ1" s="188"/>
      <c r="GLR1" s="188"/>
      <c r="GLS1" s="188"/>
      <c r="GLT1" s="188"/>
      <c r="GLU1" s="188"/>
      <c r="GLV1" s="188"/>
      <c r="GLW1" s="188"/>
      <c r="GLX1" s="188"/>
      <c r="GLY1" s="188"/>
      <c r="GLZ1" s="188"/>
      <c r="GMA1" s="188"/>
      <c r="GMB1" s="188"/>
      <c r="GMC1" s="188"/>
      <c r="GMD1" s="188"/>
      <c r="GME1" s="188"/>
      <c r="GMF1" s="188"/>
      <c r="GMG1" s="188"/>
      <c r="GMH1" s="188"/>
      <c r="GMI1" s="188"/>
      <c r="GMJ1" s="188"/>
      <c r="GMK1" s="188"/>
      <c r="GML1" s="188"/>
      <c r="GMM1" s="188"/>
      <c r="GMN1" s="188"/>
      <c r="GMO1" s="188"/>
      <c r="GMP1" s="188"/>
      <c r="GMQ1" s="188"/>
      <c r="GMR1" s="188"/>
      <c r="GMS1" s="188"/>
      <c r="GMT1" s="188"/>
      <c r="GMU1" s="188"/>
      <c r="GMV1" s="188"/>
      <c r="GMW1" s="188"/>
      <c r="GMX1" s="188"/>
      <c r="GMY1" s="188"/>
      <c r="GMZ1" s="188"/>
      <c r="GNA1" s="188"/>
      <c r="GNB1" s="188"/>
      <c r="GNC1" s="188"/>
      <c r="GND1" s="188"/>
      <c r="GNE1" s="188"/>
      <c r="GNF1" s="188"/>
      <c r="GNG1" s="188"/>
      <c r="GNH1" s="188"/>
      <c r="GNI1" s="188"/>
      <c r="GNJ1" s="188"/>
      <c r="GNK1" s="188"/>
      <c r="GNL1" s="188"/>
      <c r="GNM1" s="188"/>
      <c r="GNN1" s="188"/>
      <c r="GNO1" s="188"/>
      <c r="GNP1" s="188"/>
      <c r="GNQ1" s="188"/>
      <c r="GNR1" s="188"/>
      <c r="GNS1" s="188"/>
      <c r="GNT1" s="188"/>
      <c r="GNU1" s="188"/>
      <c r="GNV1" s="188"/>
      <c r="GNW1" s="188"/>
      <c r="GNX1" s="188"/>
      <c r="GNY1" s="188"/>
      <c r="GNZ1" s="188"/>
      <c r="GOA1" s="188"/>
      <c r="GOB1" s="188"/>
      <c r="GOC1" s="188"/>
      <c r="GOD1" s="188"/>
      <c r="GOE1" s="188"/>
      <c r="GOF1" s="188"/>
      <c r="GOG1" s="188"/>
      <c r="GOH1" s="188"/>
      <c r="GOI1" s="188"/>
      <c r="GOJ1" s="188"/>
      <c r="GOK1" s="188"/>
      <c r="GOL1" s="188"/>
      <c r="GOM1" s="188"/>
      <c r="GON1" s="188"/>
      <c r="GOO1" s="188"/>
      <c r="GOP1" s="188"/>
      <c r="GOQ1" s="188"/>
      <c r="GOR1" s="188"/>
      <c r="GOS1" s="188"/>
      <c r="GOT1" s="188"/>
      <c r="GOU1" s="188"/>
      <c r="GOV1" s="188"/>
      <c r="GOW1" s="188"/>
      <c r="GOX1" s="188"/>
      <c r="GOY1" s="188"/>
      <c r="GOZ1" s="188"/>
      <c r="GPA1" s="188"/>
      <c r="GPB1" s="188"/>
      <c r="GPC1" s="188"/>
      <c r="GPD1" s="188"/>
      <c r="GPE1" s="188"/>
      <c r="GPF1" s="188"/>
      <c r="GPG1" s="188"/>
      <c r="GPH1" s="188"/>
      <c r="GPI1" s="188"/>
      <c r="GPJ1" s="188"/>
      <c r="GPK1" s="188"/>
      <c r="GPL1" s="188"/>
      <c r="GPM1" s="188"/>
      <c r="GPN1" s="188"/>
      <c r="GPO1" s="188"/>
      <c r="GPP1" s="188"/>
      <c r="GPQ1" s="188"/>
      <c r="GPR1" s="188"/>
      <c r="GPS1" s="188"/>
      <c r="GPT1" s="188"/>
      <c r="GPU1" s="188"/>
      <c r="GPV1" s="188"/>
      <c r="GPW1" s="188"/>
      <c r="GPX1" s="188"/>
      <c r="GPY1" s="188"/>
      <c r="GPZ1" s="188"/>
      <c r="GQA1" s="188"/>
      <c r="GQB1" s="188"/>
      <c r="GQC1" s="188"/>
      <c r="GQD1" s="188"/>
      <c r="GQE1" s="188"/>
      <c r="GQF1" s="188"/>
      <c r="GQG1" s="188"/>
      <c r="GQH1" s="188"/>
      <c r="GQI1" s="188"/>
      <c r="GQJ1" s="188"/>
      <c r="GQK1" s="188"/>
      <c r="GQL1" s="188"/>
      <c r="GQM1" s="188"/>
      <c r="GQN1" s="188"/>
      <c r="GQO1" s="188"/>
      <c r="GQP1" s="188"/>
      <c r="GQQ1" s="188"/>
      <c r="GQR1" s="188"/>
      <c r="GQS1" s="188"/>
      <c r="GQT1" s="188"/>
      <c r="GQU1" s="188"/>
      <c r="GQV1" s="188"/>
      <c r="GQW1" s="188"/>
      <c r="GQX1" s="188"/>
      <c r="GQY1" s="188"/>
      <c r="GQZ1" s="188"/>
      <c r="GRA1" s="188"/>
      <c r="GRB1" s="188"/>
      <c r="GRC1" s="188"/>
      <c r="GRD1" s="188"/>
      <c r="GRE1" s="188"/>
      <c r="GRF1" s="188"/>
      <c r="GRG1" s="188"/>
      <c r="GRH1" s="188"/>
      <c r="GRI1" s="188"/>
      <c r="GRJ1" s="188"/>
      <c r="GRK1" s="188"/>
      <c r="GRL1" s="188"/>
      <c r="GRM1" s="188"/>
      <c r="GRN1" s="188"/>
      <c r="GRO1" s="188"/>
      <c r="GRP1" s="188"/>
      <c r="GRQ1" s="188"/>
      <c r="GRR1" s="188"/>
      <c r="GRS1" s="188"/>
      <c r="GRT1" s="188"/>
      <c r="GRU1" s="188"/>
      <c r="GRV1" s="188"/>
      <c r="GRW1" s="188"/>
      <c r="GRX1" s="188"/>
      <c r="GRY1" s="188"/>
      <c r="GRZ1" s="188"/>
      <c r="GSA1" s="188"/>
      <c r="GSB1" s="188"/>
      <c r="GSC1" s="188"/>
      <c r="GSD1" s="188"/>
      <c r="GSE1" s="188"/>
      <c r="GSF1" s="188"/>
      <c r="GSG1" s="188"/>
      <c r="GSH1" s="188"/>
      <c r="GSI1" s="188"/>
      <c r="GSJ1" s="188"/>
      <c r="GSK1" s="188"/>
      <c r="GSL1" s="188"/>
      <c r="GSM1" s="188"/>
      <c r="GSN1" s="188"/>
      <c r="GSO1" s="188"/>
      <c r="GSP1" s="188"/>
      <c r="GSQ1" s="188"/>
      <c r="GSR1" s="188"/>
      <c r="GSS1" s="188"/>
      <c r="GST1" s="188"/>
      <c r="GSU1" s="188"/>
      <c r="GSV1" s="188"/>
      <c r="GSW1" s="188"/>
      <c r="GSX1" s="188"/>
      <c r="GSY1" s="188"/>
      <c r="GSZ1" s="188"/>
      <c r="GTA1" s="188"/>
      <c r="GTB1" s="188"/>
      <c r="GTC1" s="188"/>
      <c r="GTD1" s="188"/>
      <c r="GTE1" s="188"/>
      <c r="GTF1" s="188"/>
      <c r="GTG1" s="188"/>
      <c r="GTH1" s="188"/>
      <c r="GTI1" s="188"/>
      <c r="GTJ1" s="188"/>
      <c r="GTK1" s="188"/>
      <c r="GTL1" s="188"/>
      <c r="GTM1" s="188"/>
      <c r="GTN1" s="188"/>
      <c r="GTO1" s="188"/>
      <c r="GTP1" s="188"/>
      <c r="GTQ1" s="188"/>
      <c r="GTR1" s="188"/>
      <c r="GTS1" s="188"/>
      <c r="GTT1" s="188"/>
      <c r="GTU1" s="188"/>
      <c r="GTV1" s="188"/>
      <c r="GTW1" s="188"/>
      <c r="GTX1" s="188"/>
      <c r="GTY1" s="188"/>
      <c r="GTZ1" s="188"/>
      <c r="GUA1" s="188"/>
      <c r="GUB1" s="188"/>
      <c r="GUC1" s="188"/>
      <c r="GUD1" s="188"/>
      <c r="GUE1" s="188"/>
      <c r="GUF1" s="188"/>
      <c r="GUG1" s="188"/>
      <c r="GUH1" s="188"/>
      <c r="GUI1" s="188"/>
      <c r="GUJ1" s="188"/>
      <c r="GUK1" s="188"/>
      <c r="GUL1" s="188"/>
      <c r="GUM1" s="188"/>
      <c r="GUN1" s="188"/>
      <c r="GUO1" s="188"/>
      <c r="GUP1" s="188"/>
      <c r="GUQ1" s="188"/>
      <c r="GUR1" s="188"/>
      <c r="GUS1" s="188"/>
      <c r="GUT1" s="188"/>
      <c r="GUU1" s="188"/>
      <c r="GUV1" s="188"/>
      <c r="GUW1" s="188"/>
      <c r="GUX1" s="188"/>
      <c r="GUY1" s="188"/>
      <c r="GUZ1" s="188"/>
      <c r="GVA1" s="188"/>
      <c r="GVB1" s="188"/>
      <c r="GVC1" s="188"/>
      <c r="GVD1" s="188"/>
      <c r="GVE1" s="188"/>
      <c r="GVF1" s="188"/>
      <c r="GVG1" s="188"/>
      <c r="GVH1" s="188"/>
      <c r="GVI1" s="188"/>
      <c r="GVJ1" s="188"/>
      <c r="GVK1" s="188"/>
      <c r="GVL1" s="188"/>
      <c r="GVM1" s="188"/>
      <c r="GVN1" s="188"/>
      <c r="GVO1" s="188"/>
      <c r="GVP1" s="188"/>
      <c r="GVQ1" s="188"/>
      <c r="GVR1" s="188"/>
      <c r="GVS1" s="188"/>
      <c r="GVT1" s="188"/>
      <c r="GVU1" s="188"/>
      <c r="GVV1" s="188"/>
      <c r="GVW1" s="188"/>
      <c r="GVX1" s="188"/>
      <c r="GVY1" s="188"/>
      <c r="GVZ1" s="188"/>
      <c r="GWA1" s="188"/>
      <c r="GWB1" s="188"/>
      <c r="GWC1" s="188"/>
      <c r="GWD1" s="188"/>
      <c r="GWE1" s="188"/>
      <c r="GWF1" s="188"/>
      <c r="GWG1" s="188"/>
      <c r="GWH1" s="188"/>
      <c r="GWI1" s="188"/>
      <c r="GWJ1" s="188"/>
      <c r="GWK1" s="188"/>
      <c r="GWL1" s="188"/>
      <c r="GWM1" s="188"/>
      <c r="GWN1" s="188"/>
      <c r="GWO1" s="188"/>
      <c r="GWP1" s="188"/>
      <c r="GWQ1" s="188"/>
      <c r="GWR1" s="188"/>
      <c r="GWS1" s="188"/>
      <c r="GWT1" s="188"/>
      <c r="GWU1" s="188"/>
      <c r="GWV1" s="188"/>
      <c r="GWW1" s="188"/>
      <c r="GWX1" s="188"/>
      <c r="GWY1" s="188"/>
      <c r="GWZ1" s="188"/>
      <c r="GXA1" s="188"/>
      <c r="GXB1" s="188"/>
      <c r="GXC1" s="188"/>
      <c r="GXD1" s="188"/>
      <c r="GXE1" s="188"/>
      <c r="GXF1" s="188"/>
      <c r="GXG1" s="188"/>
      <c r="GXH1" s="188"/>
      <c r="GXI1" s="188"/>
      <c r="GXJ1" s="188"/>
      <c r="GXK1" s="188"/>
      <c r="GXL1" s="188"/>
      <c r="GXM1" s="188"/>
      <c r="GXN1" s="188"/>
      <c r="GXO1" s="188"/>
      <c r="GXP1" s="188"/>
      <c r="GXQ1" s="188"/>
      <c r="GXR1" s="188"/>
      <c r="GXS1" s="188"/>
      <c r="GXT1" s="188"/>
      <c r="GXU1" s="188"/>
      <c r="GXV1" s="188"/>
      <c r="GXW1" s="188"/>
      <c r="GXX1" s="188"/>
      <c r="GXY1" s="188"/>
      <c r="GXZ1" s="188"/>
      <c r="GYA1" s="188"/>
      <c r="GYB1" s="188"/>
      <c r="GYC1" s="188"/>
      <c r="GYD1" s="188"/>
      <c r="GYE1" s="188"/>
      <c r="GYF1" s="188"/>
      <c r="GYG1" s="188"/>
      <c r="GYH1" s="188"/>
      <c r="GYI1" s="188"/>
      <c r="GYJ1" s="188"/>
      <c r="GYK1" s="188"/>
      <c r="GYL1" s="188"/>
      <c r="GYM1" s="188"/>
      <c r="GYN1" s="188"/>
      <c r="GYO1" s="188"/>
      <c r="GYP1" s="188"/>
      <c r="GYQ1" s="188"/>
      <c r="GYR1" s="188"/>
      <c r="GYS1" s="188"/>
      <c r="GYT1" s="188"/>
      <c r="GYU1" s="188"/>
      <c r="GYV1" s="188"/>
      <c r="GYW1" s="188"/>
      <c r="GYX1" s="188"/>
      <c r="GYY1" s="188"/>
      <c r="GYZ1" s="188"/>
      <c r="GZA1" s="188"/>
      <c r="GZB1" s="188"/>
      <c r="GZC1" s="188"/>
      <c r="GZD1" s="188"/>
      <c r="GZE1" s="188"/>
      <c r="GZF1" s="188"/>
      <c r="GZG1" s="188"/>
      <c r="GZH1" s="188"/>
      <c r="GZI1" s="188"/>
      <c r="GZJ1" s="188"/>
      <c r="GZK1" s="188"/>
      <c r="GZL1" s="188"/>
      <c r="GZM1" s="188"/>
      <c r="GZN1" s="188"/>
      <c r="GZO1" s="188"/>
      <c r="GZP1" s="188"/>
      <c r="GZQ1" s="188"/>
      <c r="GZR1" s="188"/>
      <c r="GZS1" s="188"/>
      <c r="GZT1" s="188"/>
      <c r="GZU1" s="188"/>
      <c r="GZV1" s="188"/>
      <c r="GZW1" s="188"/>
      <c r="GZX1" s="188"/>
      <c r="GZY1" s="188"/>
      <c r="GZZ1" s="188"/>
      <c r="HAA1" s="188"/>
      <c r="HAB1" s="188"/>
      <c r="HAC1" s="188"/>
      <c r="HAD1" s="188"/>
      <c r="HAE1" s="188"/>
      <c r="HAF1" s="188"/>
      <c r="HAG1" s="188"/>
      <c r="HAH1" s="188"/>
      <c r="HAI1" s="188"/>
      <c r="HAJ1" s="188"/>
      <c r="HAK1" s="188"/>
      <c r="HAL1" s="188"/>
      <c r="HAM1" s="188"/>
      <c r="HAN1" s="188"/>
      <c r="HAO1" s="188"/>
      <c r="HAP1" s="188"/>
      <c r="HAQ1" s="188"/>
      <c r="HAR1" s="188"/>
      <c r="HAS1" s="188"/>
      <c r="HAT1" s="188"/>
      <c r="HAU1" s="188"/>
      <c r="HAV1" s="188"/>
      <c r="HAW1" s="188"/>
      <c r="HAX1" s="188"/>
      <c r="HAY1" s="188"/>
      <c r="HAZ1" s="188"/>
      <c r="HBA1" s="188"/>
      <c r="HBB1" s="188"/>
      <c r="HBC1" s="188"/>
      <c r="HBD1" s="188"/>
      <c r="HBE1" s="188"/>
      <c r="HBF1" s="188"/>
      <c r="HBG1" s="188"/>
      <c r="HBH1" s="188"/>
      <c r="HBI1" s="188"/>
      <c r="HBJ1" s="188"/>
      <c r="HBK1" s="188"/>
      <c r="HBL1" s="188"/>
      <c r="HBM1" s="188"/>
      <c r="HBN1" s="188"/>
      <c r="HBO1" s="188"/>
      <c r="HBP1" s="188"/>
      <c r="HBQ1" s="188"/>
      <c r="HBR1" s="188"/>
      <c r="HBS1" s="188"/>
      <c r="HBT1" s="188"/>
      <c r="HBU1" s="188"/>
      <c r="HBV1" s="188"/>
      <c r="HBW1" s="188"/>
      <c r="HBX1" s="188"/>
      <c r="HBY1" s="188"/>
      <c r="HBZ1" s="188"/>
      <c r="HCA1" s="188"/>
      <c r="HCB1" s="188"/>
      <c r="HCC1" s="188"/>
      <c r="HCD1" s="188"/>
      <c r="HCE1" s="188"/>
      <c r="HCF1" s="188"/>
      <c r="HCG1" s="188"/>
      <c r="HCH1" s="188"/>
      <c r="HCI1" s="188"/>
      <c r="HCJ1" s="188"/>
      <c r="HCK1" s="188"/>
      <c r="HCL1" s="188"/>
      <c r="HCM1" s="188"/>
      <c r="HCN1" s="188"/>
      <c r="HCO1" s="188"/>
      <c r="HCP1" s="188"/>
      <c r="HCQ1" s="188"/>
      <c r="HCR1" s="188"/>
      <c r="HCS1" s="188"/>
      <c r="HCT1" s="188"/>
      <c r="HCU1" s="188"/>
      <c r="HCV1" s="188"/>
      <c r="HCW1" s="188"/>
      <c r="HCX1" s="188"/>
      <c r="HCY1" s="188"/>
      <c r="HCZ1" s="188"/>
      <c r="HDA1" s="188"/>
      <c r="HDB1" s="188"/>
      <c r="HDC1" s="188"/>
      <c r="HDD1" s="188"/>
      <c r="HDE1" s="188"/>
      <c r="HDF1" s="188"/>
      <c r="HDG1" s="188"/>
      <c r="HDH1" s="188"/>
      <c r="HDI1" s="188"/>
      <c r="HDJ1" s="188"/>
      <c r="HDK1" s="188"/>
      <c r="HDL1" s="188"/>
      <c r="HDM1" s="188"/>
      <c r="HDN1" s="188"/>
      <c r="HDO1" s="188"/>
      <c r="HDP1" s="188"/>
      <c r="HDQ1" s="188"/>
      <c r="HDR1" s="188"/>
      <c r="HDS1" s="188"/>
      <c r="HDT1" s="188"/>
      <c r="HDU1" s="188"/>
      <c r="HDV1" s="188"/>
      <c r="HDW1" s="188"/>
      <c r="HDX1" s="188"/>
      <c r="HDY1" s="188"/>
      <c r="HDZ1" s="188"/>
      <c r="HEA1" s="188"/>
      <c r="HEB1" s="188"/>
      <c r="HEC1" s="188"/>
      <c r="HED1" s="188"/>
      <c r="HEE1" s="188"/>
      <c r="HEF1" s="188"/>
      <c r="HEG1" s="188"/>
      <c r="HEH1" s="188"/>
      <c r="HEI1" s="188"/>
      <c r="HEJ1" s="188"/>
      <c r="HEK1" s="188"/>
      <c r="HEL1" s="188"/>
      <c r="HEM1" s="188"/>
      <c r="HEN1" s="188"/>
      <c r="HEO1" s="188"/>
      <c r="HEP1" s="188"/>
      <c r="HEQ1" s="188"/>
      <c r="HER1" s="188"/>
      <c r="HES1" s="188"/>
      <c r="HET1" s="188"/>
      <c r="HEU1" s="188"/>
      <c r="HEV1" s="188"/>
      <c r="HEW1" s="188"/>
      <c r="HEX1" s="188"/>
      <c r="HEY1" s="188"/>
      <c r="HEZ1" s="188"/>
      <c r="HFA1" s="188"/>
      <c r="HFB1" s="188"/>
      <c r="HFC1" s="188"/>
      <c r="HFD1" s="188"/>
      <c r="HFE1" s="188"/>
      <c r="HFF1" s="188"/>
      <c r="HFG1" s="188"/>
      <c r="HFH1" s="188"/>
      <c r="HFI1" s="188"/>
      <c r="HFJ1" s="188"/>
      <c r="HFK1" s="188"/>
      <c r="HFL1" s="188"/>
      <c r="HFM1" s="188"/>
      <c r="HFN1" s="188"/>
      <c r="HFO1" s="188"/>
      <c r="HFP1" s="188"/>
      <c r="HFQ1" s="188"/>
      <c r="HFR1" s="188"/>
      <c r="HFS1" s="188"/>
      <c r="HFT1" s="188"/>
      <c r="HFU1" s="188"/>
      <c r="HFV1" s="188"/>
      <c r="HFW1" s="188"/>
      <c r="HFX1" s="188"/>
      <c r="HFY1" s="188"/>
      <c r="HFZ1" s="188"/>
      <c r="HGA1" s="188"/>
      <c r="HGB1" s="188"/>
      <c r="HGC1" s="188"/>
      <c r="HGD1" s="188"/>
      <c r="HGE1" s="188"/>
      <c r="HGF1" s="188"/>
      <c r="HGG1" s="188"/>
      <c r="HGH1" s="188"/>
      <c r="HGI1" s="188"/>
      <c r="HGJ1" s="188"/>
      <c r="HGK1" s="188"/>
      <c r="HGL1" s="188"/>
      <c r="HGM1" s="188"/>
      <c r="HGN1" s="188"/>
      <c r="HGO1" s="188"/>
      <c r="HGP1" s="188"/>
      <c r="HGQ1" s="188"/>
      <c r="HGR1" s="188"/>
      <c r="HGS1" s="188"/>
      <c r="HGT1" s="188"/>
      <c r="HGU1" s="188"/>
      <c r="HGV1" s="188"/>
      <c r="HGW1" s="188"/>
      <c r="HGX1" s="188"/>
      <c r="HGY1" s="188"/>
      <c r="HGZ1" s="188"/>
      <c r="HHA1" s="188"/>
      <c r="HHB1" s="188"/>
      <c r="HHC1" s="188"/>
      <c r="HHD1" s="188"/>
      <c r="HHE1" s="188"/>
      <c r="HHF1" s="188"/>
      <c r="HHG1" s="188"/>
      <c r="HHH1" s="188"/>
      <c r="HHI1" s="188"/>
      <c r="HHJ1" s="188"/>
      <c r="HHK1" s="188"/>
      <c r="HHL1" s="188"/>
      <c r="HHM1" s="188"/>
      <c r="HHN1" s="188"/>
      <c r="HHO1" s="188"/>
      <c r="HHP1" s="188"/>
      <c r="HHQ1" s="188"/>
      <c r="HHR1" s="188"/>
      <c r="HHS1" s="188"/>
      <c r="HHT1" s="188"/>
      <c r="HHU1" s="188"/>
      <c r="HHV1" s="188"/>
      <c r="HHW1" s="188"/>
      <c r="HHX1" s="188"/>
      <c r="HHY1" s="188"/>
      <c r="HHZ1" s="188"/>
      <c r="HIA1" s="188"/>
      <c r="HIB1" s="188"/>
      <c r="HIC1" s="188"/>
      <c r="HID1" s="188"/>
      <c r="HIE1" s="188"/>
      <c r="HIF1" s="188"/>
      <c r="HIG1" s="188"/>
      <c r="HIH1" s="188"/>
      <c r="HII1" s="188"/>
      <c r="HIJ1" s="188"/>
      <c r="HIK1" s="188"/>
      <c r="HIL1" s="188"/>
      <c r="HIM1" s="188"/>
      <c r="HIN1" s="188"/>
      <c r="HIO1" s="188"/>
      <c r="HIP1" s="188"/>
      <c r="HIQ1" s="188"/>
      <c r="HIR1" s="188"/>
      <c r="HIS1" s="188"/>
      <c r="HIT1" s="188"/>
      <c r="HIU1" s="188"/>
      <c r="HIV1" s="188"/>
      <c r="HIW1" s="188"/>
      <c r="HIX1" s="188"/>
      <c r="HIY1" s="188"/>
      <c r="HIZ1" s="188"/>
      <c r="HJA1" s="188"/>
      <c r="HJB1" s="188"/>
      <c r="HJC1" s="188"/>
      <c r="HJD1" s="188"/>
      <c r="HJE1" s="188"/>
      <c r="HJF1" s="188"/>
      <c r="HJG1" s="188"/>
      <c r="HJH1" s="188"/>
      <c r="HJI1" s="188"/>
      <c r="HJJ1" s="188"/>
      <c r="HJK1" s="188"/>
      <c r="HJL1" s="188"/>
      <c r="HJM1" s="188"/>
      <c r="HJN1" s="188"/>
      <c r="HJO1" s="188"/>
      <c r="HJP1" s="188"/>
      <c r="HJQ1" s="188"/>
      <c r="HJR1" s="188"/>
      <c r="HJS1" s="188"/>
      <c r="HJT1" s="188"/>
      <c r="HJU1" s="188"/>
      <c r="HJV1" s="188"/>
      <c r="HJW1" s="188"/>
      <c r="HJX1" s="188"/>
      <c r="HJY1" s="188"/>
      <c r="HJZ1" s="188"/>
      <c r="HKA1" s="188"/>
      <c r="HKB1" s="188"/>
      <c r="HKC1" s="188"/>
      <c r="HKD1" s="188"/>
      <c r="HKE1" s="188"/>
      <c r="HKF1" s="188"/>
      <c r="HKG1" s="188"/>
      <c r="HKH1" s="188"/>
      <c r="HKI1" s="188"/>
      <c r="HKJ1" s="188"/>
      <c r="HKK1" s="188"/>
      <c r="HKL1" s="188"/>
      <c r="HKM1" s="188"/>
      <c r="HKN1" s="188"/>
      <c r="HKO1" s="188"/>
      <c r="HKP1" s="188"/>
      <c r="HKQ1" s="188"/>
      <c r="HKR1" s="188"/>
      <c r="HKS1" s="188"/>
      <c r="HKT1" s="188"/>
      <c r="HKU1" s="188"/>
      <c r="HKV1" s="188"/>
      <c r="HKW1" s="188"/>
      <c r="HKX1" s="188"/>
      <c r="HKY1" s="188"/>
      <c r="HKZ1" s="188"/>
      <c r="HLA1" s="188"/>
      <c r="HLB1" s="188"/>
      <c r="HLC1" s="188"/>
      <c r="HLD1" s="188"/>
      <c r="HLE1" s="188"/>
      <c r="HLF1" s="188"/>
      <c r="HLG1" s="188"/>
      <c r="HLH1" s="188"/>
      <c r="HLI1" s="188"/>
      <c r="HLJ1" s="188"/>
      <c r="HLK1" s="188"/>
      <c r="HLL1" s="188"/>
      <c r="HLM1" s="188"/>
      <c r="HLN1" s="188"/>
      <c r="HLO1" s="188"/>
      <c r="HLP1" s="188"/>
      <c r="HLQ1" s="188"/>
      <c r="HLR1" s="188"/>
      <c r="HLS1" s="188"/>
      <c r="HLT1" s="188"/>
      <c r="HLU1" s="188"/>
      <c r="HLV1" s="188"/>
      <c r="HLW1" s="188"/>
      <c r="HLX1" s="188"/>
      <c r="HLY1" s="188"/>
      <c r="HLZ1" s="188"/>
      <c r="HMA1" s="188"/>
      <c r="HMB1" s="188"/>
      <c r="HMC1" s="188"/>
      <c r="HMD1" s="188"/>
      <c r="HME1" s="188"/>
      <c r="HMF1" s="188"/>
      <c r="HMG1" s="188"/>
      <c r="HMH1" s="188"/>
      <c r="HMI1" s="188"/>
      <c r="HMJ1" s="188"/>
      <c r="HMK1" s="188"/>
      <c r="HML1" s="188"/>
      <c r="HMM1" s="188"/>
      <c r="HMN1" s="188"/>
      <c r="HMO1" s="188"/>
      <c r="HMP1" s="188"/>
      <c r="HMQ1" s="188"/>
      <c r="HMR1" s="188"/>
      <c r="HMS1" s="188"/>
      <c r="HMT1" s="188"/>
      <c r="HMU1" s="188"/>
      <c r="HMV1" s="188"/>
      <c r="HMW1" s="188"/>
      <c r="HMX1" s="188"/>
      <c r="HMY1" s="188"/>
      <c r="HMZ1" s="188"/>
      <c r="HNA1" s="188"/>
      <c r="HNB1" s="188"/>
      <c r="HNC1" s="188"/>
      <c r="HND1" s="188"/>
      <c r="HNE1" s="188"/>
      <c r="HNF1" s="188"/>
      <c r="HNG1" s="188"/>
      <c r="HNH1" s="188"/>
      <c r="HNI1" s="188"/>
      <c r="HNJ1" s="188"/>
      <c r="HNK1" s="188"/>
      <c r="HNL1" s="188"/>
      <c r="HNM1" s="188"/>
      <c r="HNN1" s="188"/>
      <c r="HNO1" s="188"/>
      <c r="HNP1" s="188"/>
      <c r="HNQ1" s="188"/>
      <c r="HNR1" s="188"/>
      <c r="HNS1" s="188"/>
      <c r="HNT1" s="188"/>
      <c r="HNU1" s="188"/>
      <c r="HNV1" s="188"/>
      <c r="HNW1" s="188"/>
      <c r="HNX1" s="188"/>
      <c r="HNY1" s="188"/>
      <c r="HNZ1" s="188"/>
      <c r="HOA1" s="188"/>
      <c r="HOB1" s="188"/>
      <c r="HOC1" s="188"/>
      <c r="HOD1" s="188"/>
      <c r="HOE1" s="188"/>
      <c r="HOF1" s="188"/>
      <c r="HOG1" s="188"/>
      <c r="HOH1" s="188"/>
      <c r="HOI1" s="188"/>
      <c r="HOJ1" s="188"/>
      <c r="HOK1" s="188"/>
      <c r="HOL1" s="188"/>
      <c r="HOM1" s="188"/>
      <c r="HON1" s="188"/>
      <c r="HOO1" s="188"/>
      <c r="HOP1" s="188"/>
      <c r="HOQ1" s="188"/>
      <c r="HOR1" s="188"/>
      <c r="HOS1" s="188"/>
      <c r="HOT1" s="188"/>
      <c r="HOU1" s="188"/>
      <c r="HOV1" s="188"/>
      <c r="HOW1" s="188"/>
      <c r="HOX1" s="188"/>
      <c r="HOY1" s="188"/>
      <c r="HOZ1" s="188"/>
      <c r="HPA1" s="188"/>
      <c r="HPB1" s="188"/>
      <c r="HPC1" s="188"/>
      <c r="HPD1" s="188"/>
      <c r="HPE1" s="188"/>
      <c r="HPF1" s="188"/>
      <c r="HPG1" s="188"/>
      <c r="HPH1" s="188"/>
      <c r="HPI1" s="188"/>
      <c r="HPJ1" s="188"/>
      <c r="HPK1" s="188"/>
      <c r="HPL1" s="188"/>
      <c r="HPM1" s="188"/>
      <c r="HPN1" s="188"/>
      <c r="HPO1" s="188"/>
      <c r="HPP1" s="188"/>
      <c r="HPQ1" s="188"/>
      <c r="HPR1" s="188"/>
      <c r="HPS1" s="188"/>
      <c r="HPT1" s="188"/>
      <c r="HPU1" s="188"/>
      <c r="HPV1" s="188"/>
      <c r="HPW1" s="188"/>
      <c r="HPX1" s="188"/>
      <c r="HPY1" s="188"/>
      <c r="HPZ1" s="188"/>
      <c r="HQA1" s="188"/>
      <c r="HQB1" s="188"/>
      <c r="HQC1" s="188"/>
      <c r="HQD1" s="188"/>
      <c r="HQE1" s="188"/>
      <c r="HQF1" s="188"/>
      <c r="HQG1" s="188"/>
      <c r="HQH1" s="188"/>
      <c r="HQI1" s="188"/>
      <c r="HQJ1" s="188"/>
      <c r="HQK1" s="188"/>
      <c r="HQL1" s="188"/>
      <c r="HQM1" s="188"/>
      <c r="HQN1" s="188"/>
      <c r="HQO1" s="188"/>
      <c r="HQP1" s="188"/>
      <c r="HQQ1" s="188"/>
      <c r="HQR1" s="188"/>
      <c r="HQS1" s="188"/>
      <c r="HQT1" s="188"/>
      <c r="HQU1" s="188"/>
      <c r="HQV1" s="188"/>
      <c r="HQW1" s="188"/>
      <c r="HQX1" s="188"/>
      <c r="HQY1" s="188"/>
      <c r="HQZ1" s="188"/>
      <c r="HRA1" s="188"/>
      <c r="HRB1" s="188"/>
      <c r="HRC1" s="188"/>
      <c r="HRD1" s="188"/>
      <c r="HRE1" s="188"/>
      <c r="HRF1" s="188"/>
      <c r="HRG1" s="188"/>
      <c r="HRH1" s="188"/>
      <c r="HRI1" s="188"/>
      <c r="HRJ1" s="188"/>
      <c r="HRK1" s="188"/>
      <c r="HRL1" s="188"/>
      <c r="HRM1" s="188"/>
      <c r="HRN1" s="188"/>
      <c r="HRO1" s="188"/>
      <c r="HRP1" s="188"/>
      <c r="HRQ1" s="188"/>
      <c r="HRR1" s="188"/>
      <c r="HRS1" s="188"/>
      <c r="HRT1" s="188"/>
      <c r="HRU1" s="188"/>
      <c r="HRV1" s="188"/>
      <c r="HRW1" s="188"/>
      <c r="HRX1" s="188"/>
      <c r="HRY1" s="188"/>
      <c r="HRZ1" s="188"/>
      <c r="HSA1" s="188"/>
      <c r="HSB1" s="188"/>
      <c r="HSC1" s="188"/>
      <c r="HSD1" s="188"/>
      <c r="HSE1" s="188"/>
      <c r="HSF1" s="188"/>
      <c r="HSG1" s="188"/>
      <c r="HSH1" s="188"/>
      <c r="HSI1" s="188"/>
      <c r="HSJ1" s="188"/>
      <c r="HSK1" s="188"/>
      <c r="HSL1" s="188"/>
      <c r="HSM1" s="188"/>
      <c r="HSN1" s="188"/>
      <c r="HSO1" s="188"/>
      <c r="HSP1" s="188"/>
      <c r="HSQ1" s="188"/>
      <c r="HSR1" s="188"/>
      <c r="HSS1" s="188"/>
      <c r="HST1" s="188"/>
      <c r="HSU1" s="188"/>
      <c r="HSV1" s="188"/>
      <c r="HSW1" s="188"/>
      <c r="HSX1" s="188"/>
      <c r="HSY1" s="188"/>
      <c r="HSZ1" s="188"/>
      <c r="HTA1" s="188"/>
      <c r="HTB1" s="188"/>
      <c r="HTC1" s="188"/>
      <c r="HTD1" s="188"/>
      <c r="HTE1" s="188"/>
      <c r="HTF1" s="188"/>
      <c r="HTG1" s="188"/>
      <c r="HTH1" s="188"/>
      <c r="HTI1" s="188"/>
      <c r="HTJ1" s="188"/>
      <c r="HTK1" s="188"/>
      <c r="HTL1" s="188"/>
      <c r="HTM1" s="188"/>
      <c r="HTN1" s="188"/>
      <c r="HTO1" s="188"/>
      <c r="HTP1" s="188"/>
      <c r="HTQ1" s="188"/>
      <c r="HTR1" s="188"/>
      <c r="HTS1" s="188"/>
      <c r="HTT1" s="188"/>
      <c r="HTU1" s="188"/>
      <c r="HTV1" s="188"/>
      <c r="HTW1" s="188"/>
      <c r="HTX1" s="188"/>
      <c r="HTY1" s="188"/>
      <c r="HTZ1" s="188"/>
      <c r="HUA1" s="188"/>
      <c r="HUB1" s="188"/>
      <c r="HUC1" s="188"/>
      <c r="HUD1" s="188"/>
      <c r="HUE1" s="188"/>
      <c r="HUF1" s="188"/>
      <c r="HUG1" s="188"/>
      <c r="HUH1" s="188"/>
      <c r="HUI1" s="188"/>
      <c r="HUJ1" s="188"/>
      <c r="HUK1" s="188"/>
      <c r="HUL1" s="188"/>
      <c r="HUM1" s="188"/>
      <c r="HUN1" s="188"/>
      <c r="HUO1" s="188"/>
      <c r="HUP1" s="188"/>
      <c r="HUQ1" s="188"/>
      <c r="HUR1" s="188"/>
      <c r="HUS1" s="188"/>
      <c r="HUT1" s="188"/>
      <c r="HUU1" s="188"/>
      <c r="HUV1" s="188"/>
      <c r="HUW1" s="188"/>
      <c r="HUX1" s="188"/>
      <c r="HUY1" s="188"/>
      <c r="HUZ1" s="188"/>
      <c r="HVA1" s="188"/>
      <c r="HVB1" s="188"/>
      <c r="HVC1" s="188"/>
      <c r="HVD1" s="188"/>
      <c r="HVE1" s="188"/>
      <c r="HVF1" s="188"/>
      <c r="HVG1" s="188"/>
      <c r="HVH1" s="188"/>
      <c r="HVI1" s="188"/>
      <c r="HVJ1" s="188"/>
      <c r="HVK1" s="188"/>
      <c r="HVL1" s="188"/>
      <c r="HVM1" s="188"/>
      <c r="HVN1" s="188"/>
      <c r="HVO1" s="188"/>
      <c r="HVP1" s="188"/>
      <c r="HVQ1" s="188"/>
      <c r="HVR1" s="188"/>
      <c r="HVS1" s="188"/>
      <c r="HVT1" s="188"/>
      <c r="HVU1" s="188"/>
      <c r="HVV1" s="188"/>
      <c r="HVW1" s="188"/>
      <c r="HVX1" s="188"/>
      <c r="HVY1" s="188"/>
      <c r="HVZ1" s="188"/>
      <c r="HWA1" s="188"/>
      <c r="HWB1" s="188"/>
      <c r="HWC1" s="188"/>
      <c r="HWD1" s="188"/>
      <c r="HWE1" s="188"/>
      <c r="HWF1" s="188"/>
      <c r="HWG1" s="188"/>
      <c r="HWH1" s="188"/>
      <c r="HWI1" s="188"/>
      <c r="HWJ1" s="188"/>
      <c r="HWK1" s="188"/>
      <c r="HWL1" s="188"/>
      <c r="HWM1" s="188"/>
      <c r="HWN1" s="188"/>
      <c r="HWO1" s="188"/>
      <c r="HWP1" s="188"/>
      <c r="HWQ1" s="188"/>
      <c r="HWR1" s="188"/>
      <c r="HWS1" s="188"/>
      <c r="HWT1" s="188"/>
      <c r="HWU1" s="188"/>
      <c r="HWV1" s="188"/>
      <c r="HWW1" s="188"/>
      <c r="HWX1" s="188"/>
      <c r="HWY1" s="188"/>
      <c r="HWZ1" s="188"/>
      <c r="HXA1" s="188"/>
      <c r="HXB1" s="188"/>
      <c r="HXC1" s="188"/>
      <c r="HXD1" s="188"/>
      <c r="HXE1" s="188"/>
      <c r="HXF1" s="188"/>
      <c r="HXG1" s="188"/>
      <c r="HXH1" s="188"/>
      <c r="HXI1" s="188"/>
      <c r="HXJ1" s="188"/>
      <c r="HXK1" s="188"/>
      <c r="HXL1" s="188"/>
      <c r="HXM1" s="188"/>
      <c r="HXN1" s="188"/>
      <c r="HXO1" s="188"/>
      <c r="HXP1" s="188"/>
      <c r="HXQ1" s="188"/>
      <c r="HXR1" s="188"/>
      <c r="HXS1" s="188"/>
      <c r="HXT1" s="188"/>
      <c r="HXU1" s="188"/>
      <c r="HXV1" s="188"/>
      <c r="HXW1" s="188"/>
      <c r="HXX1" s="188"/>
      <c r="HXY1" s="188"/>
      <c r="HXZ1" s="188"/>
      <c r="HYA1" s="188"/>
      <c r="HYB1" s="188"/>
      <c r="HYC1" s="188"/>
      <c r="HYD1" s="188"/>
      <c r="HYE1" s="188"/>
      <c r="HYF1" s="188"/>
      <c r="HYG1" s="188"/>
      <c r="HYH1" s="188"/>
      <c r="HYI1" s="188"/>
      <c r="HYJ1" s="188"/>
      <c r="HYK1" s="188"/>
      <c r="HYL1" s="188"/>
      <c r="HYM1" s="188"/>
      <c r="HYN1" s="188"/>
      <c r="HYO1" s="188"/>
      <c r="HYP1" s="188"/>
      <c r="HYQ1" s="188"/>
      <c r="HYR1" s="188"/>
      <c r="HYS1" s="188"/>
      <c r="HYT1" s="188"/>
      <c r="HYU1" s="188"/>
      <c r="HYV1" s="188"/>
      <c r="HYW1" s="188"/>
      <c r="HYX1" s="188"/>
      <c r="HYY1" s="188"/>
      <c r="HYZ1" s="188"/>
      <c r="HZA1" s="188"/>
      <c r="HZB1" s="188"/>
      <c r="HZC1" s="188"/>
      <c r="HZD1" s="188"/>
      <c r="HZE1" s="188"/>
      <c r="HZF1" s="188"/>
      <c r="HZG1" s="188"/>
      <c r="HZH1" s="188"/>
      <c r="HZI1" s="188"/>
      <c r="HZJ1" s="188"/>
      <c r="HZK1" s="188"/>
      <c r="HZL1" s="188"/>
      <c r="HZM1" s="188"/>
      <c r="HZN1" s="188"/>
      <c r="HZO1" s="188"/>
      <c r="HZP1" s="188"/>
      <c r="HZQ1" s="188"/>
      <c r="HZR1" s="188"/>
      <c r="HZS1" s="188"/>
      <c r="HZT1" s="188"/>
      <c r="HZU1" s="188"/>
      <c r="HZV1" s="188"/>
      <c r="HZW1" s="188"/>
      <c r="HZX1" s="188"/>
      <c r="HZY1" s="188"/>
      <c r="HZZ1" s="188"/>
      <c r="IAA1" s="188"/>
      <c r="IAB1" s="188"/>
      <c r="IAC1" s="188"/>
      <c r="IAD1" s="188"/>
      <c r="IAE1" s="188"/>
      <c r="IAF1" s="188"/>
      <c r="IAG1" s="188"/>
      <c r="IAH1" s="188"/>
      <c r="IAI1" s="188"/>
      <c r="IAJ1" s="188"/>
      <c r="IAK1" s="188"/>
      <c r="IAL1" s="188"/>
      <c r="IAM1" s="188"/>
      <c r="IAN1" s="188"/>
      <c r="IAO1" s="188"/>
      <c r="IAP1" s="188"/>
      <c r="IAQ1" s="188"/>
      <c r="IAR1" s="188"/>
      <c r="IAS1" s="188"/>
      <c r="IAT1" s="188"/>
      <c r="IAU1" s="188"/>
      <c r="IAV1" s="188"/>
      <c r="IAW1" s="188"/>
      <c r="IAX1" s="188"/>
      <c r="IAY1" s="188"/>
      <c r="IAZ1" s="188"/>
      <c r="IBA1" s="188"/>
      <c r="IBB1" s="188"/>
      <c r="IBC1" s="188"/>
      <c r="IBD1" s="188"/>
      <c r="IBE1" s="188"/>
      <c r="IBF1" s="188"/>
      <c r="IBG1" s="188"/>
      <c r="IBH1" s="188"/>
      <c r="IBI1" s="188"/>
      <c r="IBJ1" s="188"/>
      <c r="IBK1" s="188"/>
      <c r="IBL1" s="188"/>
      <c r="IBM1" s="188"/>
      <c r="IBN1" s="188"/>
      <c r="IBO1" s="188"/>
      <c r="IBP1" s="188"/>
      <c r="IBQ1" s="188"/>
      <c r="IBR1" s="188"/>
      <c r="IBS1" s="188"/>
      <c r="IBT1" s="188"/>
      <c r="IBU1" s="188"/>
      <c r="IBV1" s="188"/>
      <c r="IBW1" s="188"/>
      <c r="IBX1" s="188"/>
      <c r="IBY1" s="188"/>
      <c r="IBZ1" s="188"/>
      <c r="ICA1" s="188"/>
      <c r="ICB1" s="188"/>
      <c r="ICC1" s="188"/>
      <c r="ICD1" s="188"/>
      <c r="ICE1" s="188"/>
      <c r="ICF1" s="188"/>
      <c r="ICG1" s="188"/>
      <c r="ICH1" s="188"/>
      <c r="ICI1" s="188"/>
      <c r="ICJ1" s="188"/>
      <c r="ICK1" s="188"/>
      <c r="ICL1" s="188"/>
      <c r="ICM1" s="188"/>
      <c r="ICN1" s="188"/>
      <c r="ICO1" s="188"/>
      <c r="ICP1" s="188"/>
      <c r="ICQ1" s="188"/>
      <c r="ICR1" s="188"/>
      <c r="ICS1" s="188"/>
      <c r="ICT1" s="188"/>
      <c r="ICU1" s="188"/>
      <c r="ICV1" s="188"/>
      <c r="ICW1" s="188"/>
      <c r="ICX1" s="188"/>
      <c r="ICY1" s="188"/>
      <c r="ICZ1" s="188"/>
      <c r="IDA1" s="188"/>
      <c r="IDB1" s="188"/>
      <c r="IDC1" s="188"/>
      <c r="IDD1" s="188"/>
      <c r="IDE1" s="188"/>
      <c r="IDF1" s="188"/>
      <c r="IDG1" s="188"/>
      <c r="IDH1" s="188"/>
      <c r="IDI1" s="188"/>
      <c r="IDJ1" s="188"/>
      <c r="IDK1" s="188"/>
      <c r="IDL1" s="188"/>
      <c r="IDM1" s="188"/>
      <c r="IDN1" s="188"/>
      <c r="IDO1" s="188"/>
      <c r="IDP1" s="188"/>
      <c r="IDQ1" s="188"/>
      <c r="IDR1" s="188"/>
      <c r="IDS1" s="188"/>
      <c r="IDT1" s="188"/>
      <c r="IDU1" s="188"/>
      <c r="IDV1" s="188"/>
      <c r="IDW1" s="188"/>
      <c r="IDX1" s="188"/>
      <c r="IDY1" s="188"/>
      <c r="IDZ1" s="188"/>
      <c r="IEA1" s="188"/>
      <c r="IEB1" s="188"/>
      <c r="IEC1" s="188"/>
      <c r="IED1" s="188"/>
      <c r="IEE1" s="188"/>
      <c r="IEF1" s="188"/>
      <c r="IEG1" s="188"/>
      <c r="IEH1" s="188"/>
      <c r="IEI1" s="188"/>
      <c r="IEJ1" s="188"/>
      <c r="IEK1" s="188"/>
      <c r="IEL1" s="188"/>
      <c r="IEM1" s="188"/>
      <c r="IEN1" s="188"/>
      <c r="IEO1" s="188"/>
      <c r="IEP1" s="188"/>
      <c r="IEQ1" s="188"/>
      <c r="IER1" s="188"/>
      <c r="IES1" s="188"/>
      <c r="IET1" s="188"/>
      <c r="IEU1" s="188"/>
      <c r="IEV1" s="188"/>
      <c r="IEW1" s="188"/>
      <c r="IEX1" s="188"/>
      <c r="IEY1" s="188"/>
      <c r="IEZ1" s="188"/>
      <c r="IFA1" s="188"/>
      <c r="IFB1" s="188"/>
      <c r="IFC1" s="188"/>
      <c r="IFD1" s="188"/>
      <c r="IFE1" s="188"/>
      <c r="IFF1" s="188"/>
      <c r="IFG1" s="188"/>
      <c r="IFH1" s="188"/>
      <c r="IFI1" s="188"/>
      <c r="IFJ1" s="188"/>
      <c r="IFK1" s="188"/>
      <c r="IFL1" s="188"/>
      <c r="IFM1" s="188"/>
      <c r="IFN1" s="188"/>
      <c r="IFO1" s="188"/>
      <c r="IFP1" s="188"/>
      <c r="IFQ1" s="188"/>
      <c r="IFR1" s="188"/>
      <c r="IFS1" s="188"/>
      <c r="IFT1" s="188"/>
      <c r="IFU1" s="188"/>
      <c r="IFV1" s="188"/>
      <c r="IFW1" s="188"/>
      <c r="IFX1" s="188"/>
      <c r="IFY1" s="188"/>
      <c r="IFZ1" s="188"/>
      <c r="IGA1" s="188"/>
      <c r="IGB1" s="188"/>
      <c r="IGC1" s="188"/>
      <c r="IGD1" s="188"/>
      <c r="IGE1" s="188"/>
      <c r="IGF1" s="188"/>
      <c r="IGG1" s="188"/>
      <c r="IGH1" s="188"/>
      <c r="IGI1" s="188"/>
      <c r="IGJ1" s="188"/>
      <c r="IGK1" s="188"/>
      <c r="IGL1" s="188"/>
      <c r="IGM1" s="188"/>
      <c r="IGN1" s="188"/>
      <c r="IGO1" s="188"/>
      <c r="IGP1" s="188"/>
      <c r="IGQ1" s="188"/>
      <c r="IGR1" s="188"/>
      <c r="IGS1" s="188"/>
      <c r="IGT1" s="188"/>
      <c r="IGU1" s="188"/>
      <c r="IGV1" s="188"/>
      <c r="IGW1" s="188"/>
      <c r="IGX1" s="188"/>
      <c r="IGY1" s="188"/>
      <c r="IGZ1" s="188"/>
      <c r="IHA1" s="188"/>
      <c r="IHB1" s="188"/>
      <c r="IHC1" s="188"/>
      <c r="IHD1" s="188"/>
      <c r="IHE1" s="188"/>
      <c r="IHF1" s="188"/>
      <c r="IHG1" s="188"/>
      <c r="IHH1" s="188"/>
      <c r="IHI1" s="188"/>
      <c r="IHJ1" s="188"/>
      <c r="IHK1" s="188"/>
      <c r="IHL1" s="188"/>
      <c r="IHM1" s="188"/>
      <c r="IHN1" s="188"/>
      <c r="IHO1" s="188"/>
      <c r="IHP1" s="188"/>
      <c r="IHQ1" s="188"/>
      <c r="IHR1" s="188"/>
      <c r="IHS1" s="188"/>
      <c r="IHT1" s="188"/>
      <c r="IHU1" s="188"/>
      <c r="IHV1" s="188"/>
      <c r="IHW1" s="188"/>
      <c r="IHX1" s="188"/>
      <c r="IHY1" s="188"/>
      <c r="IHZ1" s="188"/>
      <c r="IIA1" s="188"/>
      <c r="IIB1" s="188"/>
      <c r="IIC1" s="188"/>
      <c r="IID1" s="188"/>
      <c r="IIE1" s="188"/>
      <c r="IIF1" s="188"/>
      <c r="IIG1" s="188"/>
      <c r="IIH1" s="188"/>
      <c r="III1" s="188"/>
      <c r="IIJ1" s="188"/>
      <c r="IIK1" s="188"/>
      <c r="IIL1" s="188"/>
      <c r="IIM1" s="188"/>
      <c r="IIN1" s="188"/>
      <c r="IIO1" s="188"/>
      <c r="IIP1" s="188"/>
      <c r="IIQ1" s="188"/>
      <c r="IIR1" s="188"/>
      <c r="IIS1" s="188"/>
      <c r="IIT1" s="188"/>
      <c r="IIU1" s="188"/>
      <c r="IIV1" s="188"/>
      <c r="IIW1" s="188"/>
      <c r="IIX1" s="188"/>
      <c r="IIY1" s="188"/>
      <c r="IIZ1" s="188"/>
      <c r="IJA1" s="188"/>
      <c r="IJB1" s="188"/>
      <c r="IJC1" s="188"/>
      <c r="IJD1" s="188"/>
      <c r="IJE1" s="188"/>
      <c r="IJF1" s="188"/>
      <c r="IJG1" s="188"/>
      <c r="IJH1" s="188"/>
      <c r="IJI1" s="188"/>
      <c r="IJJ1" s="188"/>
      <c r="IJK1" s="188"/>
      <c r="IJL1" s="188"/>
      <c r="IJM1" s="188"/>
      <c r="IJN1" s="188"/>
      <c r="IJO1" s="188"/>
      <c r="IJP1" s="188"/>
      <c r="IJQ1" s="188"/>
      <c r="IJR1" s="188"/>
      <c r="IJS1" s="188"/>
      <c r="IJT1" s="188"/>
      <c r="IJU1" s="188"/>
      <c r="IJV1" s="188"/>
      <c r="IJW1" s="188"/>
      <c r="IJX1" s="188"/>
      <c r="IJY1" s="188"/>
      <c r="IJZ1" s="188"/>
      <c r="IKA1" s="188"/>
      <c r="IKB1" s="188"/>
      <c r="IKC1" s="188"/>
      <c r="IKD1" s="188"/>
      <c r="IKE1" s="188"/>
      <c r="IKF1" s="188"/>
      <c r="IKG1" s="188"/>
      <c r="IKH1" s="188"/>
      <c r="IKI1" s="188"/>
      <c r="IKJ1" s="188"/>
      <c r="IKK1" s="188"/>
      <c r="IKL1" s="188"/>
      <c r="IKM1" s="188"/>
      <c r="IKN1" s="188"/>
      <c r="IKO1" s="188"/>
      <c r="IKP1" s="188"/>
      <c r="IKQ1" s="188"/>
      <c r="IKR1" s="188"/>
      <c r="IKS1" s="188"/>
      <c r="IKT1" s="188"/>
      <c r="IKU1" s="188"/>
      <c r="IKV1" s="188"/>
      <c r="IKW1" s="188"/>
      <c r="IKX1" s="188"/>
      <c r="IKY1" s="188"/>
      <c r="IKZ1" s="188"/>
      <c r="ILA1" s="188"/>
      <c r="ILB1" s="188"/>
      <c r="ILC1" s="188"/>
      <c r="ILD1" s="188"/>
      <c r="ILE1" s="188"/>
      <c r="ILF1" s="188"/>
      <c r="ILG1" s="188"/>
      <c r="ILH1" s="188"/>
      <c r="ILI1" s="188"/>
      <c r="ILJ1" s="188"/>
      <c r="ILK1" s="188"/>
      <c r="ILL1" s="188"/>
      <c r="ILM1" s="188"/>
      <c r="ILN1" s="188"/>
      <c r="ILO1" s="188"/>
      <c r="ILP1" s="188"/>
      <c r="ILQ1" s="188"/>
      <c r="ILR1" s="188"/>
      <c r="ILS1" s="188"/>
      <c r="ILT1" s="188"/>
      <c r="ILU1" s="188"/>
      <c r="ILV1" s="188"/>
      <c r="ILW1" s="188"/>
      <c r="ILX1" s="188"/>
      <c r="ILY1" s="188"/>
      <c r="ILZ1" s="188"/>
      <c r="IMA1" s="188"/>
      <c r="IMB1" s="188"/>
      <c r="IMC1" s="188"/>
      <c r="IMD1" s="188"/>
      <c r="IME1" s="188"/>
      <c r="IMF1" s="188"/>
      <c r="IMG1" s="188"/>
      <c r="IMH1" s="188"/>
      <c r="IMI1" s="188"/>
      <c r="IMJ1" s="188"/>
      <c r="IMK1" s="188"/>
      <c r="IML1" s="188"/>
      <c r="IMM1" s="188"/>
      <c r="IMN1" s="188"/>
      <c r="IMO1" s="188"/>
      <c r="IMP1" s="188"/>
      <c r="IMQ1" s="188"/>
      <c r="IMR1" s="188"/>
      <c r="IMS1" s="188"/>
      <c r="IMT1" s="188"/>
      <c r="IMU1" s="188"/>
      <c r="IMV1" s="188"/>
      <c r="IMW1" s="188"/>
      <c r="IMX1" s="188"/>
      <c r="IMY1" s="188"/>
      <c r="IMZ1" s="188"/>
      <c r="INA1" s="188"/>
      <c r="INB1" s="188"/>
      <c r="INC1" s="188"/>
      <c r="IND1" s="188"/>
      <c r="INE1" s="188"/>
      <c r="INF1" s="188"/>
      <c r="ING1" s="188"/>
      <c r="INH1" s="188"/>
      <c r="INI1" s="188"/>
      <c r="INJ1" s="188"/>
      <c r="INK1" s="188"/>
      <c r="INL1" s="188"/>
      <c r="INM1" s="188"/>
      <c r="INN1" s="188"/>
      <c r="INO1" s="188"/>
      <c r="INP1" s="188"/>
      <c r="INQ1" s="188"/>
      <c r="INR1" s="188"/>
      <c r="INS1" s="188"/>
      <c r="INT1" s="188"/>
      <c r="INU1" s="188"/>
      <c r="INV1" s="188"/>
      <c r="INW1" s="188"/>
      <c r="INX1" s="188"/>
      <c r="INY1" s="188"/>
      <c r="INZ1" s="188"/>
      <c r="IOA1" s="188"/>
      <c r="IOB1" s="188"/>
      <c r="IOC1" s="188"/>
      <c r="IOD1" s="188"/>
      <c r="IOE1" s="188"/>
      <c r="IOF1" s="188"/>
      <c r="IOG1" s="188"/>
      <c r="IOH1" s="188"/>
      <c r="IOI1" s="188"/>
      <c r="IOJ1" s="188"/>
      <c r="IOK1" s="188"/>
      <c r="IOL1" s="188"/>
      <c r="IOM1" s="188"/>
      <c r="ION1" s="188"/>
      <c r="IOO1" s="188"/>
      <c r="IOP1" s="188"/>
      <c r="IOQ1" s="188"/>
      <c r="IOR1" s="188"/>
      <c r="IOS1" s="188"/>
      <c r="IOT1" s="188"/>
      <c r="IOU1" s="188"/>
      <c r="IOV1" s="188"/>
      <c r="IOW1" s="188"/>
      <c r="IOX1" s="188"/>
      <c r="IOY1" s="188"/>
      <c r="IOZ1" s="188"/>
      <c r="IPA1" s="188"/>
      <c r="IPB1" s="188"/>
      <c r="IPC1" s="188"/>
      <c r="IPD1" s="188"/>
      <c r="IPE1" s="188"/>
      <c r="IPF1" s="188"/>
      <c r="IPG1" s="188"/>
      <c r="IPH1" s="188"/>
      <c r="IPI1" s="188"/>
      <c r="IPJ1" s="188"/>
      <c r="IPK1" s="188"/>
      <c r="IPL1" s="188"/>
      <c r="IPM1" s="188"/>
      <c r="IPN1" s="188"/>
      <c r="IPO1" s="188"/>
      <c r="IPP1" s="188"/>
      <c r="IPQ1" s="188"/>
      <c r="IPR1" s="188"/>
      <c r="IPS1" s="188"/>
      <c r="IPT1" s="188"/>
      <c r="IPU1" s="188"/>
      <c r="IPV1" s="188"/>
      <c r="IPW1" s="188"/>
      <c r="IPX1" s="188"/>
      <c r="IPY1" s="188"/>
      <c r="IPZ1" s="188"/>
      <c r="IQA1" s="188"/>
      <c r="IQB1" s="188"/>
      <c r="IQC1" s="188"/>
      <c r="IQD1" s="188"/>
      <c r="IQE1" s="188"/>
      <c r="IQF1" s="188"/>
      <c r="IQG1" s="188"/>
      <c r="IQH1" s="188"/>
      <c r="IQI1" s="188"/>
      <c r="IQJ1" s="188"/>
      <c r="IQK1" s="188"/>
      <c r="IQL1" s="188"/>
      <c r="IQM1" s="188"/>
      <c r="IQN1" s="188"/>
      <c r="IQO1" s="188"/>
      <c r="IQP1" s="188"/>
      <c r="IQQ1" s="188"/>
      <c r="IQR1" s="188"/>
      <c r="IQS1" s="188"/>
      <c r="IQT1" s="188"/>
      <c r="IQU1" s="188"/>
      <c r="IQV1" s="188"/>
      <c r="IQW1" s="188"/>
      <c r="IQX1" s="188"/>
      <c r="IQY1" s="188"/>
      <c r="IQZ1" s="188"/>
      <c r="IRA1" s="188"/>
      <c r="IRB1" s="188"/>
      <c r="IRC1" s="188"/>
      <c r="IRD1" s="188"/>
      <c r="IRE1" s="188"/>
      <c r="IRF1" s="188"/>
      <c r="IRG1" s="188"/>
      <c r="IRH1" s="188"/>
      <c r="IRI1" s="188"/>
      <c r="IRJ1" s="188"/>
      <c r="IRK1" s="188"/>
      <c r="IRL1" s="188"/>
      <c r="IRM1" s="188"/>
      <c r="IRN1" s="188"/>
      <c r="IRO1" s="188"/>
      <c r="IRP1" s="188"/>
      <c r="IRQ1" s="188"/>
      <c r="IRR1" s="188"/>
      <c r="IRS1" s="188"/>
      <c r="IRT1" s="188"/>
      <c r="IRU1" s="188"/>
      <c r="IRV1" s="188"/>
      <c r="IRW1" s="188"/>
      <c r="IRX1" s="188"/>
      <c r="IRY1" s="188"/>
      <c r="IRZ1" s="188"/>
      <c r="ISA1" s="188"/>
      <c r="ISB1" s="188"/>
      <c r="ISC1" s="188"/>
      <c r="ISD1" s="188"/>
      <c r="ISE1" s="188"/>
      <c r="ISF1" s="188"/>
      <c r="ISG1" s="188"/>
      <c r="ISH1" s="188"/>
      <c r="ISI1" s="188"/>
      <c r="ISJ1" s="188"/>
      <c r="ISK1" s="188"/>
      <c r="ISL1" s="188"/>
      <c r="ISM1" s="188"/>
      <c r="ISN1" s="188"/>
      <c r="ISO1" s="188"/>
      <c r="ISP1" s="188"/>
      <c r="ISQ1" s="188"/>
      <c r="ISR1" s="188"/>
      <c r="ISS1" s="188"/>
      <c r="IST1" s="188"/>
      <c r="ISU1" s="188"/>
      <c r="ISV1" s="188"/>
      <c r="ISW1" s="188"/>
      <c r="ISX1" s="188"/>
      <c r="ISY1" s="188"/>
      <c r="ISZ1" s="188"/>
      <c r="ITA1" s="188"/>
      <c r="ITB1" s="188"/>
      <c r="ITC1" s="188"/>
      <c r="ITD1" s="188"/>
      <c r="ITE1" s="188"/>
      <c r="ITF1" s="188"/>
      <c r="ITG1" s="188"/>
      <c r="ITH1" s="188"/>
      <c r="ITI1" s="188"/>
      <c r="ITJ1" s="188"/>
      <c r="ITK1" s="188"/>
      <c r="ITL1" s="188"/>
      <c r="ITM1" s="188"/>
      <c r="ITN1" s="188"/>
      <c r="ITO1" s="188"/>
      <c r="ITP1" s="188"/>
      <c r="ITQ1" s="188"/>
      <c r="ITR1" s="188"/>
      <c r="ITS1" s="188"/>
      <c r="ITT1" s="188"/>
      <c r="ITU1" s="188"/>
      <c r="ITV1" s="188"/>
      <c r="ITW1" s="188"/>
      <c r="ITX1" s="188"/>
      <c r="ITY1" s="188"/>
      <c r="ITZ1" s="188"/>
      <c r="IUA1" s="188"/>
      <c r="IUB1" s="188"/>
      <c r="IUC1" s="188"/>
      <c r="IUD1" s="188"/>
      <c r="IUE1" s="188"/>
      <c r="IUF1" s="188"/>
      <c r="IUG1" s="188"/>
      <c r="IUH1" s="188"/>
      <c r="IUI1" s="188"/>
      <c r="IUJ1" s="188"/>
      <c r="IUK1" s="188"/>
      <c r="IUL1" s="188"/>
      <c r="IUM1" s="188"/>
      <c r="IUN1" s="188"/>
      <c r="IUO1" s="188"/>
      <c r="IUP1" s="188"/>
      <c r="IUQ1" s="188"/>
      <c r="IUR1" s="188"/>
      <c r="IUS1" s="188"/>
      <c r="IUT1" s="188"/>
      <c r="IUU1" s="188"/>
      <c r="IUV1" s="188"/>
      <c r="IUW1" s="188"/>
      <c r="IUX1" s="188"/>
      <c r="IUY1" s="188"/>
      <c r="IUZ1" s="188"/>
      <c r="IVA1" s="188"/>
      <c r="IVB1" s="188"/>
      <c r="IVC1" s="188"/>
      <c r="IVD1" s="188"/>
      <c r="IVE1" s="188"/>
      <c r="IVF1" s="188"/>
      <c r="IVG1" s="188"/>
      <c r="IVH1" s="188"/>
      <c r="IVI1" s="188"/>
      <c r="IVJ1" s="188"/>
      <c r="IVK1" s="188"/>
      <c r="IVL1" s="188"/>
      <c r="IVM1" s="188"/>
      <c r="IVN1" s="188"/>
      <c r="IVO1" s="188"/>
      <c r="IVP1" s="188"/>
      <c r="IVQ1" s="188"/>
      <c r="IVR1" s="188"/>
      <c r="IVS1" s="188"/>
      <c r="IVT1" s="188"/>
      <c r="IVU1" s="188"/>
      <c r="IVV1" s="188"/>
      <c r="IVW1" s="188"/>
      <c r="IVX1" s="188"/>
      <c r="IVY1" s="188"/>
      <c r="IVZ1" s="188"/>
      <c r="IWA1" s="188"/>
      <c r="IWB1" s="188"/>
      <c r="IWC1" s="188"/>
      <c r="IWD1" s="188"/>
      <c r="IWE1" s="188"/>
      <c r="IWF1" s="188"/>
      <c r="IWG1" s="188"/>
      <c r="IWH1" s="188"/>
      <c r="IWI1" s="188"/>
      <c r="IWJ1" s="188"/>
      <c r="IWK1" s="188"/>
      <c r="IWL1" s="188"/>
      <c r="IWM1" s="188"/>
      <c r="IWN1" s="188"/>
      <c r="IWO1" s="188"/>
      <c r="IWP1" s="188"/>
      <c r="IWQ1" s="188"/>
      <c r="IWR1" s="188"/>
      <c r="IWS1" s="188"/>
      <c r="IWT1" s="188"/>
      <c r="IWU1" s="188"/>
      <c r="IWV1" s="188"/>
      <c r="IWW1" s="188"/>
      <c r="IWX1" s="188"/>
      <c r="IWY1" s="188"/>
      <c r="IWZ1" s="188"/>
      <c r="IXA1" s="188"/>
      <c r="IXB1" s="188"/>
      <c r="IXC1" s="188"/>
      <c r="IXD1" s="188"/>
      <c r="IXE1" s="188"/>
      <c r="IXF1" s="188"/>
      <c r="IXG1" s="188"/>
      <c r="IXH1" s="188"/>
      <c r="IXI1" s="188"/>
      <c r="IXJ1" s="188"/>
      <c r="IXK1" s="188"/>
      <c r="IXL1" s="188"/>
      <c r="IXM1" s="188"/>
      <c r="IXN1" s="188"/>
      <c r="IXO1" s="188"/>
      <c r="IXP1" s="188"/>
      <c r="IXQ1" s="188"/>
      <c r="IXR1" s="188"/>
      <c r="IXS1" s="188"/>
      <c r="IXT1" s="188"/>
      <c r="IXU1" s="188"/>
      <c r="IXV1" s="188"/>
      <c r="IXW1" s="188"/>
      <c r="IXX1" s="188"/>
      <c r="IXY1" s="188"/>
      <c r="IXZ1" s="188"/>
      <c r="IYA1" s="188"/>
      <c r="IYB1" s="188"/>
      <c r="IYC1" s="188"/>
      <c r="IYD1" s="188"/>
      <c r="IYE1" s="188"/>
      <c r="IYF1" s="188"/>
      <c r="IYG1" s="188"/>
      <c r="IYH1" s="188"/>
      <c r="IYI1" s="188"/>
      <c r="IYJ1" s="188"/>
      <c r="IYK1" s="188"/>
      <c r="IYL1" s="188"/>
      <c r="IYM1" s="188"/>
      <c r="IYN1" s="188"/>
      <c r="IYO1" s="188"/>
      <c r="IYP1" s="188"/>
      <c r="IYQ1" s="188"/>
      <c r="IYR1" s="188"/>
      <c r="IYS1" s="188"/>
      <c r="IYT1" s="188"/>
      <c r="IYU1" s="188"/>
      <c r="IYV1" s="188"/>
      <c r="IYW1" s="188"/>
      <c r="IYX1" s="188"/>
      <c r="IYY1" s="188"/>
      <c r="IYZ1" s="188"/>
      <c r="IZA1" s="188"/>
      <c r="IZB1" s="188"/>
      <c r="IZC1" s="188"/>
      <c r="IZD1" s="188"/>
      <c r="IZE1" s="188"/>
      <c r="IZF1" s="188"/>
      <c r="IZG1" s="188"/>
      <c r="IZH1" s="188"/>
      <c r="IZI1" s="188"/>
      <c r="IZJ1" s="188"/>
      <c r="IZK1" s="188"/>
      <c r="IZL1" s="188"/>
      <c r="IZM1" s="188"/>
      <c r="IZN1" s="188"/>
      <c r="IZO1" s="188"/>
      <c r="IZP1" s="188"/>
      <c r="IZQ1" s="188"/>
      <c r="IZR1" s="188"/>
      <c r="IZS1" s="188"/>
      <c r="IZT1" s="188"/>
      <c r="IZU1" s="188"/>
      <c r="IZV1" s="188"/>
      <c r="IZW1" s="188"/>
      <c r="IZX1" s="188"/>
      <c r="IZY1" s="188"/>
      <c r="IZZ1" s="188"/>
      <c r="JAA1" s="188"/>
      <c r="JAB1" s="188"/>
      <c r="JAC1" s="188"/>
      <c r="JAD1" s="188"/>
      <c r="JAE1" s="188"/>
      <c r="JAF1" s="188"/>
      <c r="JAG1" s="188"/>
      <c r="JAH1" s="188"/>
      <c r="JAI1" s="188"/>
      <c r="JAJ1" s="188"/>
      <c r="JAK1" s="188"/>
      <c r="JAL1" s="188"/>
      <c r="JAM1" s="188"/>
      <c r="JAN1" s="188"/>
      <c r="JAO1" s="188"/>
      <c r="JAP1" s="188"/>
      <c r="JAQ1" s="188"/>
      <c r="JAR1" s="188"/>
      <c r="JAS1" s="188"/>
      <c r="JAT1" s="188"/>
      <c r="JAU1" s="188"/>
      <c r="JAV1" s="188"/>
      <c r="JAW1" s="188"/>
      <c r="JAX1" s="188"/>
      <c r="JAY1" s="188"/>
      <c r="JAZ1" s="188"/>
      <c r="JBA1" s="188"/>
      <c r="JBB1" s="188"/>
      <c r="JBC1" s="188"/>
      <c r="JBD1" s="188"/>
      <c r="JBE1" s="188"/>
      <c r="JBF1" s="188"/>
      <c r="JBG1" s="188"/>
      <c r="JBH1" s="188"/>
      <c r="JBI1" s="188"/>
      <c r="JBJ1" s="188"/>
      <c r="JBK1" s="188"/>
      <c r="JBL1" s="188"/>
      <c r="JBM1" s="188"/>
      <c r="JBN1" s="188"/>
      <c r="JBO1" s="188"/>
      <c r="JBP1" s="188"/>
      <c r="JBQ1" s="188"/>
      <c r="JBR1" s="188"/>
      <c r="JBS1" s="188"/>
      <c r="JBT1" s="188"/>
      <c r="JBU1" s="188"/>
      <c r="JBV1" s="188"/>
      <c r="JBW1" s="188"/>
      <c r="JBX1" s="188"/>
      <c r="JBY1" s="188"/>
      <c r="JBZ1" s="188"/>
      <c r="JCA1" s="188"/>
      <c r="JCB1" s="188"/>
      <c r="JCC1" s="188"/>
      <c r="JCD1" s="188"/>
      <c r="JCE1" s="188"/>
      <c r="JCF1" s="188"/>
      <c r="JCG1" s="188"/>
      <c r="JCH1" s="188"/>
      <c r="JCI1" s="188"/>
      <c r="JCJ1" s="188"/>
      <c r="JCK1" s="188"/>
      <c r="JCL1" s="188"/>
      <c r="JCM1" s="188"/>
      <c r="JCN1" s="188"/>
      <c r="JCO1" s="188"/>
      <c r="JCP1" s="188"/>
      <c r="JCQ1" s="188"/>
      <c r="JCR1" s="188"/>
      <c r="JCS1" s="188"/>
      <c r="JCT1" s="188"/>
      <c r="JCU1" s="188"/>
      <c r="JCV1" s="188"/>
      <c r="JCW1" s="188"/>
      <c r="JCX1" s="188"/>
      <c r="JCY1" s="188"/>
      <c r="JCZ1" s="188"/>
      <c r="JDA1" s="188"/>
      <c r="JDB1" s="188"/>
      <c r="JDC1" s="188"/>
      <c r="JDD1" s="188"/>
      <c r="JDE1" s="188"/>
      <c r="JDF1" s="188"/>
      <c r="JDG1" s="188"/>
      <c r="JDH1" s="188"/>
      <c r="JDI1" s="188"/>
      <c r="JDJ1" s="188"/>
      <c r="JDK1" s="188"/>
      <c r="JDL1" s="188"/>
      <c r="JDM1" s="188"/>
      <c r="JDN1" s="188"/>
      <c r="JDO1" s="188"/>
      <c r="JDP1" s="188"/>
      <c r="JDQ1" s="188"/>
      <c r="JDR1" s="188"/>
      <c r="JDS1" s="188"/>
      <c r="JDT1" s="188"/>
      <c r="JDU1" s="188"/>
      <c r="JDV1" s="188"/>
      <c r="JDW1" s="188"/>
      <c r="JDX1" s="188"/>
      <c r="JDY1" s="188"/>
      <c r="JDZ1" s="188"/>
      <c r="JEA1" s="188"/>
      <c r="JEB1" s="188"/>
      <c r="JEC1" s="188"/>
      <c r="JED1" s="188"/>
      <c r="JEE1" s="188"/>
      <c r="JEF1" s="188"/>
      <c r="JEG1" s="188"/>
      <c r="JEH1" s="188"/>
      <c r="JEI1" s="188"/>
      <c r="JEJ1" s="188"/>
      <c r="JEK1" s="188"/>
      <c r="JEL1" s="188"/>
      <c r="JEM1" s="188"/>
      <c r="JEN1" s="188"/>
      <c r="JEO1" s="188"/>
      <c r="JEP1" s="188"/>
      <c r="JEQ1" s="188"/>
      <c r="JER1" s="188"/>
      <c r="JES1" s="188"/>
      <c r="JET1" s="188"/>
      <c r="JEU1" s="188"/>
      <c r="JEV1" s="188"/>
      <c r="JEW1" s="188"/>
      <c r="JEX1" s="188"/>
      <c r="JEY1" s="188"/>
      <c r="JEZ1" s="188"/>
      <c r="JFA1" s="188"/>
      <c r="JFB1" s="188"/>
      <c r="JFC1" s="188"/>
      <c r="JFD1" s="188"/>
      <c r="JFE1" s="188"/>
      <c r="JFF1" s="188"/>
      <c r="JFG1" s="188"/>
      <c r="JFH1" s="188"/>
      <c r="JFI1" s="188"/>
      <c r="JFJ1" s="188"/>
      <c r="JFK1" s="188"/>
      <c r="JFL1" s="188"/>
      <c r="JFM1" s="188"/>
      <c r="JFN1" s="188"/>
      <c r="JFO1" s="188"/>
      <c r="JFP1" s="188"/>
      <c r="JFQ1" s="188"/>
      <c r="JFR1" s="188"/>
      <c r="JFS1" s="188"/>
      <c r="JFT1" s="188"/>
      <c r="JFU1" s="188"/>
      <c r="JFV1" s="188"/>
      <c r="JFW1" s="188"/>
      <c r="JFX1" s="188"/>
      <c r="JFY1" s="188"/>
      <c r="JFZ1" s="188"/>
      <c r="JGA1" s="188"/>
      <c r="JGB1" s="188"/>
      <c r="JGC1" s="188"/>
      <c r="JGD1" s="188"/>
      <c r="JGE1" s="188"/>
      <c r="JGF1" s="188"/>
      <c r="JGG1" s="188"/>
      <c r="JGH1" s="188"/>
      <c r="JGI1" s="188"/>
      <c r="JGJ1" s="188"/>
      <c r="JGK1" s="188"/>
      <c r="JGL1" s="188"/>
      <c r="JGM1" s="188"/>
      <c r="JGN1" s="188"/>
      <c r="JGO1" s="188"/>
      <c r="JGP1" s="188"/>
      <c r="JGQ1" s="188"/>
      <c r="JGR1" s="188"/>
      <c r="JGS1" s="188"/>
      <c r="JGT1" s="188"/>
      <c r="JGU1" s="188"/>
      <c r="JGV1" s="188"/>
      <c r="JGW1" s="188"/>
      <c r="JGX1" s="188"/>
      <c r="JGY1" s="188"/>
      <c r="JGZ1" s="188"/>
      <c r="JHA1" s="188"/>
      <c r="JHB1" s="188"/>
      <c r="JHC1" s="188"/>
      <c r="JHD1" s="188"/>
      <c r="JHE1" s="188"/>
      <c r="JHF1" s="188"/>
      <c r="JHG1" s="188"/>
      <c r="JHH1" s="188"/>
      <c r="JHI1" s="188"/>
      <c r="JHJ1" s="188"/>
      <c r="JHK1" s="188"/>
      <c r="JHL1" s="188"/>
      <c r="JHM1" s="188"/>
      <c r="JHN1" s="188"/>
      <c r="JHO1" s="188"/>
      <c r="JHP1" s="188"/>
      <c r="JHQ1" s="188"/>
      <c r="JHR1" s="188"/>
      <c r="JHS1" s="188"/>
      <c r="JHT1" s="188"/>
      <c r="JHU1" s="188"/>
      <c r="JHV1" s="188"/>
      <c r="JHW1" s="188"/>
      <c r="JHX1" s="188"/>
      <c r="JHY1" s="188"/>
      <c r="JHZ1" s="188"/>
      <c r="JIA1" s="188"/>
      <c r="JIB1" s="188"/>
      <c r="JIC1" s="188"/>
      <c r="JID1" s="188"/>
      <c r="JIE1" s="188"/>
      <c r="JIF1" s="188"/>
      <c r="JIG1" s="188"/>
      <c r="JIH1" s="188"/>
      <c r="JII1" s="188"/>
      <c r="JIJ1" s="188"/>
      <c r="JIK1" s="188"/>
      <c r="JIL1" s="188"/>
      <c r="JIM1" s="188"/>
      <c r="JIN1" s="188"/>
      <c r="JIO1" s="188"/>
      <c r="JIP1" s="188"/>
      <c r="JIQ1" s="188"/>
      <c r="JIR1" s="188"/>
      <c r="JIS1" s="188"/>
      <c r="JIT1" s="188"/>
      <c r="JIU1" s="188"/>
      <c r="JIV1" s="188"/>
      <c r="JIW1" s="188"/>
      <c r="JIX1" s="188"/>
      <c r="JIY1" s="188"/>
      <c r="JIZ1" s="188"/>
      <c r="JJA1" s="188"/>
      <c r="JJB1" s="188"/>
      <c r="JJC1" s="188"/>
      <c r="JJD1" s="188"/>
      <c r="JJE1" s="188"/>
      <c r="JJF1" s="188"/>
      <c r="JJG1" s="188"/>
      <c r="JJH1" s="188"/>
      <c r="JJI1" s="188"/>
      <c r="JJJ1" s="188"/>
      <c r="JJK1" s="188"/>
      <c r="JJL1" s="188"/>
      <c r="JJM1" s="188"/>
      <c r="JJN1" s="188"/>
      <c r="JJO1" s="188"/>
      <c r="JJP1" s="188"/>
      <c r="JJQ1" s="188"/>
      <c r="JJR1" s="188"/>
      <c r="JJS1" s="188"/>
      <c r="JJT1" s="188"/>
      <c r="JJU1" s="188"/>
      <c r="JJV1" s="188"/>
      <c r="JJW1" s="188"/>
      <c r="JJX1" s="188"/>
      <c r="JJY1" s="188"/>
      <c r="JJZ1" s="188"/>
      <c r="JKA1" s="188"/>
      <c r="JKB1" s="188"/>
      <c r="JKC1" s="188"/>
      <c r="JKD1" s="188"/>
      <c r="JKE1" s="188"/>
      <c r="JKF1" s="188"/>
      <c r="JKG1" s="188"/>
      <c r="JKH1" s="188"/>
      <c r="JKI1" s="188"/>
      <c r="JKJ1" s="188"/>
      <c r="JKK1" s="188"/>
      <c r="JKL1" s="188"/>
      <c r="JKM1" s="188"/>
      <c r="JKN1" s="188"/>
      <c r="JKO1" s="188"/>
      <c r="JKP1" s="188"/>
      <c r="JKQ1" s="188"/>
      <c r="JKR1" s="188"/>
      <c r="JKS1" s="188"/>
      <c r="JKT1" s="188"/>
      <c r="JKU1" s="188"/>
      <c r="JKV1" s="188"/>
      <c r="JKW1" s="188"/>
      <c r="JKX1" s="188"/>
      <c r="JKY1" s="188"/>
      <c r="JKZ1" s="188"/>
      <c r="JLA1" s="188"/>
      <c r="JLB1" s="188"/>
      <c r="JLC1" s="188"/>
      <c r="JLD1" s="188"/>
      <c r="JLE1" s="188"/>
      <c r="JLF1" s="188"/>
      <c r="JLG1" s="188"/>
      <c r="JLH1" s="188"/>
      <c r="JLI1" s="188"/>
      <c r="JLJ1" s="188"/>
      <c r="JLK1" s="188"/>
      <c r="JLL1" s="188"/>
      <c r="JLM1" s="188"/>
      <c r="JLN1" s="188"/>
      <c r="JLO1" s="188"/>
      <c r="JLP1" s="188"/>
      <c r="JLQ1" s="188"/>
      <c r="JLR1" s="188"/>
      <c r="JLS1" s="188"/>
      <c r="JLT1" s="188"/>
      <c r="JLU1" s="188"/>
      <c r="JLV1" s="188"/>
      <c r="JLW1" s="188"/>
      <c r="JLX1" s="188"/>
      <c r="JLY1" s="188"/>
      <c r="JLZ1" s="188"/>
      <c r="JMA1" s="188"/>
      <c r="JMB1" s="188"/>
      <c r="JMC1" s="188"/>
      <c r="JMD1" s="188"/>
      <c r="JME1" s="188"/>
      <c r="JMF1" s="188"/>
      <c r="JMG1" s="188"/>
      <c r="JMH1" s="188"/>
      <c r="JMI1" s="188"/>
      <c r="JMJ1" s="188"/>
      <c r="JMK1" s="188"/>
      <c r="JML1" s="188"/>
      <c r="JMM1" s="188"/>
      <c r="JMN1" s="188"/>
      <c r="JMO1" s="188"/>
      <c r="JMP1" s="188"/>
      <c r="JMQ1" s="188"/>
      <c r="JMR1" s="188"/>
      <c r="JMS1" s="188"/>
      <c r="JMT1" s="188"/>
      <c r="JMU1" s="188"/>
      <c r="JMV1" s="188"/>
      <c r="JMW1" s="188"/>
      <c r="JMX1" s="188"/>
      <c r="JMY1" s="188"/>
      <c r="JMZ1" s="188"/>
      <c r="JNA1" s="188"/>
      <c r="JNB1" s="188"/>
      <c r="JNC1" s="188"/>
      <c r="JND1" s="188"/>
      <c r="JNE1" s="188"/>
      <c r="JNF1" s="188"/>
      <c r="JNG1" s="188"/>
      <c r="JNH1" s="188"/>
      <c r="JNI1" s="188"/>
      <c r="JNJ1" s="188"/>
      <c r="JNK1" s="188"/>
      <c r="JNL1" s="188"/>
      <c r="JNM1" s="188"/>
      <c r="JNN1" s="188"/>
      <c r="JNO1" s="188"/>
      <c r="JNP1" s="188"/>
      <c r="JNQ1" s="188"/>
      <c r="JNR1" s="188"/>
      <c r="JNS1" s="188"/>
      <c r="JNT1" s="188"/>
      <c r="JNU1" s="188"/>
      <c r="JNV1" s="188"/>
      <c r="JNW1" s="188"/>
      <c r="JNX1" s="188"/>
      <c r="JNY1" s="188"/>
      <c r="JNZ1" s="188"/>
      <c r="JOA1" s="188"/>
      <c r="JOB1" s="188"/>
      <c r="JOC1" s="188"/>
      <c r="JOD1" s="188"/>
      <c r="JOE1" s="188"/>
      <c r="JOF1" s="188"/>
      <c r="JOG1" s="188"/>
      <c r="JOH1" s="188"/>
      <c r="JOI1" s="188"/>
      <c r="JOJ1" s="188"/>
      <c r="JOK1" s="188"/>
      <c r="JOL1" s="188"/>
      <c r="JOM1" s="188"/>
      <c r="JON1" s="188"/>
      <c r="JOO1" s="188"/>
      <c r="JOP1" s="188"/>
      <c r="JOQ1" s="188"/>
      <c r="JOR1" s="188"/>
      <c r="JOS1" s="188"/>
      <c r="JOT1" s="188"/>
      <c r="JOU1" s="188"/>
      <c r="JOV1" s="188"/>
      <c r="JOW1" s="188"/>
      <c r="JOX1" s="188"/>
      <c r="JOY1" s="188"/>
      <c r="JOZ1" s="188"/>
      <c r="JPA1" s="188"/>
      <c r="JPB1" s="188"/>
      <c r="JPC1" s="188"/>
      <c r="JPD1" s="188"/>
      <c r="JPE1" s="188"/>
      <c r="JPF1" s="188"/>
      <c r="JPG1" s="188"/>
      <c r="JPH1" s="188"/>
      <c r="JPI1" s="188"/>
      <c r="JPJ1" s="188"/>
      <c r="JPK1" s="188"/>
      <c r="JPL1" s="188"/>
      <c r="JPM1" s="188"/>
      <c r="JPN1" s="188"/>
      <c r="JPO1" s="188"/>
      <c r="JPP1" s="188"/>
      <c r="JPQ1" s="188"/>
      <c r="JPR1" s="188"/>
      <c r="JPS1" s="188"/>
      <c r="JPT1" s="188"/>
      <c r="JPU1" s="188"/>
      <c r="JPV1" s="188"/>
      <c r="JPW1" s="188"/>
      <c r="JPX1" s="188"/>
      <c r="JPY1" s="188"/>
      <c r="JPZ1" s="188"/>
      <c r="JQA1" s="188"/>
      <c r="JQB1" s="188"/>
      <c r="JQC1" s="188"/>
      <c r="JQD1" s="188"/>
      <c r="JQE1" s="188"/>
      <c r="JQF1" s="188"/>
      <c r="JQG1" s="188"/>
      <c r="JQH1" s="188"/>
      <c r="JQI1" s="188"/>
      <c r="JQJ1" s="188"/>
      <c r="JQK1" s="188"/>
      <c r="JQL1" s="188"/>
      <c r="JQM1" s="188"/>
      <c r="JQN1" s="188"/>
      <c r="JQO1" s="188"/>
      <c r="JQP1" s="188"/>
      <c r="JQQ1" s="188"/>
      <c r="JQR1" s="188"/>
      <c r="JQS1" s="188"/>
      <c r="JQT1" s="188"/>
      <c r="JQU1" s="188"/>
      <c r="JQV1" s="188"/>
      <c r="JQW1" s="188"/>
      <c r="JQX1" s="188"/>
      <c r="JQY1" s="188"/>
      <c r="JQZ1" s="188"/>
      <c r="JRA1" s="188"/>
      <c r="JRB1" s="188"/>
      <c r="JRC1" s="188"/>
      <c r="JRD1" s="188"/>
      <c r="JRE1" s="188"/>
      <c r="JRF1" s="188"/>
      <c r="JRG1" s="188"/>
      <c r="JRH1" s="188"/>
      <c r="JRI1" s="188"/>
      <c r="JRJ1" s="188"/>
      <c r="JRK1" s="188"/>
      <c r="JRL1" s="188"/>
      <c r="JRM1" s="188"/>
      <c r="JRN1" s="188"/>
      <c r="JRO1" s="188"/>
      <c r="JRP1" s="188"/>
      <c r="JRQ1" s="188"/>
      <c r="JRR1" s="188"/>
      <c r="JRS1" s="188"/>
      <c r="JRT1" s="188"/>
      <c r="JRU1" s="188"/>
      <c r="JRV1" s="188"/>
      <c r="JRW1" s="188"/>
      <c r="JRX1" s="188"/>
      <c r="JRY1" s="188"/>
      <c r="JRZ1" s="188"/>
      <c r="JSA1" s="188"/>
      <c r="JSB1" s="188"/>
      <c r="JSC1" s="188"/>
      <c r="JSD1" s="188"/>
      <c r="JSE1" s="188"/>
      <c r="JSF1" s="188"/>
      <c r="JSG1" s="188"/>
      <c r="JSH1" s="188"/>
      <c r="JSI1" s="188"/>
      <c r="JSJ1" s="188"/>
      <c r="JSK1" s="188"/>
      <c r="JSL1" s="188"/>
      <c r="JSM1" s="188"/>
      <c r="JSN1" s="188"/>
      <c r="JSO1" s="188"/>
      <c r="JSP1" s="188"/>
      <c r="JSQ1" s="188"/>
      <c r="JSR1" s="188"/>
      <c r="JSS1" s="188"/>
      <c r="JST1" s="188"/>
      <c r="JSU1" s="188"/>
      <c r="JSV1" s="188"/>
      <c r="JSW1" s="188"/>
      <c r="JSX1" s="188"/>
      <c r="JSY1" s="188"/>
      <c r="JSZ1" s="188"/>
      <c r="JTA1" s="188"/>
      <c r="JTB1" s="188"/>
      <c r="JTC1" s="188"/>
      <c r="JTD1" s="188"/>
      <c r="JTE1" s="188"/>
      <c r="JTF1" s="188"/>
      <c r="JTG1" s="188"/>
      <c r="JTH1" s="188"/>
      <c r="JTI1" s="188"/>
      <c r="JTJ1" s="188"/>
      <c r="JTK1" s="188"/>
      <c r="JTL1" s="188"/>
      <c r="JTM1" s="188"/>
      <c r="JTN1" s="188"/>
      <c r="JTO1" s="188"/>
      <c r="JTP1" s="188"/>
      <c r="JTQ1" s="188"/>
      <c r="JTR1" s="188"/>
      <c r="JTS1" s="188"/>
      <c r="JTT1" s="188"/>
      <c r="JTU1" s="188"/>
      <c r="JTV1" s="188"/>
      <c r="JTW1" s="188"/>
      <c r="JTX1" s="188"/>
      <c r="JTY1" s="188"/>
      <c r="JTZ1" s="188"/>
      <c r="JUA1" s="188"/>
      <c r="JUB1" s="188"/>
      <c r="JUC1" s="188"/>
      <c r="JUD1" s="188"/>
      <c r="JUE1" s="188"/>
      <c r="JUF1" s="188"/>
      <c r="JUG1" s="188"/>
      <c r="JUH1" s="188"/>
      <c r="JUI1" s="188"/>
      <c r="JUJ1" s="188"/>
      <c r="JUK1" s="188"/>
      <c r="JUL1" s="188"/>
      <c r="JUM1" s="188"/>
      <c r="JUN1" s="188"/>
      <c r="JUO1" s="188"/>
      <c r="JUP1" s="188"/>
      <c r="JUQ1" s="188"/>
      <c r="JUR1" s="188"/>
      <c r="JUS1" s="188"/>
      <c r="JUT1" s="188"/>
      <c r="JUU1" s="188"/>
      <c r="JUV1" s="188"/>
      <c r="JUW1" s="188"/>
      <c r="JUX1" s="188"/>
      <c r="JUY1" s="188"/>
      <c r="JUZ1" s="188"/>
      <c r="JVA1" s="188"/>
      <c r="JVB1" s="188"/>
      <c r="JVC1" s="188"/>
      <c r="JVD1" s="188"/>
      <c r="JVE1" s="188"/>
      <c r="JVF1" s="188"/>
      <c r="JVG1" s="188"/>
      <c r="JVH1" s="188"/>
      <c r="JVI1" s="188"/>
      <c r="JVJ1" s="188"/>
      <c r="JVK1" s="188"/>
      <c r="JVL1" s="188"/>
      <c r="JVM1" s="188"/>
      <c r="JVN1" s="188"/>
      <c r="JVO1" s="188"/>
      <c r="JVP1" s="188"/>
      <c r="JVQ1" s="188"/>
      <c r="JVR1" s="188"/>
      <c r="JVS1" s="188"/>
      <c r="JVT1" s="188"/>
      <c r="JVU1" s="188"/>
      <c r="JVV1" s="188"/>
      <c r="JVW1" s="188"/>
      <c r="JVX1" s="188"/>
      <c r="JVY1" s="188"/>
      <c r="JVZ1" s="188"/>
      <c r="JWA1" s="188"/>
      <c r="JWB1" s="188"/>
      <c r="JWC1" s="188"/>
      <c r="JWD1" s="188"/>
      <c r="JWE1" s="188"/>
      <c r="JWF1" s="188"/>
      <c r="JWG1" s="188"/>
      <c r="JWH1" s="188"/>
      <c r="JWI1" s="188"/>
      <c r="JWJ1" s="188"/>
      <c r="JWK1" s="188"/>
      <c r="JWL1" s="188"/>
      <c r="JWM1" s="188"/>
      <c r="JWN1" s="188"/>
      <c r="JWO1" s="188"/>
      <c r="JWP1" s="188"/>
      <c r="JWQ1" s="188"/>
      <c r="JWR1" s="188"/>
      <c r="JWS1" s="188"/>
      <c r="JWT1" s="188"/>
      <c r="JWU1" s="188"/>
      <c r="JWV1" s="188"/>
      <c r="JWW1" s="188"/>
      <c r="JWX1" s="188"/>
      <c r="JWY1" s="188"/>
      <c r="JWZ1" s="188"/>
      <c r="JXA1" s="188"/>
      <c r="JXB1" s="188"/>
      <c r="JXC1" s="188"/>
      <c r="JXD1" s="188"/>
      <c r="JXE1" s="188"/>
      <c r="JXF1" s="188"/>
      <c r="JXG1" s="188"/>
      <c r="JXH1" s="188"/>
      <c r="JXI1" s="188"/>
      <c r="JXJ1" s="188"/>
      <c r="JXK1" s="188"/>
      <c r="JXL1" s="188"/>
      <c r="JXM1" s="188"/>
      <c r="JXN1" s="188"/>
      <c r="JXO1" s="188"/>
      <c r="JXP1" s="188"/>
      <c r="JXQ1" s="188"/>
      <c r="JXR1" s="188"/>
      <c r="JXS1" s="188"/>
      <c r="JXT1" s="188"/>
      <c r="JXU1" s="188"/>
      <c r="JXV1" s="188"/>
      <c r="JXW1" s="188"/>
      <c r="JXX1" s="188"/>
      <c r="JXY1" s="188"/>
      <c r="JXZ1" s="188"/>
      <c r="JYA1" s="188"/>
      <c r="JYB1" s="188"/>
      <c r="JYC1" s="188"/>
      <c r="JYD1" s="188"/>
      <c r="JYE1" s="188"/>
      <c r="JYF1" s="188"/>
      <c r="JYG1" s="188"/>
      <c r="JYH1" s="188"/>
      <c r="JYI1" s="188"/>
      <c r="JYJ1" s="188"/>
      <c r="JYK1" s="188"/>
      <c r="JYL1" s="188"/>
      <c r="JYM1" s="188"/>
      <c r="JYN1" s="188"/>
      <c r="JYO1" s="188"/>
      <c r="JYP1" s="188"/>
      <c r="JYQ1" s="188"/>
      <c r="JYR1" s="188"/>
      <c r="JYS1" s="188"/>
      <c r="JYT1" s="188"/>
      <c r="JYU1" s="188"/>
      <c r="JYV1" s="188"/>
      <c r="JYW1" s="188"/>
      <c r="JYX1" s="188"/>
      <c r="JYY1" s="188"/>
      <c r="JYZ1" s="188"/>
      <c r="JZA1" s="188"/>
      <c r="JZB1" s="188"/>
      <c r="JZC1" s="188"/>
      <c r="JZD1" s="188"/>
      <c r="JZE1" s="188"/>
      <c r="JZF1" s="188"/>
      <c r="JZG1" s="188"/>
      <c r="JZH1" s="188"/>
      <c r="JZI1" s="188"/>
      <c r="JZJ1" s="188"/>
      <c r="JZK1" s="188"/>
      <c r="JZL1" s="188"/>
      <c r="JZM1" s="188"/>
      <c r="JZN1" s="188"/>
      <c r="JZO1" s="188"/>
      <c r="JZP1" s="188"/>
      <c r="JZQ1" s="188"/>
      <c r="JZR1" s="188"/>
      <c r="JZS1" s="188"/>
      <c r="JZT1" s="188"/>
      <c r="JZU1" s="188"/>
      <c r="JZV1" s="188"/>
      <c r="JZW1" s="188"/>
      <c r="JZX1" s="188"/>
      <c r="JZY1" s="188"/>
      <c r="JZZ1" s="188"/>
      <c r="KAA1" s="188"/>
      <c r="KAB1" s="188"/>
      <c r="KAC1" s="188"/>
      <c r="KAD1" s="188"/>
      <c r="KAE1" s="188"/>
      <c r="KAF1" s="188"/>
      <c r="KAG1" s="188"/>
      <c r="KAH1" s="188"/>
      <c r="KAI1" s="188"/>
      <c r="KAJ1" s="188"/>
      <c r="KAK1" s="188"/>
      <c r="KAL1" s="188"/>
      <c r="KAM1" s="188"/>
      <c r="KAN1" s="188"/>
      <c r="KAO1" s="188"/>
      <c r="KAP1" s="188"/>
      <c r="KAQ1" s="188"/>
      <c r="KAR1" s="188"/>
      <c r="KAS1" s="188"/>
      <c r="KAT1" s="188"/>
      <c r="KAU1" s="188"/>
      <c r="KAV1" s="188"/>
      <c r="KAW1" s="188"/>
      <c r="KAX1" s="188"/>
      <c r="KAY1" s="188"/>
      <c r="KAZ1" s="188"/>
      <c r="KBA1" s="188"/>
      <c r="KBB1" s="188"/>
      <c r="KBC1" s="188"/>
      <c r="KBD1" s="188"/>
      <c r="KBE1" s="188"/>
      <c r="KBF1" s="188"/>
      <c r="KBG1" s="188"/>
      <c r="KBH1" s="188"/>
      <c r="KBI1" s="188"/>
      <c r="KBJ1" s="188"/>
      <c r="KBK1" s="188"/>
      <c r="KBL1" s="188"/>
      <c r="KBM1" s="188"/>
      <c r="KBN1" s="188"/>
      <c r="KBO1" s="188"/>
      <c r="KBP1" s="188"/>
      <c r="KBQ1" s="188"/>
      <c r="KBR1" s="188"/>
      <c r="KBS1" s="188"/>
      <c r="KBT1" s="188"/>
      <c r="KBU1" s="188"/>
      <c r="KBV1" s="188"/>
      <c r="KBW1" s="188"/>
      <c r="KBX1" s="188"/>
      <c r="KBY1" s="188"/>
      <c r="KBZ1" s="188"/>
      <c r="KCA1" s="188"/>
      <c r="KCB1" s="188"/>
      <c r="KCC1" s="188"/>
      <c r="KCD1" s="188"/>
      <c r="KCE1" s="188"/>
      <c r="KCF1" s="188"/>
      <c r="KCG1" s="188"/>
      <c r="KCH1" s="188"/>
      <c r="KCI1" s="188"/>
      <c r="KCJ1" s="188"/>
      <c r="KCK1" s="188"/>
      <c r="KCL1" s="188"/>
      <c r="KCM1" s="188"/>
      <c r="KCN1" s="188"/>
      <c r="KCO1" s="188"/>
      <c r="KCP1" s="188"/>
      <c r="KCQ1" s="188"/>
      <c r="KCR1" s="188"/>
      <c r="KCS1" s="188"/>
      <c r="KCT1" s="188"/>
      <c r="KCU1" s="188"/>
      <c r="KCV1" s="188"/>
      <c r="KCW1" s="188"/>
      <c r="KCX1" s="188"/>
      <c r="KCY1" s="188"/>
      <c r="KCZ1" s="188"/>
      <c r="KDA1" s="188"/>
      <c r="KDB1" s="188"/>
      <c r="KDC1" s="188"/>
      <c r="KDD1" s="188"/>
      <c r="KDE1" s="188"/>
      <c r="KDF1" s="188"/>
      <c r="KDG1" s="188"/>
      <c r="KDH1" s="188"/>
      <c r="KDI1" s="188"/>
      <c r="KDJ1" s="188"/>
      <c r="KDK1" s="188"/>
      <c r="KDL1" s="188"/>
      <c r="KDM1" s="188"/>
      <c r="KDN1" s="188"/>
      <c r="KDO1" s="188"/>
      <c r="KDP1" s="188"/>
      <c r="KDQ1" s="188"/>
      <c r="KDR1" s="188"/>
      <c r="KDS1" s="188"/>
      <c r="KDT1" s="188"/>
      <c r="KDU1" s="188"/>
      <c r="KDV1" s="188"/>
      <c r="KDW1" s="188"/>
      <c r="KDX1" s="188"/>
      <c r="KDY1" s="188"/>
      <c r="KDZ1" s="188"/>
      <c r="KEA1" s="188"/>
      <c r="KEB1" s="188"/>
      <c r="KEC1" s="188"/>
      <c r="KED1" s="188"/>
      <c r="KEE1" s="188"/>
      <c r="KEF1" s="188"/>
      <c r="KEG1" s="188"/>
      <c r="KEH1" s="188"/>
      <c r="KEI1" s="188"/>
      <c r="KEJ1" s="188"/>
      <c r="KEK1" s="188"/>
      <c r="KEL1" s="188"/>
      <c r="KEM1" s="188"/>
      <c r="KEN1" s="188"/>
      <c r="KEO1" s="188"/>
      <c r="KEP1" s="188"/>
      <c r="KEQ1" s="188"/>
      <c r="KER1" s="188"/>
      <c r="KES1" s="188"/>
      <c r="KET1" s="188"/>
      <c r="KEU1" s="188"/>
      <c r="KEV1" s="188"/>
      <c r="KEW1" s="188"/>
      <c r="KEX1" s="188"/>
      <c r="KEY1" s="188"/>
      <c r="KEZ1" s="188"/>
      <c r="KFA1" s="188"/>
      <c r="KFB1" s="188"/>
      <c r="KFC1" s="188"/>
      <c r="KFD1" s="188"/>
      <c r="KFE1" s="188"/>
      <c r="KFF1" s="188"/>
      <c r="KFG1" s="188"/>
      <c r="KFH1" s="188"/>
      <c r="KFI1" s="188"/>
      <c r="KFJ1" s="188"/>
      <c r="KFK1" s="188"/>
      <c r="KFL1" s="188"/>
      <c r="KFM1" s="188"/>
      <c r="KFN1" s="188"/>
      <c r="KFO1" s="188"/>
      <c r="KFP1" s="188"/>
      <c r="KFQ1" s="188"/>
      <c r="KFR1" s="188"/>
      <c r="KFS1" s="188"/>
      <c r="KFT1" s="188"/>
      <c r="KFU1" s="188"/>
      <c r="KFV1" s="188"/>
      <c r="KFW1" s="188"/>
      <c r="KFX1" s="188"/>
      <c r="KFY1" s="188"/>
      <c r="KFZ1" s="188"/>
      <c r="KGA1" s="188"/>
      <c r="KGB1" s="188"/>
      <c r="KGC1" s="188"/>
      <c r="KGD1" s="188"/>
      <c r="KGE1" s="188"/>
      <c r="KGF1" s="188"/>
      <c r="KGG1" s="188"/>
      <c r="KGH1" s="188"/>
      <c r="KGI1" s="188"/>
      <c r="KGJ1" s="188"/>
      <c r="KGK1" s="188"/>
      <c r="KGL1" s="188"/>
      <c r="KGM1" s="188"/>
      <c r="KGN1" s="188"/>
      <c r="KGO1" s="188"/>
      <c r="KGP1" s="188"/>
      <c r="KGQ1" s="188"/>
      <c r="KGR1" s="188"/>
      <c r="KGS1" s="188"/>
      <c r="KGT1" s="188"/>
      <c r="KGU1" s="188"/>
      <c r="KGV1" s="188"/>
      <c r="KGW1" s="188"/>
      <c r="KGX1" s="188"/>
      <c r="KGY1" s="188"/>
      <c r="KGZ1" s="188"/>
      <c r="KHA1" s="188"/>
      <c r="KHB1" s="188"/>
      <c r="KHC1" s="188"/>
      <c r="KHD1" s="188"/>
      <c r="KHE1" s="188"/>
      <c r="KHF1" s="188"/>
      <c r="KHG1" s="188"/>
      <c r="KHH1" s="188"/>
      <c r="KHI1" s="188"/>
      <c r="KHJ1" s="188"/>
      <c r="KHK1" s="188"/>
      <c r="KHL1" s="188"/>
      <c r="KHM1" s="188"/>
      <c r="KHN1" s="188"/>
      <c r="KHO1" s="188"/>
      <c r="KHP1" s="188"/>
      <c r="KHQ1" s="188"/>
      <c r="KHR1" s="188"/>
      <c r="KHS1" s="188"/>
      <c r="KHT1" s="188"/>
      <c r="KHU1" s="188"/>
      <c r="KHV1" s="188"/>
      <c r="KHW1" s="188"/>
      <c r="KHX1" s="188"/>
      <c r="KHY1" s="188"/>
      <c r="KHZ1" s="188"/>
      <c r="KIA1" s="188"/>
      <c r="KIB1" s="188"/>
      <c r="KIC1" s="188"/>
      <c r="KID1" s="188"/>
      <c r="KIE1" s="188"/>
      <c r="KIF1" s="188"/>
      <c r="KIG1" s="188"/>
      <c r="KIH1" s="188"/>
      <c r="KII1" s="188"/>
      <c r="KIJ1" s="188"/>
      <c r="KIK1" s="188"/>
      <c r="KIL1" s="188"/>
      <c r="KIM1" s="188"/>
      <c r="KIN1" s="188"/>
      <c r="KIO1" s="188"/>
      <c r="KIP1" s="188"/>
      <c r="KIQ1" s="188"/>
      <c r="KIR1" s="188"/>
      <c r="KIS1" s="188"/>
      <c r="KIT1" s="188"/>
      <c r="KIU1" s="188"/>
      <c r="KIV1" s="188"/>
      <c r="KIW1" s="188"/>
      <c r="KIX1" s="188"/>
      <c r="KIY1" s="188"/>
      <c r="KIZ1" s="188"/>
      <c r="KJA1" s="188"/>
      <c r="KJB1" s="188"/>
      <c r="KJC1" s="188"/>
      <c r="KJD1" s="188"/>
      <c r="KJE1" s="188"/>
      <c r="KJF1" s="188"/>
      <c r="KJG1" s="188"/>
      <c r="KJH1" s="188"/>
      <c r="KJI1" s="188"/>
      <c r="KJJ1" s="188"/>
      <c r="KJK1" s="188"/>
      <c r="KJL1" s="188"/>
      <c r="KJM1" s="188"/>
      <c r="KJN1" s="188"/>
      <c r="KJO1" s="188"/>
      <c r="KJP1" s="188"/>
      <c r="KJQ1" s="188"/>
      <c r="KJR1" s="188"/>
      <c r="KJS1" s="188"/>
      <c r="KJT1" s="188"/>
      <c r="KJU1" s="188"/>
      <c r="KJV1" s="188"/>
      <c r="KJW1" s="188"/>
      <c r="KJX1" s="188"/>
      <c r="KJY1" s="188"/>
      <c r="KJZ1" s="188"/>
      <c r="KKA1" s="188"/>
      <c r="KKB1" s="188"/>
      <c r="KKC1" s="188"/>
      <c r="KKD1" s="188"/>
      <c r="KKE1" s="188"/>
      <c r="KKF1" s="188"/>
      <c r="KKG1" s="188"/>
      <c r="KKH1" s="188"/>
      <c r="KKI1" s="188"/>
      <c r="KKJ1" s="188"/>
      <c r="KKK1" s="188"/>
      <c r="KKL1" s="188"/>
      <c r="KKM1" s="188"/>
      <c r="KKN1" s="188"/>
      <c r="KKO1" s="188"/>
      <c r="KKP1" s="188"/>
      <c r="KKQ1" s="188"/>
      <c r="KKR1" s="188"/>
      <c r="KKS1" s="188"/>
      <c r="KKT1" s="188"/>
      <c r="KKU1" s="188"/>
      <c r="KKV1" s="188"/>
      <c r="KKW1" s="188"/>
      <c r="KKX1" s="188"/>
      <c r="KKY1" s="188"/>
      <c r="KKZ1" s="188"/>
      <c r="KLA1" s="188"/>
      <c r="KLB1" s="188"/>
      <c r="KLC1" s="188"/>
      <c r="KLD1" s="188"/>
      <c r="KLE1" s="188"/>
      <c r="KLF1" s="188"/>
      <c r="KLG1" s="188"/>
      <c r="KLH1" s="188"/>
      <c r="KLI1" s="188"/>
      <c r="KLJ1" s="188"/>
      <c r="KLK1" s="188"/>
      <c r="KLL1" s="188"/>
      <c r="KLM1" s="188"/>
      <c r="KLN1" s="188"/>
      <c r="KLO1" s="188"/>
      <c r="KLP1" s="188"/>
      <c r="KLQ1" s="188"/>
      <c r="KLR1" s="188"/>
      <c r="KLS1" s="188"/>
      <c r="KLT1" s="188"/>
      <c r="KLU1" s="188"/>
      <c r="KLV1" s="188"/>
      <c r="KLW1" s="188"/>
      <c r="KLX1" s="188"/>
      <c r="KLY1" s="188"/>
      <c r="KLZ1" s="188"/>
      <c r="KMA1" s="188"/>
      <c r="KMB1" s="188"/>
      <c r="KMC1" s="188"/>
      <c r="KMD1" s="188"/>
      <c r="KME1" s="188"/>
      <c r="KMF1" s="188"/>
      <c r="KMG1" s="188"/>
      <c r="KMH1" s="188"/>
      <c r="KMI1" s="188"/>
      <c r="KMJ1" s="188"/>
      <c r="KMK1" s="188"/>
      <c r="KML1" s="188"/>
      <c r="KMM1" s="188"/>
      <c r="KMN1" s="188"/>
      <c r="KMO1" s="188"/>
      <c r="KMP1" s="188"/>
      <c r="KMQ1" s="188"/>
      <c r="KMR1" s="188"/>
      <c r="KMS1" s="188"/>
      <c r="KMT1" s="188"/>
      <c r="KMU1" s="188"/>
      <c r="KMV1" s="188"/>
      <c r="KMW1" s="188"/>
      <c r="KMX1" s="188"/>
      <c r="KMY1" s="188"/>
      <c r="KMZ1" s="188"/>
      <c r="KNA1" s="188"/>
      <c r="KNB1" s="188"/>
      <c r="KNC1" s="188"/>
      <c r="KND1" s="188"/>
      <c r="KNE1" s="188"/>
      <c r="KNF1" s="188"/>
      <c r="KNG1" s="188"/>
      <c r="KNH1" s="188"/>
      <c r="KNI1" s="188"/>
      <c r="KNJ1" s="188"/>
      <c r="KNK1" s="188"/>
      <c r="KNL1" s="188"/>
      <c r="KNM1" s="188"/>
      <c r="KNN1" s="188"/>
      <c r="KNO1" s="188"/>
      <c r="KNP1" s="188"/>
      <c r="KNQ1" s="188"/>
      <c r="KNR1" s="188"/>
      <c r="KNS1" s="188"/>
      <c r="KNT1" s="188"/>
      <c r="KNU1" s="188"/>
      <c r="KNV1" s="188"/>
      <c r="KNW1" s="188"/>
      <c r="KNX1" s="188"/>
      <c r="KNY1" s="188"/>
      <c r="KNZ1" s="188"/>
      <c r="KOA1" s="188"/>
      <c r="KOB1" s="188"/>
      <c r="KOC1" s="188"/>
      <c r="KOD1" s="188"/>
      <c r="KOE1" s="188"/>
      <c r="KOF1" s="188"/>
      <c r="KOG1" s="188"/>
      <c r="KOH1" s="188"/>
      <c r="KOI1" s="188"/>
      <c r="KOJ1" s="188"/>
      <c r="KOK1" s="188"/>
      <c r="KOL1" s="188"/>
      <c r="KOM1" s="188"/>
      <c r="KON1" s="188"/>
      <c r="KOO1" s="188"/>
      <c r="KOP1" s="188"/>
      <c r="KOQ1" s="188"/>
      <c r="KOR1" s="188"/>
      <c r="KOS1" s="188"/>
      <c r="KOT1" s="188"/>
      <c r="KOU1" s="188"/>
      <c r="KOV1" s="188"/>
      <c r="KOW1" s="188"/>
      <c r="KOX1" s="188"/>
      <c r="KOY1" s="188"/>
      <c r="KOZ1" s="188"/>
      <c r="KPA1" s="188"/>
      <c r="KPB1" s="188"/>
      <c r="KPC1" s="188"/>
      <c r="KPD1" s="188"/>
      <c r="KPE1" s="188"/>
      <c r="KPF1" s="188"/>
      <c r="KPG1" s="188"/>
      <c r="KPH1" s="188"/>
      <c r="KPI1" s="188"/>
      <c r="KPJ1" s="188"/>
      <c r="KPK1" s="188"/>
      <c r="KPL1" s="188"/>
      <c r="KPM1" s="188"/>
      <c r="KPN1" s="188"/>
      <c r="KPO1" s="188"/>
      <c r="KPP1" s="188"/>
      <c r="KPQ1" s="188"/>
      <c r="KPR1" s="188"/>
      <c r="KPS1" s="188"/>
      <c r="KPT1" s="188"/>
      <c r="KPU1" s="188"/>
      <c r="KPV1" s="188"/>
      <c r="KPW1" s="188"/>
      <c r="KPX1" s="188"/>
      <c r="KPY1" s="188"/>
      <c r="KPZ1" s="188"/>
      <c r="KQA1" s="188"/>
      <c r="KQB1" s="188"/>
      <c r="KQC1" s="188"/>
      <c r="KQD1" s="188"/>
      <c r="KQE1" s="188"/>
      <c r="KQF1" s="188"/>
      <c r="KQG1" s="188"/>
      <c r="KQH1" s="188"/>
      <c r="KQI1" s="188"/>
      <c r="KQJ1" s="188"/>
      <c r="KQK1" s="188"/>
      <c r="KQL1" s="188"/>
      <c r="KQM1" s="188"/>
      <c r="KQN1" s="188"/>
      <c r="KQO1" s="188"/>
      <c r="KQP1" s="188"/>
      <c r="KQQ1" s="188"/>
      <c r="KQR1" s="188"/>
      <c r="KQS1" s="188"/>
      <c r="KQT1" s="188"/>
      <c r="KQU1" s="188"/>
      <c r="KQV1" s="188"/>
      <c r="KQW1" s="188"/>
      <c r="KQX1" s="188"/>
      <c r="KQY1" s="188"/>
      <c r="KQZ1" s="188"/>
      <c r="KRA1" s="188"/>
      <c r="KRB1" s="188"/>
      <c r="KRC1" s="188"/>
      <c r="KRD1" s="188"/>
      <c r="KRE1" s="188"/>
      <c r="KRF1" s="188"/>
      <c r="KRG1" s="188"/>
      <c r="KRH1" s="188"/>
      <c r="KRI1" s="188"/>
      <c r="KRJ1" s="188"/>
      <c r="KRK1" s="188"/>
      <c r="KRL1" s="188"/>
      <c r="KRM1" s="188"/>
      <c r="KRN1" s="188"/>
      <c r="KRO1" s="188"/>
      <c r="KRP1" s="188"/>
      <c r="KRQ1" s="188"/>
      <c r="KRR1" s="188"/>
      <c r="KRS1" s="188"/>
      <c r="KRT1" s="188"/>
      <c r="KRU1" s="188"/>
      <c r="KRV1" s="188"/>
      <c r="KRW1" s="188"/>
      <c r="KRX1" s="188"/>
      <c r="KRY1" s="188"/>
      <c r="KRZ1" s="188"/>
      <c r="KSA1" s="188"/>
      <c r="KSB1" s="188"/>
      <c r="KSC1" s="188"/>
      <c r="KSD1" s="188"/>
      <c r="KSE1" s="188"/>
      <c r="KSF1" s="188"/>
      <c r="KSG1" s="188"/>
      <c r="KSH1" s="188"/>
      <c r="KSI1" s="188"/>
      <c r="KSJ1" s="188"/>
      <c r="KSK1" s="188"/>
      <c r="KSL1" s="188"/>
      <c r="KSM1" s="188"/>
      <c r="KSN1" s="188"/>
      <c r="KSO1" s="188"/>
      <c r="KSP1" s="188"/>
      <c r="KSQ1" s="188"/>
      <c r="KSR1" s="188"/>
      <c r="KSS1" s="188"/>
      <c r="KST1" s="188"/>
      <c r="KSU1" s="188"/>
      <c r="KSV1" s="188"/>
      <c r="KSW1" s="188"/>
      <c r="KSX1" s="188"/>
      <c r="KSY1" s="188"/>
      <c r="KSZ1" s="188"/>
      <c r="KTA1" s="188"/>
      <c r="KTB1" s="188"/>
      <c r="KTC1" s="188"/>
      <c r="KTD1" s="188"/>
      <c r="KTE1" s="188"/>
      <c r="KTF1" s="188"/>
      <c r="KTG1" s="188"/>
      <c r="KTH1" s="188"/>
      <c r="KTI1" s="188"/>
      <c r="KTJ1" s="188"/>
      <c r="KTK1" s="188"/>
      <c r="KTL1" s="188"/>
      <c r="KTM1" s="188"/>
      <c r="KTN1" s="188"/>
      <c r="KTO1" s="188"/>
      <c r="KTP1" s="188"/>
      <c r="KTQ1" s="188"/>
      <c r="KTR1" s="188"/>
      <c r="KTS1" s="188"/>
      <c r="KTT1" s="188"/>
      <c r="KTU1" s="188"/>
      <c r="KTV1" s="188"/>
      <c r="KTW1" s="188"/>
      <c r="KTX1" s="188"/>
      <c r="KTY1" s="188"/>
      <c r="KTZ1" s="188"/>
      <c r="KUA1" s="188"/>
      <c r="KUB1" s="188"/>
      <c r="KUC1" s="188"/>
      <c r="KUD1" s="188"/>
      <c r="KUE1" s="188"/>
      <c r="KUF1" s="188"/>
      <c r="KUG1" s="188"/>
      <c r="KUH1" s="188"/>
      <c r="KUI1" s="188"/>
      <c r="KUJ1" s="188"/>
      <c r="KUK1" s="188"/>
      <c r="KUL1" s="188"/>
      <c r="KUM1" s="188"/>
      <c r="KUN1" s="188"/>
      <c r="KUO1" s="188"/>
      <c r="KUP1" s="188"/>
      <c r="KUQ1" s="188"/>
      <c r="KUR1" s="188"/>
      <c r="KUS1" s="188"/>
      <c r="KUT1" s="188"/>
      <c r="KUU1" s="188"/>
      <c r="KUV1" s="188"/>
      <c r="KUW1" s="188"/>
      <c r="KUX1" s="188"/>
      <c r="KUY1" s="188"/>
      <c r="KUZ1" s="188"/>
      <c r="KVA1" s="188"/>
      <c r="KVB1" s="188"/>
      <c r="KVC1" s="188"/>
      <c r="KVD1" s="188"/>
      <c r="KVE1" s="188"/>
      <c r="KVF1" s="188"/>
      <c r="KVG1" s="188"/>
      <c r="KVH1" s="188"/>
      <c r="KVI1" s="188"/>
      <c r="KVJ1" s="188"/>
      <c r="KVK1" s="188"/>
      <c r="KVL1" s="188"/>
      <c r="KVM1" s="188"/>
      <c r="KVN1" s="188"/>
      <c r="KVO1" s="188"/>
      <c r="KVP1" s="188"/>
      <c r="KVQ1" s="188"/>
      <c r="KVR1" s="188"/>
      <c r="KVS1" s="188"/>
      <c r="KVT1" s="188"/>
      <c r="KVU1" s="188"/>
      <c r="KVV1" s="188"/>
      <c r="KVW1" s="188"/>
      <c r="KVX1" s="188"/>
      <c r="KVY1" s="188"/>
      <c r="KVZ1" s="188"/>
      <c r="KWA1" s="188"/>
      <c r="KWB1" s="188"/>
      <c r="KWC1" s="188"/>
      <c r="KWD1" s="188"/>
      <c r="KWE1" s="188"/>
      <c r="KWF1" s="188"/>
      <c r="KWG1" s="188"/>
      <c r="KWH1" s="188"/>
      <c r="KWI1" s="188"/>
      <c r="KWJ1" s="188"/>
      <c r="KWK1" s="188"/>
      <c r="KWL1" s="188"/>
      <c r="KWM1" s="188"/>
      <c r="KWN1" s="188"/>
      <c r="KWO1" s="188"/>
      <c r="KWP1" s="188"/>
      <c r="KWQ1" s="188"/>
      <c r="KWR1" s="188"/>
      <c r="KWS1" s="188"/>
      <c r="KWT1" s="188"/>
      <c r="KWU1" s="188"/>
      <c r="KWV1" s="188"/>
      <c r="KWW1" s="188"/>
      <c r="KWX1" s="188"/>
      <c r="KWY1" s="188"/>
      <c r="KWZ1" s="188"/>
      <c r="KXA1" s="188"/>
      <c r="KXB1" s="188"/>
      <c r="KXC1" s="188"/>
      <c r="KXD1" s="188"/>
      <c r="KXE1" s="188"/>
      <c r="KXF1" s="188"/>
      <c r="KXG1" s="188"/>
      <c r="KXH1" s="188"/>
      <c r="KXI1" s="188"/>
      <c r="KXJ1" s="188"/>
      <c r="KXK1" s="188"/>
      <c r="KXL1" s="188"/>
      <c r="KXM1" s="188"/>
      <c r="KXN1" s="188"/>
      <c r="KXO1" s="188"/>
      <c r="KXP1" s="188"/>
      <c r="KXQ1" s="188"/>
      <c r="KXR1" s="188"/>
      <c r="KXS1" s="188"/>
      <c r="KXT1" s="188"/>
      <c r="KXU1" s="188"/>
      <c r="KXV1" s="188"/>
      <c r="KXW1" s="188"/>
      <c r="KXX1" s="188"/>
      <c r="KXY1" s="188"/>
      <c r="KXZ1" s="188"/>
      <c r="KYA1" s="188"/>
      <c r="KYB1" s="188"/>
      <c r="KYC1" s="188"/>
      <c r="KYD1" s="188"/>
      <c r="KYE1" s="188"/>
      <c r="KYF1" s="188"/>
      <c r="KYG1" s="188"/>
      <c r="KYH1" s="188"/>
      <c r="KYI1" s="188"/>
      <c r="KYJ1" s="188"/>
      <c r="KYK1" s="188"/>
      <c r="KYL1" s="188"/>
      <c r="KYM1" s="188"/>
      <c r="KYN1" s="188"/>
      <c r="KYO1" s="188"/>
      <c r="KYP1" s="188"/>
      <c r="KYQ1" s="188"/>
      <c r="KYR1" s="188"/>
      <c r="KYS1" s="188"/>
      <c r="KYT1" s="188"/>
      <c r="KYU1" s="188"/>
      <c r="KYV1" s="188"/>
      <c r="KYW1" s="188"/>
      <c r="KYX1" s="188"/>
      <c r="KYY1" s="188"/>
      <c r="KYZ1" s="188"/>
      <c r="KZA1" s="188"/>
      <c r="KZB1" s="188"/>
      <c r="KZC1" s="188"/>
      <c r="KZD1" s="188"/>
      <c r="KZE1" s="188"/>
      <c r="KZF1" s="188"/>
      <c r="KZG1" s="188"/>
      <c r="KZH1" s="188"/>
      <c r="KZI1" s="188"/>
      <c r="KZJ1" s="188"/>
      <c r="KZK1" s="188"/>
      <c r="KZL1" s="188"/>
      <c r="KZM1" s="188"/>
      <c r="KZN1" s="188"/>
      <c r="KZO1" s="188"/>
      <c r="KZP1" s="188"/>
      <c r="KZQ1" s="188"/>
      <c r="KZR1" s="188"/>
      <c r="KZS1" s="188"/>
      <c r="KZT1" s="188"/>
      <c r="KZU1" s="188"/>
      <c r="KZV1" s="188"/>
      <c r="KZW1" s="188"/>
      <c r="KZX1" s="188"/>
      <c r="KZY1" s="188"/>
      <c r="KZZ1" s="188"/>
      <c r="LAA1" s="188"/>
      <c r="LAB1" s="188"/>
      <c r="LAC1" s="188"/>
      <c r="LAD1" s="188"/>
      <c r="LAE1" s="188"/>
      <c r="LAF1" s="188"/>
      <c r="LAG1" s="188"/>
      <c r="LAH1" s="188"/>
      <c r="LAI1" s="188"/>
      <c r="LAJ1" s="188"/>
      <c r="LAK1" s="188"/>
      <c r="LAL1" s="188"/>
      <c r="LAM1" s="188"/>
      <c r="LAN1" s="188"/>
      <c r="LAO1" s="188"/>
      <c r="LAP1" s="188"/>
      <c r="LAQ1" s="188"/>
      <c r="LAR1" s="188"/>
      <c r="LAS1" s="188"/>
      <c r="LAT1" s="188"/>
      <c r="LAU1" s="188"/>
      <c r="LAV1" s="188"/>
      <c r="LAW1" s="188"/>
      <c r="LAX1" s="188"/>
      <c r="LAY1" s="188"/>
      <c r="LAZ1" s="188"/>
      <c r="LBA1" s="188"/>
      <c r="LBB1" s="188"/>
      <c r="LBC1" s="188"/>
      <c r="LBD1" s="188"/>
      <c r="LBE1" s="188"/>
      <c r="LBF1" s="188"/>
      <c r="LBG1" s="188"/>
      <c r="LBH1" s="188"/>
      <c r="LBI1" s="188"/>
      <c r="LBJ1" s="188"/>
      <c r="LBK1" s="188"/>
      <c r="LBL1" s="188"/>
      <c r="LBM1" s="188"/>
      <c r="LBN1" s="188"/>
      <c r="LBO1" s="188"/>
      <c r="LBP1" s="188"/>
      <c r="LBQ1" s="188"/>
      <c r="LBR1" s="188"/>
      <c r="LBS1" s="188"/>
      <c r="LBT1" s="188"/>
      <c r="LBU1" s="188"/>
      <c r="LBV1" s="188"/>
      <c r="LBW1" s="188"/>
      <c r="LBX1" s="188"/>
      <c r="LBY1" s="188"/>
      <c r="LBZ1" s="188"/>
      <c r="LCA1" s="188"/>
      <c r="LCB1" s="188"/>
      <c r="LCC1" s="188"/>
      <c r="LCD1" s="188"/>
      <c r="LCE1" s="188"/>
      <c r="LCF1" s="188"/>
      <c r="LCG1" s="188"/>
      <c r="LCH1" s="188"/>
      <c r="LCI1" s="188"/>
      <c r="LCJ1" s="188"/>
      <c r="LCK1" s="188"/>
      <c r="LCL1" s="188"/>
      <c r="LCM1" s="188"/>
      <c r="LCN1" s="188"/>
      <c r="LCO1" s="188"/>
      <c r="LCP1" s="188"/>
      <c r="LCQ1" s="188"/>
      <c r="LCR1" s="188"/>
      <c r="LCS1" s="188"/>
      <c r="LCT1" s="188"/>
      <c r="LCU1" s="188"/>
      <c r="LCV1" s="188"/>
      <c r="LCW1" s="188"/>
      <c r="LCX1" s="188"/>
      <c r="LCY1" s="188"/>
      <c r="LCZ1" s="188"/>
      <c r="LDA1" s="188"/>
      <c r="LDB1" s="188"/>
      <c r="LDC1" s="188"/>
      <c r="LDD1" s="188"/>
      <c r="LDE1" s="188"/>
      <c r="LDF1" s="188"/>
      <c r="LDG1" s="188"/>
      <c r="LDH1" s="188"/>
      <c r="LDI1" s="188"/>
      <c r="LDJ1" s="188"/>
      <c r="LDK1" s="188"/>
      <c r="LDL1" s="188"/>
      <c r="LDM1" s="188"/>
      <c r="LDN1" s="188"/>
      <c r="LDO1" s="188"/>
      <c r="LDP1" s="188"/>
      <c r="LDQ1" s="188"/>
      <c r="LDR1" s="188"/>
      <c r="LDS1" s="188"/>
      <c r="LDT1" s="188"/>
      <c r="LDU1" s="188"/>
      <c r="LDV1" s="188"/>
      <c r="LDW1" s="188"/>
      <c r="LDX1" s="188"/>
      <c r="LDY1" s="188"/>
      <c r="LDZ1" s="188"/>
      <c r="LEA1" s="188"/>
      <c r="LEB1" s="188"/>
      <c r="LEC1" s="188"/>
      <c r="LED1" s="188"/>
      <c r="LEE1" s="188"/>
      <c r="LEF1" s="188"/>
      <c r="LEG1" s="188"/>
      <c r="LEH1" s="188"/>
      <c r="LEI1" s="188"/>
      <c r="LEJ1" s="188"/>
      <c r="LEK1" s="188"/>
      <c r="LEL1" s="188"/>
      <c r="LEM1" s="188"/>
      <c r="LEN1" s="188"/>
      <c r="LEO1" s="188"/>
      <c r="LEP1" s="188"/>
      <c r="LEQ1" s="188"/>
      <c r="LER1" s="188"/>
      <c r="LES1" s="188"/>
      <c r="LET1" s="188"/>
      <c r="LEU1" s="188"/>
      <c r="LEV1" s="188"/>
      <c r="LEW1" s="188"/>
      <c r="LEX1" s="188"/>
      <c r="LEY1" s="188"/>
      <c r="LEZ1" s="188"/>
      <c r="LFA1" s="188"/>
      <c r="LFB1" s="188"/>
      <c r="LFC1" s="188"/>
      <c r="LFD1" s="188"/>
      <c r="LFE1" s="188"/>
      <c r="LFF1" s="188"/>
      <c r="LFG1" s="188"/>
      <c r="LFH1" s="188"/>
      <c r="LFI1" s="188"/>
      <c r="LFJ1" s="188"/>
      <c r="LFK1" s="188"/>
      <c r="LFL1" s="188"/>
      <c r="LFM1" s="188"/>
      <c r="LFN1" s="188"/>
      <c r="LFO1" s="188"/>
      <c r="LFP1" s="188"/>
      <c r="LFQ1" s="188"/>
      <c r="LFR1" s="188"/>
      <c r="LFS1" s="188"/>
      <c r="LFT1" s="188"/>
      <c r="LFU1" s="188"/>
      <c r="LFV1" s="188"/>
      <c r="LFW1" s="188"/>
      <c r="LFX1" s="188"/>
      <c r="LFY1" s="188"/>
      <c r="LFZ1" s="188"/>
      <c r="LGA1" s="188"/>
      <c r="LGB1" s="188"/>
      <c r="LGC1" s="188"/>
      <c r="LGD1" s="188"/>
      <c r="LGE1" s="188"/>
      <c r="LGF1" s="188"/>
      <c r="LGG1" s="188"/>
      <c r="LGH1" s="188"/>
      <c r="LGI1" s="188"/>
      <c r="LGJ1" s="188"/>
      <c r="LGK1" s="188"/>
      <c r="LGL1" s="188"/>
      <c r="LGM1" s="188"/>
      <c r="LGN1" s="188"/>
      <c r="LGO1" s="188"/>
      <c r="LGP1" s="188"/>
      <c r="LGQ1" s="188"/>
      <c r="LGR1" s="188"/>
      <c r="LGS1" s="188"/>
      <c r="LGT1" s="188"/>
      <c r="LGU1" s="188"/>
      <c r="LGV1" s="188"/>
      <c r="LGW1" s="188"/>
      <c r="LGX1" s="188"/>
      <c r="LGY1" s="188"/>
      <c r="LGZ1" s="188"/>
      <c r="LHA1" s="188"/>
      <c r="LHB1" s="188"/>
      <c r="LHC1" s="188"/>
      <c r="LHD1" s="188"/>
      <c r="LHE1" s="188"/>
      <c r="LHF1" s="188"/>
      <c r="LHG1" s="188"/>
      <c r="LHH1" s="188"/>
      <c r="LHI1" s="188"/>
      <c r="LHJ1" s="188"/>
      <c r="LHK1" s="188"/>
      <c r="LHL1" s="188"/>
      <c r="LHM1" s="188"/>
      <c r="LHN1" s="188"/>
      <c r="LHO1" s="188"/>
      <c r="LHP1" s="188"/>
      <c r="LHQ1" s="188"/>
      <c r="LHR1" s="188"/>
      <c r="LHS1" s="188"/>
      <c r="LHT1" s="188"/>
      <c r="LHU1" s="188"/>
      <c r="LHV1" s="188"/>
      <c r="LHW1" s="188"/>
      <c r="LHX1" s="188"/>
      <c r="LHY1" s="188"/>
      <c r="LHZ1" s="188"/>
      <c r="LIA1" s="188"/>
      <c r="LIB1" s="188"/>
      <c r="LIC1" s="188"/>
      <c r="LID1" s="188"/>
      <c r="LIE1" s="188"/>
      <c r="LIF1" s="188"/>
      <c r="LIG1" s="188"/>
      <c r="LIH1" s="188"/>
      <c r="LII1" s="188"/>
      <c r="LIJ1" s="188"/>
      <c r="LIK1" s="188"/>
      <c r="LIL1" s="188"/>
      <c r="LIM1" s="188"/>
      <c r="LIN1" s="188"/>
      <c r="LIO1" s="188"/>
      <c r="LIP1" s="188"/>
      <c r="LIQ1" s="188"/>
      <c r="LIR1" s="188"/>
      <c r="LIS1" s="188"/>
      <c r="LIT1" s="188"/>
      <c r="LIU1" s="188"/>
      <c r="LIV1" s="188"/>
      <c r="LIW1" s="188"/>
      <c r="LIX1" s="188"/>
      <c r="LIY1" s="188"/>
      <c r="LIZ1" s="188"/>
      <c r="LJA1" s="188"/>
      <c r="LJB1" s="188"/>
      <c r="LJC1" s="188"/>
      <c r="LJD1" s="188"/>
      <c r="LJE1" s="188"/>
      <c r="LJF1" s="188"/>
      <c r="LJG1" s="188"/>
      <c r="LJH1" s="188"/>
      <c r="LJI1" s="188"/>
      <c r="LJJ1" s="188"/>
      <c r="LJK1" s="188"/>
      <c r="LJL1" s="188"/>
      <c r="LJM1" s="188"/>
      <c r="LJN1" s="188"/>
      <c r="LJO1" s="188"/>
      <c r="LJP1" s="188"/>
      <c r="LJQ1" s="188"/>
      <c r="LJR1" s="188"/>
      <c r="LJS1" s="188"/>
      <c r="LJT1" s="188"/>
      <c r="LJU1" s="188"/>
      <c r="LJV1" s="188"/>
      <c r="LJW1" s="188"/>
      <c r="LJX1" s="188"/>
      <c r="LJY1" s="188"/>
      <c r="LJZ1" s="188"/>
      <c r="LKA1" s="188"/>
      <c r="LKB1" s="188"/>
      <c r="LKC1" s="188"/>
      <c r="LKD1" s="188"/>
      <c r="LKE1" s="188"/>
      <c r="LKF1" s="188"/>
      <c r="LKG1" s="188"/>
      <c r="LKH1" s="188"/>
      <c r="LKI1" s="188"/>
      <c r="LKJ1" s="188"/>
      <c r="LKK1" s="188"/>
      <c r="LKL1" s="188"/>
      <c r="LKM1" s="188"/>
      <c r="LKN1" s="188"/>
      <c r="LKO1" s="188"/>
      <c r="LKP1" s="188"/>
      <c r="LKQ1" s="188"/>
      <c r="LKR1" s="188"/>
      <c r="LKS1" s="188"/>
      <c r="LKT1" s="188"/>
      <c r="LKU1" s="188"/>
      <c r="LKV1" s="188"/>
      <c r="LKW1" s="188"/>
      <c r="LKX1" s="188"/>
      <c r="LKY1" s="188"/>
      <c r="LKZ1" s="188"/>
      <c r="LLA1" s="188"/>
      <c r="LLB1" s="188"/>
      <c r="LLC1" s="188"/>
      <c r="LLD1" s="188"/>
      <c r="LLE1" s="188"/>
      <c r="LLF1" s="188"/>
      <c r="LLG1" s="188"/>
      <c r="LLH1" s="188"/>
      <c r="LLI1" s="188"/>
      <c r="LLJ1" s="188"/>
      <c r="LLK1" s="188"/>
      <c r="LLL1" s="188"/>
      <c r="LLM1" s="188"/>
      <c r="LLN1" s="188"/>
      <c r="LLO1" s="188"/>
      <c r="LLP1" s="188"/>
      <c r="LLQ1" s="188"/>
      <c r="LLR1" s="188"/>
      <c r="LLS1" s="188"/>
      <c r="LLT1" s="188"/>
      <c r="LLU1" s="188"/>
      <c r="LLV1" s="188"/>
      <c r="LLW1" s="188"/>
      <c r="LLX1" s="188"/>
      <c r="LLY1" s="188"/>
      <c r="LLZ1" s="188"/>
      <c r="LMA1" s="188"/>
      <c r="LMB1" s="188"/>
      <c r="LMC1" s="188"/>
      <c r="LMD1" s="188"/>
      <c r="LME1" s="188"/>
      <c r="LMF1" s="188"/>
      <c r="LMG1" s="188"/>
      <c r="LMH1" s="188"/>
      <c r="LMI1" s="188"/>
      <c r="LMJ1" s="188"/>
      <c r="LMK1" s="188"/>
      <c r="LML1" s="188"/>
      <c r="LMM1" s="188"/>
      <c r="LMN1" s="188"/>
      <c r="LMO1" s="188"/>
      <c r="LMP1" s="188"/>
      <c r="LMQ1" s="188"/>
      <c r="LMR1" s="188"/>
      <c r="LMS1" s="188"/>
      <c r="LMT1" s="188"/>
      <c r="LMU1" s="188"/>
      <c r="LMV1" s="188"/>
      <c r="LMW1" s="188"/>
      <c r="LMX1" s="188"/>
      <c r="LMY1" s="188"/>
      <c r="LMZ1" s="188"/>
      <c r="LNA1" s="188"/>
      <c r="LNB1" s="188"/>
      <c r="LNC1" s="188"/>
      <c r="LND1" s="188"/>
      <c r="LNE1" s="188"/>
      <c r="LNF1" s="188"/>
      <c r="LNG1" s="188"/>
      <c r="LNH1" s="188"/>
      <c r="LNI1" s="188"/>
      <c r="LNJ1" s="188"/>
      <c r="LNK1" s="188"/>
      <c r="LNL1" s="188"/>
      <c r="LNM1" s="188"/>
      <c r="LNN1" s="188"/>
      <c r="LNO1" s="188"/>
      <c r="LNP1" s="188"/>
      <c r="LNQ1" s="188"/>
      <c r="LNR1" s="188"/>
      <c r="LNS1" s="188"/>
      <c r="LNT1" s="188"/>
      <c r="LNU1" s="188"/>
      <c r="LNV1" s="188"/>
      <c r="LNW1" s="188"/>
      <c r="LNX1" s="188"/>
      <c r="LNY1" s="188"/>
      <c r="LNZ1" s="188"/>
      <c r="LOA1" s="188"/>
      <c r="LOB1" s="188"/>
      <c r="LOC1" s="188"/>
      <c r="LOD1" s="188"/>
      <c r="LOE1" s="188"/>
      <c r="LOF1" s="188"/>
      <c r="LOG1" s="188"/>
      <c r="LOH1" s="188"/>
      <c r="LOI1" s="188"/>
      <c r="LOJ1" s="188"/>
      <c r="LOK1" s="188"/>
      <c r="LOL1" s="188"/>
      <c r="LOM1" s="188"/>
      <c r="LON1" s="188"/>
      <c r="LOO1" s="188"/>
      <c r="LOP1" s="188"/>
      <c r="LOQ1" s="188"/>
      <c r="LOR1" s="188"/>
      <c r="LOS1" s="188"/>
      <c r="LOT1" s="188"/>
      <c r="LOU1" s="188"/>
      <c r="LOV1" s="188"/>
      <c r="LOW1" s="188"/>
      <c r="LOX1" s="188"/>
      <c r="LOY1" s="188"/>
      <c r="LOZ1" s="188"/>
      <c r="LPA1" s="188"/>
      <c r="LPB1" s="188"/>
      <c r="LPC1" s="188"/>
      <c r="LPD1" s="188"/>
      <c r="LPE1" s="188"/>
      <c r="LPF1" s="188"/>
      <c r="LPG1" s="188"/>
      <c r="LPH1" s="188"/>
      <c r="LPI1" s="188"/>
      <c r="LPJ1" s="188"/>
      <c r="LPK1" s="188"/>
      <c r="LPL1" s="188"/>
      <c r="LPM1" s="188"/>
      <c r="LPN1" s="188"/>
      <c r="LPO1" s="188"/>
      <c r="LPP1" s="188"/>
      <c r="LPQ1" s="188"/>
      <c r="LPR1" s="188"/>
      <c r="LPS1" s="188"/>
      <c r="LPT1" s="188"/>
      <c r="LPU1" s="188"/>
      <c r="LPV1" s="188"/>
      <c r="LPW1" s="188"/>
      <c r="LPX1" s="188"/>
      <c r="LPY1" s="188"/>
      <c r="LPZ1" s="188"/>
      <c r="LQA1" s="188"/>
      <c r="LQB1" s="188"/>
      <c r="LQC1" s="188"/>
      <c r="LQD1" s="188"/>
      <c r="LQE1" s="188"/>
      <c r="LQF1" s="188"/>
      <c r="LQG1" s="188"/>
      <c r="LQH1" s="188"/>
      <c r="LQI1" s="188"/>
      <c r="LQJ1" s="188"/>
      <c r="LQK1" s="188"/>
      <c r="LQL1" s="188"/>
      <c r="LQM1" s="188"/>
      <c r="LQN1" s="188"/>
      <c r="LQO1" s="188"/>
      <c r="LQP1" s="188"/>
      <c r="LQQ1" s="188"/>
      <c r="LQR1" s="188"/>
      <c r="LQS1" s="188"/>
      <c r="LQT1" s="188"/>
      <c r="LQU1" s="188"/>
      <c r="LQV1" s="188"/>
      <c r="LQW1" s="188"/>
      <c r="LQX1" s="188"/>
      <c r="LQY1" s="188"/>
      <c r="LQZ1" s="188"/>
      <c r="LRA1" s="188"/>
      <c r="LRB1" s="188"/>
      <c r="LRC1" s="188"/>
      <c r="LRD1" s="188"/>
      <c r="LRE1" s="188"/>
      <c r="LRF1" s="188"/>
      <c r="LRG1" s="188"/>
      <c r="LRH1" s="188"/>
      <c r="LRI1" s="188"/>
      <c r="LRJ1" s="188"/>
      <c r="LRK1" s="188"/>
      <c r="LRL1" s="188"/>
      <c r="LRM1" s="188"/>
      <c r="LRN1" s="188"/>
      <c r="LRO1" s="188"/>
      <c r="LRP1" s="188"/>
      <c r="LRQ1" s="188"/>
      <c r="LRR1" s="188"/>
      <c r="LRS1" s="188"/>
      <c r="LRT1" s="188"/>
      <c r="LRU1" s="188"/>
      <c r="LRV1" s="188"/>
      <c r="LRW1" s="188"/>
      <c r="LRX1" s="188"/>
      <c r="LRY1" s="188"/>
      <c r="LRZ1" s="188"/>
      <c r="LSA1" s="188"/>
      <c r="LSB1" s="188"/>
      <c r="LSC1" s="188"/>
      <c r="LSD1" s="188"/>
      <c r="LSE1" s="188"/>
      <c r="LSF1" s="188"/>
      <c r="LSG1" s="188"/>
      <c r="LSH1" s="188"/>
      <c r="LSI1" s="188"/>
      <c r="LSJ1" s="188"/>
      <c r="LSK1" s="188"/>
      <c r="LSL1" s="188"/>
      <c r="LSM1" s="188"/>
      <c r="LSN1" s="188"/>
      <c r="LSO1" s="188"/>
      <c r="LSP1" s="188"/>
      <c r="LSQ1" s="188"/>
      <c r="LSR1" s="188"/>
      <c r="LSS1" s="188"/>
      <c r="LST1" s="188"/>
      <c r="LSU1" s="188"/>
      <c r="LSV1" s="188"/>
      <c r="LSW1" s="188"/>
      <c r="LSX1" s="188"/>
      <c r="LSY1" s="188"/>
      <c r="LSZ1" s="188"/>
      <c r="LTA1" s="188"/>
      <c r="LTB1" s="188"/>
      <c r="LTC1" s="188"/>
      <c r="LTD1" s="188"/>
      <c r="LTE1" s="188"/>
      <c r="LTF1" s="188"/>
      <c r="LTG1" s="188"/>
      <c r="LTH1" s="188"/>
      <c r="LTI1" s="188"/>
      <c r="LTJ1" s="188"/>
      <c r="LTK1" s="188"/>
      <c r="LTL1" s="188"/>
      <c r="LTM1" s="188"/>
      <c r="LTN1" s="188"/>
      <c r="LTO1" s="188"/>
      <c r="LTP1" s="188"/>
      <c r="LTQ1" s="188"/>
      <c r="LTR1" s="188"/>
      <c r="LTS1" s="188"/>
      <c r="LTT1" s="188"/>
      <c r="LTU1" s="188"/>
      <c r="LTV1" s="188"/>
      <c r="LTW1" s="188"/>
      <c r="LTX1" s="188"/>
      <c r="LTY1" s="188"/>
      <c r="LTZ1" s="188"/>
      <c r="LUA1" s="188"/>
      <c r="LUB1" s="188"/>
      <c r="LUC1" s="188"/>
      <c r="LUD1" s="188"/>
      <c r="LUE1" s="188"/>
      <c r="LUF1" s="188"/>
      <c r="LUG1" s="188"/>
      <c r="LUH1" s="188"/>
      <c r="LUI1" s="188"/>
      <c r="LUJ1" s="188"/>
      <c r="LUK1" s="188"/>
      <c r="LUL1" s="188"/>
      <c r="LUM1" s="188"/>
      <c r="LUN1" s="188"/>
      <c r="LUO1" s="188"/>
      <c r="LUP1" s="188"/>
      <c r="LUQ1" s="188"/>
      <c r="LUR1" s="188"/>
      <c r="LUS1" s="188"/>
      <c r="LUT1" s="188"/>
      <c r="LUU1" s="188"/>
      <c r="LUV1" s="188"/>
      <c r="LUW1" s="188"/>
      <c r="LUX1" s="188"/>
      <c r="LUY1" s="188"/>
      <c r="LUZ1" s="188"/>
      <c r="LVA1" s="188"/>
      <c r="LVB1" s="188"/>
      <c r="LVC1" s="188"/>
      <c r="LVD1" s="188"/>
      <c r="LVE1" s="188"/>
      <c r="LVF1" s="188"/>
      <c r="LVG1" s="188"/>
      <c r="LVH1" s="188"/>
      <c r="LVI1" s="188"/>
      <c r="LVJ1" s="188"/>
      <c r="LVK1" s="188"/>
      <c r="LVL1" s="188"/>
      <c r="LVM1" s="188"/>
      <c r="LVN1" s="188"/>
      <c r="LVO1" s="188"/>
      <c r="LVP1" s="188"/>
      <c r="LVQ1" s="188"/>
      <c r="LVR1" s="188"/>
      <c r="LVS1" s="188"/>
      <c r="LVT1" s="188"/>
      <c r="LVU1" s="188"/>
      <c r="LVV1" s="188"/>
      <c r="LVW1" s="188"/>
      <c r="LVX1" s="188"/>
      <c r="LVY1" s="188"/>
      <c r="LVZ1" s="188"/>
      <c r="LWA1" s="188"/>
      <c r="LWB1" s="188"/>
      <c r="LWC1" s="188"/>
      <c r="LWD1" s="188"/>
      <c r="LWE1" s="188"/>
      <c r="LWF1" s="188"/>
      <c r="LWG1" s="188"/>
      <c r="LWH1" s="188"/>
      <c r="LWI1" s="188"/>
      <c r="LWJ1" s="188"/>
      <c r="LWK1" s="188"/>
      <c r="LWL1" s="188"/>
      <c r="LWM1" s="188"/>
      <c r="LWN1" s="188"/>
      <c r="LWO1" s="188"/>
      <c r="LWP1" s="188"/>
      <c r="LWQ1" s="188"/>
      <c r="LWR1" s="188"/>
      <c r="LWS1" s="188"/>
      <c r="LWT1" s="188"/>
      <c r="LWU1" s="188"/>
      <c r="LWV1" s="188"/>
      <c r="LWW1" s="188"/>
      <c r="LWX1" s="188"/>
      <c r="LWY1" s="188"/>
      <c r="LWZ1" s="188"/>
      <c r="LXA1" s="188"/>
      <c r="LXB1" s="188"/>
      <c r="LXC1" s="188"/>
      <c r="LXD1" s="188"/>
      <c r="LXE1" s="188"/>
      <c r="LXF1" s="188"/>
      <c r="LXG1" s="188"/>
      <c r="LXH1" s="188"/>
      <c r="LXI1" s="188"/>
      <c r="LXJ1" s="188"/>
      <c r="LXK1" s="188"/>
      <c r="LXL1" s="188"/>
      <c r="LXM1" s="188"/>
      <c r="LXN1" s="188"/>
      <c r="LXO1" s="188"/>
      <c r="LXP1" s="188"/>
      <c r="LXQ1" s="188"/>
      <c r="LXR1" s="188"/>
      <c r="LXS1" s="188"/>
      <c r="LXT1" s="188"/>
      <c r="LXU1" s="188"/>
      <c r="LXV1" s="188"/>
      <c r="LXW1" s="188"/>
      <c r="LXX1" s="188"/>
      <c r="LXY1" s="188"/>
      <c r="LXZ1" s="188"/>
      <c r="LYA1" s="188"/>
      <c r="LYB1" s="188"/>
      <c r="LYC1" s="188"/>
      <c r="LYD1" s="188"/>
      <c r="LYE1" s="188"/>
      <c r="LYF1" s="188"/>
      <c r="LYG1" s="188"/>
      <c r="LYH1" s="188"/>
      <c r="LYI1" s="188"/>
      <c r="LYJ1" s="188"/>
      <c r="LYK1" s="188"/>
      <c r="LYL1" s="188"/>
      <c r="LYM1" s="188"/>
      <c r="LYN1" s="188"/>
      <c r="LYO1" s="188"/>
      <c r="LYP1" s="188"/>
      <c r="LYQ1" s="188"/>
      <c r="LYR1" s="188"/>
      <c r="LYS1" s="188"/>
      <c r="LYT1" s="188"/>
      <c r="LYU1" s="188"/>
      <c r="LYV1" s="188"/>
      <c r="LYW1" s="188"/>
      <c r="LYX1" s="188"/>
      <c r="LYY1" s="188"/>
      <c r="LYZ1" s="188"/>
      <c r="LZA1" s="188"/>
      <c r="LZB1" s="188"/>
      <c r="LZC1" s="188"/>
      <c r="LZD1" s="188"/>
      <c r="LZE1" s="188"/>
      <c r="LZF1" s="188"/>
      <c r="LZG1" s="188"/>
      <c r="LZH1" s="188"/>
      <c r="LZI1" s="188"/>
      <c r="LZJ1" s="188"/>
      <c r="LZK1" s="188"/>
      <c r="LZL1" s="188"/>
      <c r="LZM1" s="188"/>
      <c r="LZN1" s="188"/>
      <c r="LZO1" s="188"/>
      <c r="LZP1" s="188"/>
      <c r="LZQ1" s="188"/>
      <c r="LZR1" s="188"/>
      <c r="LZS1" s="188"/>
      <c r="LZT1" s="188"/>
      <c r="LZU1" s="188"/>
      <c r="LZV1" s="188"/>
      <c r="LZW1" s="188"/>
      <c r="LZX1" s="188"/>
      <c r="LZY1" s="188"/>
      <c r="LZZ1" s="188"/>
      <c r="MAA1" s="188"/>
      <c r="MAB1" s="188"/>
      <c r="MAC1" s="188"/>
      <c r="MAD1" s="188"/>
      <c r="MAE1" s="188"/>
      <c r="MAF1" s="188"/>
      <c r="MAG1" s="188"/>
      <c r="MAH1" s="188"/>
      <c r="MAI1" s="188"/>
      <c r="MAJ1" s="188"/>
      <c r="MAK1" s="188"/>
      <c r="MAL1" s="188"/>
      <c r="MAM1" s="188"/>
      <c r="MAN1" s="188"/>
      <c r="MAO1" s="188"/>
      <c r="MAP1" s="188"/>
      <c r="MAQ1" s="188"/>
      <c r="MAR1" s="188"/>
      <c r="MAS1" s="188"/>
      <c r="MAT1" s="188"/>
      <c r="MAU1" s="188"/>
      <c r="MAV1" s="188"/>
      <c r="MAW1" s="188"/>
      <c r="MAX1" s="188"/>
      <c r="MAY1" s="188"/>
      <c r="MAZ1" s="188"/>
      <c r="MBA1" s="188"/>
      <c r="MBB1" s="188"/>
      <c r="MBC1" s="188"/>
      <c r="MBD1" s="188"/>
      <c r="MBE1" s="188"/>
      <c r="MBF1" s="188"/>
      <c r="MBG1" s="188"/>
      <c r="MBH1" s="188"/>
      <c r="MBI1" s="188"/>
      <c r="MBJ1" s="188"/>
      <c r="MBK1" s="188"/>
      <c r="MBL1" s="188"/>
      <c r="MBM1" s="188"/>
      <c r="MBN1" s="188"/>
      <c r="MBO1" s="188"/>
      <c r="MBP1" s="188"/>
      <c r="MBQ1" s="188"/>
      <c r="MBR1" s="188"/>
      <c r="MBS1" s="188"/>
      <c r="MBT1" s="188"/>
      <c r="MBU1" s="188"/>
      <c r="MBV1" s="188"/>
      <c r="MBW1" s="188"/>
      <c r="MBX1" s="188"/>
      <c r="MBY1" s="188"/>
      <c r="MBZ1" s="188"/>
      <c r="MCA1" s="188"/>
      <c r="MCB1" s="188"/>
      <c r="MCC1" s="188"/>
      <c r="MCD1" s="188"/>
      <c r="MCE1" s="188"/>
      <c r="MCF1" s="188"/>
      <c r="MCG1" s="188"/>
      <c r="MCH1" s="188"/>
      <c r="MCI1" s="188"/>
      <c r="MCJ1" s="188"/>
      <c r="MCK1" s="188"/>
      <c r="MCL1" s="188"/>
      <c r="MCM1" s="188"/>
      <c r="MCN1" s="188"/>
      <c r="MCO1" s="188"/>
      <c r="MCP1" s="188"/>
      <c r="MCQ1" s="188"/>
      <c r="MCR1" s="188"/>
      <c r="MCS1" s="188"/>
      <c r="MCT1" s="188"/>
      <c r="MCU1" s="188"/>
      <c r="MCV1" s="188"/>
      <c r="MCW1" s="188"/>
      <c r="MCX1" s="188"/>
      <c r="MCY1" s="188"/>
      <c r="MCZ1" s="188"/>
      <c r="MDA1" s="188"/>
      <c r="MDB1" s="188"/>
      <c r="MDC1" s="188"/>
      <c r="MDD1" s="188"/>
      <c r="MDE1" s="188"/>
      <c r="MDF1" s="188"/>
      <c r="MDG1" s="188"/>
      <c r="MDH1" s="188"/>
      <c r="MDI1" s="188"/>
      <c r="MDJ1" s="188"/>
      <c r="MDK1" s="188"/>
      <c r="MDL1" s="188"/>
      <c r="MDM1" s="188"/>
      <c r="MDN1" s="188"/>
      <c r="MDO1" s="188"/>
      <c r="MDP1" s="188"/>
      <c r="MDQ1" s="188"/>
      <c r="MDR1" s="188"/>
      <c r="MDS1" s="188"/>
      <c r="MDT1" s="188"/>
      <c r="MDU1" s="188"/>
      <c r="MDV1" s="188"/>
      <c r="MDW1" s="188"/>
      <c r="MDX1" s="188"/>
      <c r="MDY1" s="188"/>
      <c r="MDZ1" s="188"/>
      <c r="MEA1" s="188"/>
      <c r="MEB1" s="188"/>
      <c r="MEC1" s="188"/>
      <c r="MED1" s="188"/>
      <c r="MEE1" s="188"/>
      <c r="MEF1" s="188"/>
      <c r="MEG1" s="188"/>
      <c r="MEH1" s="188"/>
      <c r="MEI1" s="188"/>
      <c r="MEJ1" s="188"/>
      <c r="MEK1" s="188"/>
      <c r="MEL1" s="188"/>
      <c r="MEM1" s="188"/>
      <c r="MEN1" s="188"/>
      <c r="MEO1" s="188"/>
      <c r="MEP1" s="188"/>
      <c r="MEQ1" s="188"/>
      <c r="MER1" s="188"/>
      <c r="MES1" s="188"/>
      <c r="MET1" s="188"/>
      <c r="MEU1" s="188"/>
      <c r="MEV1" s="188"/>
      <c r="MEW1" s="188"/>
      <c r="MEX1" s="188"/>
      <c r="MEY1" s="188"/>
      <c r="MEZ1" s="188"/>
      <c r="MFA1" s="188"/>
      <c r="MFB1" s="188"/>
      <c r="MFC1" s="188"/>
      <c r="MFD1" s="188"/>
      <c r="MFE1" s="188"/>
      <c r="MFF1" s="188"/>
      <c r="MFG1" s="188"/>
      <c r="MFH1" s="188"/>
      <c r="MFI1" s="188"/>
      <c r="MFJ1" s="188"/>
      <c r="MFK1" s="188"/>
      <c r="MFL1" s="188"/>
      <c r="MFM1" s="188"/>
      <c r="MFN1" s="188"/>
      <c r="MFO1" s="188"/>
      <c r="MFP1" s="188"/>
      <c r="MFQ1" s="188"/>
      <c r="MFR1" s="188"/>
      <c r="MFS1" s="188"/>
      <c r="MFT1" s="188"/>
      <c r="MFU1" s="188"/>
      <c r="MFV1" s="188"/>
      <c r="MFW1" s="188"/>
      <c r="MFX1" s="188"/>
      <c r="MFY1" s="188"/>
      <c r="MFZ1" s="188"/>
      <c r="MGA1" s="188"/>
      <c r="MGB1" s="188"/>
      <c r="MGC1" s="188"/>
      <c r="MGD1" s="188"/>
      <c r="MGE1" s="188"/>
      <c r="MGF1" s="188"/>
      <c r="MGG1" s="188"/>
      <c r="MGH1" s="188"/>
      <c r="MGI1" s="188"/>
      <c r="MGJ1" s="188"/>
      <c r="MGK1" s="188"/>
      <c r="MGL1" s="188"/>
      <c r="MGM1" s="188"/>
      <c r="MGN1" s="188"/>
      <c r="MGO1" s="188"/>
      <c r="MGP1" s="188"/>
      <c r="MGQ1" s="188"/>
      <c r="MGR1" s="188"/>
      <c r="MGS1" s="188"/>
      <c r="MGT1" s="188"/>
      <c r="MGU1" s="188"/>
      <c r="MGV1" s="188"/>
      <c r="MGW1" s="188"/>
      <c r="MGX1" s="188"/>
      <c r="MGY1" s="188"/>
      <c r="MGZ1" s="188"/>
      <c r="MHA1" s="188"/>
      <c r="MHB1" s="188"/>
      <c r="MHC1" s="188"/>
      <c r="MHD1" s="188"/>
      <c r="MHE1" s="188"/>
      <c r="MHF1" s="188"/>
      <c r="MHG1" s="188"/>
      <c r="MHH1" s="188"/>
      <c r="MHI1" s="188"/>
      <c r="MHJ1" s="188"/>
      <c r="MHK1" s="188"/>
      <c r="MHL1" s="188"/>
      <c r="MHM1" s="188"/>
      <c r="MHN1" s="188"/>
      <c r="MHO1" s="188"/>
      <c r="MHP1" s="188"/>
      <c r="MHQ1" s="188"/>
      <c r="MHR1" s="188"/>
      <c r="MHS1" s="188"/>
      <c r="MHT1" s="188"/>
      <c r="MHU1" s="188"/>
      <c r="MHV1" s="188"/>
      <c r="MHW1" s="188"/>
      <c r="MHX1" s="188"/>
      <c r="MHY1" s="188"/>
      <c r="MHZ1" s="188"/>
      <c r="MIA1" s="188"/>
      <c r="MIB1" s="188"/>
      <c r="MIC1" s="188"/>
      <c r="MID1" s="188"/>
      <c r="MIE1" s="188"/>
      <c r="MIF1" s="188"/>
      <c r="MIG1" s="188"/>
      <c r="MIH1" s="188"/>
      <c r="MII1" s="188"/>
      <c r="MIJ1" s="188"/>
      <c r="MIK1" s="188"/>
      <c r="MIL1" s="188"/>
      <c r="MIM1" s="188"/>
      <c r="MIN1" s="188"/>
      <c r="MIO1" s="188"/>
      <c r="MIP1" s="188"/>
      <c r="MIQ1" s="188"/>
      <c r="MIR1" s="188"/>
      <c r="MIS1" s="188"/>
      <c r="MIT1" s="188"/>
      <c r="MIU1" s="188"/>
      <c r="MIV1" s="188"/>
      <c r="MIW1" s="188"/>
      <c r="MIX1" s="188"/>
      <c r="MIY1" s="188"/>
      <c r="MIZ1" s="188"/>
      <c r="MJA1" s="188"/>
      <c r="MJB1" s="188"/>
      <c r="MJC1" s="188"/>
      <c r="MJD1" s="188"/>
      <c r="MJE1" s="188"/>
      <c r="MJF1" s="188"/>
      <c r="MJG1" s="188"/>
      <c r="MJH1" s="188"/>
      <c r="MJI1" s="188"/>
      <c r="MJJ1" s="188"/>
      <c r="MJK1" s="188"/>
      <c r="MJL1" s="188"/>
      <c r="MJM1" s="188"/>
      <c r="MJN1" s="188"/>
      <c r="MJO1" s="188"/>
      <c r="MJP1" s="188"/>
      <c r="MJQ1" s="188"/>
      <c r="MJR1" s="188"/>
      <c r="MJS1" s="188"/>
      <c r="MJT1" s="188"/>
      <c r="MJU1" s="188"/>
      <c r="MJV1" s="188"/>
      <c r="MJW1" s="188"/>
      <c r="MJX1" s="188"/>
      <c r="MJY1" s="188"/>
      <c r="MJZ1" s="188"/>
      <c r="MKA1" s="188"/>
      <c r="MKB1" s="188"/>
      <c r="MKC1" s="188"/>
      <c r="MKD1" s="188"/>
      <c r="MKE1" s="188"/>
      <c r="MKF1" s="188"/>
      <c r="MKG1" s="188"/>
      <c r="MKH1" s="188"/>
      <c r="MKI1" s="188"/>
      <c r="MKJ1" s="188"/>
      <c r="MKK1" s="188"/>
      <c r="MKL1" s="188"/>
      <c r="MKM1" s="188"/>
      <c r="MKN1" s="188"/>
      <c r="MKO1" s="188"/>
      <c r="MKP1" s="188"/>
      <c r="MKQ1" s="188"/>
      <c r="MKR1" s="188"/>
      <c r="MKS1" s="188"/>
      <c r="MKT1" s="188"/>
      <c r="MKU1" s="188"/>
      <c r="MKV1" s="188"/>
      <c r="MKW1" s="188"/>
      <c r="MKX1" s="188"/>
      <c r="MKY1" s="188"/>
      <c r="MKZ1" s="188"/>
      <c r="MLA1" s="188"/>
      <c r="MLB1" s="188"/>
      <c r="MLC1" s="188"/>
      <c r="MLD1" s="188"/>
      <c r="MLE1" s="188"/>
      <c r="MLF1" s="188"/>
      <c r="MLG1" s="188"/>
      <c r="MLH1" s="188"/>
      <c r="MLI1" s="188"/>
      <c r="MLJ1" s="188"/>
      <c r="MLK1" s="188"/>
      <c r="MLL1" s="188"/>
      <c r="MLM1" s="188"/>
      <c r="MLN1" s="188"/>
      <c r="MLO1" s="188"/>
      <c r="MLP1" s="188"/>
      <c r="MLQ1" s="188"/>
      <c r="MLR1" s="188"/>
      <c r="MLS1" s="188"/>
      <c r="MLT1" s="188"/>
      <c r="MLU1" s="188"/>
      <c r="MLV1" s="188"/>
      <c r="MLW1" s="188"/>
      <c r="MLX1" s="188"/>
      <c r="MLY1" s="188"/>
      <c r="MLZ1" s="188"/>
      <c r="MMA1" s="188"/>
      <c r="MMB1" s="188"/>
      <c r="MMC1" s="188"/>
      <c r="MMD1" s="188"/>
      <c r="MME1" s="188"/>
      <c r="MMF1" s="188"/>
      <c r="MMG1" s="188"/>
      <c r="MMH1" s="188"/>
      <c r="MMI1" s="188"/>
      <c r="MMJ1" s="188"/>
      <c r="MMK1" s="188"/>
      <c r="MML1" s="188"/>
      <c r="MMM1" s="188"/>
      <c r="MMN1" s="188"/>
      <c r="MMO1" s="188"/>
      <c r="MMP1" s="188"/>
      <c r="MMQ1" s="188"/>
      <c r="MMR1" s="188"/>
      <c r="MMS1" s="188"/>
      <c r="MMT1" s="188"/>
      <c r="MMU1" s="188"/>
      <c r="MMV1" s="188"/>
      <c r="MMW1" s="188"/>
      <c r="MMX1" s="188"/>
      <c r="MMY1" s="188"/>
      <c r="MMZ1" s="188"/>
      <c r="MNA1" s="188"/>
      <c r="MNB1" s="188"/>
      <c r="MNC1" s="188"/>
      <c r="MND1" s="188"/>
      <c r="MNE1" s="188"/>
      <c r="MNF1" s="188"/>
      <c r="MNG1" s="188"/>
      <c r="MNH1" s="188"/>
      <c r="MNI1" s="188"/>
      <c r="MNJ1" s="188"/>
      <c r="MNK1" s="188"/>
      <c r="MNL1" s="188"/>
      <c r="MNM1" s="188"/>
      <c r="MNN1" s="188"/>
      <c r="MNO1" s="188"/>
      <c r="MNP1" s="188"/>
      <c r="MNQ1" s="188"/>
      <c r="MNR1" s="188"/>
      <c r="MNS1" s="188"/>
      <c r="MNT1" s="188"/>
      <c r="MNU1" s="188"/>
      <c r="MNV1" s="188"/>
      <c r="MNW1" s="188"/>
      <c r="MNX1" s="188"/>
      <c r="MNY1" s="188"/>
      <c r="MNZ1" s="188"/>
      <c r="MOA1" s="188"/>
      <c r="MOB1" s="188"/>
      <c r="MOC1" s="188"/>
      <c r="MOD1" s="188"/>
      <c r="MOE1" s="188"/>
      <c r="MOF1" s="188"/>
      <c r="MOG1" s="188"/>
      <c r="MOH1" s="188"/>
      <c r="MOI1" s="188"/>
      <c r="MOJ1" s="188"/>
      <c r="MOK1" s="188"/>
      <c r="MOL1" s="188"/>
      <c r="MOM1" s="188"/>
      <c r="MON1" s="188"/>
      <c r="MOO1" s="188"/>
      <c r="MOP1" s="188"/>
      <c r="MOQ1" s="188"/>
      <c r="MOR1" s="188"/>
      <c r="MOS1" s="188"/>
      <c r="MOT1" s="188"/>
      <c r="MOU1" s="188"/>
      <c r="MOV1" s="188"/>
      <c r="MOW1" s="188"/>
      <c r="MOX1" s="188"/>
      <c r="MOY1" s="188"/>
      <c r="MOZ1" s="188"/>
      <c r="MPA1" s="188"/>
      <c r="MPB1" s="188"/>
      <c r="MPC1" s="188"/>
      <c r="MPD1" s="188"/>
      <c r="MPE1" s="188"/>
      <c r="MPF1" s="188"/>
      <c r="MPG1" s="188"/>
      <c r="MPH1" s="188"/>
      <c r="MPI1" s="188"/>
      <c r="MPJ1" s="188"/>
      <c r="MPK1" s="188"/>
      <c r="MPL1" s="188"/>
      <c r="MPM1" s="188"/>
      <c r="MPN1" s="188"/>
      <c r="MPO1" s="188"/>
      <c r="MPP1" s="188"/>
      <c r="MPQ1" s="188"/>
      <c r="MPR1" s="188"/>
      <c r="MPS1" s="188"/>
      <c r="MPT1" s="188"/>
      <c r="MPU1" s="188"/>
      <c r="MPV1" s="188"/>
      <c r="MPW1" s="188"/>
      <c r="MPX1" s="188"/>
      <c r="MPY1" s="188"/>
      <c r="MPZ1" s="188"/>
      <c r="MQA1" s="188"/>
      <c r="MQB1" s="188"/>
      <c r="MQC1" s="188"/>
      <c r="MQD1" s="188"/>
      <c r="MQE1" s="188"/>
      <c r="MQF1" s="188"/>
      <c r="MQG1" s="188"/>
      <c r="MQH1" s="188"/>
      <c r="MQI1" s="188"/>
      <c r="MQJ1" s="188"/>
      <c r="MQK1" s="188"/>
      <c r="MQL1" s="188"/>
      <c r="MQM1" s="188"/>
      <c r="MQN1" s="188"/>
      <c r="MQO1" s="188"/>
      <c r="MQP1" s="188"/>
      <c r="MQQ1" s="188"/>
      <c r="MQR1" s="188"/>
      <c r="MQS1" s="188"/>
      <c r="MQT1" s="188"/>
      <c r="MQU1" s="188"/>
      <c r="MQV1" s="188"/>
      <c r="MQW1" s="188"/>
      <c r="MQX1" s="188"/>
      <c r="MQY1" s="188"/>
      <c r="MQZ1" s="188"/>
      <c r="MRA1" s="188"/>
      <c r="MRB1" s="188"/>
      <c r="MRC1" s="188"/>
      <c r="MRD1" s="188"/>
      <c r="MRE1" s="188"/>
      <c r="MRF1" s="188"/>
      <c r="MRG1" s="188"/>
      <c r="MRH1" s="188"/>
      <c r="MRI1" s="188"/>
      <c r="MRJ1" s="188"/>
      <c r="MRK1" s="188"/>
      <c r="MRL1" s="188"/>
      <c r="MRM1" s="188"/>
      <c r="MRN1" s="188"/>
      <c r="MRO1" s="188"/>
      <c r="MRP1" s="188"/>
      <c r="MRQ1" s="188"/>
      <c r="MRR1" s="188"/>
      <c r="MRS1" s="188"/>
      <c r="MRT1" s="188"/>
      <c r="MRU1" s="188"/>
      <c r="MRV1" s="188"/>
      <c r="MRW1" s="188"/>
      <c r="MRX1" s="188"/>
      <c r="MRY1" s="188"/>
      <c r="MRZ1" s="188"/>
      <c r="MSA1" s="188"/>
      <c r="MSB1" s="188"/>
      <c r="MSC1" s="188"/>
      <c r="MSD1" s="188"/>
      <c r="MSE1" s="188"/>
      <c r="MSF1" s="188"/>
      <c r="MSG1" s="188"/>
      <c r="MSH1" s="188"/>
      <c r="MSI1" s="188"/>
      <c r="MSJ1" s="188"/>
      <c r="MSK1" s="188"/>
      <c r="MSL1" s="188"/>
      <c r="MSM1" s="188"/>
      <c r="MSN1" s="188"/>
      <c r="MSO1" s="188"/>
      <c r="MSP1" s="188"/>
      <c r="MSQ1" s="188"/>
      <c r="MSR1" s="188"/>
      <c r="MSS1" s="188"/>
      <c r="MST1" s="188"/>
      <c r="MSU1" s="188"/>
      <c r="MSV1" s="188"/>
      <c r="MSW1" s="188"/>
      <c r="MSX1" s="188"/>
      <c r="MSY1" s="188"/>
      <c r="MSZ1" s="188"/>
      <c r="MTA1" s="188"/>
      <c r="MTB1" s="188"/>
      <c r="MTC1" s="188"/>
      <c r="MTD1" s="188"/>
      <c r="MTE1" s="188"/>
      <c r="MTF1" s="188"/>
      <c r="MTG1" s="188"/>
      <c r="MTH1" s="188"/>
      <c r="MTI1" s="188"/>
      <c r="MTJ1" s="188"/>
      <c r="MTK1" s="188"/>
      <c r="MTL1" s="188"/>
      <c r="MTM1" s="188"/>
      <c r="MTN1" s="188"/>
      <c r="MTO1" s="188"/>
      <c r="MTP1" s="188"/>
      <c r="MTQ1" s="188"/>
      <c r="MTR1" s="188"/>
      <c r="MTS1" s="188"/>
      <c r="MTT1" s="188"/>
      <c r="MTU1" s="188"/>
      <c r="MTV1" s="188"/>
      <c r="MTW1" s="188"/>
      <c r="MTX1" s="188"/>
      <c r="MTY1" s="188"/>
      <c r="MTZ1" s="188"/>
      <c r="MUA1" s="188"/>
      <c r="MUB1" s="188"/>
      <c r="MUC1" s="188"/>
      <c r="MUD1" s="188"/>
      <c r="MUE1" s="188"/>
      <c r="MUF1" s="188"/>
      <c r="MUG1" s="188"/>
      <c r="MUH1" s="188"/>
      <c r="MUI1" s="188"/>
      <c r="MUJ1" s="188"/>
      <c r="MUK1" s="188"/>
      <c r="MUL1" s="188"/>
      <c r="MUM1" s="188"/>
      <c r="MUN1" s="188"/>
      <c r="MUO1" s="188"/>
      <c r="MUP1" s="188"/>
      <c r="MUQ1" s="188"/>
      <c r="MUR1" s="188"/>
      <c r="MUS1" s="188"/>
      <c r="MUT1" s="188"/>
      <c r="MUU1" s="188"/>
      <c r="MUV1" s="188"/>
      <c r="MUW1" s="188"/>
      <c r="MUX1" s="188"/>
      <c r="MUY1" s="188"/>
      <c r="MUZ1" s="188"/>
      <c r="MVA1" s="188"/>
      <c r="MVB1" s="188"/>
      <c r="MVC1" s="188"/>
      <c r="MVD1" s="188"/>
      <c r="MVE1" s="188"/>
      <c r="MVF1" s="188"/>
      <c r="MVG1" s="188"/>
      <c r="MVH1" s="188"/>
      <c r="MVI1" s="188"/>
      <c r="MVJ1" s="188"/>
      <c r="MVK1" s="188"/>
      <c r="MVL1" s="188"/>
      <c r="MVM1" s="188"/>
      <c r="MVN1" s="188"/>
      <c r="MVO1" s="188"/>
      <c r="MVP1" s="188"/>
      <c r="MVQ1" s="188"/>
      <c r="MVR1" s="188"/>
      <c r="MVS1" s="188"/>
      <c r="MVT1" s="188"/>
      <c r="MVU1" s="188"/>
      <c r="MVV1" s="188"/>
      <c r="MVW1" s="188"/>
      <c r="MVX1" s="188"/>
      <c r="MVY1" s="188"/>
      <c r="MVZ1" s="188"/>
      <c r="MWA1" s="188"/>
      <c r="MWB1" s="188"/>
      <c r="MWC1" s="188"/>
      <c r="MWD1" s="188"/>
      <c r="MWE1" s="188"/>
      <c r="MWF1" s="188"/>
      <c r="MWG1" s="188"/>
      <c r="MWH1" s="188"/>
      <c r="MWI1" s="188"/>
      <c r="MWJ1" s="188"/>
      <c r="MWK1" s="188"/>
      <c r="MWL1" s="188"/>
      <c r="MWM1" s="188"/>
      <c r="MWN1" s="188"/>
      <c r="MWO1" s="188"/>
      <c r="MWP1" s="188"/>
      <c r="MWQ1" s="188"/>
      <c r="MWR1" s="188"/>
      <c r="MWS1" s="188"/>
      <c r="MWT1" s="188"/>
      <c r="MWU1" s="188"/>
      <c r="MWV1" s="188"/>
      <c r="MWW1" s="188"/>
      <c r="MWX1" s="188"/>
      <c r="MWY1" s="188"/>
      <c r="MWZ1" s="188"/>
      <c r="MXA1" s="188"/>
      <c r="MXB1" s="188"/>
      <c r="MXC1" s="188"/>
      <c r="MXD1" s="188"/>
      <c r="MXE1" s="188"/>
      <c r="MXF1" s="188"/>
      <c r="MXG1" s="188"/>
      <c r="MXH1" s="188"/>
      <c r="MXI1" s="188"/>
      <c r="MXJ1" s="188"/>
      <c r="MXK1" s="188"/>
      <c r="MXL1" s="188"/>
      <c r="MXM1" s="188"/>
      <c r="MXN1" s="188"/>
      <c r="MXO1" s="188"/>
      <c r="MXP1" s="188"/>
      <c r="MXQ1" s="188"/>
      <c r="MXR1" s="188"/>
      <c r="MXS1" s="188"/>
      <c r="MXT1" s="188"/>
      <c r="MXU1" s="188"/>
      <c r="MXV1" s="188"/>
      <c r="MXW1" s="188"/>
      <c r="MXX1" s="188"/>
      <c r="MXY1" s="188"/>
      <c r="MXZ1" s="188"/>
      <c r="MYA1" s="188"/>
      <c r="MYB1" s="188"/>
      <c r="MYC1" s="188"/>
      <c r="MYD1" s="188"/>
      <c r="MYE1" s="188"/>
      <c r="MYF1" s="188"/>
      <c r="MYG1" s="188"/>
      <c r="MYH1" s="188"/>
      <c r="MYI1" s="188"/>
      <c r="MYJ1" s="188"/>
      <c r="MYK1" s="188"/>
      <c r="MYL1" s="188"/>
      <c r="MYM1" s="188"/>
      <c r="MYN1" s="188"/>
      <c r="MYO1" s="188"/>
      <c r="MYP1" s="188"/>
      <c r="MYQ1" s="188"/>
      <c r="MYR1" s="188"/>
      <c r="MYS1" s="188"/>
      <c r="MYT1" s="188"/>
      <c r="MYU1" s="188"/>
      <c r="MYV1" s="188"/>
      <c r="MYW1" s="188"/>
      <c r="MYX1" s="188"/>
      <c r="MYY1" s="188"/>
      <c r="MYZ1" s="188"/>
      <c r="MZA1" s="188"/>
      <c r="MZB1" s="188"/>
      <c r="MZC1" s="188"/>
      <c r="MZD1" s="188"/>
      <c r="MZE1" s="188"/>
      <c r="MZF1" s="188"/>
      <c r="MZG1" s="188"/>
      <c r="MZH1" s="188"/>
      <c r="MZI1" s="188"/>
      <c r="MZJ1" s="188"/>
      <c r="MZK1" s="188"/>
      <c r="MZL1" s="188"/>
      <c r="MZM1" s="188"/>
      <c r="MZN1" s="188"/>
      <c r="MZO1" s="188"/>
      <c r="MZP1" s="188"/>
      <c r="MZQ1" s="188"/>
      <c r="MZR1" s="188"/>
      <c r="MZS1" s="188"/>
      <c r="MZT1" s="188"/>
      <c r="MZU1" s="188"/>
      <c r="MZV1" s="188"/>
      <c r="MZW1" s="188"/>
      <c r="MZX1" s="188"/>
      <c r="MZY1" s="188"/>
      <c r="MZZ1" s="188"/>
      <c r="NAA1" s="188"/>
      <c r="NAB1" s="188"/>
      <c r="NAC1" s="188"/>
      <c r="NAD1" s="188"/>
      <c r="NAE1" s="188"/>
      <c r="NAF1" s="188"/>
      <c r="NAG1" s="188"/>
      <c r="NAH1" s="188"/>
      <c r="NAI1" s="188"/>
      <c r="NAJ1" s="188"/>
      <c r="NAK1" s="188"/>
      <c r="NAL1" s="188"/>
      <c r="NAM1" s="188"/>
      <c r="NAN1" s="188"/>
      <c r="NAO1" s="188"/>
      <c r="NAP1" s="188"/>
      <c r="NAQ1" s="188"/>
      <c r="NAR1" s="188"/>
      <c r="NAS1" s="188"/>
      <c r="NAT1" s="188"/>
      <c r="NAU1" s="188"/>
      <c r="NAV1" s="188"/>
      <c r="NAW1" s="188"/>
      <c r="NAX1" s="188"/>
      <c r="NAY1" s="188"/>
      <c r="NAZ1" s="188"/>
      <c r="NBA1" s="188"/>
      <c r="NBB1" s="188"/>
      <c r="NBC1" s="188"/>
      <c r="NBD1" s="188"/>
      <c r="NBE1" s="188"/>
      <c r="NBF1" s="188"/>
      <c r="NBG1" s="188"/>
      <c r="NBH1" s="188"/>
      <c r="NBI1" s="188"/>
      <c r="NBJ1" s="188"/>
      <c r="NBK1" s="188"/>
      <c r="NBL1" s="188"/>
      <c r="NBM1" s="188"/>
      <c r="NBN1" s="188"/>
      <c r="NBO1" s="188"/>
      <c r="NBP1" s="188"/>
      <c r="NBQ1" s="188"/>
      <c r="NBR1" s="188"/>
      <c r="NBS1" s="188"/>
      <c r="NBT1" s="188"/>
      <c r="NBU1" s="188"/>
      <c r="NBV1" s="188"/>
      <c r="NBW1" s="188"/>
      <c r="NBX1" s="188"/>
      <c r="NBY1" s="188"/>
      <c r="NBZ1" s="188"/>
      <c r="NCA1" s="188"/>
      <c r="NCB1" s="188"/>
      <c r="NCC1" s="188"/>
      <c r="NCD1" s="188"/>
      <c r="NCE1" s="188"/>
      <c r="NCF1" s="188"/>
      <c r="NCG1" s="188"/>
      <c r="NCH1" s="188"/>
      <c r="NCI1" s="188"/>
      <c r="NCJ1" s="188"/>
      <c r="NCK1" s="188"/>
      <c r="NCL1" s="188"/>
      <c r="NCM1" s="188"/>
      <c r="NCN1" s="188"/>
      <c r="NCO1" s="188"/>
      <c r="NCP1" s="188"/>
      <c r="NCQ1" s="188"/>
      <c r="NCR1" s="188"/>
      <c r="NCS1" s="188"/>
      <c r="NCT1" s="188"/>
      <c r="NCU1" s="188"/>
      <c r="NCV1" s="188"/>
      <c r="NCW1" s="188"/>
      <c r="NCX1" s="188"/>
      <c r="NCY1" s="188"/>
      <c r="NCZ1" s="188"/>
      <c r="NDA1" s="188"/>
      <c r="NDB1" s="188"/>
      <c r="NDC1" s="188"/>
      <c r="NDD1" s="188"/>
      <c r="NDE1" s="188"/>
      <c r="NDF1" s="188"/>
      <c r="NDG1" s="188"/>
      <c r="NDH1" s="188"/>
      <c r="NDI1" s="188"/>
      <c r="NDJ1" s="188"/>
      <c r="NDK1" s="188"/>
      <c r="NDL1" s="188"/>
      <c r="NDM1" s="188"/>
      <c r="NDN1" s="188"/>
      <c r="NDO1" s="188"/>
      <c r="NDP1" s="188"/>
      <c r="NDQ1" s="188"/>
      <c r="NDR1" s="188"/>
      <c r="NDS1" s="188"/>
      <c r="NDT1" s="188"/>
      <c r="NDU1" s="188"/>
      <c r="NDV1" s="188"/>
      <c r="NDW1" s="188"/>
      <c r="NDX1" s="188"/>
      <c r="NDY1" s="188"/>
      <c r="NDZ1" s="188"/>
      <c r="NEA1" s="188"/>
      <c r="NEB1" s="188"/>
      <c r="NEC1" s="188"/>
      <c r="NED1" s="188"/>
      <c r="NEE1" s="188"/>
      <c r="NEF1" s="188"/>
      <c r="NEG1" s="188"/>
      <c r="NEH1" s="188"/>
      <c r="NEI1" s="188"/>
      <c r="NEJ1" s="188"/>
      <c r="NEK1" s="188"/>
      <c r="NEL1" s="188"/>
      <c r="NEM1" s="188"/>
      <c r="NEN1" s="188"/>
      <c r="NEO1" s="188"/>
      <c r="NEP1" s="188"/>
      <c r="NEQ1" s="188"/>
      <c r="NER1" s="188"/>
      <c r="NES1" s="188"/>
      <c r="NET1" s="188"/>
      <c r="NEU1" s="188"/>
      <c r="NEV1" s="188"/>
      <c r="NEW1" s="188"/>
      <c r="NEX1" s="188"/>
      <c r="NEY1" s="188"/>
      <c r="NEZ1" s="188"/>
      <c r="NFA1" s="188"/>
      <c r="NFB1" s="188"/>
      <c r="NFC1" s="188"/>
      <c r="NFD1" s="188"/>
      <c r="NFE1" s="188"/>
      <c r="NFF1" s="188"/>
      <c r="NFG1" s="188"/>
      <c r="NFH1" s="188"/>
      <c r="NFI1" s="188"/>
      <c r="NFJ1" s="188"/>
      <c r="NFK1" s="188"/>
      <c r="NFL1" s="188"/>
      <c r="NFM1" s="188"/>
      <c r="NFN1" s="188"/>
      <c r="NFO1" s="188"/>
      <c r="NFP1" s="188"/>
      <c r="NFQ1" s="188"/>
      <c r="NFR1" s="188"/>
      <c r="NFS1" s="188"/>
      <c r="NFT1" s="188"/>
      <c r="NFU1" s="188"/>
      <c r="NFV1" s="188"/>
      <c r="NFW1" s="188"/>
      <c r="NFX1" s="188"/>
      <c r="NFY1" s="188"/>
      <c r="NFZ1" s="188"/>
      <c r="NGA1" s="188"/>
      <c r="NGB1" s="188"/>
      <c r="NGC1" s="188"/>
      <c r="NGD1" s="188"/>
      <c r="NGE1" s="188"/>
      <c r="NGF1" s="188"/>
      <c r="NGG1" s="188"/>
      <c r="NGH1" s="188"/>
      <c r="NGI1" s="188"/>
      <c r="NGJ1" s="188"/>
      <c r="NGK1" s="188"/>
      <c r="NGL1" s="188"/>
      <c r="NGM1" s="188"/>
      <c r="NGN1" s="188"/>
      <c r="NGO1" s="188"/>
      <c r="NGP1" s="188"/>
      <c r="NGQ1" s="188"/>
      <c r="NGR1" s="188"/>
      <c r="NGS1" s="188"/>
      <c r="NGT1" s="188"/>
      <c r="NGU1" s="188"/>
      <c r="NGV1" s="188"/>
      <c r="NGW1" s="188"/>
      <c r="NGX1" s="188"/>
      <c r="NGY1" s="188"/>
      <c r="NGZ1" s="188"/>
      <c r="NHA1" s="188"/>
      <c r="NHB1" s="188"/>
      <c r="NHC1" s="188"/>
      <c r="NHD1" s="188"/>
      <c r="NHE1" s="188"/>
      <c r="NHF1" s="188"/>
      <c r="NHG1" s="188"/>
      <c r="NHH1" s="188"/>
      <c r="NHI1" s="188"/>
      <c r="NHJ1" s="188"/>
      <c r="NHK1" s="188"/>
      <c r="NHL1" s="188"/>
      <c r="NHM1" s="188"/>
      <c r="NHN1" s="188"/>
      <c r="NHO1" s="188"/>
      <c r="NHP1" s="188"/>
      <c r="NHQ1" s="188"/>
      <c r="NHR1" s="188"/>
      <c r="NHS1" s="188"/>
      <c r="NHT1" s="188"/>
      <c r="NHU1" s="188"/>
      <c r="NHV1" s="188"/>
      <c r="NHW1" s="188"/>
      <c r="NHX1" s="188"/>
      <c r="NHY1" s="188"/>
      <c r="NHZ1" s="188"/>
      <c r="NIA1" s="188"/>
      <c r="NIB1" s="188"/>
      <c r="NIC1" s="188"/>
      <c r="NID1" s="188"/>
      <c r="NIE1" s="188"/>
      <c r="NIF1" s="188"/>
      <c r="NIG1" s="188"/>
      <c r="NIH1" s="188"/>
      <c r="NII1" s="188"/>
      <c r="NIJ1" s="188"/>
      <c r="NIK1" s="188"/>
      <c r="NIL1" s="188"/>
      <c r="NIM1" s="188"/>
      <c r="NIN1" s="188"/>
      <c r="NIO1" s="188"/>
      <c r="NIP1" s="188"/>
      <c r="NIQ1" s="188"/>
      <c r="NIR1" s="188"/>
      <c r="NIS1" s="188"/>
      <c r="NIT1" s="188"/>
      <c r="NIU1" s="188"/>
      <c r="NIV1" s="188"/>
      <c r="NIW1" s="188"/>
      <c r="NIX1" s="188"/>
      <c r="NIY1" s="188"/>
      <c r="NIZ1" s="188"/>
      <c r="NJA1" s="188"/>
      <c r="NJB1" s="188"/>
      <c r="NJC1" s="188"/>
      <c r="NJD1" s="188"/>
      <c r="NJE1" s="188"/>
      <c r="NJF1" s="188"/>
      <c r="NJG1" s="188"/>
      <c r="NJH1" s="188"/>
      <c r="NJI1" s="188"/>
      <c r="NJJ1" s="188"/>
      <c r="NJK1" s="188"/>
      <c r="NJL1" s="188"/>
      <c r="NJM1" s="188"/>
      <c r="NJN1" s="188"/>
      <c r="NJO1" s="188"/>
      <c r="NJP1" s="188"/>
      <c r="NJQ1" s="188"/>
      <c r="NJR1" s="188"/>
      <c r="NJS1" s="188"/>
      <c r="NJT1" s="188"/>
      <c r="NJU1" s="188"/>
      <c r="NJV1" s="188"/>
      <c r="NJW1" s="188"/>
      <c r="NJX1" s="188"/>
      <c r="NJY1" s="188"/>
      <c r="NJZ1" s="188"/>
      <c r="NKA1" s="188"/>
      <c r="NKB1" s="188"/>
      <c r="NKC1" s="188"/>
      <c r="NKD1" s="188"/>
      <c r="NKE1" s="188"/>
      <c r="NKF1" s="188"/>
      <c r="NKG1" s="188"/>
      <c r="NKH1" s="188"/>
      <c r="NKI1" s="188"/>
      <c r="NKJ1" s="188"/>
      <c r="NKK1" s="188"/>
      <c r="NKL1" s="188"/>
      <c r="NKM1" s="188"/>
      <c r="NKN1" s="188"/>
      <c r="NKO1" s="188"/>
      <c r="NKP1" s="188"/>
      <c r="NKQ1" s="188"/>
      <c r="NKR1" s="188"/>
      <c r="NKS1" s="188"/>
      <c r="NKT1" s="188"/>
      <c r="NKU1" s="188"/>
      <c r="NKV1" s="188"/>
      <c r="NKW1" s="188"/>
      <c r="NKX1" s="188"/>
      <c r="NKY1" s="188"/>
      <c r="NKZ1" s="188"/>
      <c r="NLA1" s="188"/>
      <c r="NLB1" s="188"/>
      <c r="NLC1" s="188"/>
      <c r="NLD1" s="188"/>
      <c r="NLE1" s="188"/>
      <c r="NLF1" s="188"/>
      <c r="NLG1" s="188"/>
      <c r="NLH1" s="188"/>
      <c r="NLI1" s="188"/>
      <c r="NLJ1" s="188"/>
      <c r="NLK1" s="188"/>
      <c r="NLL1" s="188"/>
      <c r="NLM1" s="188"/>
      <c r="NLN1" s="188"/>
      <c r="NLO1" s="188"/>
      <c r="NLP1" s="188"/>
      <c r="NLQ1" s="188"/>
      <c r="NLR1" s="188"/>
      <c r="NLS1" s="188"/>
      <c r="NLT1" s="188"/>
      <c r="NLU1" s="188"/>
      <c r="NLV1" s="188"/>
      <c r="NLW1" s="188"/>
      <c r="NLX1" s="188"/>
      <c r="NLY1" s="188"/>
      <c r="NLZ1" s="188"/>
      <c r="NMA1" s="188"/>
      <c r="NMB1" s="188"/>
      <c r="NMC1" s="188"/>
      <c r="NMD1" s="188"/>
      <c r="NME1" s="188"/>
      <c r="NMF1" s="188"/>
      <c r="NMG1" s="188"/>
      <c r="NMH1" s="188"/>
      <c r="NMI1" s="188"/>
      <c r="NMJ1" s="188"/>
      <c r="NMK1" s="188"/>
      <c r="NML1" s="188"/>
      <c r="NMM1" s="188"/>
      <c r="NMN1" s="188"/>
      <c r="NMO1" s="188"/>
      <c r="NMP1" s="188"/>
      <c r="NMQ1" s="188"/>
      <c r="NMR1" s="188"/>
      <c r="NMS1" s="188"/>
      <c r="NMT1" s="188"/>
      <c r="NMU1" s="188"/>
      <c r="NMV1" s="188"/>
      <c r="NMW1" s="188"/>
      <c r="NMX1" s="188"/>
      <c r="NMY1" s="188"/>
      <c r="NMZ1" s="188"/>
      <c r="NNA1" s="188"/>
      <c r="NNB1" s="188"/>
      <c r="NNC1" s="188"/>
      <c r="NND1" s="188"/>
      <c r="NNE1" s="188"/>
      <c r="NNF1" s="188"/>
      <c r="NNG1" s="188"/>
      <c r="NNH1" s="188"/>
      <c r="NNI1" s="188"/>
      <c r="NNJ1" s="188"/>
      <c r="NNK1" s="188"/>
      <c r="NNL1" s="188"/>
      <c r="NNM1" s="188"/>
      <c r="NNN1" s="188"/>
      <c r="NNO1" s="188"/>
      <c r="NNP1" s="188"/>
      <c r="NNQ1" s="188"/>
      <c r="NNR1" s="188"/>
      <c r="NNS1" s="188"/>
      <c r="NNT1" s="188"/>
      <c r="NNU1" s="188"/>
      <c r="NNV1" s="188"/>
      <c r="NNW1" s="188"/>
      <c r="NNX1" s="188"/>
      <c r="NNY1" s="188"/>
      <c r="NNZ1" s="188"/>
      <c r="NOA1" s="188"/>
      <c r="NOB1" s="188"/>
      <c r="NOC1" s="188"/>
      <c r="NOD1" s="188"/>
      <c r="NOE1" s="188"/>
      <c r="NOF1" s="188"/>
      <c r="NOG1" s="188"/>
      <c r="NOH1" s="188"/>
      <c r="NOI1" s="188"/>
      <c r="NOJ1" s="188"/>
      <c r="NOK1" s="188"/>
      <c r="NOL1" s="188"/>
      <c r="NOM1" s="188"/>
      <c r="NON1" s="188"/>
      <c r="NOO1" s="188"/>
      <c r="NOP1" s="188"/>
      <c r="NOQ1" s="188"/>
      <c r="NOR1" s="188"/>
      <c r="NOS1" s="188"/>
      <c r="NOT1" s="188"/>
      <c r="NOU1" s="188"/>
      <c r="NOV1" s="188"/>
      <c r="NOW1" s="188"/>
      <c r="NOX1" s="188"/>
      <c r="NOY1" s="188"/>
      <c r="NOZ1" s="188"/>
      <c r="NPA1" s="188"/>
      <c r="NPB1" s="188"/>
      <c r="NPC1" s="188"/>
      <c r="NPD1" s="188"/>
      <c r="NPE1" s="188"/>
      <c r="NPF1" s="188"/>
      <c r="NPG1" s="188"/>
      <c r="NPH1" s="188"/>
      <c r="NPI1" s="188"/>
      <c r="NPJ1" s="188"/>
      <c r="NPK1" s="188"/>
      <c r="NPL1" s="188"/>
      <c r="NPM1" s="188"/>
      <c r="NPN1" s="188"/>
      <c r="NPO1" s="188"/>
      <c r="NPP1" s="188"/>
      <c r="NPQ1" s="188"/>
      <c r="NPR1" s="188"/>
      <c r="NPS1" s="188"/>
      <c r="NPT1" s="188"/>
      <c r="NPU1" s="188"/>
      <c r="NPV1" s="188"/>
      <c r="NPW1" s="188"/>
      <c r="NPX1" s="188"/>
      <c r="NPY1" s="188"/>
      <c r="NPZ1" s="188"/>
      <c r="NQA1" s="188"/>
      <c r="NQB1" s="188"/>
      <c r="NQC1" s="188"/>
      <c r="NQD1" s="188"/>
      <c r="NQE1" s="188"/>
      <c r="NQF1" s="188"/>
      <c r="NQG1" s="188"/>
      <c r="NQH1" s="188"/>
      <c r="NQI1" s="188"/>
      <c r="NQJ1" s="188"/>
      <c r="NQK1" s="188"/>
      <c r="NQL1" s="188"/>
      <c r="NQM1" s="188"/>
      <c r="NQN1" s="188"/>
      <c r="NQO1" s="188"/>
      <c r="NQP1" s="188"/>
      <c r="NQQ1" s="188"/>
      <c r="NQR1" s="188"/>
      <c r="NQS1" s="188"/>
      <c r="NQT1" s="188"/>
      <c r="NQU1" s="188"/>
      <c r="NQV1" s="188"/>
      <c r="NQW1" s="188"/>
      <c r="NQX1" s="188"/>
      <c r="NQY1" s="188"/>
      <c r="NQZ1" s="188"/>
      <c r="NRA1" s="188"/>
      <c r="NRB1" s="188"/>
      <c r="NRC1" s="188"/>
      <c r="NRD1" s="188"/>
      <c r="NRE1" s="188"/>
      <c r="NRF1" s="188"/>
      <c r="NRG1" s="188"/>
      <c r="NRH1" s="188"/>
      <c r="NRI1" s="188"/>
      <c r="NRJ1" s="188"/>
      <c r="NRK1" s="188"/>
      <c r="NRL1" s="188"/>
      <c r="NRM1" s="188"/>
      <c r="NRN1" s="188"/>
      <c r="NRO1" s="188"/>
      <c r="NRP1" s="188"/>
      <c r="NRQ1" s="188"/>
      <c r="NRR1" s="188"/>
      <c r="NRS1" s="188"/>
      <c r="NRT1" s="188"/>
      <c r="NRU1" s="188"/>
      <c r="NRV1" s="188"/>
      <c r="NRW1" s="188"/>
      <c r="NRX1" s="188"/>
      <c r="NRY1" s="188"/>
      <c r="NRZ1" s="188"/>
      <c r="NSA1" s="188"/>
      <c r="NSB1" s="188"/>
      <c r="NSC1" s="188"/>
      <c r="NSD1" s="188"/>
      <c r="NSE1" s="188"/>
      <c r="NSF1" s="188"/>
      <c r="NSG1" s="188"/>
      <c r="NSH1" s="188"/>
      <c r="NSI1" s="188"/>
      <c r="NSJ1" s="188"/>
      <c r="NSK1" s="188"/>
      <c r="NSL1" s="188"/>
      <c r="NSM1" s="188"/>
      <c r="NSN1" s="188"/>
      <c r="NSO1" s="188"/>
      <c r="NSP1" s="188"/>
      <c r="NSQ1" s="188"/>
      <c r="NSR1" s="188"/>
      <c r="NSS1" s="188"/>
      <c r="NST1" s="188"/>
      <c r="NSU1" s="188"/>
      <c r="NSV1" s="188"/>
      <c r="NSW1" s="188"/>
      <c r="NSX1" s="188"/>
      <c r="NSY1" s="188"/>
      <c r="NSZ1" s="188"/>
      <c r="NTA1" s="188"/>
      <c r="NTB1" s="188"/>
      <c r="NTC1" s="188"/>
      <c r="NTD1" s="188"/>
      <c r="NTE1" s="188"/>
      <c r="NTF1" s="188"/>
      <c r="NTG1" s="188"/>
      <c r="NTH1" s="188"/>
      <c r="NTI1" s="188"/>
      <c r="NTJ1" s="188"/>
      <c r="NTK1" s="188"/>
      <c r="NTL1" s="188"/>
      <c r="NTM1" s="188"/>
      <c r="NTN1" s="188"/>
      <c r="NTO1" s="188"/>
      <c r="NTP1" s="188"/>
      <c r="NTQ1" s="188"/>
      <c r="NTR1" s="188"/>
      <c r="NTS1" s="188"/>
      <c r="NTT1" s="188"/>
      <c r="NTU1" s="188"/>
      <c r="NTV1" s="188"/>
      <c r="NTW1" s="188"/>
      <c r="NTX1" s="188"/>
      <c r="NTY1" s="188"/>
      <c r="NTZ1" s="188"/>
      <c r="NUA1" s="188"/>
      <c r="NUB1" s="188"/>
      <c r="NUC1" s="188"/>
      <c r="NUD1" s="188"/>
      <c r="NUE1" s="188"/>
      <c r="NUF1" s="188"/>
      <c r="NUG1" s="188"/>
      <c r="NUH1" s="188"/>
      <c r="NUI1" s="188"/>
      <c r="NUJ1" s="188"/>
      <c r="NUK1" s="188"/>
      <c r="NUL1" s="188"/>
      <c r="NUM1" s="188"/>
      <c r="NUN1" s="188"/>
      <c r="NUO1" s="188"/>
      <c r="NUP1" s="188"/>
      <c r="NUQ1" s="188"/>
      <c r="NUR1" s="188"/>
      <c r="NUS1" s="188"/>
      <c r="NUT1" s="188"/>
      <c r="NUU1" s="188"/>
      <c r="NUV1" s="188"/>
      <c r="NUW1" s="188"/>
      <c r="NUX1" s="188"/>
      <c r="NUY1" s="188"/>
      <c r="NUZ1" s="188"/>
      <c r="NVA1" s="188"/>
      <c r="NVB1" s="188"/>
      <c r="NVC1" s="188"/>
      <c r="NVD1" s="188"/>
      <c r="NVE1" s="188"/>
      <c r="NVF1" s="188"/>
      <c r="NVG1" s="188"/>
      <c r="NVH1" s="188"/>
      <c r="NVI1" s="188"/>
      <c r="NVJ1" s="188"/>
      <c r="NVK1" s="188"/>
      <c r="NVL1" s="188"/>
      <c r="NVM1" s="188"/>
      <c r="NVN1" s="188"/>
      <c r="NVO1" s="188"/>
      <c r="NVP1" s="188"/>
      <c r="NVQ1" s="188"/>
      <c r="NVR1" s="188"/>
      <c r="NVS1" s="188"/>
      <c r="NVT1" s="188"/>
      <c r="NVU1" s="188"/>
      <c r="NVV1" s="188"/>
      <c r="NVW1" s="188"/>
      <c r="NVX1" s="188"/>
      <c r="NVY1" s="188"/>
      <c r="NVZ1" s="188"/>
      <c r="NWA1" s="188"/>
      <c r="NWB1" s="188"/>
      <c r="NWC1" s="188"/>
      <c r="NWD1" s="188"/>
      <c r="NWE1" s="188"/>
      <c r="NWF1" s="188"/>
      <c r="NWG1" s="188"/>
      <c r="NWH1" s="188"/>
      <c r="NWI1" s="188"/>
      <c r="NWJ1" s="188"/>
      <c r="NWK1" s="188"/>
      <c r="NWL1" s="188"/>
      <c r="NWM1" s="188"/>
      <c r="NWN1" s="188"/>
      <c r="NWO1" s="188"/>
      <c r="NWP1" s="188"/>
      <c r="NWQ1" s="188"/>
      <c r="NWR1" s="188"/>
      <c r="NWS1" s="188"/>
      <c r="NWT1" s="188"/>
      <c r="NWU1" s="188"/>
      <c r="NWV1" s="188"/>
      <c r="NWW1" s="188"/>
      <c r="NWX1" s="188"/>
      <c r="NWY1" s="188"/>
      <c r="NWZ1" s="188"/>
      <c r="NXA1" s="188"/>
      <c r="NXB1" s="188"/>
      <c r="NXC1" s="188"/>
      <c r="NXD1" s="188"/>
      <c r="NXE1" s="188"/>
      <c r="NXF1" s="188"/>
      <c r="NXG1" s="188"/>
      <c r="NXH1" s="188"/>
      <c r="NXI1" s="188"/>
      <c r="NXJ1" s="188"/>
      <c r="NXK1" s="188"/>
      <c r="NXL1" s="188"/>
      <c r="NXM1" s="188"/>
      <c r="NXN1" s="188"/>
      <c r="NXO1" s="188"/>
      <c r="NXP1" s="188"/>
      <c r="NXQ1" s="188"/>
      <c r="NXR1" s="188"/>
      <c r="NXS1" s="188"/>
      <c r="NXT1" s="188"/>
      <c r="NXU1" s="188"/>
      <c r="NXV1" s="188"/>
      <c r="NXW1" s="188"/>
      <c r="NXX1" s="188"/>
      <c r="NXY1" s="188"/>
      <c r="NXZ1" s="188"/>
      <c r="NYA1" s="188"/>
      <c r="NYB1" s="188"/>
      <c r="NYC1" s="188"/>
      <c r="NYD1" s="188"/>
      <c r="NYE1" s="188"/>
      <c r="NYF1" s="188"/>
      <c r="NYG1" s="188"/>
      <c r="NYH1" s="188"/>
      <c r="NYI1" s="188"/>
      <c r="NYJ1" s="188"/>
      <c r="NYK1" s="188"/>
      <c r="NYL1" s="188"/>
      <c r="NYM1" s="188"/>
      <c r="NYN1" s="188"/>
      <c r="NYO1" s="188"/>
      <c r="NYP1" s="188"/>
      <c r="NYQ1" s="188"/>
      <c r="NYR1" s="188"/>
      <c r="NYS1" s="188"/>
      <c r="NYT1" s="188"/>
      <c r="NYU1" s="188"/>
      <c r="NYV1" s="188"/>
      <c r="NYW1" s="188"/>
      <c r="NYX1" s="188"/>
      <c r="NYY1" s="188"/>
      <c r="NYZ1" s="188"/>
      <c r="NZA1" s="188"/>
      <c r="NZB1" s="188"/>
      <c r="NZC1" s="188"/>
      <c r="NZD1" s="188"/>
      <c r="NZE1" s="188"/>
      <c r="NZF1" s="188"/>
      <c r="NZG1" s="188"/>
      <c r="NZH1" s="188"/>
      <c r="NZI1" s="188"/>
      <c r="NZJ1" s="188"/>
      <c r="NZK1" s="188"/>
      <c r="NZL1" s="188"/>
      <c r="NZM1" s="188"/>
      <c r="NZN1" s="188"/>
      <c r="NZO1" s="188"/>
      <c r="NZP1" s="188"/>
      <c r="NZQ1" s="188"/>
      <c r="NZR1" s="188"/>
      <c r="NZS1" s="188"/>
      <c r="NZT1" s="188"/>
      <c r="NZU1" s="188"/>
      <c r="NZV1" s="188"/>
      <c r="NZW1" s="188"/>
      <c r="NZX1" s="188"/>
      <c r="NZY1" s="188"/>
      <c r="NZZ1" s="188"/>
      <c r="OAA1" s="188"/>
      <c r="OAB1" s="188"/>
      <c r="OAC1" s="188"/>
      <c r="OAD1" s="188"/>
      <c r="OAE1" s="188"/>
      <c r="OAF1" s="188"/>
      <c r="OAG1" s="188"/>
      <c r="OAH1" s="188"/>
      <c r="OAI1" s="188"/>
      <c r="OAJ1" s="188"/>
      <c r="OAK1" s="188"/>
      <c r="OAL1" s="188"/>
      <c r="OAM1" s="188"/>
      <c r="OAN1" s="188"/>
      <c r="OAO1" s="188"/>
      <c r="OAP1" s="188"/>
      <c r="OAQ1" s="188"/>
      <c r="OAR1" s="188"/>
      <c r="OAS1" s="188"/>
      <c r="OAT1" s="188"/>
      <c r="OAU1" s="188"/>
      <c r="OAV1" s="188"/>
      <c r="OAW1" s="188"/>
      <c r="OAX1" s="188"/>
      <c r="OAY1" s="188"/>
      <c r="OAZ1" s="188"/>
      <c r="OBA1" s="188"/>
      <c r="OBB1" s="188"/>
      <c r="OBC1" s="188"/>
      <c r="OBD1" s="188"/>
      <c r="OBE1" s="188"/>
      <c r="OBF1" s="188"/>
      <c r="OBG1" s="188"/>
      <c r="OBH1" s="188"/>
      <c r="OBI1" s="188"/>
      <c r="OBJ1" s="188"/>
      <c r="OBK1" s="188"/>
      <c r="OBL1" s="188"/>
      <c r="OBM1" s="188"/>
      <c r="OBN1" s="188"/>
      <c r="OBO1" s="188"/>
      <c r="OBP1" s="188"/>
      <c r="OBQ1" s="188"/>
      <c r="OBR1" s="188"/>
      <c r="OBS1" s="188"/>
      <c r="OBT1" s="188"/>
      <c r="OBU1" s="188"/>
      <c r="OBV1" s="188"/>
      <c r="OBW1" s="188"/>
      <c r="OBX1" s="188"/>
      <c r="OBY1" s="188"/>
      <c r="OBZ1" s="188"/>
      <c r="OCA1" s="188"/>
      <c r="OCB1" s="188"/>
      <c r="OCC1" s="188"/>
      <c r="OCD1" s="188"/>
      <c r="OCE1" s="188"/>
      <c r="OCF1" s="188"/>
      <c r="OCG1" s="188"/>
      <c r="OCH1" s="188"/>
      <c r="OCI1" s="188"/>
      <c r="OCJ1" s="188"/>
      <c r="OCK1" s="188"/>
      <c r="OCL1" s="188"/>
      <c r="OCM1" s="188"/>
      <c r="OCN1" s="188"/>
      <c r="OCO1" s="188"/>
      <c r="OCP1" s="188"/>
      <c r="OCQ1" s="188"/>
      <c r="OCR1" s="188"/>
      <c r="OCS1" s="188"/>
      <c r="OCT1" s="188"/>
      <c r="OCU1" s="188"/>
      <c r="OCV1" s="188"/>
      <c r="OCW1" s="188"/>
      <c r="OCX1" s="188"/>
      <c r="OCY1" s="188"/>
      <c r="OCZ1" s="188"/>
      <c r="ODA1" s="188"/>
      <c r="ODB1" s="188"/>
      <c r="ODC1" s="188"/>
      <c r="ODD1" s="188"/>
      <c r="ODE1" s="188"/>
      <c r="ODF1" s="188"/>
      <c r="ODG1" s="188"/>
      <c r="ODH1" s="188"/>
      <c r="ODI1" s="188"/>
      <c r="ODJ1" s="188"/>
      <c r="ODK1" s="188"/>
      <c r="ODL1" s="188"/>
      <c r="ODM1" s="188"/>
      <c r="ODN1" s="188"/>
      <c r="ODO1" s="188"/>
      <c r="ODP1" s="188"/>
      <c r="ODQ1" s="188"/>
      <c r="ODR1" s="188"/>
      <c r="ODS1" s="188"/>
      <c r="ODT1" s="188"/>
      <c r="ODU1" s="188"/>
      <c r="ODV1" s="188"/>
      <c r="ODW1" s="188"/>
      <c r="ODX1" s="188"/>
      <c r="ODY1" s="188"/>
      <c r="ODZ1" s="188"/>
      <c r="OEA1" s="188"/>
      <c r="OEB1" s="188"/>
      <c r="OEC1" s="188"/>
      <c r="OED1" s="188"/>
      <c r="OEE1" s="188"/>
      <c r="OEF1" s="188"/>
      <c r="OEG1" s="188"/>
      <c r="OEH1" s="188"/>
      <c r="OEI1" s="188"/>
      <c r="OEJ1" s="188"/>
      <c r="OEK1" s="188"/>
      <c r="OEL1" s="188"/>
      <c r="OEM1" s="188"/>
      <c r="OEN1" s="188"/>
      <c r="OEO1" s="188"/>
      <c r="OEP1" s="188"/>
      <c r="OEQ1" s="188"/>
      <c r="OER1" s="188"/>
      <c r="OES1" s="188"/>
      <c r="OET1" s="188"/>
      <c r="OEU1" s="188"/>
      <c r="OEV1" s="188"/>
      <c r="OEW1" s="188"/>
      <c r="OEX1" s="188"/>
      <c r="OEY1" s="188"/>
      <c r="OEZ1" s="188"/>
      <c r="OFA1" s="188"/>
      <c r="OFB1" s="188"/>
      <c r="OFC1" s="188"/>
      <c r="OFD1" s="188"/>
      <c r="OFE1" s="188"/>
      <c r="OFF1" s="188"/>
      <c r="OFG1" s="188"/>
      <c r="OFH1" s="188"/>
      <c r="OFI1" s="188"/>
      <c r="OFJ1" s="188"/>
      <c r="OFK1" s="188"/>
      <c r="OFL1" s="188"/>
      <c r="OFM1" s="188"/>
      <c r="OFN1" s="188"/>
      <c r="OFO1" s="188"/>
      <c r="OFP1" s="188"/>
      <c r="OFQ1" s="188"/>
      <c r="OFR1" s="188"/>
      <c r="OFS1" s="188"/>
      <c r="OFT1" s="188"/>
      <c r="OFU1" s="188"/>
      <c r="OFV1" s="188"/>
      <c r="OFW1" s="188"/>
      <c r="OFX1" s="188"/>
      <c r="OFY1" s="188"/>
      <c r="OFZ1" s="188"/>
      <c r="OGA1" s="188"/>
      <c r="OGB1" s="188"/>
      <c r="OGC1" s="188"/>
      <c r="OGD1" s="188"/>
      <c r="OGE1" s="188"/>
      <c r="OGF1" s="188"/>
      <c r="OGG1" s="188"/>
      <c r="OGH1" s="188"/>
      <c r="OGI1" s="188"/>
      <c r="OGJ1" s="188"/>
      <c r="OGK1" s="188"/>
      <c r="OGL1" s="188"/>
      <c r="OGM1" s="188"/>
      <c r="OGN1" s="188"/>
      <c r="OGO1" s="188"/>
      <c r="OGP1" s="188"/>
      <c r="OGQ1" s="188"/>
      <c r="OGR1" s="188"/>
      <c r="OGS1" s="188"/>
      <c r="OGT1" s="188"/>
      <c r="OGU1" s="188"/>
      <c r="OGV1" s="188"/>
      <c r="OGW1" s="188"/>
      <c r="OGX1" s="188"/>
      <c r="OGY1" s="188"/>
      <c r="OGZ1" s="188"/>
      <c r="OHA1" s="188"/>
      <c r="OHB1" s="188"/>
      <c r="OHC1" s="188"/>
      <c r="OHD1" s="188"/>
      <c r="OHE1" s="188"/>
      <c r="OHF1" s="188"/>
      <c r="OHG1" s="188"/>
      <c r="OHH1" s="188"/>
      <c r="OHI1" s="188"/>
      <c r="OHJ1" s="188"/>
      <c r="OHK1" s="188"/>
      <c r="OHL1" s="188"/>
      <c r="OHM1" s="188"/>
      <c r="OHN1" s="188"/>
      <c r="OHO1" s="188"/>
      <c r="OHP1" s="188"/>
      <c r="OHQ1" s="188"/>
      <c r="OHR1" s="188"/>
      <c r="OHS1" s="188"/>
      <c r="OHT1" s="188"/>
      <c r="OHU1" s="188"/>
      <c r="OHV1" s="188"/>
      <c r="OHW1" s="188"/>
      <c r="OHX1" s="188"/>
      <c r="OHY1" s="188"/>
      <c r="OHZ1" s="188"/>
      <c r="OIA1" s="188"/>
      <c r="OIB1" s="188"/>
      <c r="OIC1" s="188"/>
      <c r="OID1" s="188"/>
      <c r="OIE1" s="188"/>
      <c r="OIF1" s="188"/>
      <c r="OIG1" s="188"/>
      <c r="OIH1" s="188"/>
      <c r="OII1" s="188"/>
      <c r="OIJ1" s="188"/>
      <c r="OIK1" s="188"/>
      <c r="OIL1" s="188"/>
      <c r="OIM1" s="188"/>
      <c r="OIN1" s="188"/>
      <c r="OIO1" s="188"/>
      <c r="OIP1" s="188"/>
      <c r="OIQ1" s="188"/>
      <c r="OIR1" s="188"/>
      <c r="OIS1" s="188"/>
      <c r="OIT1" s="188"/>
      <c r="OIU1" s="188"/>
      <c r="OIV1" s="188"/>
      <c r="OIW1" s="188"/>
      <c r="OIX1" s="188"/>
      <c r="OIY1" s="188"/>
      <c r="OIZ1" s="188"/>
      <c r="OJA1" s="188"/>
      <c r="OJB1" s="188"/>
      <c r="OJC1" s="188"/>
      <c r="OJD1" s="188"/>
      <c r="OJE1" s="188"/>
      <c r="OJF1" s="188"/>
      <c r="OJG1" s="188"/>
      <c r="OJH1" s="188"/>
      <c r="OJI1" s="188"/>
      <c r="OJJ1" s="188"/>
      <c r="OJK1" s="188"/>
      <c r="OJL1" s="188"/>
      <c r="OJM1" s="188"/>
      <c r="OJN1" s="188"/>
      <c r="OJO1" s="188"/>
      <c r="OJP1" s="188"/>
      <c r="OJQ1" s="188"/>
      <c r="OJR1" s="188"/>
      <c r="OJS1" s="188"/>
      <c r="OJT1" s="188"/>
      <c r="OJU1" s="188"/>
      <c r="OJV1" s="188"/>
      <c r="OJW1" s="188"/>
      <c r="OJX1" s="188"/>
      <c r="OJY1" s="188"/>
      <c r="OJZ1" s="188"/>
      <c r="OKA1" s="188"/>
      <c r="OKB1" s="188"/>
      <c r="OKC1" s="188"/>
      <c r="OKD1" s="188"/>
      <c r="OKE1" s="188"/>
      <c r="OKF1" s="188"/>
      <c r="OKG1" s="188"/>
      <c r="OKH1" s="188"/>
      <c r="OKI1" s="188"/>
      <c r="OKJ1" s="188"/>
      <c r="OKK1" s="188"/>
      <c r="OKL1" s="188"/>
      <c r="OKM1" s="188"/>
      <c r="OKN1" s="188"/>
      <c r="OKO1" s="188"/>
      <c r="OKP1" s="188"/>
      <c r="OKQ1" s="188"/>
      <c r="OKR1" s="188"/>
      <c r="OKS1" s="188"/>
      <c r="OKT1" s="188"/>
      <c r="OKU1" s="188"/>
      <c r="OKV1" s="188"/>
      <c r="OKW1" s="188"/>
      <c r="OKX1" s="188"/>
      <c r="OKY1" s="188"/>
      <c r="OKZ1" s="188"/>
      <c r="OLA1" s="188"/>
      <c r="OLB1" s="188"/>
      <c r="OLC1" s="188"/>
      <c r="OLD1" s="188"/>
      <c r="OLE1" s="188"/>
      <c r="OLF1" s="188"/>
      <c r="OLG1" s="188"/>
      <c r="OLH1" s="188"/>
      <c r="OLI1" s="188"/>
      <c r="OLJ1" s="188"/>
      <c r="OLK1" s="188"/>
      <c r="OLL1" s="188"/>
      <c r="OLM1" s="188"/>
      <c r="OLN1" s="188"/>
      <c r="OLO1" s="188"/>
      <c r="OLP1" s="188"/>
      <c r="OLQ1" s="188"/>
      <c r="OLR1" s="188"/>
      <c r="OLS1" s="188"/>
      <c r="OLT1" s="188"/>
      <c r="OLU1" s="188"/>
      <c r="OLV1" s="188"/>
      <c r="OLW1" s="188"/>
      <c r="OLX1" s="188"/>
      <c r="OLY1" s="188"/>
      <c r="OLZ1" s="188"/>
      <c r="OMA1" s="188"/>
      <c r="OMB1" s="188"/>
      <c r="OMC1" s="188"/>
      <c r="OMD1" s="188"/>
      <c r="OME1" s="188"/>
      <c r="OMF1" s="188"/>
      <c r="OMG1" s="188"/>
      <c r="OMH1" s="188"/>
      <c r="OMI1" s="188"/>
      <c r="OMJ1" s="188"/>
      <c r="OMK1" s="188"/>
      <c r="OML1" s="188"/>
      <c r="OMM1" s="188"/>
      <c r="OMN1" s="188"/>
      <c r="OMO1" s="188"/>
      <c r="OMP1" s="188"/>
      <c r="OMQ1" s="188"/>
      <c r="OMR1" s="188"/>
      <c r="OMS1" s="188"/>
      <c r="OMT1" s="188"/>
      <c r="OMU1" s="188"/>
      <c r="OMV1" s="188"/>
      <c r="OMW1" s="188"/>
      <c r="OMX1" s="188"/>
      <c r="OMY1" s="188"/>
      <c r="OMZ1" s="188"/>
      <c r="ONA1" s="188"/>
      <c r="ONB1" s="188"/>
      <c r="ONC1" s="188"/>
      <c r="OND1" s="188"/>
      <c r="ONE1" s="188"/>
      <c r="ONF1" s="188"/>
      <c r="ONG1" s="188"/>
      <c r="ONH1" s="188"/>
      <c r="ONI1" s="188"/>
      <c r="ONJ1" s="188"/>
      <c r="ONK1" s="188"/>
      <c r="ONL1" s="188"/>
      <c r="ONM1" s="188"/>
      <c r="ONN1" s="188"/>
      <c r="ONO1" s="188"/>
      <c r="ONP1" s="188"/>
      <c r="ONQ1" s="188"/>
      <c r="ONR1" s="188"/>
      <c r="ONS1" s="188"/>
      <c r="ONT1" s="188"/>
      <c r="ONU1" s="188"/>
      <c r="ONV1" s="188"/>
      <c r="ONW1" s="188"/>
      <c r="ONX1" s="188"/>
      <c r="ONY1" s="188"/>
      <c r="ONZ1" s="188"/>
      <c r="OOA1" s="188"/>
      <c r="OOB1" s="188"/>
      <c r="OOC1" s="188"/>
      <c r="OOD1" s="188"/>
      <c r="OOE1" s="188"/>
      <c r="OOF1" s="188"/>
      <c r="OOG1" s="188"/>
      <c r="OOH1" s="188"/>
      <c r="OOI1" s="188"/>
      <c r="OOJ1" s="188"/>
      <c r="OOK1" s="188"/>
      <c r="OOL1" s="188"/>
      <c r="OOM1" s="188"/>
      <c r="OON1" s="188"/>
      <c r="OOO1" s="188"/>
      <c r="OOP1" s="188"/>
      <c r="OOQ1" s="188"/>
      <c r="OOR1" s="188"/>
      <c r="OOS1" s="188"/>
      <c r="OOT1" s="188"/>
      <c r="OOU1" s="188"/>
      <c r="OOV1" s="188"/>
      <c r="OOW1" s="188"/>
      <c r="OOX1" s="188"/>
      <c r="OOY1" s="188"/>
      <c r="OOZ1" s="188"/>
      <c r="OPA1" s="188"/>
      <c r="OPB1" s="188"/>
      <c r="OPC1" s="188"/>
      <c r="OPD1" s="188"/>
      <c r="OPE1" s="188"/>
      <c r="OPF1" s="188"/>
      <c r="OPG1" s="188"/>
      <c r="OPH1" s="188"/>
      <c r="OPI1" s="188"/>
      <c r="OPJ1" s="188"/>
      <c r="OPK1" s="188"/>
      <c r="OPL1" s="188"/>
      <c r="OPM1" s="188"/>
      <c r="OPN1" s="188"/>
      <c r="OPO1" s="188"/>
      <c r="OPP1" s="188"/>
      <c r="OPQ1" s="188"/>
      <c r="OPR1" s="188"/>
      <c r="OPS1" s="188"/>
      <c r="OPT1" s="188"/>
      <c r="OPU1" s="188"/>
      <c r="OPV1" s="188"/>
      <c r="OPW1" s="188"/>
      <c r="OPX1" s="188"/>
      <c r="OPY1" s="188"/>
      <c r="OPZ1" s="188"/>
      <c r="OQA1" s="188"/>
      <c r="OQB1" s="188"/>
      <c r="OQC1" s="188"/>
      <c r="OQD1" s="188"/>
      <c r="OQE1" s="188"/>
      <c r="OQF1" s="188"/>
      <c r="OQG1" s="188"/>
      <c r="OQH1" s="188"/>
      <c r="OQI1" s="188"/>
      <c r="OQJ1" s="188"/>
      <c r="OQK1" s="188"/>
      <c r="OQL1" s="188"/>
      <c r="OQM1" s="188"/>
      <c r="OQN1" s="188"/>
      <c r="OQO1" s="188"/>
      <c r="OQP1" s="188"/>
      <c r="OQQ1" s="188"/>
      <c r="OQR1" s="188"/>
      <c r="OQS1" s="188"/>
      <c r="OQT1" s="188"/>
      <c r="OQU1" s="188"/>
      <c r="OQV1" s="188"/>
      <c r="OQW1" s="188"/>
      <c r="OQX1" s="188"/>
      <c r="OQY1" s="188"/>
      <c r="OQZ1" s="188"/>
      <c r="ORA1" s="188"/>
      <c r="ORB1" s="188"/>
      <c r="ORC1" s="188"/>
      <c r="ORD1" s="188"/>
      <c r="ORE1" s="188"/>
      <c r="ORF1" s="188"/>
      <c r="ORG1" s="188"/>
      <c r="ORH1" s="188"/>
      <c r="ORI1" s="188"/>
      <c r="ORJ1" s="188"/>
      <c r="ORK1" s="188"/>
      <c r="ORL1" s="188"/>
      <c r="ORM1" s="188"/>
      <c r="ORN1" s="188"/>
      <c r="ORO1" s="188"/>
      <c r="ORP1" s="188"/>
      <c r="ORQ1" s="188"/>
      <c r="ORR1" s="188"/>
      <c r="ORS1" s="188"/>
      <c r="ORT1" s="188"/>
      <c r="ORU1" s="188"/>
      <c r="ORV1" s="188"/>
      <c r="ORW1" s="188"/>
      <c r="ORX1" s="188"/>
      <c r="ORY1" s="188"/>
      <c r="ORZ1" s="188"/>
      <c r="OSA1" s="188"/>
      <c r="OSB1" s="188"/>
      <c r="OSC1" s="188"/>
      <c r="OSD1" s="188"/>
      <c r="OSE1" s="188"/>
      <c r="OSF1" s="188"/>
      <c r="OSG1" s="188"/>
      <c r="OSH1" s="188"/>
      <c r="OSI1" s="188"/>
      <c r="OSJ1" s="188"/>
      <c r="OSK1" s="188"/>
      <c r="OSL1" s="188"/>
      <c r="OSM1" s="188"/>
      <c r="OSN1" s="188"/>
      <c r="OSO1" s="188"/>
      <c r="OSP1" s="188"/>
      <c r="OSQ1" s="188"/>
      <c r="OSR1" s="188"/>
      <c r="OSS1" s="188"/>
      <c r="OST1" s="188"/>
      <c r="OSU1" s="188"/>
      <c r="OSV1" s="188"/>
      <c r="OSW1" s="188"/>
      <c r="OSX1" s="188"/>
      <c r="OSY1" s="188"/>
      <c r="OSZ1" s="188"/>
      <c r="OTA1" s="188"/>
      <c r="OTB1" s="188"/>
      <c r="OTC1" s="188"/>
      <c r="OTD1" s="188"/>
      <c r="OTE1" s="188"/>
      <c r="OTF1" s="188"/>
      <c r="OTG1" s="188"/>
      <c r="OTH1" s="188"/>
      <c r="OTI1" s="188"/>
      <c r="OTJ1" s="188"/>
      <c r="OTK1" s="188"/>
      <c r="OTL1" s="188"/>
      <c r="OTM1" s="188"/>
      <c r="OTN1" s="188"/>
      <c r="OTO1" s="188"/>
      <c r="OTP1" s="188"/>
      <c r="OTQ1" s="188"/>
      <c r="OTR1" s="188"/>
      <c r="OTS1" s="188"/>
      <c r="OTT1" s="188"/>
      <c r="OTU1" s="188"/>
      <c r="OTV1" s="188"/>
      <c r="OTW1" s="188"/>
      <c r="OTX1" s="188"/>
      <c r="OTY1" s="188"/>
      <c r="OTZ1" s="188"/>
      <c r="OUA1" s="188"/>
      <c r="OUB1" s="188"/>
      <c r="OUC1" s="188"/>
      <c r="OUD1" s="188"/>
      <c r="OUE1" s="188"/>
      <c r="OUF1" s="188"/>
      <c r="OUG1" s="188"/>
      <c r="OUH1" s="188"/>
      <c r="OUI1" s="188"/>
      <c r="OUJ1" s="188"/>
      <c r="OUK1" s="188"/>
      <c r="OUL1" s="188"/>
      <c r="OUM1" s="188"/>
      <c r="OUN1" s="188"/>
      <c r="OUO1" s="188"/>
      <c r="OUP1" s="188"/>
      <c r="OUQ1" s="188"/>
      <c r="OUR1" s="188"/>
      <c r="OUS1" s="188"/>
      <c r="OUT1" s="188"/>
      <c r="OUU1" s="188"/>
      <c r="OUV1" s="188"/>
      <c r="OUW1" s="188"/>
      <c r="OUX1" s="188"/>
      <c r="OUY1" s="188"/>
      <c r="OUZ1" s="188"/>
      <c r="OVA1" s="188"/>
      <c r="OVB1" s="188"/>
      <c r="OVC1" s="188"/>
      <c r="OVD1" s="188"/>
      <c r="OVE1" s="188"/>
      <c r="OVF1" s="188"/>
      <c r="OVG1" s="188"/>
      <c r="OVH1" s="188"/>
      <c r="OVI1" s="188"/>
      <c r="OVJ1" s="188"/>
      <c r="OVK1" s="188"/>
      <c r="OVL1" s="188"/>
      <c r="OVM1" s="188"/>
      <c r="OVN1" s="188"/>
      <c r="OVO1" s="188"/>
      <c r="OVP1" s="188"/>
      <c r="OVQ1" s="188"/>
      <c r="OVR1" s="188"/>
      <c r="OVS1" s="188"/>
      <c r="OVT1" s="188"/>
      <c r="OVU1" s="188"/>
      <c r="OVV1" s="188"/>
      <c r="OVW1" s="188"/>
      <c r="OVX1" s="188"/>
      <c r="OVY1" s="188"/>
      <c r="OVZ1" s="188"/>
      <c r="OWA1" s="188"/>
      <c r="OWB1" s="188"/>
      <c r="OWC1" s="188"/>
      <c r="OWD1" s="188"/>
      <c r="OWE1" s="188"/>
      <c r="OWF1" s="188"/>
      <c r="OWG1" s="188"/>
      <c r="OWH1" s="188"/>
      <c r="OWI1" s="188"/>
      <c r="OWJ1" s="188"/>
      <c r="OWK1" s="188"/>
      <c r="OWL1" s="188"/>
      <c r="OWM1" s="188"/>
      <c r="OWN1" s="188"/>
      <c r="OWO1" s="188"/>
      <c r="OWP1" s="188"/>
      <c r="OWQ1" s="188"/>
      <c r="OWR1" s="188"/>
      <c r="OWS1" s="188"/>
      <c r="OWT1" s="188"/>
      <c r="OWU1" s="188"/>
      <c r="OWV1" s="188"/>
      <c r="OWW1" s="188"/>
      <c r="OWX1" s="188"/>
      <c r="OWY1" s="188"/>
      <c r="OWZ1" s="188"/>
      <c r="OXA1" s="188"/>
      <c r="OXB1" s="188"/>
      <c r="OXC1" s="188"/>
      <c r="OXD1" s="188"/>
      <c r="OXE1" s="188"/>
      <c r="OXF1" s="188"/>
      <c r="OXG1" s="188"/>
      <c r="OXH1" s="188"/>
      <c r="OXI1" s="188"/>
      <c r="OXJ1" s="188"/>
      <c r="OXK1" s="188"/>
      <c r="OXL1" s="188"/>
      <c r="OXM1" s="188"/>
      <c r="OXN1" s="188"/>
      <c r="OXO1" s="188"/>
      <c r="OXP1" s="188"/>
      <c r="OXQ1" s="188"/>
      <c r="OXR1" s="188"/>
      <c r="OXS1" s="188"/>
      <c r="OXT1" s="188"/>
      <c r="OXU1" s="188"/>
      <c r="OXV1" s="188"/>
      <c r="OXW1" s="188"/>
      <c r="OXX1" s="188"/>
      <c r="OXY1" s="188"/>
      <c r="OXZ1" s="188"/>
      <c r="OYA1" s="188"/>
      <c r="OYB1" s="188"/>
      <c r="OYC1" s="188"/>
      <c r="OYD1" s="188"/>
      <c r="OYE1" s="188"/>
      <c r="OYF1" s="188"/>
      <c r="OYG1" s="188"/>
      <c r="OYH1" s="188"/>
      <c r="OYI1" s="188"/>
      <c r="OYJ1" s="188"/>
      <c r="OYK1" s="188"/>
      <c r="OYL1" s="188"/>
      <c r="OYM1" s="188"/>
      <c r="OYN1" s="188"/>
      <c r="OYO1" s="188"/>
      <c r="OYP1" s="188"/>
      <c r="OYQ1" s="188"/>
      <c r="OYR1" s="188"/>
      <c r="OYS1" s="188"/>
      <c r="OYT1" s="188"/>
      <c r="OYU1" s="188"/>
      <c r="OYV1" s="188"/>
      <c r="OYW1" s="188"/>
      <c r="OYX1" s="188"/>
      <c r="OYY1" s="188"/>
      <c r="OYZ1" s="188"/>
      <c r="OZA1" s="188"/>
      <c r="OZB1" s="188"/>
      <c r="OZC1" s="188"/>
      <c r="OZD1" s="188"/>
      <c r="OZE1" s="188"/>
      <c r="OZF1" s="188"/>
      <c r="OZG1" s="188"/>
      <c r="OZH1" s="188"/>
      <c r="OZI1" s="188"/>
      <c r="OZJ1" s="188"/>
      <c r="OZK1" s="188"/>
      <c r="OZL1" s="188"/>
      <c r="OZM1" s="188"/>
      <c r="OZN1" s="188"/>
      <c r="OZO1" s="188"/>
      <c r="OZP1" s="188"/>
      <c r="OZQ1" s="188"/>
      <c r="OZR1" s="188"/>
      <c r="OZS1" s="188"/>
      <c r="OZT1" s="188"/>
      <c r="OZU1" s="188"/>
      <c r="OZV1" s="188"/>
      <c r="OZW1" s="188"/>
      <c r="OZX1" s="188"/>
      <c r="OZY1" s="188"/>
      <c r="OZZ1" s="188"/>
      <c r="PAA1" s="188"/>
      <c r="PAB1" s="188"/>
      <c r="PAC1" s="188"/>
      <c r="PAD1" s="188"/>
      <c r="PAE1" s="188"/>
      <c r="PAF1" s="188"/>
      <c r="PAG1" s="188"/>
      <c r="PAH1" s="188"/>
      <c r="PAI1" s="188"/>
      <c r="PAJ1" s="188"/>
      <c r="PAK1" s="188"/>
      <c r="PAL1" s="188"/>
      <c r="PAM1" s="188"/>
      <c r="PAN1" s="188"/>
      <c r="PAO1" s="188"/>
      <c r="PAP1" s="188"/>
      <c r="PAQ1" s="188"/>
      <c r="PAR1" s="188"/>
      <c r="PAS1" s="188"/>
      <c r="PAT1" s="188"/>
      <c r="PAU1" s="188"/>
      <c r="PAV1" s="188"/>
      <c r="PAW1" s="188"/>
      <c r="PAX1" s="188"/>
      <c r="PAY1" s="188"/>
      <c r="PAZ1" s="188"/>
      <c r="PBA1" s="188"/>
      <c r="PBB1" s="188"/>
      <c r="PBC1" s="188"/>
      <c r="PBD1" s="188"/>
      <c r="PBE1" s="188"/>
      <c r="PBF1" s="188"/>
      <c r="PBG1" s="188"/>
      <c r="PBH1" s="188"/>
      <c r="PBI1" s="188"/>
      <c r="PBJ1" s="188"/>
      <c r="PBK1" s="188"/>
      <c r="PBL1" s="188"/>
      <c r="PBM1" s="188"/>
      <c r="PBN1" s="188"/>
      <c r="PBO1" s="188"/>
      <c r="PBP1" s="188"/>
      <c r="PBQ1" s="188"/>
      <c r="PBR1" s="188"/>
      <c r="PBS1" s="188"/>
      <c r="PBT1" s="188"/>
      <c r="PBU1" s="188"/>
      <c r="PBV1" s="188"/>
      <c r="PBW1" s="188"/>
      <c r="PBX1" s="188"/>
      <c r="PBY1" s="188"/>
      <c r="PBZ1" s="188"/>
      <c r="PCA1" s="188"/>
      <c r="PCB1" s="188"/>
      <c r="PCC1" s="188"/>
      <c r="PCD1" s="188"/>
      <c r="PCE1" s="188"/>
      <c r="PCF1" s="188"/>
      <c r="PCG1" s="188"/>
      <c r="PCH1" s="188"/>
      <c r="PCI1" s="188"/>
      <c r="PCJ1" s="188"/>
      <c r="PCK1" s="188"/>
      <c r="PCL1" s="188"/>
      <c r="PCM1" s="188"/>
      <c r="PCN1" s="188"/>
      <c r="PCO1" s="188"/>
      <c r="PCP1" s="188"/>
      <c r="PCQ1" s="188"/>
      <c r="PCR1" s="188"/>
      <c r="PCS1" s="188"/>
      <c r="PCT1" s="188"/>
      <c r="PCU1" s="188"/>
      <c r="PCV1" s="188"/>
      <c r="PCW1" s="188"/>
      <c r="PCX1" s="188"/>
      <c r="PCY1" s="188"/>
      <c r="PCZ1" s="188"/>
      <c r="PDA1" s="188"/>
      <c r="PDB1" s="188"/>
      <c r="PDC1" s="188"/>
      <c r="PDD1" s="188"/>
      <c r="PDE1" s="188"/>
      <c r="PDF1" s="188"/>
      <c r="PDG1" s="188"/>
      <c r="PDH1" s="188"/>
      <c r="PDI1" s="188"/>
      <c r="PDJ1" s="188"/>
      <c r="PDK1" s="188"/>
      <c r="PDL1" s="188"/>
      <c r="PDM1" s="188"/>
      <c r="PDN1" s="188"/>
      <c r="PDO1" s="188"/>
      <c r="PDP1" s="188"/>
      <c r="PDQ1" s="188"/>
      <c r="PDR1" s="188"/>
      <c r="PDS1" s="188"/>
      <c r="PDT1" s="188"/>
      <c r="PDU1" s="188"/>
      <c r="PDV1" s="188"/>
      <c r="PDW1" s="188"/>
      <c r="PDX1" s="188"/>
      <c r="PDY1" s="188"/>
      <c r="PDZ1" s="188"/>
      <c r="PEA1" s="188"/>
      <c r="PEB1" s="188"/>
      <c r="PEC1" s="188"/>
      <c r="PED1" s="188"/>
      <c r="PEE1" s="188"/>
      <c r="PEF1" s="188"/>
      <c r="PEG1" s="188"/>
      <c r="PEH1" s="188"/>
      <c r="PEI1" s="188"/>
      <c r="PEJ1" s="188"/>
      <c r="PEK1" s="188"/>
      <c r="PEL1" s="188"/>
      <c r="PEM1" s="188"/>
      <c r="PEN1" s="188"/>
      <c r="PEO1" s="188"/>
      <c r="PEP1" s="188"/>
      <c r="PEQ1" s="188"/>
      <c r="PER1" s="188"/>
      <c r="PES1" s="188"/>
      <c r="PET1" s="188"/>
      <c r="PEU1" s="188"/>
      <c r="PEV1" s="188"/>
      <c r="PEW1" s="188"/>
      <c r="PEX1" s="188"/>
      <c r="PEY1" s="188"/>
      <c r="PEZ1" s="188"/>
      <c r="PFA1" s="188"/>
      <c r="PFB1" s="188"/>
      <c r="PFC1" s="188"/>
      <c r="PFD1" s="188"/>
      <c r="PFE1" s="188"/>
      <c r="PFF1" s="188"/>
      <c r="PFG1" s="188"/>
      <c r="PFH1" s="188"/>
      <c r="PFI1" s="188"/>
      <c r="PFJ1" s="188"/>
      <c r="PFK1" s="188"/>
      <c r="PFL1" s="188"/>
      <c r="PFM1" s="188"/>
      <c r="PFN1" s="188"/>
      <c r="PFO1" s="188"/>
      <c r="PFP1" s="188"/>
      <c r="PFQ1" s="188"/>
      <c r="PFR1" s="188"/>
      <c r="PFS1" s="188"/>
      <c r="PFT1" s="188"/>
      <c r="PFU1" s="188"/>
      <c r="PFV1" s="188"/>
      <c r="PFW1" s="188"/>
      <c r="PFX1" s="188"/>
      <c r="PFY1" s="188"/>
      <c r="PFZ1" s="188"/>
      <c r="PGA1" s="188"/>
      <c r="PGB1" s="188"/>
      <c r="PGC1" s="188"/>
      <c r="PGD1" s="188"/>
      <c r="PGE1" s="188"/>
      <c r="PGF1" s="188"/>
      <c r="PGG1" s="188"/>
      <c r="PGH1" s="188"/>
      <c r="PGI1" s="188"/>
      <c r="PGJ1" s="188"/>
      <c r="PGK1" s="188"/>
      <c r="PGL1" s="188"/>
      <c r="PGM1" s="188"/>
      <c r="PGN1" s="188"/>
      <c r="PGO1" s="188"/>
      <c r="PGP1" s="188"/>
      <c r="PGQ1" s="188"/>
      <c r="PGR1" s="188"/>
      <c r="PGS1" s="188"/>
      <c r="PGT1" s="188"/>
      <c r="PGU1" s="188"/>
      <c r="PGV1" s="188"/>
      <c r="PGW1" s="188"/>
      <c r="PGX1" s="188"/>
      <c r="PGY1" s="188"/>
      <c r="PGZ1" s="188"/>
      <c r="PHA1" s="188"/>
      <c r="PHB1" s="188"/>
      <c r="PHC1" s="188"/>
      <c r="PHD1" s="188"/>
      <c r="PHE1" s="188"/>
      <c r="PHF1" s="188"/>
      <c r="PHG1" s="188"/>
      <c r="PHH1" s="188"/>
      <c r="PHI1" s="188"/>
      <c r="PHJ1" s="188"/>
      <c r="PHK1" s="188"/>
      <c r="PHL1" s="188"/>
      <c r="PHM1" s="188"/>
      <c r="PHN1" s="188"/>
      <c r="PHO1" s="188"/>
      <c r="PHP1" s="188"/>
      <c r="PHQ1" s="188"/>
      <c r="PHR1" s="188"/>
      <c r="PHS1" s="188"/>
      <c r="PHT1" s="188"/>
      <c r="PHU1" s="188"/>
      <c r="PHV1" s="188"/>
      <c r="PHW1" s="188"/>
      <c r="PHX1" s="188"/>
      <c r="PHY1" s="188"/>
      <c r="PHZ1" s="188"/>
      <c r="PIA1" s="188"/>
      <c r="PIB1" s="188"/>
      <c r="PIC1" s="188"/>
      <c r="PID1" s="188"/>
      <c r="PIE1" s="188"/>
      <c r="PIF1" s="188"/>
      <c r="PIG1" s="188"/>
      <c r="PIH1" s="188"/>
      <c r="PII1" s="188"/>
      <c r="PIJ1" s="188"/>
      <c r="PIK1" s="188"/>
      <c r="PIL1" s="188"/>
      <c r="PIM1" s="188"/>
      <c r="PIN1" s="188"/>
      <c r="PIO1" s="188"/>
      <c r="PIP1" s="188"/>
      <c r="PIQ1" s="188"/>
      <c r="PIR1" s="188"/>
      <c r="PIS1" s="188"/>
      <c r="PIT1" s="188"/>
      <c r="PIU1" s="188"/>
      <c r="PIV1" s="188"/>
      <c r="PIW1" s="188"/>
      <c r="PIX1" s="188"/>
      <c r="PIY1" s="188"/>
      <c r="PIZ1" s="188"/>
      <c r="PJA1" s="188"/>
      <c r="PJB1" s="188"/>
      <c r="PJC1" s="188"/>
      <c r="PJD1" s="188"/>
      <c r="PJE1" s="188"/>
      <c r="PJF1" s="188"/>
      <c r="PJG1" s="188"/>
      <c r="PJH1" s="188"/>
      <c r="PJI1" s="188"/>
      <c r="PJJ1" s="188"/>
      <c r="PJK1" s="188"/>
      <c r="PJL1" s="188"/>
      <c r="PJM1" s="188"/>
      <c r="PJN1" s="188"/>
      <c r="PJO1" s="188"/>
      <c r="PJP1" s="188"/>
      <c r="PJQ1" s="188"/>
      <c r="PJR1" s="188"/>
      <c r="PJS1" s="188"/>
      <c r="PJT1" s="188"/>
      <c r="PJU1" s="188"/>
      <c r="PJV1" s="188"/>
      <c r="PJW1" s="188"/>
      <c r="PJX1" s="188"/>
      <c r="PJY1" s="188"/>
      <c r="PJZ1" s="188"/>
      <c r="PKA1" s="188"/>
      <c r="PKB1" s="188"/>
      <c r="PKC1" s="188"/>
      <c r="PKD1" s="188"/>
      <c r="PKE1" s="188"/>
      <c r="PKF1" s="188"/>
      <c r="PKG1" s="188"/>
      <c r="PKH1" s="188"/>
      <c r="PKI1" s="188"/>
      <c r="PKJ1" s="188"/>
      <c r="PKK1" s="188"/>
      <c r="PKL1" s="188"/>
      <c r="PKM1" s="188"/>
      <c r="PKN1" s="188"/>
      <c r="PKO1" s="188"/>
      <c r="PKP1" s="188"/>
      <c r="PKQ1" s="188"/>
      <c r="PKR1" s="188"/>
      <c r="PKS1" s="188"/>
      <c r="PKT1" s="188"/>
      <c r="PKU1" s="188"/>
      <c r="PKV1" s="188"/>
      <c r="PKW1" s="188"/>
      <c r="PKX1" s="188"/>
      <c r="PKY1" s="188"/>
      <c r="PKZ1" s="188"/>
      <c r="PLA1" s="188"/>
      <c r="PLB1" s="188"/>
      <c r="PLC1" s="188"/>
      <c r="PLD1" s="188"/>
      <c r="PLE1" s="188"/>
      <c r="PLF1" s="188"/>
      <c r="PLG1" s="188"/>
      <c r="PLH1" s="188"/>
      <c r="PLI1" s="188"/>
      <c r="PLJ1" s="188"/>
      <c r="PLK1" s="188"/>
      <c r="PLL1" s="188"/>
      <c r="PLM1" s="188"/>
      <c r="PLN1" s="188"/>
      <c r="PLO1" s="188"/>
      <c r="PLP1" s="188"/>
      <c r="PLQ1" s="188"/>
      <c r="PLR1" s="188"/>
      <c r="PLS1" s="188"/>
      <c r="PLT1" s="188"/>
      <c r="PLU1" s="188"/>
      <c r="PLV1" s="188"/>
      <c r="PLW1" s="188"/>
      <c r="PLX1" s="188"/>
      <c r="PLY1" s="188"/>
      <c r="PLZ1" s="188"/>
      <c r="PMA1" s="188"/>
      <c r="PMB1" s="188"/>
      <c r="PMC1" s="188"/>
      <c r="PMD1" s="188"/>
      <c r="PME1" s="188"/>
      <c r="PMF1" s="188"/>
      <c r="PMG1" s="188"/>
      <c r="PMH1" s="188"/>
      <c r="PMI1" s="188"/>
      <c r="PMJ1" s="188"/>
      <c r="PMK1" s="188"/>
      <c r="PML1" s="188"/>
      <c r="PMM1" s="188"/>
      <c r="PMN1" s="188"/>
      <c r="PMO1" s="188"/>
      <c r="PMP1" s="188"/>
      <c r="PMQ1" s="188"/>
      <c r="PMR1" s="188"/>
      <c r="PMS1" s="188"/>
      <c r="PMT1" s="188"/>
      <c r="PMU1" s="188"/>
      <c r="PMV1" s="188"/>
      <c r="PMW1" s="188"/>
      <c r="PMX1" s="188"/>
      <c r="PMY1" s="188"/>
      <c r="PMZ1" s="188"/>
      <c r="PNA1" s="188"/>
      <c r="PNB1" s="188"/>
      <c r="PNC1" s="188"/>
      <c r="PND1" s="188"/>
      <c r="PNE1" s="188"/>
      <c r="PNF1" s="188"/>
      <c r="PNG1" s="188"/>
      <c r="PNH1" s="188"/>
      <c r="PNI1" s="188"/>
      <c r="PNJ1" s="188"/>
      <c r="PNK1" s="188"/>
      <c r="PNL1" s="188"/>
      <c r="PNM1" s="188"/>
      <c r="PNN1" s="188"/>
      <c r="PNO1" s="188"/>
      <c r="PNP1" s="188"/>
      <c r="PNQ1" s="188"/>
      <c r="PNR1" s="188"/>
      <c r="PNS1" s="188"/>
      <c r="PNT1" s="188"/>
      <c r="PNU1" s="188"/>
      <c r="PNV1" s="188"/>
      <c r="PNW1" s="188"/>
      <c r="PNX1" s="188"/>
      <c r="PNY1" s="188"/>
      <c r="PNZ1" s="188"/>
      <c r="POA1" s="188"/>
      <c r="POB1" s="188"/>
      <c r="POC1" s="188"/>
      <c r="POD1" s="188"/>
      <c r="POE1" s="188"/>
      <c r="POF1" s="188"/>
      <c r="POG1" s="188"/>
      <c r="POH1" s="188"/>
      <c r="POI1" s="188"/>
      <c r="POJ1" s="188"/>
      <c r="POK1" s="188"/>
      <c r="POL1" s="188"/>
      <c r="POM1" s="188"/>
      <c r="PON1" s="188"/>
      <c r="POO1" s="188"/>
      <c r="POP1" s="188"/>
      <c r="POQ1" s="188"/>
      <c r="POR1" s="188"/>
      <c r="POS1" s="188"/>
      <c r="POT1" s="188"/>
      <c r="POU1" s="188"/>
      <c r="POV1" s="188"/>
      <c r="POW1" s="188"/>
      <c r="POX1" s="188"/>
      <c r="POY1" s="188"/>
      <c r="POZ1" s="188"/>
      <c r="PPA1" s="188"/>
      <c r="PPB1" s="188"/>
      <c r="PPC1" s="188"/>
      <c r="PPD1" s="188"/>
      <c r="PPE1" s="188"/>
      <c r="PPF1" s="188"/>
      <c r="PPG1" s="188"/>
      <c r="PPH1" s="188"/>
      <c r="PPI1" s="188"/>
      <c r="PPJ1" s="188"/>
      <c r="PPK1" s="188"/>
      <c r="PPL1" s="188"/>
      <c r="PPM1" s="188"/>
      <c r="PPN1" s="188"/>
      <c r="PPO1" s="188"/>
      <c r="PPP1" s="188"/>
      <c r="PPQ1" s="188"/>
      <c r="PPR1" s="188"/>
      <c r="PPS1" s="188"/>
      <c r="PPT1" s="188"/>
      <c r="PPU1" s="188"/>
      <c r="PPV1" s="188"/>
      <c r="PPW1" s="188"/>
      <c r="PPX1" s="188"/>
      <c r="PPY1" s="188"/>
      <c r="PPZ1" s="188"/>
      <c r="PQA1" s="188"/>
      <c r="PQB1" s="188"/>
      <c r="PQC1" s="188"/>
      <c r="PQD1" s="188"/>
      <c r="PQE1" s="188"/>
      <c r="PQF1" s="188"/>
      <c r="PQG1" s="188"/>
      <c r="PQH1" s="188"/>
      <c r="PQI1" s="188"/>
      <c r="PQJ1" s="188"/>
      <c r="PQK1" s="188"/>
      <c r="PQL1" s="188"/>
      <c r="PQM1" s="188"/>
      <c r="PQN1" s="188"/>
      <c r="PQO1" s="188"/>
      <c r="PQP1" s="188"/>
      <c r="PQQ1" s="188"/>
      <c r="PQR1" s="188"/>
      <c r="PQS1" s="188"/>
      <c r="PQT1" s="188"/>
      <c r="PQU1" s="188"/>
      <c r="PQV1" s="188"/>
      <c r="PQW1" s="188"/>
      <c r="PQX1" s="188"/>
      <c r="PQY1" s="188"/>
      <c r="PQZ1" s="188"/>
      <c r="PRA1" s="188"/>
      <c r="PRB1" s="188"/>
      <c r="PRC1" s="188"/>
      <c r="PRD1" s="188"/>
      <c r="PRE1" s="188"/>
      <c r="PRF1" s="188"/>
      <c r="PRG1" s="188"/>
      <c r="PRH1" s="188"/>
      <c r="PRI1" s="188"/>
      <c r="PRJ1" s="188"/>
      <c r="PRK1" s="188"/>
      <c r="PRL1" s="188"/>
      <c r="PRM1" s="188"/>
      <c r="PRN1" s="188"/>
      <c r="PRO1" s="188"/>
      <c r="PRP1" s="188"/>
      <c r="PRQ1" s="188"/>
      <c r="PRR1" s="188"/>
      <c r="PRS1" s="188"/>
      <c r="PRT1" s="188"/>
      <c r="PRU1" s="188"/>
      <c r="PRV1" s="188"/>
      <c r="PRW1" s="188"/>
      <c r="PRX1" s="188"/>
      <c r="PRY1" s="188"/>
      <c r="PRZ1" s="188"/>
      <c r="PSA1" s="188"/>
      <c r="PSB1" s="188"/>
      <c r="PSC1" s="188"/>
      <c r="PSD1" s="188"/>
      <c r="PSE1" s="188"/>
      <c r="PSF1" s="188"/>
      <c r="PSG1" s="188"/>
      <c r="PSH1" s="188"/>
      <c r="PSI1" s="188"/>
      <c r="PSJ1" s="188"/>
      <c r="PSK1" s="188"/>
      <c r="PSL1" s="188"/>
      <c r="PSM1" s="188"/>
      <c r="PSN1" s="188"/>
      <c r="PSO1" s="188"/>
      <c r="PSP1" s="188"/>
      <c r="PSQ1" s="188"/>
      <c r="PSR1" s="188"/>
      <c r="PSS1" s="188"/>
      <c r="PST1" s="188"/>
      <c r="PSU1" s="188"/>
      <c r="PSV1" s="188"/>
      <c r="PSW1" s="188"/>
      <c r="PSX1" s="188"/>
      <c r="PSY1" s="188"/>
      <c r="PSZ1" s="188"/>
      <c r="PTA1" s="188"/>
      <c r="PTB1" s="188"/>
      <c r="PTC1" s="188"/>
      <c r="PTD1" s="188"/>
      <c r="PTE1" s="188"/>
      <c r="PTF1" s="188"/>
      <c r="PTG1" s="188"/>
      <c r="PTH1" s="188"/>
      <c r="PTI1" s="188"/>
      <c r="PTJ1" s="188"/>
      <c r="PTK1" s="188"/>
      <c r="PTL1" s="188"/>
      <c r="PTM1" s="188"/>
      <c r="PTN1" s="188"/>
      <c r="PTO1" s="188"/>
      <c r="PTP1" s="188"/>
      <c r="PTQ1" s="188"/>
      <c r="PTR1" s="188"/>
      <c r="PTS1" s="188"/>
      <c r="PTT1" s="188"/>
      <c r="PTU1" s="188"/>
      <c r="PTV1" s="188"/>
      <c r="PTW1" s="188"/>
      <c r="PTX1" s="188"/>
      <c r="PTY1" s="188"/>
      <c r="PTZ1" s="188"/>
      <c r="PUA1" s="188"/>
      <c r="PUB1" s="188"/>
      <c r="PUC1" s="188"/>
      <c r="PUD1" s="188"/>
      <c r="PUE1" s="188"/>
      <c r="PUF1" s="188"/>
      <c r="PUG1" s="188"/>
      <c r="PUH1" s="188"/>
      <c r="PUI1" s="188"/>
      <c r="PUJ1" s="188"/>
      <c r="PUK1" s="188"/>
      <c r="PUL1" s="188"/>
      <c r="PUM1" s="188"/>
      <c r="PUN1" s="188"/>
      <c r="PUO1" s="188"/>
      <c r="PUP1" s="188"/>
      <c r="PUQ1" s="188"/>
      <c r="PUR1" s="188"/>
      <c r="PUS1" s="188"/>
      <c r="PUT1" s="188"/>
      <c r="PUU1" s="188"/>
      <c r="PUV1" s="188"/>
      <c r="PUW1" s="188"/>
      <c r="PUX1" s="188"/>
      <c r="PUY1" s="188"/>
      <c r="PUZ1" s="188"/>
      <c r="PVA1" s="188"/>
      <c r="PVB1" s="188"/>
      <c r="PVC1" s="188"/>
      <c r="PVD1" s="188"/>
      <c r="PVE1" s="188"/>
      <c r="PVF1" s="188"/>
      <c r="PVG1" s="188"/>
      <c r="PVH1" s="188"/>
      <c r="PVI1" s="188"/>
      <c r="PVJ1" s="188"/>
      <c r="PVK1" s="188"/>
      <c r="PVL1" s="188"/>
      <c r="PVM1" s="188"/>
      <c r="PVN1" s="188"/>
      <c r="PVO1" s="188"/>
      <c r="PVP1" s="188"/>
      <c r="PVQ1" s="188"/>
      <c r="PVR1" s="188"/>
      <c r="PVS1" s="188"/>
      <c r="PVT1" s="188"/>
      <c r="PVU1" s="188"/>
      <c r="PVV1" s="188"/>
      <c r="PVW1" s="188"/>
      <c r="PVX1" s="188"/>
      <c r="PVY1" s="188"/>
      <c r="PVZ1" s="188"/>
      <c r="PWA1" s="188"/>
      <c r="PWB1" s="188"/>
      <c r="PWC1" s="188"/>
      <c r="PWD1" s="188"/>
      <c r="PWE1" s="188"/>
      <c r="PWF1" s="188"/>
      <c r="PWG1" s="188"/>
      <c r="PWH1" s="188"/>
      <c r="PWI1" s="188"/>
      <c r="PWJ1" s="188"/>
      <c r="PWK1" s="188"/>
      <c r="PWL1" s="188"/>
      <c r="PWM1" s="188"/>
      <c r="PWN1" s="188"/>
      <c r="PWO1" s="188"/>
      <c r="PWP1" s="188"/>
      <c r="PWQ1" s="188"/>
      <c r="PWR1" s="188"/>
      <c r="PWS1" s="188"/>
      <c r="PWT1" s="188"/>
      <c r="PWU1" s="188"/>
      <c r="PWV1" s="188"/>
      <c r="PWW1" s="188"/>
      <c r="PWX1" s="188"/>
      <c r="PWY1" s="188"/>
      <c r="PWZ1" s="188"/>
      <c r="PXA1" s="188"/>
      <c r="PXB1" s="188"/>
      <c r="PXC1" s="188"/>
      <c r="PXD1" s="188"/>
      <c r="PXE1" s="188"/>
      <c r="PXF1" s="188"/>
      <c r="PXG1" s="188"/>
      <c r="PXH1" s="188"/>
      <c r="PXI1" s="188"/>
      <c r="PXJ1" s="188"/>
      <c r="PXK1" s="188"/>
      <c r="PXL1" s="188"/>
      <c r="PXM1" s="188"/>
      <c r="PXN1" s="188"/>
      <c r="PXO1" s="188"/>
      <c r="PXP1" s="188"/>
      <c r="PXQ1" s="188"/>
      <c r="PXR1" s="188"/>
      <c r="PXS1" s="188"/>
      <c r="PXT1" s="188"/>
      <c r="PXU1" s="188"/>
      <c r="PXV1" s="188"/>
      <c r="PXW1" s="188"/>
      <c r="PXX1" s="188"/>
      <c r="PXY1" s="188"/>
      <c r="PXZ1" s="188"/>
      <c r="PYA1" s="188"/>
      <c r="PYB1" s="188"/>
      <c r="PYC1" s="188"/>
      <c r="PYD1" s="188"/>
      <c r="PYE1" s="188"/>
      <c r="PYF1" s="188"/>
      <c r="PYG1" s="188"/>
      <c r="PYH1" s="188"/>
      <c r="PYI1" s="188"/>
      <c r="PYJ1" s="188"/>
      <c r="PYK1" s="188"/>
      <c r="PYL1" s="188"/>
      <c r="PYM1" s="188"/>
      <c r="PYN1" s="188"/>
      <c r="PYO1" s="188"/>
      <c r="PYP1" s="188"/>
      <c r="PYQ1" s="188"/>
      <c r="PYR1" s="188"/>
      <c r="PYS1" s="188"/>
      <c r="PYT1" s="188"/>
      <c r="PYU1" s="188"/>
      <c r="PYV1" s="188"/>
      <c r="PYW1" s="188"/>
      <c r="PYX1" s="188"/>
      <c r="PYY1" s="188"/>
      <c r="PYZ1" s="188"/>
      <c r="PZA1" s="188"/>
      <c r="PZB1" s="188"/>
      <c r="PZC1" s="188"/>
      <c r="PZD1" s="188"/>
      <c r="PZE1" s="188"/>
      <c r="PZF1" s="188"/>
      <c r="PZG1" s="188"/>
      <c r="PZH1" s="188"/>
      <c r="PZI1" s="188"/>
      <c r="PZJ1" s="188"/>
      <c r="PZK1" s="188"/>
      <c r="PZL1" s="188"/>
      <c r="PZM1" s="188"/>
      <c r="PZN1" s="188"/>
      <c r="PZO1" s="188"/>
      <c r="PZP1" s="188"/>
      <c r="PZQ1" s="188"/>
      <c r="PZR1" s="188"/>
      <c r="PZS1" s="188"/>
      <c r="PZT1" s="188"/>
      <c r="PZU1" s="188"/>
      <c r="PZV1" s="188"/>
      <c r="PZW1" s="188"/>
      <c r="PZX1" s="188"/>
      <c r="PZY1" s="188"/>
      <c r="PZZ1" s="188"/>
      <c r="QAA1" s="188"/>
      <c r="QAB1" s="188"/>
      <c r="QAC1" s="188"/>
      <c r="QAD1" s="188"/>
      <c r="QAE1" s="188"/>
      <c r="QAF1" s="188"/>
      <c r="QAG1" s="188"/>
      <c r="QAH1" s="188"/>
      <c r="QAI1" s="188"/>
      <c r="QAJ1" s="188"/>
      <c r="QAK1" s="188"/>
      <c r="QAL1" s="188"/>
      <c r="QAM1" s="188"/>
      <c r="QAN1" s="188"/>
      <c r="QAO1" s="188"/>
      <c r="QAP1" s="188"/>
      <c r="QAQ1" s="188"/>
      <c r="QAR1" s="188"/>
      <c r="QAS1" s="188"/>
      <c r="QAT1" s="188"/>
      <c r="QAU1" s="188"/>
      <c r="QAV1" s="188"/>
      <c r="QAW1" s="188"/>
      <c r="QAX1" s="188"/>
      <c r="QAY1" s="188"/>
      <c r="QAZ1" s="188"/>
      <c r="QBA1" s="188"/>
      <c r="QBB1" s="188"/>
      <c r="QBC1" s="188"/>
      <c r="QBD1" s="188"/>
      <c r="QBE1" s="188"/>
      <c r="QBF1" s="188"/>
      <c r="QBG1" s="188"/>
      <c r="QBH1" s="188"/>
      <c r="QBI1" s="188"/>
      <c r="QBJ1" s="188"/>
      <c r="QBK1" s="188"/>
      <c r="QBL1" s="188"/>
      <c r="QBM1" s="188"/>
      <c r="QBN1" s="188"/>
      <c r="QBO1" s="188"/>
      <c r="QBP1" s="188"/>
      <c r="QBQ1" s="188"/>
      <c r="QBR1" s="188"/>
      <c r="QBS1" s="188"/>
      <c r="QBT1" s="188"/>
      <c r="QBU1" s="188"/>
      <c r="QBV1" s="188"/>
      <c r="QBW1" s="188"/>
      <c r="QBX1" s="188"/>
      <c r="QBY1" s="188"/>
      <c r="QBZ1" s="188"/>
      <c r="QCA1" s="188"/>
      <c r="QCB1" s="188"/>
      <c r="QCC1" s="188"/>
      <c r="QCD1" s="188"/>
      <c r="QCE1" s="188"/>
      <c r="QCF1" s="188"/>
      <c r="QCG1" s="188"/>
      <c r="QCH1" s="188"/>
      <c r="QCI1" s="188"/>
      <c r="QCJ1" s="188"/>
      <c r="QCK1" s="188"/>
      <c r="QCL1" s="188"/>
      <c r="QCM1" s="188"/>
      <c r="QCN1" s="188"/>
      <c r="QCO1" s="188"/>
      <c r="QCP1" s="188"/>
      <c r="QCQ1" s="188"/>
      <c r="QCR1" s="188"/>
      <c r="QCS1" s="188"/>
      <c r="QCT1" s="188"/>
      <c r="QCU1" s="188"/>
      <c r="QCV1" s="188"/>
      <c r="QCW1" s="188"/>
      <c r="QCX1" s="188"/>
      <c r="QCY1" s="188"/>
      <c r="QCZ1" s="188"/>
      <c r="QDA1" s="188"/>
      <c r="QDB1" s="188"/>
      <c r="QDC1" s="188"/>
      <c r="QDD1" s="188"/>
      <c r="QDE1" s="188"/>
      <c r="QDF1" s="188"/>
      <c r="QDG1" s="188"/>
      <c r="QDH1" s="188"/>
      <c r="QDI1" s="188"/>
      <c r="QDJ1" s="188"/>
      <c r="QDK1" s="188"/>
      <c r="QDL1" s="188"/>
      <c r="QDM1" s="188"/>
      <c r="QDN1" s="188"/>
      <c r="QDO1" s="188"/>
      <c r="QDP1" s="188"/>
      <c r="QDQ1" s="188"/>
      <c r="QDR1" s="188"/>
      <c r="QDS1" s="188"/>
      <c r="QDT1" s="188"/>
      <c r="QDU1" s="188"/>
      <c r="QDV1" s="188"/>
      <c r="QDW1" s="188"/>
      <c r="QDX1" s="188"/>
      <c r="QDY1" s="188"/>
      <c r="QDZ1" s="188"/>
      <c r="QEA1" s="188"/>
      <c r="QEB1" s="188"/>
      <c r="QEC1" s="188"/>
      <c r="QED1" s="188"/>
      <c r="QEE1" s="188"/>
      <c r="QEF1" s="188"/>
      <c r="QEG1" s="188"/>
      <c r="QEH1" s="188"/>
      <c r="QEI1" s="188"/>
      <c r="QEJ1" s="188"/>
      <c r="QEK1" s="188"/>
      <c r="QEL1" s="188"/>
      <c r="QEM1" s="188"/>
      <c r="QEN1" s="188"/>
      <c r="QEO1" s="188"/>
      <c r="QEP1" s="188"/>
      <c r="QEQ1" s="188"/>
      <c r="QER1" s="188"/>
      <c r="QES1" s="188"/>
      <c r="QET1" s="188"/>
      <c r="QEU1" s="188"/>
      <c r="QEV1" s="188"/>
      <c r="QEW1" s="188"/>
      <c r="QEX1" s="188"/>
      <c r="QEY1" s="188"/>
      <c r="QEZ1" s="188"/>
      <c r="QFA1" s="188"/>
      <c r="QFB1" s="188"/>
      <c r="QFC1" s="188"/>
      <c r="QFD1" s="188"/>
      <c r="QFE1" s="188"/>
      <c r="QFF1" s="188"/>
      <c r="QFG1" s="188"/>
      <c r="QFH1" s="188"/>
      <c r="QFI1" s="188"/>
      <c r="QFJ1" s="188"/>
      <c r="QFK1" s="188"/>
      <c r="QFL1" s="188"/>
      <c r="QFM1" s="188"/>
      <c r="QFN1" s="188"/>
      <c r="QFO1" s="188"/>
      <c r="QFP1" s="188"/>
      <c r="QFQ1" s="188"/>
      <c r="QFR1" s="188"/>
      <c r="QFS1" s="188"/>
      <c r="QFT1" s="188"/>
      <c r="QFU1" s="188"/>
      <c r="QFV1" s="188"/>
      <c r="QFW1" s="188"/>
      <c r="QFX1" s="188"/>
      <c r="QFY1" s="188"/>
      <c r="QFZ1" s="188"/>
      <c r="QGA1" s="188"/>
      <c r="QGB1" s="188"/>
      <c r="QGC1" s="188"/>
      <c r="QGD1" s="188"/>
      <c r="QGE1" s="188"/>
      <c r="QGF1" s="188"/>
      <c r="QGG1" s="188"/>
      <c r="QGH1" s="188"/>
      <c r="QGI1" s="188"/>
      <c r="QGJ1" s="188"/>
      <c r="QGK1" s="188"/>
      <c r="QGL1" s="188"/>
      <c r="QGM1" s="188"/>
      <c r="QGN1" s="188"/>
      <c r="QGO1" s="188"/>
      <c r="QGP1" s="188"/>
      <c r="QGQ1" s="188"/>
      <c r="QGR1" s="188"/>
      <c r="QGS1" s="188"/>
      <c r="QGT1" s="188"/>
      <c r="QGU1" s="188"/>
      <c r="QGV1" s="188"/>
      <c r="QGW1" s="188"/>
      <c r="QGX1" s="188"/>
      <c r="QGY1" s="188"/>
      <c r="QGZ1" s="188"/>
      <c r="QHA1" s="188"/>
      <c r="QHB1" s="188"/>
      <c r="QHC1" s="188"/>
      <c r="QHD1" s="188"/>
      <c r="QHE1" s="188"/>
      <c r="QHF1" s="188"/>
      <c r="QHG1" s="188"/>
      <c r="QHH1" s="188"/>
      <c r="QHI1" s="188"/>
      <c r="QHJ1" s="188"/>
      <c r="QHK1" s="188"/>
      <c r="QHL1" s="188"/>
      <c r="QHM1" s="188"/>
      <c r="QHN1" s="188"/>
      <c r="QHO1" s="188"/>
      <c r="QHP1" s="188"/>
      <c r="QHQ1" s="188"/>
      <c r="QHR1" s="188"/>
      <c r="QHS1" s="188"/>
      <c r="QHT1" s="188"/>
      <c r="QHU1" s="188"/>
      <c r="QHV1" s="188"/>
      <c r="QHW1" s="188"/>
      <c r="QHX1" s="188"/>
      <c r="QHY1" s="188"/>
      <c r="QHZ1" s="188"/>
      <c r="QIA1" s="188"/>
      <c r="QIB1" s="188"/>
      <c r="QIC1" s="188"/>
      <c r="QID1" s="188"/>
      <c r="QIE1" s="188"/>
      <c r="QIF1" s="188"/>
      <c r="QIG1" s="188"/>
      <c r="QIH1" s="188"/>
      <c r="QII1" s="188"/>
      <c r="QIJ1" s="188"/>
      <c r="QIK1" s="188"/>
      <c r="QIL1" s="188"/>
      <c r="QIM1" s="188"/>
      <c r="QIN1" s="188"/>
      <c r="QIO1" s="188"/>
      <c r="QIP1" s="188"/>
      <c r="QIQ1" s="188"/>
      <c r="QIR1" s="188"/>
      <c r="QIS1" s="188"/>
      <c r="QIT1" s="188"/>
      <c r="QIU1" s="188"/>
      <c r="QIV1" s="188"/>
      <c r="QIW1" s="188"/>
      <c r="QIX1" s="188"/>
      <c r="QIY1" s="188"/>
      <c r="QIZ1" s="188"/>
      <c r="QJA1" s="188"/>
      <c r="QJB1" s="188"/>
      <c r="QJC1" s="188"/>
      <c r="QJD1" s="188"/>
      <c r="QJE1" s="188"/>
      <c r="QJF1" s="188"/>
      <c r="QJG1" s="188"/>
      <c r="QJH1" s="188"/>
      <c r="QJI1" s="188"/>
      <c r="QJJ1" s="188"/>
      <c r="QJK1" s="188"/>
      <c r="QJL1" s="188"/>
      <c r="QJM1" s="188"/>
      <c r="QJN1" s="188"/>
      <c r="QJO1" s="188"/>
      <c r="QJP1" s="188"/>
      <c r="QJQ1" s="188"/>
      <c r="QJR1" s="188"/>
      <c r="QJS1" s="188"/>
      <c r="QJT1" s="188"/>
      <c r="QJU1" s="188"/>
      <c r="QJV1" s="188"/>
      <c r="QJW1" s="188"/>
      <c r="QJX1" s="188"/>
      <c r="QJY1" s="188"/>
      <c r="QJZ1" s="188"/>
      <c r="QKA1" s="188"/>
      <c r="QKB1" s="188"/>
      <c r="QKC1" s="188"/>
      <c r="QKD1" s="188"/>
      <c r="QKE1" s="188"/>
      <c r="QKF1" s="188"/>
      <c r="QKG1" s="188"/>
      <c r="QKH1" s="188"/>
      <c r="QKI1" s="188"/>
      <c r="QKJ1" s="188"/>
      <c r="QKK1" s="188"/>
      <c r="QKL1" s="188"/>
      <c r="QKM1" s="188"/>
      <c r="QKN1" s="188"/>
      <c r="QKO1" s="188"/>
      <c r="QKP1" s="188"/>
      <c r="QKQ1" s="188"/>
      <c r="QKR1" s="188"/>
      <c r="QKS1" s="188"/>
      <c r="QKT1" s="188"/>
      <c r="QKU1" s="188"/>
      <c r="QKV1" s="188"/>
      <c r="QKW1" s="188"/>
      <c r="QKX1" s="188"/>
      <c r="QKY1" s="188"/>
      <c r="QKZ1" s="188"/>
      <c r="QLA1" s="188"/>
      <c r="QLB1" s="188"/>
      <c r="QLC1" s="188"/>
      <c r="QLD1" s="188"/>
      <c r="QLE1" s="188"/>
      <c r="QLF1" s="188"/>
      <c r="QLG1" s="188"/>
      <c r="QLH1" s="188"/>
      <c r="QLI1" s="188"/>
      <c r="QLJ1" s="188"/>
      <c r="QLK1" s="188"/>
      <c r="QLL1" s="188"/>
      <c r="QLM1" s="188"/>
      <c r="QLN1" s="188"/>
      <c r="QLO1" s="188"/>
      <c r="QLP1" s="188"/>
      <c r="QLQ1" s="188"/>
      <c r="QLR1" s="188"/>
      <c r="QLS1" s="188"/>
      <c r="QLT1" s="188"/>
      <c r="QLU1" s="188"/>
      <c r="QLV1" s="188"/>
      <c r="QLW1" s="188"/>
      <c r="QLX1" s="188"/>
      <c r="QLY1" s="188"/>
      <c r="QLZ1" s="188"/>
      <c r="QMA1" s="188"/>
      <c r="QMB1" s="188"/>
      <c r="QMC1" s="188"/>
      <c r="QMD1" s="188"/>
      <c r="QME1" s="188"/>
      <c r="QMF1" s="188"/>
      <c r="QMG1" s="188"/>
      <c r="QMH1" s="188"/>
      <c r="QMI1" s="188"/>
      <c r="QMJ1" s="188"/>
      <c r="QMK1" s="188"/>
      <c r="QML1" s="188"/>
      <c r="QMM1" s="188"/>
      <c r="QMN1" s="188"/>
      <c r="QMO1" s="188"/>
      <c r="QMP1" s="188"/>
      <c r="QMQ1" s="188"/>
      <c r="QMR1" s="188"/>
      <c r="QMS1" s="188"/>
      <c r="QMT1" s="188"/>
      <c r="QMU1" s="188"/>
      <c r="QMV1" s="188"/>
      <c r="QMW1" s="188"/>
      <c r="QMX1" s="188"/>
      <c r="QMY1" s="188"/>
      <c r="QMZ1" s="188"/>
      <c r="QNA1" s="188"/>
      <c r="QNB1" s="188"/>
      <c r="QNC1" s="188"/>
      <c r="QND1" s="188"/>
      <c r="QNE1" s="188"/>
      <c r="QNF1" s="188"/>
      <c r="QNG1" s="188"/>
      <c r="QNH1" s="188"/>
      <c r="QNI1" s="188"/>
      <c r="QNJ1" s="188"/>
      <c r="QNK1" s="188"/>
      <c r="QNL1" s="188"/>
      <c r="QNM1" s="188"/>
      <c r="QNN1" s="188"/>
      <c r="QNO1" s="188"/>
      <c r="QNP1" s="188"/>
      <c r="QNQ1" s="188"/>
      <c r="QNR1" s="188"/>
      <c r="QNS1" s="188"/>
      <c r="QNT1" s="188"/>
      <c r="QNU1" s="188"/>
      <c r="QNV1" s="188"/>
      <c r="QNW1" s="188"/>
      <c r="QNX1" s="188"/>
      <c r="QNY1" s="188"/>
      <c r="QNZ1" s="188"/>
      <c r="QOA1" s="188"/>
      <c r="QOB1" s="188"/>
      <c r="QOC1" s="188"/>
      <c r="QOD1" s="188"/>
      <c r="QOE1" s="188"/>
      <c r="QOF1" s="188"/>
      <c r="QOG1" s="188"/>
      <c r="QOH1" s="188"/>
      <c r="QOI1" s="188"/>
      <c r="QOJ1" s="188"/>
      <c r="QOK1" s="188"/>
      <c r="QOL1" s="188"/>
      <c r="QOM1" s="188"/>
      <c r="QON1" s="188"/>
      <c r="QOO1" s="188"/>
      <c r="QOP1" s="188"/>
      <c r="QOQ1" s="188"/>
      <c r="QOR1" s="188"/>
      <c r="QOS1" s="188"/>
      <c r="QOT1" s="188"/>
      <c r="QOU1" s="188"/>
      <c r="QOV1" s="188"/>
      <c r="QOW1" s="188"/>
      <c r="QOX1" s="188"/>
      <c r="QOY1" s="188"/>
      <c r="QOZ1" s="188"/>
      <c r="QPA1" s="188"/>
      <c r="QPB1" s="188"/>
      <c r="QPC1" s="188"/>
      <c r="QPD1" s="188"/>
      <c r="QPE1" s="188"/>
      <c r="QPF1" s="188"/>
      <c r="QPG1" s="188"/>
      <c r="QPH1" s="188"/>
      <c r="QPI1" s="188"/>
      <c r="QPJ1" s="188"/>
      <c r="QPK1" s="188"/>
      <c r="QPL1" s="188"/>
      <c r="QPM1" s="188"/>
      <c r="QPN1" s="188"/>
      <c r="QPO1" s="188"/>
      <c r="QPP1" s="188"/>
      <c r="QPQ1" s="188"/>
      <c r="QPR1" s="188"/>
      <c r="QPS1" s="188"/>
      <c r="QPT1" s="188"/>
      <c r="QPU1" s="188"/>
      <c r="QPV1" s="188"/>
      <c r="QPW1" s="188"/>
      <c r="QPX1" s="188"/>
      <c r="QPY1" s="188"/>
      <c r="QPZ1" s="188"/>
      <c r="QQA1" s="188"/>
      <c r="QQB1" s="188"/>
      <c r="QQC1" s="188"/>
      <c r="QQD1" s="188"/>
      <c r="QQE1" s="188"/>
      <c r="QQF1" s="188"/>
      <c r="QQG1" s="188"/>
      <c r="QQH1" s="188"/>
      <c r="QQI1" s="188"/>
      <c r="QQJ1" s="188"/>
      <c r="QQK1" s="188"/>
      <c r="QQL1" s="188"/>
      <c r="QQM1" s="188"/>
      <c r="QQN1" s="188"/>
      <c r="QQO1" s="188"/>
      <c r="QQP1" s="188"/>
      <c r="QQQ1" s="188"/>
      <c r="QQR1" s="188"/>
      <c r="QQS1" s="188"/>
      <c r="QQT1" s="188"/>
      <c r="QQU1" s="188"/>
      <c r="QQV1" s="188"/>
      <c r="QQW1" s="188"/>
      <c r="QQX1" s="188"/>
      <c r="QQY1" s="188"/>
      <c r="QQZ1" s="188"/>
      <c r="QRA1" s="188"/>
      <c r="QRB1" s="188"/>
      <c r="QRC1" s="188"/>
      <c r="QRD1" s="188"/>
      <c r="QRE1" s="188"/>
      <c r="QRF1" s="188"/>
      <c r="QRG1" s="188"/>
      <c r="QRH1" s="188"/>
      <c r="QRI1" s="188"/>
      <c r="QRJ1" s="188"/>
      <c r="QRK1" s="188"/>
      <c r="QRL1" s="188"/>
      <c r="QRM1" s="188"/>
      <c r="QRN1" s="188"/>
      <c r="QRO1" s="188"/>
      <c r="QRP1" s="188"/>
      <c r="QRQ1" s="188"/>
      <c r="QRR1" s="188"/>
      <c r="QRS1" s="188"/>
      <c r="QRT1" s="188"/>
      <c r="QRU1" s="188"/>
      <c r="QRV1" s="188"/>
      <c r="QRW1" s="188"/>
      <c r="QRX1" s="188"/>
      <c r="QRY1" s="188"/>
      <c r="QRZ1" s="188"/>
      <c r="QSA1" s="188"/>
      <c r="QSB1" s="188"/>
      <c r="QSC1" s="188"/>
      <c r="QSD1" s="188"/>
      <c r="QSE1" s="188"/>
      <c r="QSF1" s="188"/>
      <c r="QSG1" s="188"/>
      <c r="QSH1" s="188"/>
      <c r="QSI1" s="188"/>
      <c r="QSJ1" s="188"/>
      <c r="QSK1" s="188"/>
      <c r="QSL1" s="188"/>
      <c r="QSM1" s="188"/>
      <c r="QSN1" s="188"/>
      <c r="QSO1" s="188"/>
      <c r="QSP1" s="188"/>
      <c r="QSQ1" s="188"/>
      <c r="QSR1" s="188"/>
      <c r="QSS1" s="188"/>
      <c r="QST1" s="188"/>
      <c r="QSU1" s="188"/>
      <c r="QSV1" s="188"/>
      <c r="QSW1" s="188"/>
      <c r="QSX1" s="188"/>
      <c r="QSY1" s="188"/>
      <c r="QSZ1" s="188"/>
      <c r="QTA1" s="188"/>
      <c r="QTB1" s="188"/>
      <c r="QTC1" s="188"/>
      <c r="QTD1" s="188"/>
      <c r="QTE1" s="188"/>
      <c r="QTF1" s="188"/>
      <c r="QTG1" s="188"/>
      <c r="QTH1" s="188"/>
      <c r="QTI1" s="188"/>
      <c r="QTJ1" s="188"/>
      <c r="QTK1" s="188"/>
      <c r="QTL1" s="188"/>
      <c r="QTM1" s="188"/>
      <c r="QTN1" s="188"/>
      <c r="QTO1" s="188"/>
      <c r="QTP1" s="188"/>
      <c r="QTQ1" s="188"/>
      <c r="QTR1" s="188"/>
      <c r="QTS1" s="188"/>
      <c r="QTT1" s="188"/>
      <c r="QTU1" s="188"/>
      <c r="QTV1" s="188"/>
      <c r="QTW1" s="188"/>
      <c r="QTX1" s="188"/>
      <c r="QTY1" s="188"/>
      <c r="QTZ1" s="188"/>
      <c r="QUA1" s="188"/>
      <c r="QUB1" s="188"/>
      <c r="QUC1" s="188"/>
      <c r="QUD1" s="188"/>
      <c r="QUE1" s="188"/>
      <c r="QUF1" s="188"/>
      <c r="QUG1" s="188"/>
      <c r="QUH1" s="188"/>
      <c r="QUI1" s="188"/>
      <c r="QUJ1" s="188"/>
      <c r="QUK1" s="188"/>
      <c r="QUL1" s="188"/>
      <c r="QUM1" s="188"/>
      <c r="QUN1" s="188"/>
      <c r="QUO1" s="188"/>
      <c r="QUP1" s="188"/>
      <c r="QUQ1" s="188"/>
      <c r="QUR1" s="188"/>
      <c r="QUS1" s="188"/>
      <c r="QUT1" s="188"/>
      <c r="QUU1" s="188"/>
      <c r="QUV1" s="188"/>
      <c r="QUW1" s="188"/>
      <c r="QUX1" s="188"/>
      <c r="QUY1" s="188"/>
      <c r="QUZ1" s="188"/>
      <c r="QVA1" s="188"/>
      <c r="QVB1" s="188"/>
      <c r="QVC1" s="188"/>
      <c r="QVD1" s="188"/>
      <c r="QVE1" s="188"/>
      <c r="QVF1" s="188"/>
      <c r="QVG1" s="188"/>
      <c r="QVH1" s="188"/>
      <c r="QVI1" s="188"/>
      <c r="QVJ1" s="188"/>
      <c r="QVK1" s="188"/>
      <c r="QVL1" s="188"/>
      <c r="QVM1" s="188"/>
      <c r="QVN1" s="188"/>
      <c r="QVO1" s="188"/>
      <c r="QVP1" s="188"/>
      <c r="QVQ1" s="188"/>
      <c r="QVR1" s="188"/>
      <c r="QVS1" s="188"/>
      <c r="QVT1" s="188"/>
      <c r="QVU1" s="188"/>
      <c r="QVV1" s="188"/>
      <c r="QVW1" s="188"/>
      <c r="QVX1" s="188"/>
      <c r="QVY1" s="188"/>
      <c r="QVZ1" s="188"/>
      <c r="QWA1" s="188"/>
      <c r="QWB1" s="188"/>
      <c r="QWC1" s="188"/>
      <c r="QWD1" s="188"/>
      <c r="QWE1" s="188"/>
      <c r="QWF1" s="188"/>
      <c r="QWG1" s="188"/>
      <c r="QWH1" s="188"/>
      <c r="QWI1" s="188"/>
      <c r="QWJ1" s="188"/>
      <c r="QWK1" s="188"/>
      <c r="QWL1" s="188"/>
      <c r="QWM1" s="188"/>
      <c r="QWN1" s="188"/>
      <c r="QWO1" s="188"/>
      <c r="QWP1" s="188"/>
      <c r="QWQ1" s="188"/>
      <c r="QWR1" s="188"/>
      <c r="QWS1" s="188"/>
      <c r="QWT1" s="188"/>
      <c r="QWU1" s="188"/>
      <c r="QWV1" s="188"/>
      <c r="QWW1" s="188"/>
      <c r="QWX1" s="188"/>
      <c r="QWY1" s="188"/>
      <c r="QWZ1" s="188"/>
      <c r="QXA1" s="188"/>
      <c r="QXB1" s="188"/>
      <c r="QXC1" s="188"/>
      <c r="QXD1" s="188"/>
      <c r="QXE1" s="188"/>
      <c r="QXF1" s="188"/>
      <c r="QXG1" s="188"/>
      <c r="QXH1" s="188"/>
      <c r="QXI1" s="188"/>
      <c r="QXJ1" s="188"/>
      <c r="QXK1" s="188"/>
      <c r="QXL1" s="188"/>
      <c r="QXM1" s="188"/>
      <c r="QXN1" s="188"/>
      <c r="QXO1" s="188"/>
      <c r="QXP1" s="188"/>
      <c r="QXQ1" s="188"/>
      <c r="QXR1" s="188"/>
      <c r="QXS1" s="188"/>
      <c r="QXT1" s="188"/>
      <c r="QXU1" s="188"/>
      <c r="QXV1" s="188"/>
      <c r="QXW1" s="188"/>
      <c r="QXX1" s="188"/>
      <c r="QXY1" s="188"/>
      <c r="QXZ1" s="188"/>
      <c r="QYA1" s="188"/>
      <c r="QYB1" s="188"/>
      <c r="QYC1" s="188"/>
      <c r="QYD1" s="188"/>
      <c r="QYE1" s="188"/>
      <c r="QYF1" s="188"/>
      <c r="QYG1" s="188"/>
      <c r="QYH1" s="188"/>
      <c r="QYI1" s="188"/>
      <c r="QYJ1" s="188"/>
      <c r="QYK1" s="188"/>
      <c r="QYL1" s="188"/>
      <c r="QYM1" s="188"/>
      <c r="QYN1" s="188"/>
      <c r="QYO1" s="188"/>
      <c r="QYP1" s="188"/>
      <c r="QYQ1" s="188"/>
      <c r="QYR1" s="188"/>
      <c r="QYS1" s="188"/>
      <c r="QYT1" s="188"/>
      <c r="QYU1" s="188"/>
      <c r="QYV1" s="188"/>
      <c r="QYW1" s="188"/>
      <c r="QYX1" s="188"/>
      <c r="QYY1" s="188"/>
      <c r="QYZ1" s="188"/>
      <c r="QZA1" s="188"/>
      <c r="QZB1" s="188"/>
      <c r="QZC1" s="188"/>
      <c r="QZD1" s="188"/>
      <c r="QZE1" s="188"/>
      <c r="QZF1" s="188"/>
      <c r="QZG1" s="188"/>
      <c r="QZH1" s="188"/>
      <c r="QZI1" s="188"/>
      <c r="QZJ1" s="188"/>
      <c r="QZK1" s="188"/>
      <c r="QZL1" s="188"/>
      <c r="QZM1" s="188"/>
      <c r="QZN1" s="188"/>
      <c r="QZO1" s="188"/>
      <c r="QZP1" s="188"/>
      <c r="QZQ1" s="188"/>
      <c r="QZR1" s="188"/>
      <c r="QZS1" s="188"/>
      <c r="QZT1" s="188"/>
      <c r="QZU1" s="188"/>
      <c r="QZV1" s="188"/>
      <c r="QZW1" s="188"/>
      <c r="QZX1" s="188"/>
      <c r="QZY1" s="188"/>
      <c r="QZZ1" s="188"/>
      <c r="RAA1" s="188"/>
      <c r="RAB1" s="188"/>
      <c r="RAC1" s="188"/>
      <c r="RAD1" s="188"/>
      <c r="RAE1" s="188"/>
      <c r="RAF1" s="188"/>
      <c r="RAG1" s="188"/>
      <c r="RAH1" s="188"/>
      <c r="RAI1" s="188"/>
      <c r="RAJ1" s="188"/>
      <c r="RAK1" s="188"/>
      <c r="RAL1" s="188"/>
      <c r="RAM1" s="188"/>
      <c r="RAN1" s="188"/>
      <c r="RAO1" s="188"/>
      <c r="RAP1" s="188"/>
      <c r="RAQ1" s="188"/>
      <c r="RAR1" s="188"/>
      <c r="RAS1" s="188"/>
      <c r="RAT1" s="188"/>
      <c r="RAU1" s="188"/>
      <c r="RAV1" s="188"/>
      <c r="RAW1" s="188"/>
      <c r="RAX1" s="188"/>
      <c r="RAY1" s="188"/>
      <c r="RAZ1" s="188"/>
      <c r="RBA1" s="188"/>
      <c r="RBB1" s="188"/>
      <c r="RBC1" s="188"/>
      <c r="RBD1" s="188"/>
      <c r="RBE1" s="188"/>
      <c r="RBF1" s="188"/>
      <c r="RBG1" s="188"/>
      <c r="RBH1" s="188"/>
      <c r="RBI1" s="188"/>
      <c r="RBJ1" s="188"/>
      <c r="RBK1" s="188"/>
      <c r="RBL1" s="188"/>
      <c r="RBM1" s="188"/>
      <c r="RBN1" s="188"/>
      <c r="RBO1" s="188"/>
      <c r="RBP1" s="188"/>
      <c r="RBQ1" s="188"/>
      <c r="RBR1" s="188"/>
      <c r="RBS1" s="188"/>
      <c r="RBT1" s="188"/>
      <c r="RBU1" s="188"/>
      <c r="RBV1" s="188"/>
      <c r="RBW1" s="188"/>
      <c r="RBX1" s="188"/>
      <c r="RBY1" s="188"/>
      <c r="RBZ1" s="188"/>
      <c r="RCA1" s="188"/>
      <c r="RCB1" s="188"/>
      <c r="RCC1" s="188"/>
      <c r="RCD1" s="188"/>
      <c r="RCE1" s="188"/>
      <c r="RCF1" s="188"/>
      <c r="RCG1" s="188"/>
      <c r="RCH1" s="188"/>
      <c r="RCI1" s="188"/>
      <c r="RCJ1" s="188"/>
      <c r="RCK1" s="188"/>
      <c r="RCL1" s="188"/>
      <c r="RCM1" s="188"/>
      <c r="RCN1" s="188"/>
      <c r="RCO1" s="188"/>
      <c r="RCP1" s="188"/>
      <c r="RCQ1" s="188"/>
      <c r="RCR1" s="188"/>
      <c r="RCS1" s="188"/>
      <c r="RCT1" s="188"/>
      <c r="RCU1" s="188"/>
      <c r="RCV1" s="188"/>
      <c r="RCW1" s="188"/>
      <c r="RCX1" s="188"/>
      <c r="RCY1" s="188"/>
      <c r="RCZ1" s="188"/>
      <c r="RDA1" s="188"/>
      <c r="RDB1" s="188"/>
      <c r="RDC1" s="188"/>
      <c r="RDD1" s="188"/>
      <c r="RDE1" s="188"/>
      <c r="RDF1" s="188"/>
      <c r="RDG1" s="188"/>
      <c r="RDH1" s="188"/>
      <c r="RDI1" s="188"/>
      <c r="RDJ1" s="188"/>
      <c r="RDK1" s="188"/>
      <c r="RDL1" s="188"/>
      <c r="RDM1" s="188"/>
      <c r="RDN1" s="188"/>
      <c r="RDO1" s="188"/>
      <c r="RDP1" s="188"/>
      <c r="RDQ1" s="188"/>
      <c r="RDR1" s="188"/>
      <c r="RDS1" s="188"/>
      <c r="RDT1" s="188"/>
      <c r="RDU1" s="188"/>
      <c r="RDV1" s="188"/>
      <c r="RDW1" s="188"/>
      <c r="RDX1" s="188"/>
      <c r="RDY1" s="188"/>
      <c r="RDZ1" s="188"/>
      <c r="REA1" s="188"/>
      <c r="REB1" s="188"/>
      <c r="REC1" s="188"/>
      <c r="RED1" s="188"/>
      <c r="REE1" s="188"/>
      <c r="REF1" s="188"/>
      <c r="REG1" s="188"/>
      <c r="REH1" s="188"/>
      <c r="REI1" s="188"/>
      <c r="REJ1" s="188"/>
      <c r="REK1" s="188"/>
      <c r="REL1" s="188"/>
      <c r="REM1" s="188"/>
      <c r="REN1" s="188"/>
      <c r="REO1" s="188"/>
      <c r="REP1" s="188"/>
      <c r="REQ1" s="188"/>
      <c r="RER1" s="188"/>
      <c r="RES1" s="188"/>
      <c r="RET1" s="188"/>
      <c r="REU1" s="188"/>
      <c r="REV1" s="188"/>
      <c r="REW1" s="188"/>
      <c r="REX1" s="188"/>
      <c r="REY1" s="188"/>
      <c r="REZ1" s="188"/>
      <c r="RFA1" s="188"/>
      <c r="RFB1" s="188"/>
      <c r="RFC1" s="188"/>
      <c r="RFD1" s="188"/>
      <c r="RFE1" s="188"/>
      <c r="RFF1" s="188"/>
      <c r="RFG1" s="188"/>
      <c r="RFH1" s="188"/>
      <c r="RFI1" s="188"/>
      <c r="RFJ1" s="188"/>
      <c r="RFK1" s="188"/>
      <c r="RFL1" s="188"/>
      <c r="RFM1" s="188"/>
      <c r="RFN1" s="188"/>
      <c r="RFO1" s="188"/>
      <c r="RFP1" s="188"/>
      <c r="RFQ1" s="188"/>
      <c r="RFR1" s="188"/>
      <c r="RFS1" s="188"/>
      <c r="RFT1" s="188"/>
      <c r="RFU1" s="188"/>
      <c r="RFV1" s="188"/>
      <c r="RFW1" s="188"/>
      <c r="RFX1" s="188"/>
      <c r="RFY1" s="188"/>
      <c r="RFZ1" s="188"/>
      <c r="RGA1" s="188"/>
      <c r="RGB1" s="188"/>
      <c r="RGC1" s="188"/>
      <c r="RGD1" s="188"/>
      <c r="RGE1" s="188"/>
      <c r="RGF1" s="188"/>
      <c r="RGG1" s="188"/>
      <c r="RGH1" s="188"/>
      <c r="RGI1" s="188"/>
      <c r="RGJ1" s="188"/>
      <c r="RGK1" s="188"/>
      <c r="RGL1" s="188"/>
      <c r="RGM1" s="188"/>
      <c r="RGN1" s="188"/>
      <c r="RGO1" s="188"/>
      <c r="RGP1" s="188"/>
      <c r="RGQ1" s="188"/>
      <c r="RGR1" s="188"/>
      <c r="RGS1" s="188"/>
      <c r="RGT1" s="188"/>
      <c r="RGU1" s="188"/>
      <c r="RGV1" s="188"/>
      <c r="RGW1" s="188"/>
      <c r="RGX1" s="188"/>
      <c r="RGY1" s="188"/>
      <c r="RGZ1" s="188"/>
      <c r="RHA1" s="188"/>
      <c r="RHB1" s="188"/>
      <c r="RHC1" s="188"/>
      <c r="RHD1" s="188"/>
      <c r="RHE1" s="188"/>
      <c r="RHF1" s="188"/>
      <c r="RHG1" s="188"/>
      <c r="RHH1" s="188"/>
      <c r="RHI1" s="188"/>
      <c r="RHJ1" s="188"/>
      <c r="RHK1" s="188"/>
      <c r="RHL1" s="188"/>
      <c r="RHM1" s="188"/>
      <c r="RHN1" s="188"/>
      <c r="RHO1" s="188"/>
      <c r="RHP1" s="188"/>
      <c r="RHQ1" s="188"/>
      <c r="RHR1" s="188"/>
      <c r="RHS1" s="188"/>
      <c r="RHT1" s="188"/>
      <c r="RHU1" s="188"/>
      <c r="RHV1" s="188"/>
      <c r="RHW1" s="188"/>
      <c r="RHX1" s="188"/>
      <c r="RHY1" s="188"/>
      <c r="RHZ1" s="188"/>
      <c r="RIA1" s="188"/>
      <c r="RIB1" s="188"/>
      <c r="RIC1" s="188"/>
      <c r="RID1" s="188"/>
      <c r="RIE1" s="188"/>
      <c r="RIF1" s="188"/>
      <c r="RIG1" s="188"/>
      <c r="RIH1" s="188"/>
      <c r="RII1" s="188"/>
      <c r="RIJ1" s="188"/>
      <c r="RIK1" s="188"/>
      <c r="RIL1" s="188"/>
      <c r="RIM1" s="188"/>
      <c r="RIN1" s="188"/>
      <c r="RIO1" s="188"/>
      <c r="RIP1" s="188"/>
      <c r="RIQ1" s="188"/>
      <c r="RIR1" s="188"/>
      <c r="RIS1" s="188"/>
      <c r="RIT1" s="188"/>
      <c r="RIU1" s="188"/>
      <c r="RIV1" s="188"/>
      <c r="RIW1" s="188"/>
      <c r="RIX1" s="188"/>
      <c r="RIY1" s="188"/>
      <c r="RIZ1" s="188"/>
      <c r="RJA1" s="188"/>
      <c r="RJB1" s="188"/>
      <c r="RJC1" s="188"/>
      <c r="RJD1" s="188"/>
      <c r="RJE1" s="188"/>
      <c r="RJF1" s="188"/>
      <c r="RJG1" s="188"/>
      <c r="RJH1" s="188"/>
      <c r="RJI1" s="188"/>
      <c r="RJJ1" s="188"/>
      <c r="RJK1" s="188"/>
      <c r="RJL1" s="188"/>
      <c r="RJM1" s="188"/>
      <c r="RJN1" s="188"/>
      <c r="RJO1" s="188"/>
      <c r="RJP1" s="188"/>
      <c r="RJQ1" s="188"/>
      <c r="RJR1" s="188"/>
      <c r="RJS1" s="188"/>
      <c r="RJT1" s="188"/>
      <c r="RJU1" s="188"/>
      <c r="RJV1" s="188"/>
      <c r="RJW1" s="188"/>
      <c r="RJX1" s="188"/>
      <c r="RJY1" s="188"/>
      <c r="RJZ1" s="188"/>
      <c r="RKA1" s="188"/>
      <c r="RKB1" s="188"/>
      <c r="RKC1" s="188"/>
      <c r="RKD1" s="188"/>
      <c r="RKE1" s="188"/>
      <c r="RKF1" s="188"/>
      <c r="RKG1" s="188"/>
      <c r="RKH1" s="188"/>
      <c r="RKI1" s="188"/>
      <c r="RKJ1" s="188"/>
      <c r="RKK1" s="188"/>
      <c r="RKL1" s="188"/>
      <c r="RKM1" s="188"/>
      <c r="RKN1" s="188"/>
      <c r="RKO1" s="188"/>
      <c r="RKP1" s="188"/>
      <c r="RKQ1" s="188"/>
      <c r="RKR1" s="188"/>
      <c r="RKS1" s="188"/>
      <c r="RKT1" s="188"/>
      <c r="RKU1" s="188"/>
      <c r="RKV1" s="188"/>
      <c r="RKW1" s="188"/>
      <c r="RKX1" s="188"/>
      <c r="RKY1" s="188"/>
      <c r="RKZ1" s="188"/>
      <c r="RLA1" s="188"/>
      <c r="RLB1" s="188"/>
      <c r="RLC1" s="188"/>
      <c r="RLD1" s="188"/>
      <c r="RLE1" s="188"/>
      <c r="RLF1" s="188"/>
      <c r="RLG1" s="188"/>
      <c r="RLH1" s="188"/>
      <c r="RLI1" s="188"/>
      <c r="RLJ1" s="188"/>
      <c r="RLK1" s="188"/>
      <c r="RLL1" s="188"/>
      <c r="RLM1" s="188"/>
      <c r="RLN1" s="188"/>
      <c r="RLO1" s="188"/>
      <c r="RLP1" s="188"/>
      <c r="RLQ1" s="188"/>
      <c r="RLR1" s="188"/>
      <c r="RLS1" s="188"/>
      <c r="RLT1" s="188"/>
      <c r="RLU1" s="188"/>
      <c r="RLV1" s="188"/>
      <c r="RLW1" s="188"/>
      <c r="RLX1" s="188"/>
      <c r="RLY1" s="188"/>
      <c r="RLZ1" s="188"/>
      <c r="RMA1" s="188"/>
      <c r="RMB1" s="188"/>
      <c r="RMC1" s="188"/>
      <c r="RMD1" s="188"/>
      <c r="RME1" s="188"/>
      <c r="RMF1" s="188"/>
      <c r="RMG1" s="188"/>
      <c r="RMH1" s="188"/>
      <c r="RMI1" s="188"/>
      <c r="RMJ1" s="188"/>
      <c r="RMK1" s="188"/>
      <c r="RML1" s="188"/>
      <c r="RMM1" s="188"/>
      <c r="RMN1" s="188"/>
      <c r="RMO1" s="188"/>
      <c r="RMP1" s="188"/>
      <c r="RMQ1" s="188"/>
      <c r="RMR1" s="188"/>
      <c r="RMS1" s="188"/>
      <c r="RMT1" s="188"/>
      <c r="RMU1" s="188"/>
      <c r="RMV1" s="188"/>
      <c r="RMW1" s="188"/>
      <c r="RMX1" s="188"/>
      <c r="RMY1" s="188"/>
      <c r="RMZ1" s="188"/>
      <c r="RNA1" s="188"/>
      <c r="RNB1" s="188"/>
      <c r="RNC1" s="188"/>
      <c r="RND1" s="188"/>
      <c r="RNE1" s="188"/>
      <c r="RNF1" s="188"/>
      <c r="RNG1" s="188"/>
      <c r="RNH1" s="188"/>
      <c r="RNI1" s="188"/>
      <c r="RNJ1" s="188"/>
      <c r="RNK1" s="188"/>
      <c r="RNL1" s="188"/>
      <c r="RNM1" s="188"/>
      <c r="RNN1" s="188"/>
      <c r="RNO1" s="188"/>
      <c r="RNP1" s="188"/>
      <c r="RNQ1" s="188"/>
      <c r="RNR1" s="188"/>
      <c r="RNS1" s="188"/>
      <c r="RNT1" s="188"/>
      <c r="RNU1" s="188"/>
      <c r="RNV1" s="188"/>
      <c r="RNW1" s="188"/>
      <c r="RNX1" s="188"/>
      <c r="RNY1" s="188"/>
      <c r="RNZ1" s="188"/>
      <c r="ROA1" s="188"/>
      <c r="ROB1" s="188"/>
      <c r="ROC1" s="188"/>
      <c r="ROD1" s="188"/>
      <c r="ROE1" s="188"/>
      <c r="ROF1" s="188"/>
      <c r="ROG1" s="188"/>
      <c r="ROH1" s="188"/>
      <c r="ROI1" s="188"/>
      <c r="ROJ1" s="188"/>
      <c r="ROK1" s="188"/>
      <c r="ROL1" s="188"/>
      <c r="ROM1" s="188"/>
      <c r="RON1" s="188"/>
      <c r="ROO1" s="188"/>
      <c r="ROP1" s="188"/>
      <c r="ROQ1" s="188"/>
      <c r="ROR1" s="188"/>
      <c r="ROS1" s="188"/>
      <c r="ROT1" s="188"/>
      <c r="ROU1" s="188"/>
      <c r="ROV1" s="188"/>
      <c r="ROW1" s="188"/>
      <c r="ROX1" s="188"/>
      <c r="ROY1" s="188"/>
      <c r="ROZ1" s="188"/>
      <c r="RPA1" s="188"/>
      <c r="RPB1" s="188"/>
      <c r="RPC1" s="188"/>
      <c r="RPD1" s="188"/>
      <c r="RPE1" s="188"/>
      <c r="RPF1" s="188"/>
      <c r="RPG1" s="188"/>
      <c r="RPH1" s="188"/>
      <c r="RPI1" s="188"/>
      <c r="RPJ1" s="188"/>
      <c r="RPK1" s="188"/>
      <c r="RPL1" s="188"/>
      <c r="RPM1" s="188"/>
      <c r="RPN1" s="188"/>
      <c r="RPO1" s="188"/>
      <c r="RPP1" s="188"/>
      <c r="RPQ1" s="188"/>
      <c r="RPR1" s="188"/>
      <c r="RPS1" s="188"/>
      <c r="RPT1" s="188"/>
      <c r="RPU1" s="188"/>
      <c r="RPV1" s="188"/>
      <c r="RPW1" s="188"/>
      <c r="RPX1" s="188"/>
      <c r="RPY1" s="188"/>
      <c r="RPZ1" s="188"/>
      <c r="RQA1" s="188"/>
      <c r="RQB1" s="188"/>
      <c r="RQC1" s="188"/>
      <c r="RQD1" s="188"/>
      <c r="RQE1" s="188"/>
      <c r="RQF1" s="188"/>
      <c r="RQG1" s="188"/>
      <c r="RQH1" s="188"/>
      <c r="RQI1" s="188"/>
      <c r="RQJ1" s="188"/>
      <c r="RQK1" s="188"/>
      <c r="RQL1" s="188"/>
      <c r="RQM1" s="188"/>
      <c r="RQN1" s="188"/>
      <c r="RQO1" s="188"/>
      <c r="RQP1" s="188"/>
      <c r="RQQ1" s="188"/>
      <c r="RQR1" s="188"/>
      <c r="RQS1" s="188"/>
      <c r="RQT1" s="188"/>
      <c r="RQU1" s="188"/>
      <c r="RQV1" s="188"/>
      <c r="RQW1" s="188"/>
      <c r="RQX1" s="188"/>
      <c r="RQY1" s="188"/>
      <c r="RQZ1" s="188"/>
      <c r="RRA1" s="188"/>
      <c r="RRB1" s="188"/>
      <c r="RRC1" s="188"/>
      <c r="RRD1" s="188"/>
      <c r="RRE1" s="188"/>
      <c r="RRF1" s="188"/>
      <c r="RRG1" s="188"/>
      <c r="RRH1" s="188"/>
      <c r="RRI1" s="188"/>
      <c r="RRJ1" s="188"/>
      <c r="RRK1" s="188"/>
      <c r="RRL1" s="188"/>
      <c r="RRM1" s="188"/>
      <c r="RRN1" s="188"/>
      <c r="RRO1" s="188"/>
      <c r="RRP1" s="188"/>
      <c r="RRQ1" s="188"/>
      <c r="RRR1" s="188"/>
      <c r="RRS1" s="188"/>
      <c r="RRT1" s="188"/>
      <c r="RRU1" s="188"/>
      <c r="RRV1" s="188"/>
      <c r="RRW1" s="188"/>
      <c r="RRX1" s="188"/>
      <c r="RRY1" s="188"/>
      <c r="RRZ1" s="188"/>
      <c r="RSA1" s="188"/>
      <c r="RSB1" s="188"/>
      <c r="RSC1" s="188"/>
      <c r="RSD1" s="188"/>
      <c r="RSE1" s="188"/>
      <c r="RSF1" s="188"/>
      <c r="RSG1" s="188"/>
      <c r="RSH1" s="188"/>
      <c r="RSI1" s="188"/>
      <c r="RSJ1" s="188"/>
      <c r="RSK1" s="188"/>
      <c r="RSL1" s="188"/>
      <c r="RSM1" s="188"/>
      <c r="RSN1" s="188"/>
      <c r="RSO1" s="188"/>
      <c r="RSP1" s="188"/>
      <c r="RSQ1" s="188"/>
      <c r="RSR1" s="188"/>
      <c r="RSS1" s="188"/>
      <c r="RST1" s="188"/>
      <c r="RSU1" s="188"/>
      <c r="RSV1" s="188"/>
      <c r="RSW1" s="188"/>
      <c r="RSX1" s="188"/>
      <c r="RSY1" s="188"/>
      <c r="RSZ1" s="188"/>
      <c r="RTA1" s="188"/>
      <c r="RTB1" s="188"/>
      <c r="RTC1" s="188"/>
      <c r="RTD1" s="188"/>
      <c r="RTE1" s="188"/>
      <c r="RTF1" s="188"/>
      <c r="RTG1" s="188"/>
      <c r="RTH1" s="188"/>
      <c r="RTI1" s="188"/>
      <c r="RTJ1" s="188"/>
      <c r="RTK1" s="188"/>
      <c r="RTL1" s="188"/>
      <c r="RTM1" s="188"/>
      <c r="RTN1" s="188"/>
      <c r="RTO1" s="188"/>
      <c r="RTP1" s="188"/>
      <c r="RTQ1" s="188"/>
      <c r="RTR1" s="188"/>
      <c r="RTS1" s="188"/>
      <c r="RTT1" s="188"/>
      <c r="RTU1" s="188"/>
      <c r="RTV1" s="188"/>
      <c r="RTW1" s="188"/>
      <c r="RTX1" s="188"/>
      <c r="RTY1" s="188"/>
      <c r="RTZ1" s="188"/>
      <c r="RUA1" s="188"/>
      <c r="RUB1" s="188"/>
      <c r="RUC1" s="188"/>
      <c r="RUD1" s="188"/>
      <c r="RUE1" s="188"/>
      <c r="RUF1" s="188"/>
      <c r="RUG1" s="188"/>
      <c r="RUH1" s="188"/>
      <c r="RUI1" s="188"/>
      <c r="RUJ1" s="188"/>
      <c r="RUK1" s="188"/>
      <c r="RUL1" s="188"/>
      <c r="RUM1" s="188"/>
      <c r="RUN1" s="188"/>
      <c r="RUO1" s="188"/>
      <c r="RUP1" s="188"/>
      <c r="RUQ1" s="188"/>
      <c r="RUR1" s="188"/>
      <c r="RUS1" s="188"/>
      <c r="RUT1" s="188"/>
      <c r="RUU1" s="188"/>
      <c r="RUV1" s="188"/>
      <c r="RUW1" s="188"/>
      <c r="RUX1" s="188"/>
      <c r="RUY1" s="188"/>
      <c r="RUZ1" s="188"/>
      <c r="RVA1" s="188"/>
      <c r="RVB1" s="188"/>
      <c r="RVC1" s="188"/>
      <c r="RVD1" s="188"/>
      <c r="RVE1" s="188"/>
      <c r="RVF1" s="188"/>
      <c r="RVG1" s="188"/>
      <c r="RVH1" s="188"/>
      <c r="RVI1" s="188"/>
      <c r="RVJ1" s="188"/>
      <c r="RVK1" s="188"/>
      <c r="RVL1" s="188"/>
      <c r="RVM1" s="188"/>
      <c r="RVN1" s="188"/>
      <c r="RVO1" s="188"/>
      <c r="RVP1" s="188"/>
      <c r="RVQ1" s="188"/>
      <c r="RVR1" s="188"/>
      <c r="RVS1" s="188"/>
      <c r="RVT1" s="188"/>
      <c r="RVU1" s="188"/>
      <c r="RVV1" s="188"/>
      <c r="RVW1" s="188"/>
      <c r="RVX1" s="188"/>
      <c r="RVY1" s="188"/>
      <c r="RVZ1" s="188"/>
      <c r="RWA1" s="188"/>
      <c r="RWB1" s="188"/>
      <c r="RWC1" s="188"/>
      <c r="RWD1" s="188"/>
      <c r="RWE1" s="188"/>
      <c r="RWF1" s="188"/>
      <c r="RWG1" s="188"/>
      <c r="RWH1" s="188"/>
      <c r="RWI1" s="188"/>
      <c r="RWJ1" s="188"/>
      <c r="RWK1" s="188"/>
      <c r="RWL1" s="188"/>
      <c r="RWM1" s="188"/>
      <c r="RWN1" s="188"/>
      <c r="RWO1" s="188"/>
      <c r="RWP1" s="188"/>
      <c r="RWQ1" s="188"/>
      <c r="RWR1" s="188"/>
      <c r="RWS1" s="188"/>
      <c r="RWT1" s="188"/>
      <c r="RWU1" s="188"/>
      <c r="RWV1" s="188"/>
      <c r="RWW1" s="188"/>
      <c r="RWX1" s="188"/>
      <c r="RWY1" s="188"/>
      <c r="RWZ1" s="188"/>
      <c r="RXA1" s="188"/>
      <c r="RXB1" s="188"/>
      <c r="RXC1" s="188"/>
      <c r="RXD1" s="188"/>
      <c r="RXE1" s="188"/>
      <c r="RXF1" s="188"/>
      <c r="RXG1" s="188"/>
      <c r="RXH1" s="188"/>
      <c r="RXI1" s="188"/>
      <c r="RXJ1" s="188"/>
      <c r="RXK1" s="188"/>
      <c r="RXL1" s="188"/>
      <c r="RXM1" s="188"/>
      <c r="RXN1" s="188"/>
      <c r="RXO1" s="188"/>
      <c r="RXP1" s="188"/>
      <c r="RXQ1" s="188"/>
      <c r="RXR1" s="188"/>
      <c r="RXS1" s="188"/>
      <c r="RXT1" s="188"/>
      <c r="RXU1" s="188"/>
      <c r="RXV1" s="188"/>
      <c r="RXW1" s="188"/>
      <c r="RXX1" s="188"/>
      <c r="RXY1" s="188"/>
      <c r="RXZ1" s="188"/>
      <c r="RYA1" s="188"/>
      <c r="RYB1" s="188"/>
      <c r="RYC1" s="188"/>
      <c r="RYD1" s="188"/>
      <c r="RYE1" s="188"/>
      <c r="RYF1" s="188"/>
      <c r="RYG1" s="188"/>
      <c r="RYH1" s="188"/>
      <c r="RYI1" s="188"/>
      <c r="RYJ1" s="188"/>
      <c r="RYK1" s="188"/>
      <c r="RYL1" s="188"/>
      <c r="RYM1" s="188"/>
      <c r="RYN1" s="188"/>
      <c r="RYO1" s="188"/>
      <c r="RYP1" s="188"/>
      <c r="RYQ1" s="188"/>
      <c r="RYR1" s="188"/>
      <c r="RYS1" s="188"/>
      <c r="RYT1" s="188"/>
      <c r="RYU1" s="188"/>
      <c r="RYV1" s="188"/>
      <c r="RYW1" s="188"/>
      <c r="RYX1" s="188"/>
      <c r="RYY1" s="188"/>
      <c r="RYZ1" s="188"/>
      <c r="RZA1" s="188"/>
      <c r="RZB1" s="188"/>
      <c r="RZC1" s="188"/>
      <c r="RZD1" s="188"/>
      <c r="RZE1" s="188"/>
      <c r="RZF1" s="188"/>
      <c r="RZG1" s="188"/>
      <c r="RZH1" s="188"/>
      <c r="RZI1" s="188"/>
      <c r="RZJ1" s="188"/>
      <c r="RZK1" s="188"/>
      <c r="RZL1" s="188"/>
      <c r="RZM1" s="188"/>
      <c r="RZN1" s="188"/>
      <c r="RZO1" s="188"/>
      <c r="RZP1" s="188"/>
      <c r="RZQ1" s="188"/>
      <c r="RZR1" s="188"/>
      <c r="RZS1" s="188"/>
      <c r="RZT1" s="188"/>
      <c r="RZU1" s="188"/>
      <c r="RZV1" s="188"/>
      <c r="RZW1" s="188"/>
      <c r="RZX1" s="188"/>
      <c r="RZY1" s="188"/>
      <c r="RZZ1" s="188"/>
      <c r="SAA1" s="188"/>
      <c r="SAB1" s="188"/>
      <c r="SAC1" s="188"/>
      <c r="SAD1" s="188"/>
      <c r="SAE1" s="188"/>
      <c r="SAF1" s="188"/>
      <c r="SAG1" s="188"/>
      <c r="SAH1" s="188"/>
      <c r="SAI1" s="188"/>
      <c r="SAJ1" s="188"/>
      <c r="SAK1" s="188"/>
      <c r="SAL1" s="188"/>
      <c r="SAM1" s="188"/>
      <c r="SAN1" s="188"/>
      <c r="SAO1" s="188"/>
      <c r="SAP1" s="188"/>
      <c r="SAQ1" s="188"/>
      <c r="SAR1" s="188"/>
      <c r="SAS1" s="188"/>
      <c r="SAT1" s="188"/>
      <c r="SAU1" s="188"/>
      <c r="SAV1" s="188"/>
      <c r="SAW1" s="188"/>
      <c r="SAX1" s="188"/>
      <c r="SAY1" s="188"/>
      <c r="SAZ1" s="188"/>
      <c r="SBA1" s="188"/>
      <c r="SBB1" s="188"/>
      <c r="SBC1" s="188"/>
      <c r="SBD1" s="188"/>
      <c r="SBE1" s="188"/>
      <c r="SBF1" s="188"/>
      <c r="SBG1" s="188"/>
      <c r="SBH1" s="188"/>
      <c r="SBI1" s="188"/>
      <c r="SBJ1" s="188"/>
      <c r="SBK1" s="188"/>
      <c r="SBL1" s="188"/>
      <c r="SBM1" s="188"/>
      <c r="SBN1" s="188"/>
      <c r="SBO1" s="188"/>
      <c r="SBP1" s="188"/>
      <c r="SBQ1" s="188"/>
      <c r="SBR1" s="188"/>
      <c r="SBS1" s="188"/>
      <c r="SBT1" s="188"/>
      <c r="SBU1" s="188"/>
      <c r="SBV1" s="188"/>
      <c r="SBW1" s="188"/>
      <c r="SBX1" s="188"/>
      <c r="SBY1" s="188"/>
      <c r="SBZ1" s="188"/>
      <c r="SCA1" s="188"/>
      <c r="SCB1" s="188"/>
      <c r="SCC1" s="188"/>
      <c r="SCD1" s="188"/>
      <c r="SCE1" s="188"/>
      <c r="SCF1" s="188"/>
      <c r="SCG1" s="188"/>
      <c r="SCH1" s="188"/>
      <c r="SCI1" s="188"/>
      <c r="SCJ1" s="188"/>
      <c r="SCK1" s="188"/>
      <c r="SCL1" s="188"/>
      <c r="SCM1" s="188"/>
      <c r="SCN1" s="188"/>
      <c r="SCO1" s="188"/>
      <c r="SCP1" s="188"/>
      <c r="SCQ1" s="188"/>
      <c r="SCR1" s="188"/>
      <c r="SCS1" s="188"/>
      <c r="SCT1" s="188"/>
      <c r="SCU1" s="188"/>
      <c r="SCV1" s="188"/>
      <c r="SCW1" s="188"/>
      <c r="SCX1" s="188"/>
      <c r="SCY1" s="188"/>
      <c r="SCZ1" s="188"/>
      <c r="SDA1" s="188"/>
      <c r="SDB1" s="188"/>
      <c r="SDC1" s="188"/>
      <c r="SDD1" s="188"/>
      <c r="SDE1" s="188"/>
      <c r="SDF1" s="188"/>
      <c r="SDG1" s="188"/>
      <c r="SDH1" s="188"/>
      <c r="SDI1" s="188"/>
      <c r="SDJ1" s="188"/>
      <c r="SDK1" s="188"/>
      <c r="SDL1" s="188"/>
      <c r="SDM1" s="188"/>
      <c r="SDN1" s="188"/>
      <c r="SDO1" s="188"/>
      <c r="SDP1" s="188"/>
      <c r="SDQ1" s="188"/>
      <c r="SDR1" s="188"/>
      <c r="SDS1" s="188"/>
      <c r="SDT1" s="188"/>
      <c r="SDU1" s="188"/>
      <c r="SDV1" s="188"/>
      <c r="SDW1" s="188"/>
      <c r="SDX1" s="188"/>
      <c r="SDY1" s="188"/>
      <c r="SDZ1" s="188"/>
      <c r="SEA1" s="188"/>
      <c r="SEB1" s="188"/>
      <c r="SEC1" s="188"/>
      <c r="SED1" s="188"/>
      <c r="SEE1" s="188"/>
      <c r="SEF1" s="188"/>
      <c r="SEG1" s="188"/>
      <c r="SEH1" s="188"/>
      <c r="SEI1" s="188"/>
      <c r="SEJ1" s="188"/>
      <c r="SEK1" s="188"/>
      <c r="SEL1" s="188"/>
      <c r="SEM1" s="188"/>
      <c r="SEN1" s="188"/>
      <c r="SEO1" s="188"/>
      <c r="SEP1" s="188"/>
      <c r="SEQ1" s="188"/>
      <c r="SER1" s="188"/>
      <c r="SES1" s="188"/>
      <c r="SET1" s="188"/>
      <c r="SEU1" s="188"/>
      <c r="SEV1" s="188"/>
      <c r="SEW1" s="188"/>
      <c r="SEX1" s="188"/>
      <c r="SEY1" s="188"/>
      <c r="SEZ1" s="188"/>
      <c r="SFA1" s="188"/>
      <c r="SFB1" s="188"/>
      <c r="SFC1" s="188"/>
      <c r="SFD1" s="188"/>
      <c r="SFE1" s="188"/>
      <c r="SFF1" s="188"/>
      <c r="SFG1" s="188"/>
      <c r="SFH1" s="188"/>
      <c r="SFI1" s="188"/>
      <c r="SFJ1" s="188"/>
      <c r="SFK1" s="188"/>
      <c r="SFL1" s="188"/>
      <c r="SFM1" s="188"/>
      <c r="SFN1" s="188"/>
      <c r="SFO1" s="188"/>
      <c r="SFP1" s="188"/>
      <c r="SFQ1" s="188"/>
      <c r="SFR1" s="188"/>
      <c r="SFS1" s="188"/>
      <c r="SFT1" s="188"/>
      <c r="SFU1" s="188"/>
      <c r="SFV1" s="188"/>
      <c r="SFW1" s="188"/>
      <c r="SFX1" s="188"/>
      <c r="SFY1" s="188"/>
      <c r="SFZ1" s="188"/>
      <c r="SGA1" s="188"/>
      <c r="SGB1" s="188"/>
      <c r="SGC1" s="188"/>
      <c r="SGD1" s="188"/>
      <c r="SGE1" s="188"/>
      <c r="SGF1" s="188"/>
      <c r="SGG1" s="188"/>
      <c r="SGH1" s="188"/>
      <c r="SGI1" s="188"/>
      <c r="SGJ1" s="188"/>
      <c r="SGK1" s="188"/>
      <c r="SGL1" s="188"/>
      <c r="SGM1" s="188"/>
      <c r="SGN1" s="188"/>
      <c r="SGO1" s="188"/>
      <c r="SGP1" s="188"/>
      <c r="SGQ1" s="188"/>
      <c r="SGR1" s="188"/>
      <c r="SGS1" s="188"/>
      <c r="SGT1" s="188"/>
      <c r="SGU1" s="188"/>
      <c r="SGV1" s="188"/>
      <c r="SGW1" s="188"/>
      <c r="SGX1" s="188"/>
      <c r="SGY1" s="188"/>
      <c r="SGZ1" s="188"/>
      <c r="SHA1" s="188"/>
      <c r="SHB1" s="188"/>
      <c r="SHC1" s="188"/>
      <c r="SHD1" s="188"/>
      <c r="SHE1" s="188"/>
      <c r="SHF1" s="188"/>
      <c r="SHG1" s="188"/>
      <c r="SHH1" s="188"/>
      <c r="SHI1" s="188"/>
      <c r="SHJ1" s="188"/>
      <c r="SHK1" s="188"/>
      <c r="SHL1" s="188"/>
      <c r="SHM1" s="188"/>
      <c r="SHN1" s="188"/>
      <c r="SHO1" s="188"/>
      <c r="SHP1" s="188"/>
      <c r="SHQ1" s="188"/>
      <c r="SHR1" s="188"/>
      <c r="SHS1" s="188"/>
      <c r="SHT1" s="188"/>
      <c r="SHU1" s="188"/>
      <c r="SHV1" s="188"/>
      <c r="SHW1" s="188"/>
      <c r="SHX1" s="188"/>
      <c r="SHY1" s="188"/>
      <c r="SHZ1" s="188"/>
      <c r="SIA1" s="188"/>
      <c r="SIB1" s="188"/>
      <c r="SIC1" s="188"/>
      <c r="SID1" s="188"/>
      <c r="SIE1" s="188"/>
      <c r="SIF1" s="188"/>
      <c r="SIG1" s="188"/>
      <c r="SIH1" s="188"/>
      <c r="SII1" s="188"/>
      <c r="SIJ1" s="188"/>
      <c r="SIK1" s="188"/>
      <c r="SIL1" s="188"/>
      <c r="SIM1" s="188"/>
      <c r="SIN1" s="188"/>
      <c r="SIO1" s="188"/>
      <c r="SIP1" s="188"/>
      <c r="SIQ1" s="188"/>
      <c r="SIR1" s="188"/>
      <c r="SIS1" s="188"/>
      <c r="SIT1" s="188"/>
      <c r="SIU1" s="188"/>
      <c r="SIV1" s="188"/>
      <c r="SIW1" s="188"/>
      <c r="SIX1" s="188"/>
      <c r="SIY1" s="188"/>
      <c r="SIZ1" s="188"/>
      <c r="SJA1" s="188"/>
      <c r="SJB1" s="188"/>
      <c r="SJC1" s="188"/>
      <c r="SJD1" s="188"/>
      <c r="SJE1" s="188"/>
      <c r="SJF1" s="188"/>
      <c r="SJG1" s="188"/>
      <c r="SJH1" s="188"/>
      <c r="SJI1" s="188"/>
      <c r="SJJ1" s="188"/>
      <c r="SJK1" s="188"/>
      <c r="SJL1" s="188"/>
      <c r="SJM1" s="188"/>
      <c r="SJN1" s="188"/>
      <c r="SJO1" s="188"/>
      <c r="SJP1" s="188"/>
      <c r="SJQ1" s="188"/>
      <c r="SJR1" s="188"/>
      <c r="SJS1" s="188"/>
      <c r="SJT1" s="188"/>
      <c r="SJU1" s="188"/>
      <c r="SJV1" s="188"/>
      <c r="SJW1" s="188"/>
      <c r="SJX1" s="188"/>
      <c r="SJY1" s="188"/>
      <c r="SJZ1" s="188"/>
      <c r="SKA1" s="188"/>
      <c r="SKB1" s="188"/>
      <c r="SKC1" s="188"/>
      <c r="SKD1" s="188"/>
      <c r="SKE1" s="188"/>
      <c r="SKF1" s="188"/>
      <c r="SKG1" s="188"/>
      <c r="SKH1" s="188"/>
      <c r="SKI1" s="188"/>
      <c r="SKJ1" s="188"/>
      <c r="SKK1" s="188"/>
      <c r="SKL1" s="188"/>
      <c r="SKM1" s="188"/>
      <c r="SKN1" s="188"/>
      <c r="SKO1" s="188"/>
      <c r="SKP1" s="188"/>
      <c r="SKQ1" s="188"/>
      <c r="SKR1" s="188"/>
      <c r="SKS1" s="188"/>
      <c r="SKT1" s="188"/>
      <c r="SKU1" s="188"/>
      <c r="SKV1" s="188"/>
      <c r="SKW1" s="188"/>
      <c r="SKX1" s="188"/>
      <c r="SKY1" s="188"/>
      <c r="SKZ1" s="188"/>
      <c r="SLA1" s="188"/>
      <c r="SLB1" s="188"/>
      <c r="SLC1" s="188"/>
      <c r="SLD1" s="188"/>
      <c r="SLE1" s="188"/>
      <c r="SLF1" s="188"/>
      <c r="SLG1" s="188"/>
      <c r="SLH1" s="188"/>
      <c r="SLI1" s="188"/>
      <c r="SLJ1" s="188"/>
      <c r="SLK1" s="188"/>
      <c r="SLL1" s="188"/>
      <c r="SLM1" s="188"/>
      <c r="SLN1" s="188"/>
      <c r="SLO1" s="188"/>
      <c r="SLP1" s="188"/>
      <c r="SLQ1" s="188"/>
      <c r="SLR1" s="188"/>
      <c r="SLS1" s="188"/>
      <c r="SLT1" s="188"/>
      <c r="SLU1" s="188"/>
      <c r="SLV1" s="188"/>
      <c r="SLW1" s="188"/>
      <c r="SLX1" s="188"/>
      <c r="SLY1" s="188"/>
      <c r="SLZ1" s="188"/>
      <c r="SMA1" s="188"/>
      <c r="SMB1" s="188"/>
      <c r="SMC1" s="188"/>
      <c r="SMD1" s="188"/>
      <c r="SME1" s="188"/>
      <c r="SMF1" s="188"/>
      <c r="SMG1" s="188"/>
      <c r="SMH1" s="188"/>
      <c r="SMI1" s="188"/>
      <c r="SMJ1" s="188"/>
      <c r="SMK1" s="188"/>
      <c r="SML1" s="188"/>
      <c r="SMM1" s="188"/>
      <c r="SMN1" s="188"/>
      <c r="SMO1" s="188"/>
      <c r="SMP1" s="188"/>
      <c r="SMQ1" s="188"/>
      <c r="SMR1" s="188"/>
      <c r="SMS1" s="188"/>
      <c r="SMT1" s="188"/>
      <c r="SMU1" s="188"/>
      <c r="SMV1" s="188"/>
      <c r="SMW1" s="188"/>
      <c r="SMX1" s="188"/>
      <c r="SMY1" s="188"/>
      <c r="SMZ1" s="188"/>
      <c r="SNA1" s="188"/>
      <c r="SNB1" s="188"/>
      <c r="SNC1" s="188"/>
      <c r="SND1" s="188"/>
      <c r="SNE1" s="188"/>
      <c r="SNF1" s="188"/>
      <c r="SNG1" s="188"/>
      <c r="SNH1" s="188"/>
      <c r="SNI1" s="188"/>
      <c r="SNJ1" s="188"/>
      <c r="SNK1" s="188"/>
      <c r="SNL1" s="188"/>
      <c r="SNM1" s="188"/>
      <c r="SNN1" s="188"/>
      <c r="SNO1" s="188"/>
      <c r="SNP1" s="188"/>
      <c r="SNQ1" s="188"/>
      <c r="SNR1" s="188"/>
      <c r="SNS1" s="188"/>
      <c r="SNT1" s="188"/>
      <c r="SNU1" s="188"/>
      <c r="SNV1" s="188"/>
      <c r="SNW1" s="188"/>
      <c r="SNX1" s="188"/>
      <c r="SNY1" s="188"/>
      <c r="SNZ1" s="188"/>
      <c r="SOA1" s="188"/>
      <c r="SOB1" s="188"/>
      <c r="SOC1" s="188"/>
      <c r="SOD1" s="188"/>
      <c r="SOE1" s="188"/>
      <c r="SOF1" s="188"/>
      <c r="SOG1" s="188"/>
      <c r="SOH1" s="188"/>
      <c r="SOI1" s="188"/>
      <c r="SOJ1" s="188"/>
      <c r="SOK1" s="188"/>
      <c r="SOL1" s="188"/>
      <c r="SOM1" s="188"/>
      <c r="SON1" s="188"/>
      <c r="SOO1" s="188"/>
      <c r="SOP1" s="188"/>
      <c r="SOQ1" s="188"/>
      <c r="SOR1" s="188"/>
      <c r="SOS1" s="188"/>
      <c r="SOT1" s="188"/>
      <c r="SOU1" s="188"/>
      <c r="SOV1" s="188"/>
      <c r="SOW1" s="188"/>
      <c r="SOX1" s="188"/>
      <c r="SOY1" s="188"/>
      <c r="SOZ1" s="188"/>
      <c r="SPA1" s="188"/>
      <c r="SPB1" s="188"/>
      <c r="SPC1" s="188"/>
      <c r="SPD1" s="188"/>
      <c r="SPE1" s="188"/>
      <c r="SPF1" s="188"/>
      <c r="SPG1" s="188"/>
      <c r="SPH1" s="188"/>
      <c r="SPI1" s="188"/>
      <c r="SPJ1" s="188"/>
      <c r="SPK1" s="188"/>
      <c r="SPL1" s="188"/>
      <c r="SPM1" s="188"/>
      <c r="SPN1" s="188"/>
      <c r="SPO1" s="188"/>
      <c r="SPP1" s="188"/>
      <c r="SPQ1" s="188"/>
      <c r="SPR1" s="188"/>
      <c r="SPS1" s="188"/>
      <c r="SPT1" s="188"/>
      <c r="SPU1" s="188"/>
      <c r="SPV1" s="188"/>
      <c r="SPW1" s="188"/>
      <c r="SPX1" s="188"/>
      <c r="SPY1" s="188"/>
      <c r="SPZ1" s="188"/>
      <c r="SQA1" s="188"/>
      <c r="SQB1" s="188"/>
      <c r="SQC1" s="188"/>
      <c r="SQD1" s="188"/>
      <c r="SQE1" s="188"/>
      <c r="SQF1" s="188"/>
      <c r="SQG1" s="188"/>
      <c r="SQH1" s="188"/>
      <c r="SQI1" s="188"/>
      <c r="SQJ1" s="188"/>
      <c r="SQK1" s="188"/>
      <c r="SQL1" s="188"/>
      <c r="SQM1" s="188"/>
      <c r="SQN1" s="188"/>
      <c r="SQO1" s="188"/>
      <c r="SQP1" s="188"/>
      <c r="SQQ1" s="188"/>
      <c r="SQR1" s="188"/>
      <c r="SQS1" s="188"/>
      <c r="SQT1" s="188"/>
      <c r="SQU1" s="188"/>
      <c r="SQV1" s="188"/>
      <c r="SQW1" s="188"/>
      <c r="SQX1" s="188"/>
      <c r="SQY1" s="188"/>
      <c r="SQZ1" s="188"/>
      <c r="SRA1" s="188"/>
      <c r="SRB1" s="188"/>
      <c r="SRC1" s="188"/>
      <c r="SRD1" s="188"/>
      <c r="SRE1" s="188"/>
      <c r="SRF1" s="188"/>
      <c r="SRG1" s="188"/>
      <c r="SRH1" s="188"/>
      <c r="SRI1" s="188"/>
      <c r="SRJ1" s="188"/>
      <c r="SRK1" s="188"/>
      <c r="SRL1" s="188"/>
      <c r="SRM1" s="188"/>
      <c r="SRN1" s="188"/>
      <c r="SRO1" s="188"/>
      <c r="SRP1" s="188"/>
      <c r="SRQ1" s="188"/>
      <c r="SRR1" s="188"/>
      <c r="SRS1" s="188"/>
      <c r="SRT1" s="188"/>
      <c r="SRU1" s="188"/>
      <c r="SRV1" s="188"/>
      <c r="SRW1" s="188"/>
      <c r="SRX1" s="188"/>
      <c r="SRY1" s="188"/>
      <c r="SRZ1" s="188"/>
      <c r="SSA1" s="188"/>
      <c r="SSB1" s="188"/>
      <c r="SSC1" s="188"/>
      <c r="SSD1" s="188"/>
      <c r="SSE1" s="188"/>
      <c r="SSF1" s="188"/>
      <c r="SSG1" s="188"/>
      <c r="SSH1" s="188"/>
      <c r="SSI1" s="188"/>
      <c r="SSJ1" s="188"/>
      <c r="SSK1" s="188"/>
      <c r="SSL1" s="188"/>
      <c r="SSM1" s="188"/>
      <c r="SSN1" s="188"/>
      <c r="SSO1" s="188"/>
      <c r="SSP1" s="188"/>
      <c r="SSQ1" s="188"/>
      <c r="SSR1" s="188"/>
      <c r="SSS1" s="188"/>
      <c r="SST1" s="188"/>
      <c r="SSU1" s="188"/>
      <c r="SSV1" s="188"/>
      <c r="SSW1" s="188"/>
      <c r="SSX1" s="188"/>
      <c r="SSY1" s="188"/>
      <c r="SSZ1" s="188"/>
      <c r="STA1" s="188"/>
      <c r="STB1" s="188"/>
      <c r="STC1" s="188"/>
      <c r="STD1" s="188"/>
      <c r="STE1" s="188"/>
      <c r="STF1" s="188"/>
      <c r="STG1" s="188"/>
      <c r="STH1" s="188"/>
      <c r="STI1" s="188"/>
      <c r="STJ1" s="188"/>
      <c r="STK1" s="188"/>
      <c r="STL1" s="188"/>
      <c r="STM1" s="188"/>
      <c r="STN1" s="188"/>
      <c r="STO1" s="188"/>
      <c r="STP1" s="188"/>
      <c r="STQ1" s="188"/>
      <c r="STR1" s="188"/>
      <c r="STS1" s="188"/>
      <c r="STT1" s="188"/>
      <c r="STU1" s="188"/>
      <c r="STV1" s="188"/>
      <c r="STW1" s="188"/>
      <c r="STX1" s="188"/>
      <c r="STY1" s="188"/>
      <c r="STZ1" s="188"/>
      <c r="SUA1" s="188"/>
      <c r="SUB1" s="188"/>
      <c r="SUC1" s="188"/>
      <c r="SUD1" s="188"/>
      <c r="SUE1" s="188"/>
      <c r="SUF1" s="188"/>
      <c r="SUG1" s="188"/>
      <c r="SUH1" s="188"/>
      <c r="SUI1" s="188"/>
      <c r="SUJ1" s="188"/>
      <c r="SUK1" s="188"/>
      <c r="SUL1" s="188"/>
      <c r="SUM1" s="188"/>
      <c r="SUN1" s="188"/>
      <c r="SUO1" s="188"/>
      <c r="SUP1" s="188"/>
      <c r="SUQ1" s="188"/>
      <c r="SUR1" s="188"/>
      <c r="SUS1" s="188"/>
      <c r="SUT1" s="188"/>
      <c r="SUU1" s="188"/>
      <c r="SUV1" s="188"/>
      <c r="SUW1" s="188"/>
      <c r="SUX1" s="188"/>
      <c r="SUY1" s="188"/>
      <c r="SUZ1" s="188"/>
      <c r="SVA1" s="188"/>
      <c r="SVB1" s="188"/>
      <c r="SVC1" s="188"/>
      <c r="SVD1" s="188"/>
      <c r="SVE1" s="188"/>
      <c r="SVF1" s="188"/>
      <c r="SVG1" s="188"/>
      <c r="SVH1" s="188"/>
      <c r="SVI1" s="188"/>
      <c r="SVJ1" s="188"/>
      <c r="SVK1" s="188"/>
      <c r="SVL1" s="188"/>
      <c r="SVM1" s="188"/>
      <c r="SVN1" s="188"/>
      <c r="SVO1" s="188"/>
      <c r="SVP1" s="188"/>
      <c r="SVQ1" s="188"/>
      <c r="SVR1" s="188"/>
      <c r="SVS1" s="188"/>
      <c r="SVT1" s="188"/>
      <c r="SVU1" s="188"/>
      <c r="SVV1" s="188"/>
      <c r="SVW1" s="188"/>
      <c r="SVX1" s="188"/>
      <c r="SVY1" s="188"/>
      <c r="SVZ1" s="188"/>
      <c r="SWA1" s="188"/>
      <c r="SWB1" s="188"/>
      <c r="SWC1" s="188"/>
      <c r="SWD1" s="188"/>
      <c r="SWE1" s="188"/>
      <c r="SWF1" s="188"/>
      <c r="SWG1" s="188"/>
      <c r="SWH1" s="188"/>
      <c r="SWI1" s="188"/>
      <c r="SWJ1" s="188"/>
      <c r="SWK1" s="188"/>
      <c r="SWL1" s="188"/>
      <c r="SWM1" s="188"/>
      <c r="SWN1" s="188"/>
      <c r="SWO1" s="188"/>
      <c r="SWP1" s="188"/>
      <c r="SWQ1" s="188"/>
      <c r="SWR1" s="188"/>
      <c r="SWS1" s="188"/>
      <c r="SWT1" s="188"/>
      <c r="SWU1" s="188"/>
      <c r="SWV1" s="188"/>
      <c r="SWW1" s="188"/>
      <c r="SWX1" s="188"/>
      <c r="SWY1" s="188"/>
      <c r="SWZ1" s="188"/>
      <c r="SXA1" s="188"/>
      <c r="SXB1" s="188"/>
      <c r="SXC1" s="188"/>
      <c r="SXD1" s="188"/>
      <c r="SXE1" s="188"/>
      <c r="SXF1" s="188"/>
      <c r="SXG1" s="188"/>
      <c r="SXH1" s="188"/>
      <c r="SXI1" s="188"/>
      <c r="SXJ1" s="188"/>
      <c r="SXK1" s="188"/>
      <c r="SXL1" s="188"/>
      <c r="SXM1" s="188"/>
      <c r="SXN1" s="188"/>
      <c r="SXO1" s="188"/>
      <c r="SXP1" s="188"/>
      <c r="SXQ1" s="188"/>
      <c r="SXR1" s="188"/>
      <c r="SXS1" s="188"/>
      <c r="SXT1" s="188"/>
      <c r="SXU1" s="188"/>
      <c r="SXV1" s="188"/>
      <c r="SXW1" s="188"/>
      <c r="SXX1" s="188"/>
      <c r="SXY1" s="188"/>
      <c r="SXZ1" s="188"/>
      <c r="SYA1" s="188"/>
      <c r="SYB1" s="188"/>
      <c r="SYC1" s="188"/>
      <c r="SYD1" s="188"/>
      <c r="SYE1" s="188"/>
      <c r="SYF1" s="188"/>
      <c r="SYG1" s="188"/>
      <c r="SYH1" s="188"/>
      <c r="SYI1" s="188"/>
      <c r="SYJ1" s="188"/>
      <c r="SYK1" s="188"/>
      <c r="SYL1" s="188"/>
      <c r="SYM1" s="188"/>
      <c r="SYN1" s="188"/>
      <c r="SYO1" s="188"/>
      <c r="SYP1" s="188"/>
      <c r="SYQ1" s="188"/>
      <c r="SYR1" s="188"/>
      <c r="SYS1" s="188"/>
      <c r="SYT1" s="188"/>
      <c r="SYU1" s="188"/>
      <c r="SYV1" s="188"/>
      <c r="SYW1" s="188"/>
      <c r="SYX1" s="188"/>
      <c r="SYY1" s="188"/>
      <c r="SYZ1" s="188"/>
      <c r="SZA1" s="188"/>
      <c r="SZB1" s="188"/>
      <c r="SZC1" s="188"/>
      <c r="SZD1" s="188"/>
      <c r="SZE1" s="188"/>
      <c r="SZF1" s="188"/>
      <c r="SZG1" s="188"/>
      <c r="SZH1" s="188"/>
      <c r="SZI1" s="188"/>
      <c r="SZJ1" s="188"/>
      <c r="SZK1" s="188"/>
      <c r="SZL1" s="188"/>
      <c r="SZM1" s="188"/>
      <c r="SZN1" s="188"/>
      <c r="SZO1" s="188"/>
      <c r="SZP1" s="188"/>
      <c r="SZQ1" s="188"/>
      <c r="SZR1" s="188"/>
      <c r="SZS1" s="188"/>
      <c r="SZT1" s="188"/>
      <c r="SZU1" s="188"/>
      <c r="SZV1" s="188"/>
      <c r="SZW1" s="188"/>
      <c r="SZX1" s="188"/>
      <c r="SZY1" s="188"/>
      <c r="SZZ1" s="188"/>
      <c r="TAA1" s="188"/>
      <c r="TAB1" s="188"/>
      <c r="TAC1" s="188"/>
      <c r="TAD1" s="188"/>
      <c r="TAE1" s="188"/>
      <c r="TAF1" s="188"/>
      <c r="TAG1" s="188"/>
      <c r="TAH1" s="188"/>
      <c r="TAI1" s="188"/>
      <c r="TAJ1" s="188"/>
      <c r="TAK1" s="188"/>
      <c r="TAL1" s="188"/>
      <c r="TAM1" s="188"/>
      <c r="TAN1" s="188"/>
      <c r="TAO1" s="188"/>
      <c r="TAP1" s="188"/>
      <c r="TAQ1" s="188"/>
      <c r="TAR1" s="188"/>
      <c r="TAS1" s="188"/>
      <c r="TAT1" s="188"/>
      <c r="TAU1" s="188"/>
      <c r="TAV1" s="188"/>
      <c r="TAW1" s="188"/>
      <c r="TAX1" s="188"/>
      <c r="TAY1" s="188"/>
      <c r="TAZ1" s="188"/>
      <c r="TBA1" s="188"/>
      <c r="TBB1" s="188"/>
      <c r="TBC1" s="188"/>
      <c r="TBD1" s="188"/>
      <c r="TBE1" s="188"/>
      <c r="TBF1" s="188"/>
      <c r="TBG1" s="188"/>
      <c r="TBH1" s="188"/>
      <c r="TBI1" s="188"/>
      <c r="TBJ1" s="188"/>
      <c r="TBK1" s="188"/>
      <c r="TBL1" s="188"/>
      <c r="TBM1" s="188"/>
      <c r="TBN1" s="188"/>
      <c r="TBO1" s="188"/>
      <c r="TBP1" s="188"/>
      <c r="TBQ1" s="188"/>
      <c r="TBR1" s="188"/>
      <c r="TBS1" s="188"/>
      <c r="TBT1" s="188"/>
      <c r="TBU1" s="188"/>
      <c r="TBV1" s="188"/>
      <c r="TBW1" s="188"/>
      <c r="TBX1" s="188"/>
      <c r="TBY1" s="188"/>
      <c r="TBZ1" s="188"/>
      <c r="TCA1" s="188"/>
      <c r="TCB1" s="188"/>
      <c r="TCC1" s="188"/>
      <c r="TCD1" s="188"/>
      <c r="TCE1" s="188"/>
      <c r="TCF1" s="188"/>
      <c r="TCG1" s="188"/>
      <c r="TCH1" s="188"/>
      <c r="TCI1" s="188"/>
      <c r="TCJ1" s="188"/>
      <c r="TCK1" s="188"/>
      <c r="TCL1" s="188"/>
      <c r="TCM1" s="188"/>
      <c r="TCN1" s="188"/>
      <c r="TCO1" s="188"/>
      <c r="TCP1" s="188"/>
      <c r="TCQ1" s="188"/>
      <c r="TCR1" s="188"/>
      <c r="TCS1" s="188"/>
      <c r="TCT1" s="188"/>
      <c r="TCU1" s="188"/>
      <c r="TCV1" s="188"/>
      <c r="TCW1" s="188"/>
      <c r="TCX1" s="188"/>
      <c r="TCY1" s="188"/>
      <c r="TCZ1" s="188"/>
      <c r="TDA1" s="188"/>
      <c r="TDB1" s="188"/>
      <c r="TDC1" s="188"/>
      <c r="TDD1" s="188"/>
      <c r="TDE1" s="188"/>
      <c r="TDF1" s="188"/>
      <c r="TDG1" s="188"/>
      <c r="TDH1" s="188"/>
      <c r="TDI1" s="188"/>
      <c r="TDJ1" s="188"/>
      <c r="TDK1" s="188"/>
      <c r="TDL1" s="188"/>
      <c r="TDM1" s="188"/>
      <c r="TDN1" s="188"/>
      <c r="TDO1" s="188"/>
      <c r="TDP1" s="188"/>
      <c r="TDQ1" s="188"/>
      <c r="TDR1" s="188"/>
      <c r="TDS1" s="188"/>
      <c r="TDT1" s="188"/>
      <c r="TDU1" s="188"/>
      <c r="TDV1" s="188"/>
      <c r="TDW1" s="188"/>
      <c r="TDX1" s="188"/>
      <c r="TDY1" s="188"/>
      <c r="TDZ1" s="188"/>
      <c r="TEA1" s="188"/>
      <c r="TEB1" s="188"/>
      <c r="TEC1" s="188"/>
      <c r="TED1" s="188"/>
      <c r="TEE1" s="188"/>
      <c r="TEF1" s="188"/>
      <c r="TEG1" s="188"/>
      <c r="TEH1" s="188"/>
      <c r="TEI1" s="188"/>
      <c r="TEJ1" s="188"/>
      <c r="TEK1" s="188"/>
      <c r="TEL1" s="188"/>
      <c r="TEM1" s="188"/>
      <c r="TEN1" s="188"/>
      <c r="TEO1" s="188"/>
      <c r="TEP1" s="188"/>
      <c r="TEQ1" s="188"/>
      <c r="TER1" s="188"/>
      <c r="TES1" s="188"/>
      <c r="TET1" s="188"/>
      <c r="TEU1" s="188"/>
      <c r="TEV1" s="188"/>
      <c r="TEW1" s="188"/>
      <c r="TEX1" s="188"/>
      <c r="TEY1" s="188"/>
      <c r="TEZ1" s="188"/>
      <c r="TFA1" s="188"/>
      <c r="TFB1" s="188"/>
      <c r="TFC1" s="188"/>
      <c r="TFD1" s="188"/>
      <c r="TFE1" s="188"/>
      <c r="TFF1" s="188"/>
      <c r="TFG1" s="188"/>
      <c r="TFH1" s="188"/>
      <c r="TFI1" s="188"/>
      <c r="TFJ1" s="188"/>
      <c r="TFK1" s="188"/>
      <c r="TFL1" s="188"/>
      <c r="TFM1" s="188"/>
      <c r="TFN1" s="188"/>
      <c r="TFO1" s="188"/>
      <c r="TFP1" s="188"/>
      <c r="TFQ1" s="188"/>
      <c r="TFR1" s="188"/>
      <c r="TFS1" s="188"/>
      <c r="TFT1" s="188"/>
      <c r="TFU1" s="188"/>
      <c r="TFV1" s="188"/>
      <c r="TFW1" s="188"/>
      <c r="TFX1" s="188"/>
      <c r="TFY1" s="188"/>
      <c r="TFZ1" s="188"/>
      <c r="TGA1" s="188"/>
      <c r="TGB1" s="188"/>
      <c r="TGC1" s="188"/>
      <c r="TGD1" s="188"/>
      <c r="TGE1" s="188"/>
      <c r="TGF1" s="188"/>
      <c r="TGG1" s="188"/>
      <c r="TGH1" s="188"/>
      <c r="TGI1" s="188"/>
      <c r="TGJ1" s="188"/>
      <c r="TGK1" s="188"/>
      <c r="TGL1" s="188"/>
      <c r="TGM1" s="188"/>
      <c r="TGN1" s="188"/>
      <c r="TGO1" s="188"/>
      <c r="TGP1" s="188"/>
      <c r="TGQ1" s="188"/>
      <c r="TGR1" s="188"/>
      <c r="TGS1" s="188"/>
      <c r="TGT1" s="188"/>
      <c r="TGU1" s="188"/>
      <c r="TGV1" s="188"/>
      <c r="TGW1" s="188"/>
      <c r="TGX1" s="188"/>
      <c r="TGY1" s="188"/>
      <c r="TGZ1" s="188"/>
      <c r="THA1" s="188"/>
      <c r="THB1" s="188"/>
      <c r="THC1" s="188"/>
      <c r="THD1" s="188"/>
      <c r="THE1" s="188"/>
      <c r="THF1" s="188"/>
      <c r="THG1" s="188"/>
      <c r="THH1" s="188"/>
      <c r="THI1" s="188"/>
      <c r="THJ1" s="188"/>
      <c r="THK1" s="188"/>
      <c r="THL1" s="188"/>
      <c r="THM1" s="188"/>
      <c r="THN1" s="188"/>
      <c r="THO1" s="188"/>
      <c r="THP1" s="188"/>
      <c r="THQ1" s="188"/>
      <c r="THR1" s="188"/>
      <c r="THS1" s="188"/>
      <c r="THT1" s="188"/>
      <c r="THU1" s="188"/>
      <c r="THV1" s="188"/>
      <c r="THW1" s="188"/>
      <c r="THX1" s="188"/>
      <c r="THY1" s="188"/>
      <c r="THZ1" s="188"/>
      <c r="TIA1" s="188"/>
      <c r="TIB1" s="188"/>
      <c r="TIC1" s="188"/>
      <c r="TID1" s="188"/>
      <c r="TIE1" s="188"/>
      <c r="TIF1" s="188"/>
      <c r="TIG1" s="188"/>
      <c r="TIH1" s="188"/>
      <c r="TII1" s="188"/>
      <c r="TIJ1" s="188"/>
      <c r="TIK1" s="188"/>
      <c r="TIL1" s="188"/>
      <c r="TIM1" s="188"/>
      <c r="TIN1" s="188"/>
      <c r="TIO1" s="188"/>
      <c r="TIP1" s="188"/>
      <c r="TIQ1" s="188"/>
      <c r="TIR1" s="188"/>
      <c r="TIS1" s="188"/>
      <c r="TIT1" s="188"/>
      <c r="TIU1" s="188"/>
      <c r="TIV1" s="188"/>
      <c r="TIW1" s="188"/>
      <c r="TIX1" s="188"/>
      <c r="TIY1" s="188"/>
      <c r="TIZ1" s="188"/>
      <c r="TJA1" s="188"/>
      <c r="TJB1" s="188"/>
      <c r="TJC1" s="188"/>
      <c r="TJD1" s="188"/>
      <c r="TJE1" s="188"/>
      <c r="TJF1" s="188"/>
      <c r="TJG1" s="188"/>
      <c r="TJH1" s="188"/>
      <c r="TJI1" s="188"/>
      <c r="TJJ1" s="188"/>
      <c r="TJK1" s="188"/>
      <c r="TJL1" s="188"/>
      <c r="TJM1" s="188"/>
      <c r="TJN1" s="188"/>
      <c r="TJO1" s="188"/>
      <c r="TJP1" s="188"/>
      <c r="TJQ1" s="188"/>
      <c r="TJR1" s="188"/>
      <c r="TJS1" s="188"/>
      <c r="TJT1" s="188"/>
      <c r="TJU1" s="188"/>
      <c r="TJV1" s="188"/>
      <c r="TJW1" s="188"/>
      <c r="TJX1" s="188"/>
      <c r="TJY1" s="188"/>
      <c r="TJZ1" s="188"/>
      <c r="TKA1" s="188"/>
      <c r="TKB1" s="188"/>
      <c r="TKC1" s="188"/>
      <c r="TKD1" s="188"/>
      <c r="TKE1" s="188"/>
      <c r="TKF1" s="188"/>
      <c r="TKG1" s="188"/>
      <c r="TKH1" s="188"/>
      <c r="TKI1" s="188"/>
      <c r="TKJ1" s="188"/>
      <c r="TKK1" s="188"/>
      <c r="TKL1" s="188"/>
      <c r="TKM1" s="188"/>
      <c r="TKN1" s="188"/>
      <c r="TKO1" s="188"/>
      <c r="TKP1" s="188"/>
      <c r="TKQ1" s="188"/>
      <c r="TKR1" s="188"/>
      <c r="TKS1" s="188"/>
      <c r="TKT1" s="188"/>
      <c r="TKU1" s="188"/>
      <c r="TKV1" s="188"/>
      <c r="TKW1" s="188"/>
      <c r="TKX1" s="188"/>
      <c r="TKY1" s="188"/>
      <c r="TKZ1" s="188"/>
      <c r="TLA1" s="188"/>
      <c r="TLB1" s="188"/>
      <c r="TLC1" s="188"/>
      <c r="TLD1" s="188"/>
      <c r="TLE1" s="188"/>
      <c r="TLF1" s="188"/>
      <c r="TLG1" s="188"/>
      <c r="TLH1" s="188"/>
      <c r="TLI1" s="188"/>
      <c r="TLJ1" s="188"/>
      <c r="TLK1" s="188"/>
      <c r="TLL1" s="188"/>
      <c r="TLM1" s="188"/>
      <c r="TLN1" s="188"/>
      <c r="TLO1" s="188"/>
      <c r="TLP1" s="188"/>
      <c r="TLQ1" s="188"/>
      <c r="TLR1" s="188"/>
      <c r="TLS1" s="188"/>
      <c r="TLT1" s="188"/>
      <c r="TLU1" s="188"/>
      <c r="TLV1" s="188"/>
      <c r="TLW1" s="188"/>
      <c r="TLX1" s="188"/>
      <c r="TLY1" s="188"/>
      <c r="TLZ1" s="188"/>
      <c r="TMA1" s="188"/>
      <c r="TMB1" s="188"/>
      <c r="TMC1" s="188"/>
      <c r="TMD1" s="188"/>
      <c r="TME1" s="188"/>
      <c r="TMF1" s="188"/>
      <c r="TMG1" s="188"/>
      <c r="TMH1" s="188"/>
      <c r="TMI1" s="188"/>
      <c r="TMJ1" s="188"/>
      <c r="TMK1" s="188"/>
      <c r="TML1" s="188"/>
      <c r="TMM1" s="188"/>
      <c r="TMN1" s="188"/>
      <c r="TMO1" s="188"/>
      <c r="TMP1" s="188"/>
      <c r="TMQ1" s="188"/>
      <c r="TMR1" s="188"/>
      <c r="TMS1" s="188"/>
      <c r="TMT1" s="188"/>
      <c r="TMU1" s="188"/>
      <c r="TMV1" s="188"/>
      <c r="TMW1" s="188"/>
      <c r="TMX1" s="188"/>
      <c r="TMY1" s="188"/>
      <c r="TMZ1" s="188"/>
      <c r="TNA1" s="188"/>
      <c r="TNB1" s="188"/>
      <c r="TNC1" s="188"/>
      <c r="TND1" s="188"/>
      <c r="TNE1" s="188"/>
      <c r="TNF1" s="188"/>
      <c r="TNG1" s="188"/>
      <c r="TNH1" s="188"/>
      <c r="TNI1" s="188"/>
      <c r="TNJ1" s="188"/>
      <c r="TNK1" s="188"/>
      <c r="TNL1" s="188"/>
      <c r="TNM1" s="188"/>
      <c r="TNN1" s="188"/>
      <c r="TNO1" s="188"/>
      <c r="TNP1" s="188"/>
      <c r="TNQ1" s="188"/>
      <c r="TNR1" s="188"/>
      <c r="TNS1" s="188"/>
      <c r="TNT1" s="188"/>
      <c r="TNU1" s="188"/>
      <c r="TNV1" s="188"/>
      <c r="TNW1" s="188"/>
      <c r="TNX1" s="188"/>
      <c r="TNY1" s="188"/>
      <c r="TNZ1" s="188"/>
      <c r="TOA1" s="188"/>
      <c r="TOB1" s="188"/>
      <c r="TOC1" s="188"/>
      <c r="TOD1" s="188"/>
      <c r="TOE1" s="188"/>
      <c r="TOF1" s="188"/>
      <c r="TOG1" s="188"/>
      <c r="TOH1" s="188"/>
      <c r="TOI1" s="188"/>
      <c r="TOJ1" s="188"/>
      <c r="TOK1" s="188"/>
      <c r="TOL1" s="188"/>
      <c r="TOM1" s="188"/>
      <c r="TON1" s="188"/>
      <c r="TOO1" s="188"/>
      <c r="TOP1" s="188"/>
      <c r="TOQ1" s="188"/>
      <c r="TOR1" s="188"/>
      <c r="TOS1" s="188"/>
      <c r="TOT1" s="188"/>
      <c r="TOU1" s="188"/>
      <c r="TOV1" s="188"/>
      <c r="TOW1" s="188"/>
      <c r="TOX1" s="188"/>
      <c r="TOY1" s="188"/>
      <c r="TOZ1" s="188"/>
      <c r="TPA1" s="188"/>
      <c r="TPB1" s="188"/>
      <c r="TPC1" s="188"/>
      <c r="TPD1" s="188"/>
      <c r="TPE1" s="188"/>
      <c r="TPF1" s="188"/>
      <c r="TPG1" s="188"/>
      <c r="TPH1" s="188"/>
      <c r="TPI1" s="188"/>
      <c r="TPJ1" s="188"/>
      <c r="TPK1" s="188"/>
      <c r="TPL1" s="188"/>
      <c r="TPM1" s="188"/>
      <c r="TPN1" s="188"/>
      <c r="TPO1" s="188"/>
      <c r="TPP1" s="188"/>
      <c r="TPQ1" s="188"/>
      <c r="TPR1" s="188"/>
      <c r="TPS1" s="188"/>
      <c r="TPT1" s="188"/>
      <c r="TPU1" s="188"/>
      <c r="TPV1" s="188"/>
      <c r="TPW1" s="188"/>
      <c r="TPX1" s="188"/>
      <c r="TPY1" s="188"/>
      <c r="TPZ1" s="188"/>
      <c r="TQA1" s="188"/>
      <c r="TQB1" s="188"/>
      <c r="TQC1" s="188"/>
      <c r="TQD1" s="188"/>
      <c r="TQE1" s="188"/>
      <c r="TQF1" s="188"/>
      <c r="TQG1" s="188"/>
      <c r="TQH1" s="188"/>
      <c r="TQI1" s="188"/>
      <c r="TQJ1" s="188"/>
      <c r="TQK1" s="188"/>
      <c r="TQL1" s="188"/>
      <c r="TQM1" s="188"/>
      <c r="TQN1" s="188"/>
      <c r="TQO1" s="188"/>
      <c r="TQP1" s="188"/>
      <c r="TQQ1" s="188"/>
      <c r="TQR1" s="188"/>
      <c r="TQS1" s="188"/>
      <c r="TQT1" s="188"/>
      <c r="TQU1" s="188"/>
      <c r="TQV1" s="188"/>
      <c r="TQW1" s="188"/>
      <c r="TQX1" s="188"/>
      <c r="TQY1" s="188"/>
      <c r="TQZ1" s="188"/>
      <c r="TRA1" s="188"/>
      <c r="TRB1" s="188"/>
      <c r="TRC1" s="188"/>
      <c r="TRD1" s="188"/>
      <c r="TRE1" s="188"/>
      <c r="TRF1" s="188"/>
      <c r="TRG1" s="188"/>
      <c r="TRH1" s="188"/>
      <c r="TRI1" s="188"/>
      <c r="TRJ1" s="188"/>
      <c r="TRK1" s="188"/>
      <c r="TRL1" s="188"/>
      <c r="TRM1" s="188"/>
      <c r="TRN1" s="188"/>
      <c r="TRO1" s="188"/>
      <c r="TRP1" s="188"/>
      <c r="TRQ1" s="188"/>
      <c r="TRR1" s="188"/>
      <c r="TRS1" s="188"/>
      <c r="TRT1" s="188"/>
      <c r="TRU1" s="188"/>
      <c r="TRV1" s="188"/>
      <c r="TRW1" s="188"/>
      <c r="TRX1" s="188"/>
      <c r="TRY1" s="188"/>
      <c r="TRZ1" s="188"/>
      <c r="TSA1" s="188"/>
      <c r="TSB1" s="188"/>
      <c r="TSC1" s="188"/>
      <c r="TSD1" s="188"/>
      <c r="TSE1" s="188"/>
      <c r="TSF1" s="188"/>
      <c r="TSG1" s="188"/>
      <c r="TSH1" s="188"/>
      <c r="TSI1" s="188"/>
      <c r="TSJ1" s="188"/>
      <c r="TSK1" s="188"/>
      <c r="TSL1" s="188"/>
      <c r="TSM1" s="188"/>
      <c r="TSN1" s="188"/>
      <c r="TSO1" s="188"/>
      <c r="TSP1" s="188"/>
      <c r="TSQ1" s="188"/>
      <c r="TSR1" s="188"/>
      <c r="TSS1" s="188"/>
      <c r="TST1" s="188"/>
      <c r="TSU1" s="188"/>
      <c r="TSV1" s="188"/>
      <c r="TSW1" s="188"/>
      <c r="TSX1" s="188"/>
      <c r="TSY1" s="188"/>
      <c r="TSZ1" s="188"/>
      <c r="TTA1" s="188"/>
      <c r="TTB1" s="188"/>
      <c r="TTC1" s="188"/>
      <c r="TTD1" s="188"/>
      <c r="TTE1" s="188"/>
      <c r="TTF1" s="188"/>
      <c r="TTG1" s="188"/>
      <c r="TTH1" s="188"/>
      <c r="TTI1" s="188"/>
      <c r="TTJ1" s="188"/>
      <c r="TTK1" s="188"/>
      <c r="TTL1" s="188"/>
      <c r="TTM1" s="188"/>
      <c r="TTN1" s="188"/>
      <c r="TTO1" s="188"/>
      <c r="TTP1" s="188"/>
      <c r="TTQ1" s="188"/>
      <c r="TTR1" s="188"/>
      <c r="TTS1" s="188"/>
      <c r="TTT1" s="188"/>
      <c r="TTU1" s="188"/>
      <c r="TTV1" s="188"/>
      <c r="TTW1" s="188"/>
      <c r="TTX1" s="188"/>
      <c r="TTY1" s="188"/>
      <c r="TTZ1" s="188"/>
      <c r="TUA1" s="188"/>
      <c r="TUB1" s="188"/>
      <c r="TUC1" s="188"/>
      <c r="TUD1" s="188"/>
      <c r="TUE1" s="188"/>
      <c r="TUF1" s="188"/>
      <c r="TUG1" s="188"/>
      <c r="TUH1" s="188"/>
      <c r="TUI1" s="188"/>
      <c r="TUJ1" s="188"/>
      <c r="TUK1" s="188"/>
      <c r="TUL1" s="188"/>
      <c r="TUM1" s="188"/>
      <c r="TUN1" s="188"/>
      <c r="TUO1" s="188"/>
      <c r="TUP1" s="188"/>
      <c r="TUQ1" s="188"/>
      <c r="TUR1" s="188"/>
      <c r="TUS1" s="188"/>
      <c r="TUT1" s="188"/>
      <c r="TUU1" s="188"/>
      <c r="TUV1" s="188"/>
      <c r="TUW1" s="188"/>
      <c r="TUX1" s="188"/>
      <c r="TUY1" s="188"/>
      <c r="TUZ1" s="188"/>
      <c r="TVA1" s="188"/>
      <c r="TVB1" s="188"/>
      <c r="TVC1" s="188"/>
      <c r="TVD1" s="188"/>
      <c r="TVE1" s="188"/>
      <c r="TVF1" s="188"/>
      <c r="TVG1" s="188"/>
      <c r="TVH1" s="188"/>
      <c r="TVI1" s="188"/>
      <c r="TVJ1" s="188"/>
      <c r="TVK1" s="188"/>
      <c r="TVL1" s="188"/>
      <c r="TVM1" s="188"/>
      <c r="TVN1" s="188"/>
      <c r="TVO1" s="188"/>
      <c r="TVP1" s="188"/>
      <c r="TVQ1" s="188"/>
      <c r="TVR1" s="188"/>
      <c r="TVS1" s="188"/>
      <c r="TVT1" s="188"/>
      <c r="TVU1" s="188"/>
      <c r="TVV1" s="188"/>
      <c r="TVW1" s="188"/>
      <c r="TVX1" s="188"/>
      <c r="TVY1" s="188"/>
      <c r="TVZ1" s="188"/>
      <c r="TWA1" s="188"/>
      <c r="TWB1" s="188"/>
      <c r="TWC1" s="188"/>
      <c r="TWD1" s="188"/>
      <c r="TWE1" s="188"/>
      <c r="TWF1" s="188"/>
      <c r="TWG1" s="188"/>
      <c r="TWH1" s="188"/>
      <c r="TWI1" s="188"/>
      <c r="TWJ1" s="188"/>
      <c r="TWK1" s="188"/>
      <c r="TWL1" s="188"/>
      <c r="TWM1" s="188"/>
      <c r="TWN1" s="188"/>
      <c r="TWO1" s="188"/>
      <c r="TWP1" s="188"/>
      <c r="TWQ1" s="188"/>
      <c r="TWR1" s="188"/>
      <c r="TWS1" s="188"/>
      <c r="TWT1" s="188"/>
      <c r="TWU1" s="188"/>
      <c r="TWV1" s="188"/>
      <c r="TWW1" s="188"/>
      <c r="TWX1" s="188"/>
      <c r="TWY1" s="188"/>
      <c r="TWZ1" s="188"/>
      <c r="TXA1" s="188"/>
      <c r="TXB1" s="188"/>
      <c r="TXC1" s="188"/>
      <c r="TXD1" s="188"/>
      <c r="TXE1" s="188"/>
      <c r="TXF1" s="188"/>
      <c r="TXG1" s="188"/>
      <c r="TXH1" s="188"/>
      <c r="TXI1" s="188"/>
      <c r="TXJ1" s="188"/>
      <c r="TXK1" s="188"/>
      <c r="TXL1" s="188"/>
      <c r="TXM1" s="188"/>
      <c r="TXN1" s="188"/>
      <c r="TXO1" s="188"/>
      <c r="TXP1" s="188"/>
      <c r="TXQ1" s="188"/>
      <c r="TXR1" s="188"/>
      <c r="TXS1" s="188"/>
      <c r="TXT1" s="188"/>
      <c r="TXU1" s="188"/>
      <c r="TXV1" s="188"/>
      <c r="TXW1" s="188"/>
      <c r="TXX1" s="188"/>
      <c r="TXY1" s="188"/>
      <c r="TXZ1" s="188"/>
      <c r="TYA1" s="188"/>
      <c r="TYB1" s="188"/>
      <c r="TYC1" s="188"/>
      <c r="TYD1" s="188"/>
      <c r="TYE1" s="188"/>
      <c r="TYF1" s="188"/>
      <c r="TYG1" s="188"/>
      <c r="TYH1" s="188"/>
      <c r="TYI1" s="188"/>
      <c r="TYJ1" s="188"/>
      <c r="TYK1" s="188"/>
      <c r="TYL1" s="188"/>
      <c r="TYM1" s="188"/>
      <c r="TYN1" s="188"/>
      <c r="TYO1" s="188"/>
      <c r="TYP1" s="188"/>
      <c r="TYQ1" s="188"/>
      <c r="TYR1" s="188"/>
      <c r="TYS1" s="188"/>
      <c r="TYT1" s="188"/>
      <c r="TYU1" s="188"/>
      <c r="TYV1" s="188"/>
      <c r="TYW1" s="188"/>
      <c r="TYX1" s="188"/>
      <c r="TYY1" s="188"/>
      <c r="TYZ1" s="188"/>
      <c r="TZA1" s="188"/>
      <c r="TZB1" s="188"/>
      <c r="TZC1" s="188"/>
      <c r="TZD1" s="188"/>
      <c r="TZE1" s="188"/>
      <c r="TZF1" s="188"/>
      <c r="TZG1" s="188"/>
      <c r="TZH1" s="188"/>
      <c r="TZI1" s="188"/>
      <c r="TZJ1" s="188"/>
      <c r="TZK1" s="188"/>
      <c r="TZL1" s="188"/>
      <c r="TZM1" s="188"/>
      <c r="TZN1" s="188"/>
      <c r="TZO1" s="188"/>
      <c r="TZP1" s="188"/>
      <c r="TZQ1" s="188"/>
      <c r="TZR1" s="188"/>
      <c r="TZS1" s="188"/>
      <c r="TZT1" s="188"/>
      <c r="TZU1" s="188"/>
      <c r="TZV1" s="188"/>
      <c r="TZW1" s="188"/>
      <c r="TZX1" s="188"/>
      <c r="TZY1" s="188"/>
      <c r="TZZ1" s="188"/>
      <c r="UAA1" s="188"/>
      <c r="UAB1" s="188"/>
      <c r="UAC1" s="188"/>
      <c r="UAD1" s="188"/>
      <c r="UAE1" s="188"/>
      <c r="UAF1" s="188"/>
      <c r="UAG1" s="188"/>
      <c r="UAH1" s="188"/>
      <c r="UAI1" s="188"/>
      <c r="UAJ1" s="188"/>
      <c r="UAK1" s="188"/>
      <c r="UAL1" s="188"/>
      <c r="UAM1" s="188"/>
      <c r="UAN1" s="188"/>
      <c r="UAO1" s="188"/>
      <c r="UAP1" s="188"/>
      <c r="UAQ1" s="188"/>
      <c r="UAR1" s="188"/>
      <c r="UAS1" s="188"/>
      <c r="UAT1" s="188"/>
      <c r="UAU1" s="188"/>
      <c r="UAV1" s="188"/>
      <c r="UAW1" s="188"/>
      <c r="UAX1" s="188"/>
      <c r="UAY1" s="188"/>
      <c r="UAZ1" s="188"/>
      <c r="UBA1" s="188"/>
      <c r="UBB1" s="188"/>
      <c r="UBC1" s="188"/>
      <c r="UBD1" s="188"/>
      <c r="UBE1" s="188"/>
      <c r="UBF1" s="188"/>
      <c r="UBG1" s="188"/>
      <c r="UBH1" s="188"/>
      <c r="UBI1" s="188"/>
      <c r="UBJ1" s="188"/>
      <c r="UBK1" s="188"/>
      <c r="UBL1" s="188"/>
      <c r="UBM1" s="188"/>
      <c r="UBN1" s="188"/>
      <c r="UBO1" s="188"/>
      <c r="UBP1" s="188"/>
      <c r="UBQ1" s="188"/>
      <c r="UBR1" s="188"/>
      <c r="UBS1" s="188"/>
      <c r="UBT1" s="188"/>
      <c r="UBU1" s="188"/>
      <c r="UBV1" s="188"/>
      <c r="UBW1" s="188"/>
      <c r="UBX1" s="188"/>
      <c r="UBY1" s="188"/>
      <c r="UBZ1" s="188"/>
      <c r="UCA1" s="188"/>
      <c r="UCB1" s="188"/>
      <c r="UCC1" s="188"/>
      <c r="UCD1" s="188"/>
      <c r="UCE1" s="188"/>
      <c r="UCF1" s="188"/>
      <c r="UCG1" s="188"/>
      <c r="UCH1" s="188"/>
      <c r="UCI1" s="188"/>
      <c r="UCJ1" s="188"/>
      <c r="UCK1" s="188"/>
      <c r="UCL1" s="188"/>
      <c r="UCM1" s="188"/>
      <c r="UCN1" s="188"/>
      <c r="UCO1" s="188"/>
      <c r="UCP1" s="188"/>
      <c r="UCQ1" s="188"/>
      <c r="UCR1" s="188"/>
      <c r="UCS1" s="188"/>
      <c r="UCT1" s="188"/>
      <c r="UCU1" s="188"/>
      <c r="UCV1" s="188"/>
      <c r="UCW1" s="188"/>
      <c r="UCX1" s="188"/>
      <c r="UCY1" s="188"/>
      <c r="UCZ1" s="188"/>
      <c r="UDA1" s="188"/>
      <c r="UDB1" s="188"/>
      <c r="UDC1" s="188"/>
      <c r="UDD1" s="188"/>
      <c r="UDE1" s="188"/>
      <c r="UDF1" s="188"/>
      <c r="UDG1" s="188"/>
      <c r="UDH1" s="188"/>
      <c r="UDI1" s="188"/>
      <c r="UDJ1" s="188"/>
      <c r="UDK1" s="188"/>
      <c r="UDL1" s="188"/>
      <c r="UDM1" s="188"/>
      <c r="UDN1" s="188"/>
      <c r="UDO1" s="188"/>
      <c r="UDP1" s="188"/>
      <c r="UDQ1" s="188"/>
      <c r="UDR1" s="188"/>
      <c r="UDS1" s="188"/>
      <c r="UDT1" s="188"/>
      <c r="UDU1" s="188"/>
      <c r="UDV1" s="188"/>
      <c r="UDW1" s="188"/>
      <c r="UDX1" s="188"/>
      <c r="UDY1" s="188"/>
      <c r="UDZ1" s="188"/>
      <c r="UEA1" s="188"/>
      <c r="UEB1" s="188"/>
      <c r="UEC1" s="188"/>
      <c r="UED1" s="188"/>
      <c r="UEE1" s="188"/>
      <c r="UEF1" s="188"/>
      <c r="UEG1" s="188"/>
      <c r="UEH1" s="188"/>
      <c r="UEI1" s="188"/>
      <c r="UEJ1" s="188"/>
      <c r="UEK1" s="188"/>
      <c r="UEL1" s="188"/>
      <c r="UEM1" s="188"/>
      <c r="UEN1" s="188"/>
      <c r="UEO1" s="188"/>
      <c r="UEP1" s="188"/>
      <c r="UEQ1" s="188"/>
      <c r="UER1" s="188"/>
      <c r="UES1" s="188"/>
      <c r="UET1" s="188"/>
      <c r="UEU1" s="188"/>
      <c r="UEV1" s="188"/>
      <c r="UEW1" s="188"/>
      <c r="UEX1" s="188"/>
      <c r="UEY1" s="188"/>
      <c r="UEZ1" s="188"/>
      <c r="UFA1" s="188"/>
      <c r="UFB1" s="188"/>
      <c r="UFC1" s="188"/>
      <c r="UFD1" s="188"/>
      <c r="UFE1" s="188"/>
      <c r="UFF1" s="188"/>
      <c r="UFG1" s="188"/>
      <c r="UFH1" s="188"/>
      <c r="UFI1" s="188"/>
      <c r="UFJ1" s="188"/>
      <c r="UFK1" s="188"/>
      <c r="UFL1" s="188"/>
      <c r="UFM1" s="188"/>
      <c r="UFN1" s="188"/>
      <c r="UFO1" s="188"/>
      <c r="UFP1" s="188"/>
      <c r="UFQ1" s="188"/>
      <c r="UFR1" s="188"/>
      <c r="UFS1" s="188"/>
      <c r="UFT1" s="188"/>
      <c r="UFU1" s="188"/>
      <c r="UFV1" s="188"/>
      <c r="UFW1" s="188"/>
      <c r="UFX1" s="188"/>
      <c r="UFY1" s="188"/>
      <c r="UFZ1" s="188"/>
      <c r="UGA1" s="188"/>
      <c r="UGB1" s="188"/>
      <c r="UGC1" s="188"/>
      <c r="UGD1" s="188"/>
      <c r="UGE1" s="188"/>
      <c r="UGF1" s="188"/>
      <c r="UGG1" s="188"/>
      <c r="UGH1" s="188"/>
      <c r="UGI1" s="188"/>
      <c r="UGJ1" s="188"/>
      <c r="UGK1" s="188"/>
      <c r="UGL1" s="188"/>
      <c r="UGM1" s="188"/>
      <c r="UGN1" s="188"/>
      <c r="UGO1" s="188"/>
      <c r="UGP1" s="188"/>
      <c r="UGQ1" s="188"/>
      <c r="UGR1" s="188"/>
      <c r="UGS1" s="188"/>
      <c r="UGT1" s="188"/>
      <c r="UGU1" s="188"/>
      <c r="UGV1" s="188"/>
      <c r="UGW1" s="188"/>
      <c r="UGX1" s="188"/>
      <c r="UGY1" s="188"/>
      <c r="UGZ1" s="188"/>
      <c r="UHA1" s="188"/>
      <c r="UHB1" s="188"/>
      <c r="UHC1" s="188"/>
      <c r="UHD1" s="188"/>
      <c r="UHE1" s="188"/>
      <c r="UHF1" s="188"/>
      <c r="UHG1" s="188"/>
      <c r="UHH1" s="188"/>
      <c r="UHI1" s="188"/>
      <c r="UHJ1" s="188"/>
      <c r="UHK1" s="188"/>
      <c r="UHL1" s="188"/>
      <c r="UHM1" s="188"/>
      <c r="UHN1" s="188"/>
      <c r="UHO1" s="188"/>
      <c r="UHP1" s="188"/>
      <c r="UHQ1" s="188"/>
      <c r="UHR1" s="188"/>
      <c r="UHS1" s="188"/>
      <c r="UHT1" s="188"/>
      <c r="UHU1" s="188"/>
      <c r="UHV1" s="188"/>
      <c r="UHW1" s="188"/>
      <c r="UHX1" s="188"/>
      <c r="UHY1" s="188"/>
      <c r="UHZ1" s="188"/>
      <c r="UIA1" s="188"/>
      <c r="UIB1" s="188"/>
      <c r="UIC1" s="188"/>
      <c r="UID1" s="188"/>
      <c r="UIE1" s="188"/>
      <c r="UIF1" s="188"/>
      <c r="UIG1" s="188"/>
      <c r="UIH1" s="188"/>
      <c r="UII1" s="188"/>
      <c r="UIJ1" s="188"/>
      <c r="UIK1" s="188"/>
      <c r="UIL1" s="188"/>
      <c r="UIM1" s="188"/>
      <c r="UIN1" s="188"/>
      <c r="UIO1" s="188"/>
      <c r="UIP1" s="188"/>
      <c r="UIQ1" s="188"/>
      <c r="UIR1" s="188"/>
      <c r="UIS1" s="188"/>
      <c r="UIT1" s="188"/>
      <c r="UIU1" s="188"/>
      <c r="UIV1" s="188"/>
      <c r="UIW1" s="188"/>
      <c r="UIX1" s="188"/>
      <c r="UIY1" s="188"/>
      <c r="UIZ1" s="188"/>
      <c r="UJA1" s="188"/>
      <c r="UJB1" s="188"/>
      <c r="UJC1" s="188"/>
      <c r="UJD1" s="188"/>
      <c r="UJE1" s="188"/>
      <c r="UJF1" s="188"/>
      <c r="UJG1" s="188"/>
      <c r="UJH1" s="188"/>
      <c r="UJI1" s="188"/>
      <c r="UJJ1" s="188"/>
      <c r="UJK1" s="188"/>
      <c r="UJL1" s="188"/>
      <c r="UJM1" s="188"/>
      <c r="UJN1" s="188"/>
      <c r="UJO1" s="188"/>
      <c r="UJP1" s="188"/>
      <c r="UJQ1" s="188"/>
      <c r="UJR1" s="188"/>
      <c r="UJS1" s="188"/>
      <c r="UJT1" s="188"/>
      <c r="UJU1" s="188"/>
      <c r="UJV1" s="188"/>
      <c r="UJW1" s="188"/>
      <c r="UJX1" s="188"/>
      <c r="UJY1" s="188"/>
      <c r="UJZ1" s="188"/>
      <c r="UKA1" s="188"/>
      <c r="UKB1" s="188"/>
      <c r="UKC1" s="188"/>
      <c r="UKD1" s="188"/>
      <c r="UKE1" s="188"/>
      <c r="UKF1" s="188"/>
      <c r="UKG1" s="188"/>
      <c r="UKH1" s="188"/>
      <c r="UKI1" s="188"/>
      <c r="UKJ1" s="188"/>
      <c r="UKK1" s="188"/>
      <c r="UKL1" s="188"/>
      <c r="UKM1" s="188"/>
      <c r="UKN1" s="188"/>
      <c r="UKO1" s="188"/>
      <c r="UKP1" s="188"/>
      <c r="UKQ1" s="188"/>
      <c r="UKR1" s="188"/>
      <c r="UKS1" s="188"/>
      <c r="UKT1" s="188"/>
      <c r="UKU1" s="188"/>
      <c r="UKV1" s="188"/>
      <c r="UKW1" s="188"/>
      <c r="UKX1" s="188"/>
      <c r="UKY1" s="188"/>
      <c r="UKZ1" s="188"/>
      <c r="ULA1" s="188"/>
      <c r="ULB1" s="188"/>
      <c r="ULC1" s="188"/>
      <c r="ULD1" s="188"/>
      <c r="ULE1" s="188"/>
      <c r="ULF1" s="188"/>
      <c r="ULG1" s="188"/>
      <c r="ULH1" s="188"/>
      <c r="ULI1" s="188"/>
      <c r="ULJ1" s="188"/>
      <c r="ULK1" s="188"/>
      <c r="ULL1" s="188"/>
      <c r="ULM1" s="188"/>
      <c r="ULN1" s="188"/>
      <c r="ULO1" s="188"/>
      <c r="ULP1" s="188"/>
      <c r="ULQ1" s="188"/>
      <c r="ULR1" s="188"/>
      <c r="ULS1" s="188"/>
      <c r="ULT1" s="188"/>
      <c r="ULU1" s="188"/>
      <c r="ULV1" s="188"/>
      <c r="ULW1" s="188"/>
      <c r="ULX1" s="188"/>
      <c r="ULY1" s="188"/>
      <c r="ULZ1" s="188"/>
      <c r="UMA1" s="188"/>
      <c r="UMB1" s="188"/>
      <c r="UMC1" s="188"/>
      <c r="UMD1" s="188"/>
      <c r="UME1" s="188"/>
      <c r="UMF1" s="188"/>
      <c r="UMG1" s="188"/>
      <c r="UMH1" s="188"/>
      <c r="UMI1" s="188"/>
      <c r="UMJ1" s="188"/>
      <c r="UMK1" s="188"/>
      <c r="UML1" s="188"/>
      <c r="UMM1" s="188"/>
      <c r="UMN1" s="188"/>
      <c r="UMO1" s="188"/>
      <c r="UMP1" s="188"/>
      <c r="UMQ1" s="188"/>
      <c r="UMR1" s="188"/>
      <c r="UMS1" s="188"/>
      <c r="UMT1" s="188"/>
      <c r="UMU1" s="188"/>
      <c r="UMV1" s="188"/>
      <c r="UMW1" s="188"/>
      <c r="UMX1" s="188"/>
      <c r="UMY1" s="188"/>
      <c r="UMZ1" s="188"/>
      <c r="UNA1" s="188"/>
      <c r="UNB1" s="188"/>
      <c r="UNC1" s="188"/>
      <c r="UND1" s="188"/>
      <c r="UNE1" s="188"/>
      <c r="UNF1" s="188"/>
      <c r="UNG1" s="188"/>
      <c r="UNH1" s="188"/>
      <c r="UNI1" s="188"/>
      <c r="UNJ1" s="188"/>
      <c r="UNK1" s="188"/>
      <c r="UNL1" s="188"/>
      <c r="UNM1" s="188"/>
      <c r="UNN1" s="188"/>
      <c r="UNO1" s="188"/>
      <c r="UNP1" s="188"/>
      <c r="UNQ1" s="188"/>
      <c r="UNR1" s="188"/>
      <c r="UNS1" s="188"/>
      <c r="UNT1" s="188"/>
      <c r="UNU1" s="188"/>
      <c r="UNV1" s="188"/>
      <c r="UNW1" s="188"/>
      <c r="UNX1" s="188"/>
      <c r="UNY1" s="188"/>
      <c r="UNZ1" s="188"/>
      <c r="UOA1" s="188"/>
      <c r="UOB1" s="188"/>
      <c r="UOC1" s="188"/>
      <c r="UOD1" s="188"/>
      <c r="UOE1" s="188"/>
      <c r="UOF1" s="188"/>
      <c r="UOG1" s="188"/>
      <c r="UOH1" s="188"/>
      <c r="UOI1" s="188"/>
      <c r="UOJ1" s="188"/>
      <c r="UOK1" s="188"/>
      <c r="UOL1" s="188"/>
      <c r="UOM1" s="188"/>
      <c r="UON1" s="188"/>
      <c r="UOO1" s="188"/>
      <c r="UOP1" s="188"/>
      <c r="UOQ1" s="188"/>
      <c r="UOR1" s="188"/>
      <c r="UOS1" s="188"/>
      <c r="UOT1" s="188"/>
      <c r="UOU1" s="188"/>
      <c r="UOV1" s="188"/>
      <c r="UOW1" s="188"/>
      <c r="UOX1" s="188"/>
      <c r="UOY1" s="188"/>
      <c r="UOZ1" s="188"/>
      <c r="UPA1" s="188"/>
      <c r="UPB1" s="188"/>
      <c r="UPC1" s="188"/>
      <c r="UPD1" s="188"/>
      <c r="UPE1" s="188"/>
      <c r="UPF1" s="188"/>
      <c r="UPG1" s="188"/>
      <c r="UPH1" s="188"/>
      <c r="UPI1" s="188"/>
      <c r="UPJ1" s="188"/>
      <c r="UPK1" s="188"/>
      <c r="UPL1" s="188"/>
      <c r="UPM1" s="188"/>
      <c r="UPN1" s="188"/>
      <c r="UPO1" s="188"/>
      <c r="UPP1" s="188"/>
      <c r="UPQ1" s="188"/>
      <c r="UPR1" s="188"/>
      <c r="UPS1" s="188"/>
      <c r="UPT1" s="188"/>
      <c r="UPU1" s="188"/>
      <c r="UPV1" s="188"/>
      <c r="UPW1" s="188"/>
      <c r="UPX1" s="188"/>
      <c r="UPY1" s="188"/>
      <c r="UPZ1" s="188"/>
      <c r="UQA1" s="188"/>
      <c r="UQB1" s="188"/>
      <c r="UQC1" s="188"/>
      <c r="UQD1" s="188"/>
      <c r="UQE1" s="188"/>
      <c r="UQF1" s="188"/>
      <c r="UQG1" s="188"/>
      <c r="UQH1" s="188"/>
      <c r="UQI1" s="188"/>
      <c r="UQJ1" s="188"/>
      <c r="UQK1" s="188"/>
      <c r="UQL1" s="188"/>
      <c r="UQM1" s="188"/>
      <c r="UQN1" s="188"/>
      <c r="UQO1" s="188"/>
      <c r="UQP1" s="188"/>
      <c r="UQQ1" s="188"/>
      <c r="UQR1" s="188"/>
      <c r="UQS1" s="188"/>
      <c r="UQT1" s="188"/>
      <c r="UQU1" s="188"/>
      <c r="UQV1" s="188"/>
      <c r="UQW1" s="188"/>
      <c r="UQX1" s="188"/>
      <c r="UQY1" s="188"/>
      <c r="UQZ1" s="188"/>
      <c r="URA1" s="188"/>
      <c r="URB1" s="188"/>
      <c r="URC1" s="188"/>
      <c r="URD1" s="188"/>
      <c r="URE1" s="188"/>
      <c r="URF1" s="188"/>
      <c r="URG1" s="188"/>
      <c r="URH1" s="188"/>
      <c r="URI1" s="188"/>
      <c r="URJ1" s="188"/>
      <c r="URK1" s="188"/>
      <c r="URL1" s="188"/>
      <c r="URM1" s="188"/>
      <c r="URN1" s="188"/>
      <c r="URO1" s="188"/>
      <c r="URP1" s="188"/>
      <c r="URQ1" s="188"/>
      <c r="URR1" s="188"/>
      <c r="URS1" s="188"/>
      <c r="URT1" s="188"/>
      <c r="URU1" s="188"/>
      <c r="URV1" s="188"/>
      <c r="URW1" s="188"/>
      <c r="URX1" s="188"/>
      <c r="URY1" s="188"/>
      <c r="URZ1" s="188"/>
      <c r="USA1" s="188"/>
      <c r="USB1" s="188"/>
      <c r="USC1" s="188"/>
      <c r="USD1" s="188"/>
      <c r="USE1" s="188"/>
      <c r="USF1" s="188"/>
      <c r="USG1" s="188"/>
      <c r="USH1" s="188"/>
      <c r="USI1" s="188"/>
      <c r="USJ1" s="188"/>
      <c r="USK1" s="188"/>
      <c r="USL1" s="188"/>
      <c r="USM1" s="188"/>
      <c r="USN1" s="188"/>
      <c r="USO1" s="188"/>
      <c r="USP1" s="188"/>
      <c r="USQ1" s="188"/>
      <c r="USR1" s="188"/>
      <c r="USS1" s="188"/>
      <c r="UST1" s="188"/>
      <c r="USU1" s="188"/>
      <c r="USV1" s="188"/>
      <c r="USW1" s="188"/>
      <c r="USX1" s="188"/>
      <c r="USY1" s="188"/>
      <c r="USZ1" s="188"/>
      <c r="UTA1" s="188"/>
      <c r="UTB1" s="188"/>
      <c r="UTC1" s="188"/>
      <c r="UTD1" s="188"/>
      <c r="UTE1" s="188"/>
      <c r="UTF1" s="188"/>
      <c r="UTG1" s="188"/>
      <c r="UTH1" s="188"/>
      <c r="UTI1" s="188"/>
      <c r="UTJ1" s="188"/>
      <c r="UTK1" s="188"/>
      <c r="UTL1" s="188"/>
      <c r="UTM1" s="188"/>
      <c r="UTN1" s="188"/>
      <c r="UTO1" s="188"/>
      <c r="UTP1" s="188"/>
      <c r="UTQ1" s="188"/>
      <c r="UTR1" s="188"/>
      <c r="UTS1" s="188"/>
      <c r="UTT1" s="188"/>
      <c r="UTU1" s="188"/>
      <c r="UTV1" s="188"/>
      <c r="UTW1" s="188"/>
      <c r="UTX1" s="188"/>
      <c r="UTY1" s="188"/>
      <c r="UTZ1" s="188"/>
      <c r="UUA1" s="188"/>
      <c r="UUB1" s="188"/>
      <c r="UUC1" s="188"/>
      <c r="UUD1" s="188"/>
      <c r="UUE1" s="188"/>
      <c r="UUF1" s="188"/>
      <c r="UUG1" s="188"/>
      <c r="UUH1" s="188"/>
      <c r="UUI1" s="188"/>
      <c r="UUJ1" s="188"/>
      <c r="UUK1" s="188"/>
      <c r="UUL1" s="188"/>
      <c r="UUM1" s="188"/>
      <c r="UUN1" s="188"/>
      <c r="UUO1" s="188"/>
      <c r="UUP1" s="188"/>
      <c r="UUQ1" s="188"/>
      <c r="UUR1" s="188"/>
      <c r="UUS1" s="188"/>
      <c r="UUT1" s="188"/>
      <c r="UUU1" s="188"/>
      <c r="UUV1" s="188"/>
      <c r="UUW1" s="188"/>
      <c r="UUX1" s="188"/>
      <c r="UUY1" s="188"/>
      <c r="UUZ1" s="188"/>
      <c r="UVA1" s="188"/>
      <c r="UVB1" s="188"/>
      <c r="UVC1" s="188"/>
      <c r="UVD1" s="188"/>
      <c r="UVE1" s="188"/>
      <c r="UVF1" s="188"/>
      <c r="UVG1" s="188"/>
      <c r="UVH1" s="188"/>
      <c r="UVI1" s="188"/>
      <c r="UVJ1" s="188"/>
      <c r="UVK1" s="188"/>
      <c r="UVL1" s="188"/>
      <c r="UVM1" s="188"/>
      <c r="UVN1" s="188"/>
      <c r="UVO1" s="188"/>
      <c r="UVP1" s="188"/>
      <c r="UVQ1" s="188"/>
      <c r="UVR1" s="188"/>
      <c r="UVS1" s="188"/>
      <c r="UVT1" s="188"/>
      <c r="UVU1" s="188"/>
      <c r="UVV1" s="188"/>
      <c r="UVW1" s="188"/>
      <c r="UVX1" s="188"/>
      <c r="UVY1" s="188"/>
      <c r="UVZ1" s="188"/>
      <c r="UWA1" s="188"/>
      <c r="UWB1" s="188"/>
      <c r="UWC1" s="188"/>
      <c r="UWD1" s="188"/>
      <c r="UWE1" s="188"/>
      <c r="UWF1" s="188"/>
      <c r="UWG1" s="188"/>
      <c r="UWH1" s="188"/>
      <c r="UWI1" s="188"/>
      <c r="UWJ1" s="188"/>
      <c r="UWK1" s="188"/>
      <c r="UWL1" s="188"/>
      <c r="UWM1" s="188"/>
      <c r="UWN1" s="188"/>
      <c r="UWO1" s="188"/>
      <c r="UWP1" s="188"/>
      <c r="UWQ1" s="188"/>
      <c r="UWR1" s="188"/>
      <c r="UWS1" s="188"/>
      <c r="UWT1" s="188"/>
      <c r="UWU1" s="188"/>
      <c r="UWV1" s="188"/>
      <c r="UWW1" s="188"/>
      <c r="UWX1" s="188"/>
      <c r="UWY1" s="188"/>
      <c r="UWZ1" s="188"/>
      <c r="UXA1" s="188"/>
      <c r="UXB1" s="188"/>
      <c r="UXC1" s="188"/>
      <c r="UXD1" s="188"/>
      <c r="UXE1" s="188"/>
      <c r="UXF1" s="188"/>
      <c r="UXG1" s="188"/>
      <c r="UXH1" s="188"/>
      <c r="UXI1" s="188"/>
      <c r="UXJ1" s="188"/>
      <c r="UXK1" s="188"/>
      <c r="UXL1" s="188"/>
      <c r="UXM1" s="188"/>
      <c r="UXN1" s="188"/>
      <c r="UXO1" s="188"/>
      <c r="UXP1" s="188"/>
      <c r="UXQ1" s="188"/>
      <c r="UXR1" s="188"/>
      <c r="UXS1" s="188"/>
      <c r="UXT1" s="188"/>
      <c r="UXU1" s="188"/>
      <c r="UXV1" s="188"/>
      <c r="UXW1" s="188"/>
      <c r="UXX1" s="188"/>
      <c r="UXY1" s="188"/>
      <c r="UXZ1" s="188"/>
      <c r="UYA1" s="188"/>
      <c r="UYB1" s="188"/>
      <c r="UYC1" s="188"/>
      <c r="UYD1" s="188"/>
      <c r="UYE1" s="188"/>
      <c r="UYF1" s="188"/>
      <c r="UYG1" s="188"/>
      <c r="UYH1" s="188"/>
      <c r="UYI1" s="188"/>
      <c r="UYJ1" s="188"/>
      <c r="UYK1" s="188"/>
      <c r="UYL1" s="188"/>
      <c r="UYM1" s="188"/>
      <c r="UYN1" s="188"/>
      <c r="UYO1" s="188"/>
      <c r="UYP1" s="188"/>
      <c r="UYQ1" s="188"/>
      <c r="UYR1" s="188"/>
      <c r="UYS1" s="188"/>
      <c r="UYT1" s="188"/>
      <c r="UYU1" s="188"/>
      <c r="UYV1" s="188"/>
      <c r="UYW1" s="188"/>
      <c r="UYX1" s="188"/>
      <c r="UYY1" s="188"/>
      <c r="UYZ1" s="188"/>
      <c r="UZA1" s="188"/>
      <c r="UZB1" s="188"/>
      <c r="UZC1" s="188"/>
      <c r="UZD1" s="188"/>
      <c r="UZE1" s="188"/>
      <c r="UZF1" s="188"/>
      <c r="UZG1" s="188"/>
      <c r="UZH1" s="188"/>
      <c r="UZI1" s="188"/>
      <c r="UZJ1" s="188"/>
      <c r="UZK1" s="188"/>
      <c r="UZL1" s="188"/>
      <c r="UZM1" s="188"/>
      <c r="UZN1" s="188"/>
      <c r="UZO1" s="188"/>
      <c r="UZP1" s="188"/>
      <c r="UZQ1" s="188"/>
      <c r="UZR1" s="188"/>
      <c r="UZS1" s="188"/>
      <c r="UZT1" s="188"/>
      <c r="UZU1" s="188"/>
      <c r="UZV1" s="188"/>
      <c r="UZW1" s="188"/>
      <c r="UZX1" s="188"/>
      <c r="UZY1" s="188"/>
      <c r="UZZ1" s="188"/>
      <c r="VAA1" s="188"/>
      <c r="VAB1" s="188"/>
      <c r="VAC1" s="188"/>
      <c r="VAD1" s="188"/>
      <c r="VAE1" s="188"/>
      <c r="VAF1" s="188"/>
      <c r="VAG1" s="188"/>
      <c r="VAH1" s="188"/>
      <c r="VAI1" s="188"/>
      <c r="VAJ1" s="188"/>
      <c r="VAK1" s="188"/>
      <c r="VAL1" s="188"/>
      <c r="VAM1" s="188"/>
      <c r="VAN1" s="188"/>
      <c r="VAO1" s="188"/>
      <c r="VAP1" s="188"/>
      <c r="VAQ1" s="188"/>
      <c r="VAR1" s="188"/>
      <c r="VAS1" s="188"/>
      <c r="VAT1" s="188"/>
      <c r="VAU1" s="188"/>
      <c r="VAV1" s="188"/>
      <c r="VAW1" s="188"/>
      <c r="VAX1" s="188"/>
      <c r="VAY1" s="188"/>
      <c r="VAZ1" s="188"/>
      <c r="VBA1" s="188"/>
      <c r="VBB1" s="188"/>
      <c r="VBC1" s="188"/>
      <c r="VBD1" s="188"/>
      <c r="VBE1" s="188"/>
      <c r="VBF1" s="188"/>
      <c r="VBG1" s="188"/>
      <c r="VBH1" s="188"/>
      <c r="VBI1" s="188"/>
      <c r="VBJ1" s="188"/>
      <c r="VBK1" s="188"/>
      <c r="VBL1" s="188"/>
      <c r="VBM1" s="188"/>
      <c r="VBN1" s="188"/>
      <c r="VBO1" s="188"/>
      <c r="VBP1" s="188"/>
      <c r="VBQ1" s="188"/>
      <c r="VBR1" s="188"/>
      <c r="VBS1" s="188"/>
      <c r="VBT1" s="188"/>
      <c r="VBU1" s="188"/>
      <c r="VBV1" s="188"/>
      <c r="VBW1" s="188"/>
      <c r="VBX1" s="188"/>
      <c r="VBY1" s="188"/>
      <c r="VBZ1" s="188"/>
      <c r="VCA1" s="188"/>
      <c r="VCB1" s="188"/>
      <c r="VCC1" s="188"/>
      <c r="VCD1" s="188"/>
      <c r="VCE1" s="188"/>
      <c r="VCF1" s="188"/>
      <c r="VCG1" s="188"/>
      <c r="VCH1" s="188"/>
      <c r="VCI1" s="188"/>
      <c r="VCJ1" s="188"/>
      <c r="VCK1" s="188"/>
      <c r="VCL1" s="188"/>
      <c r="VCM1" s="188"/>
      <c r="VCN1" s="188"/>
      <c r="VCO1" s="188"/>
      <c r="VCP1" s="188"/>
      <c r="VCQ1" s="188"/>
      <c r="VCR1" s="188"/>
      <c r="VCS1" s="188"/>
      <c r="VCT1" s="188"/>
      <c r="VCU1" s="188"/>
      <c r="VCV1" s="188"/>
      <c r="VCW1" s="188"/>
      <c r="VCX1" s="188"/>
      <c r="VCY1" s="188"/>
      <c r="VCZ1" s="188"/>
      <c r="VDA1" s="188"/>
      <c r="VDB1" s="188"/>
      <c r="VDC1" s="188"/>
      <c r="VDD1" s="188"/>
      <c r="VDE1" s="188"/>
      <c r="VDF1" s="188"/>
      <c r="VDG1" s="188"/>
      <c r="VDH1" s="188"/>
      <c r="VDI1" s="188"/>
      <c r="VDJ1" s="188"/>
      <c r="VDK1" s="188"/>
      <c r="VDL1" s="188"/>
      <c r="VDM1" s="188"/>
      <c r="VDN1" s="188"/>
      <c r="VDO1" s="188"/>
      <c r="VDP1" s="188"/>
      <c r="VDQ1" s="188"/>
      <c r="VDR1" s="188"/>
      <c r="VDS1" s="188"/>
      <c r="VDT1" s="188"/>
      <c r="VDU1" s="188"/>
      <c r="VDV1" s="188"/>
      <c r="VDW1" s="188"/>
      <c r="VDX1" s="188"/>
      <c r="VDY1" s="188"/>
      <c r="VDZ1" s="188"/>
      <c r="VEA1" s="188"/>
      <c r="VEB1" s="188"/>
      <c r="VEC1" s="188"/>
      <c r="VED1" s="188"/>
      <c r="VEE1" s="188"/>
      <c r="VEF1" s="188"/>
      <c r="VEG1" s="188"/>
      <c r="VEH1" s="188"/>
      <c r="VEI1" s="188"/>
      <c r="VEJ1" s="188"/>
      <c r="VEK1" s="188"/>
      <c r="VEL1" s="188"/>
      <c r="VEM1" s="188"/>
      <c r="VEN1" s="188"/>
      <c r="VEO1" s="188"/>
      <c r="VEP1" s="188"/>
      <c r="VEQ1" s="188"/>
      <c r="VER1" s="188"/>
      <c r="VES1" s="188"/>
      <c r="VET1" s="188"/>
      <c r="VEU1" s="188"/>
      <c r="VEV1" s="188"/>
      <c r="VEW1" s="188"/>
      <c r="VEX1" s="188"/>
      <c r="VEY1" s="188"/>
      <c r="VEZ1" s="188"/>
      <c r="VFA1" s="188"/>
      <c r="VFB1" s="188"/>
      <c r="VFC1" s="188"/>
      <c r="VFD1" s="188"/>
      <c r="VFE1" s="188"/>
      <c r="VFF1" s="188"/>
      <c r="VFG1" s="188"/>
      <c r="VFH1" s="188"/>
      <c r="VFI1" s="188"/>
      <c r="VFJ1" s="188"/>
      <c r="VFK1" s="188"/>
      <c r="VFL1" s="188"/>
      <c r="VFM1" s="188"/>
      <c r="VFN1" s="188"/>
      <c r="VFO1" s="188"/>
      <c r="VFP1" s="188"/>
      <c r="VFQ1" s="188"/>
      <c r="VFR1" s="188"/>
      <c r="VFS1" s="188"/>
      <c r="VFT1" s="188"/>
      <c r="VFU1" s="188"/>
      <c r="VFV1" s="188"/>
      <c r="VFW1" s="188"/>
      <c r="VFX1" s="188"/>
      <c r="VFY1" s="188"/>
      <c r="VFZ1" s="188"/>
      <c r="VGA1" s="188"/>
      <c r="VGB1" s="188"/>
      <c r="VGC1" s="188"/>
      <c r="VGD1" s="188"/>
      <c r="VGE1" s="188"/>
      <c r="VGF1" s="188"/>
      <c r="VGG1" s="188"/>
      <c r="VGH1" s="188"/>
      <c r="VGI1" s="188"/>
      <c r="VGJ1" s="188"/>
      <c r="VGK1" s="188"/>
      <c r="VGL1" s="188"/>
      <c r="VGM1" s="188"/>
      <c r="VGN1" s="188"/>
      <c r="VGO1" s="188"/>
      <c r="VGP1" s="188"/>
      <c r="VGQ1" s="188"/>
      <c r="VGR1" s="188"/>
      <c r="VGS1" s="188"/>
      <c r="VGT1" s="188"/>
      <c r="VGU1" s="188"/>
      <c r="VGV1" s="188"/>
      <c r="VGW1" s="188"/>
      <c r="VGX1" s="188"/>
      <c r="VGY1" s="188"/>
      <c r="VGZ1" s="188"/>
      <c r="VHA1" s="188"/>
      <c r="VHB1" s="188"/>
      <c r="VHC1" s="188"/>
      <c r="VHD1" s="188"/>
      <c r="VHE1" s="188"/>
      <c r="VHF1" s="188"/>
      <c r="VHG1" s="188"/>
      <c r="VHH1" s="188"/>
      <c r="VHI1" s="188"/>
      <c r="VHJ1" s="188"/>
      <c r="VHK1" s="188"/>
      <c r="VHL1" s="188"/>
      <c r="VHM1" s="188"/>
      <c r="VHN1" s="188"/>
      <c r="VHO1" s="188"/>
      <c r="VHP1" s="188"/>
      <c r="VHQ1" s="188"/>
      <c r="VHR1" s="188"/>
      <c r="VHS1" s="188"/>
      <c r="VHT1" s="188"/>
      <c r="VHU1" s="188"/>
      <c r="VHV1" s="188"/>
      <c r="VHW1" s="188"/>
      <c r="VHX1" s="188"/>
      <c r="VHY1" s="188"/>
      <c r="VHZ1" s="188"/>
      <c r="VIA1" s="188"/>
      <c r="VIB1" s="188"/>
      <c r="VIC1" s="188"/>
      <c r="VID1" s="188"/>
      <c r="VIE1" s="188"/>
      <c r="VIF1" s="188"/>
      <c r="VIG1" s="188"/>
      <c r="VIH1" s="188"/>
      <c r="VII1" s="188"/>
      <c r="VIJ1" s="188"/>
      <c r="VIK1" s="188"/>
      <c r="VIL1" s="188"/>
      <c r="VIM1" s="188"/>
      <c r="VIN1" s="188"/>
      <c r="VIO1" s="188"/>
      <c r="VIP1" s="188"/>
      <c r="VIQ1" s="188"/>
      <c r="VIR1" s="188"/>
      <c r="VIS1" s="188"/>
      <c r="VIT1" s="188"/>
      <c r="VIU1" s="188"/>
      <c r="VIV1" s="188"/>
      <c r="VIW1" s="188"/>
      <c r="VIX1" s="188"/>
      <c r="VIY1" s="188"/>
      <c r="VIZ1" s="188"/>
      <c r="VJA1" s="188"/>
      <c r="VJB1" s="188"/>
      <c r="VJC1" s="188"/>
      <c r="VJD1" s="188"/>
      <c r="VJE1" s="188"/>
      <c r="VJF1" s="188"/>
      <c r="VJG1" s="188"/>
      <c r="VJH1" s="188"/>
      <c r="VJI1" s="188"/>
      <c r="VJJ1" s="188"/>
      <c r="VJK1" s="188"/>
      <c r="VJL1" s="188"/>
      <c r="VJM1" s="188"/>
      <c r="VJN1" s="188"/>
      <c r="VJO1" s="188"/>
      <c r="VJP1" s="188"/>
      <c r="VJQ1" s="188"/>
      <c r="VJR1" s="188"/>
      <c r="VJS1" s="188"/>
      <c r="VJT1" s="188"/>
      <c r="VJU1" s="188"/>
      <c r="VJV1" s="188"/>
      <c r="VJW1" s="188"/>
      <c r="VJX1" s="188"/>
      <c r="VJY1" s="188"/>
      <c r="VJZ1" s="188"/>
      <c r="VKA1" s="188"/>
      <c r="VKB1" s="188"/>
      <c r="VKC1" s="188"/>
      <c r="VKD1" s="188"/>
      <c r="VKE1" s="188"/>
      <c r="VKF1" s="188"/>
      <c r="VKG1" s="188"/>
      <c r="VKH1" s="188"/>
      <c r="VKI1" s="188"/>
      <c r="VKJ1" s="188"/>
      <c r="VKK1" s="188"/>
      <c r="VKL1" s="188"/>
      <c r="VKM1" s="188"/>
      <c r="VKN1" s="188"/>
      <c r="VKO1" s="188"/>
      <c r="VKP1" s="188"/>
      <c r="VKQ1" s="188"/>
      <c r="VKR1" s="188"/>
      <c r="VKS1" s="188"/>
      <c r="VKT1" s="188"/>
      <c r="VKU1" s="188"/>
      <c r="VKV1" s="188"/>
      <c r="VKW1" s="188"/>
      <c r="VKX1" s="188"/>
      <c r="VKY1" s="188"/>
      <c r="VKZ1" s="188"/>
      <c r="VLA1" s="188"/>
      <c r="VLB1" s="188"/>
      <c r="VLC1" s="188"/>
      <c r="VLD1" s="188"/>
      <c r="VLE1" s="188"/>
      <c r="VLF1" s="188"/>
      <c r="VLG1" s="188"/>
      <c r="VLH1" s="188"/>
      <c r="VLI1" s="188"/>
      <c r="VLJ1" s="188"/>
      <c r="VLK1" s="188"/>
      <c r="VLL1" s="188"/>
      <c r="VLM1" s="188"/>
      <c r="VLN1" s="188"/>
      <c r="VLO1" s="188"/>
      <c r="VLP1" s="188"/>
      <c r="VLQ1" s="188"/>
      <c r="VLR1" s="188"/>
      <c r="VLS1" s="188"/>
      <c r="VLT1" s="188"/>
      <c r="VLU1" s="188"/>
      <c r="VLV1" s="188"/>
      <c r="VLW1" s="188"/>
      <c r="VLX1" s="188"/>
      <c r="VLY1" s="188"/>
      <c r="VLZ1" s="188"/>
      <c r="VMA1" s="188"/>
      <c r="VMB1" s="188"/>
      <c r="VMC1" s="188"/>
      <c r="VMD1" s="188"/>
      <c r="VME1" s="188"/>
      <c r="VMF1" s="188"/>
      <c r="VMG1" s="188"/>
      <c r="VMH1" s="188"/>
      <c r="VMI1" s="188"/>
      <c r="VMJ1" s="188"/>
      <c r="VMK1" s="188"/>
      <c r="VML1" s="188"/>
      <c r="VMM1" s="188"/>
      <c r="VMN1" s="188"/>
      <c r="VMO1" s="188"/>
      <c r="VMP1" s="188"/>
      <c r="VMQ1" s="188"/>
      <c r="VMR1" s="188"/>
      <c r="VMS1" s="188"/>
      <c r="VMT1" s="188"/>
      <c r="VMU1" s="188"/>
      <c r="VMV1" s="188"/>
      <c r="VMW1" s="188"/>
      <c r="VMX1" s="188"/>
      <c r="VMY1" s="188"/>
      <c r="VMZ1" s="188"/>
      <c r="VNA1" s="188"/>
      <c r="VNB1" s="188"/>
      <c r="VNC1" s="188"/>
      <c r="VND1" s="188"/>
      <c r="VNE1" s="188"/>
      <c r="VNF1" s="188"/>
      <c r="VNG1" s="188"/>
      <c r="VNH1" s="188"/>
      <c r="VNI1" s="188"/>
      <c r="VNJ1" s="188"/>
      <c r="VNK1" s="188"/>
      <c r="VNL1" s="188"/>
      <c r="VNM1" s="188"/>
      <c r="VNN1" s="188"/>
      <c r="VNO1" s="188"/>
      <c r="VNP1" s="188"/>
      <c r="VNQ1" s="188"/>
      <c r="VNR1" s="188"/>
      <c r="VNS1" s="188"/>
      <c r="VNT1" s="188"/>
      <c r="VNU1" s="188"/>
      <c r="VNV1" s="188"/>
      <c r="VNW1" s="188"/>
      <c r="VNX1" s="188"/>
      <c r="VNY1" s="188"/>
      <c r="VNZ1" s="188"/>
      <c r="VOA1" s="188"/>
      <c r="VOB1" s="188"/>
      <c r="VOC1" s="188"/>
      <c r="VOD1" s="188"/>
      <c r="VOE1" s="188"/>
      <c r="VOF1" s="188"/>
      <c r="VOG1" s="188"/>
      <c r="VOH1" s="188"/>
      <c r="VOI1" s="188"/>
      <c r="VOJ1" s="188"/>
      <c r="VOK1" s="188"/>
      <c r="VOL1" s="188"/>
      <c r="VOM1" s="188"/>
      <c r="VON1" s="188"/>
      <c r="VOO1" s="188"/>
      <c r="VOP1" s="188"/>
      <c r="VOQ1" s="188"/>
      <c r="VOR1" s="188"/>
      <c r="VOS1" s="188"/>
      <c r="VOT1" s="188"/>
      <c r="VOU1" s="188"/>
      <c r="VOV1" s="188"/>
      <c r="VOW1" s="188"/>
      <c r="VOX1" s="188"/>
      <c r="VOY1" s="188"/>
      <c r="VOZ1" s="188"/>
      <c r="VPA1" s="188"/>
      <c r="VPB1" s="188"/>
      <c r="VPC1" s="188"/>
      <c r="VPD1" s="188"/>
      <c r="VPE1" s="188"/>
      <c r="VPF1" s="188"/>
      <c r="VPG1" s="188"/>
      <c r="VPH1" s="188"/>
      <c r="VPI1" s="188"/>
      <c r="VPJ1" s="188"/>
      <c r="VPK1" s="188"/>
      <c r="VPL1" s="188"/>
      <c r="VPM1" s="188"/>
      <c r="VPN1" s="188"/>
      <c r="VPO1" s="188"/>
      <c r="VPP1" s="188"/>
      <c r="VPQ1" s="188"/>
      <c r="VPR1" s="188"/>
      <c r="VPS1" s="188"/>
      <c r="VPT1" s="188"/>
      <c r="VPU1" s="188"/>
      <c r="VPV1" s="188"/>
      <c r="VPW1" s="188"/>
      <c r="VPX1" s="188"/>
      <c r="VPY1" s="188"/>
      <c r="VPZ1" s="188"/>
      <c r="VQA1" s="188"/>
      <c r="VQB1" s="188"/>
      <c r="VQC1" s="188"/>
      <c r="VQD1" s="188"/>
      <c r="VQE1" s="188"/>
      <c r="VQF1" s="188"/>
      <c r="VQG1" s="188"/>
      <c r="VQH1" s="188"/>
      <c r="VQI1" s="188"/>
      <c r="VQJ1" s="188"/>
      <c r="VQK1" s="188"/>
      <c r="VQL1" s="188"/>
      <c r="VQM1" s="188"/>
      <c r="VQN1" s="188"/>
      <c r="VQO1" s="188"/>
      <c r="VQP1" s="188"/>
      <c r="VQQ1" s="188"/>
      <c r="VQR1" s="188"/>
      <c r="VQS1" s="188"/>
      <c r="VQT1" s="188"/>
      <c r="VQU1" s="188"/>
      <c r="VQV1" s="188"/>
      <c r="VQW1" s="188"/>
      <c r="VQX1" s="188"/>
      <c r="VQY1" s="188"/>
      <c r="VQZ1" s="188"/>
      <c r="VRA1" s="188"/>
      <c r="VRB1" s="188"/>
      <c r="VRC1" s="188"/>
      <c r="VRD1" s="188"/>
      <c r="VRE1" s="188"/>
      <c r="VRF1" s="188"/>
      <c r="VRG1" s="188"/>
      <c r="VRH1" s="188"/>
      <c r="VRI1" s="188"/>
      <c r="VRJ1" s="188"/>
      <c r="VRK1" s="188"/>
      <c r="VRL1" s="188"/>
      <c r="VRM1" s="188"/>
      <c r="VRN1" s="188"/>
      <c r="VRO1" s="188"/>
      <c r="VRP1" s="188"/>
      <c r="VRQ1" s="188"/>
      <c r="VRR1" s="188"/>
      <c r="VRS1" s="188"/>
      <c r="VRT1" s="188"/>
      <c r="VRU1" s="188"/>
      <c r="VRV1" s="188"/>
      <c r="VRW1" s="188"/>
      <c r="VRX1" s="188"/>
      <c r="VRY1" s="188"/>
      <c r="VRZ1" s="188"/>
      <c r="VSA1" s="188"/>
      <c r="VSB1" s="188"/>
      <c r="VSC1" s="188"/>
      <c r="VSD1" s="188"/>
      <c r="VSE1" s="188"/>
      <c r="VSF1" s="188"/>
      <c r="VSG1" s="188"/>
      <c r="VSH1" s="188"/>
      <c r="VSI1" s="188"/>
      <c r="VSJ1" s="188"/>
      <c r="VSK1" s="188"/>
      <c r="VSL1" s="188"/>
      <c r="VSM1" s="188"/>
      <c r="VSN1" s="188"/>
      <c r="VSO1" s="188"/>
      <c r="VSP1" s="188"/>
      <c r="VSQ1" s="188"/>
      <c r="VSR1" s="188"/>
      <c r="VSS1" s="188"/>
      <c r="VST1" s="188"/>
      <c r="VSU1" s="188"/>
      <c r="VSV1" s="188"/>
      <c r="VSW1" s="188"/>
      <c r="VSX1" s="188"/>
      <c r="VSY1" s="188"/>
      <c r="VSZ1" s="188"/>
      <c r="VTA1" s="188"/>
      <c r="VTB1" s="188"/>
      <c r="VTC1" s="188"/>
      <c r="VTD1" s="188"/>
      <c r="VTE1" s="188"/>
      <c r="VTF1" s="188"/>
      <c r="VTG1" s="188"/>
      <c r="VTH1" s="188"/>
      <c r="VTI1" s="188"/>
      <c r="VTJ1" s="188"/>
      <c r="VTK1" s="188"/>
      <c r="VTL1" s="188"/>
      <c r="VTM1" s="188"/>
      <c r="VTN1" s="188"/>
      <c r="VTO1" s="188"/>
      <c r="VTP1" s="188"/>
      <c r="VTQ1" s="188"/>
      <c r="VTR1" s="188"/>
      <c r="VTS1" s="188"/>
      <c r="VTT1" s="188"/>
      <c r="VTU1" s="188"/>
      <c r="VTV1" s="188"/>
      <c r="VTW1" s="188"/>
      <c r="VTX1" s="188"/>
      <c r="VTY1" s="188"/>
      <c r="VTZ1" s="188"/>
      <c r="VUA1" s="188"/>
      <c r="VUB1" s="188"/>
      <c r="VUC1" s="188"/>
      <c r="VUD1" s="188"/>
      <c r="VUE1" s="188"/>
      <c r="VUF1" s="188"/>
      <c r="VUG1" s="188"/>
      <c r="VUH1" s="188"/>
      <c r="VUI1" s="188"/>
      <c r="VUJ1" s="188"/>
      <c r="VUK1" s="188"/>
      <c r="VUL1" s="188"/>
      <c r="VUM1" s="188"/>
      <c r="VUN1" s="188"/>
      <c r="VUO1" s="188"/>
      <c r="VUP1" s="188"/>
      <c r="VUQ1" s="188"/>
      <c r="VUR1" s="188"/>
      <c r="VUS1" s="188"/>
      <c r="VUT1" s="188"/>
      <c r="VUU1" s="188"/>
      <c r="VUV1" s="188"/>
      <c r="VUW1" s="188"/>
      <c r="VUX1" s="188"/>
      <c r="VUY1" s="188"/>
      <c r="VUZ1" s="188"/>
      <c r="VVA1" s="188"/>
      <c r="VVB1" s="188"/>
      <c r="VVC1" s="188"/>
      <c r="VVD1" s="188"/>
      <c r="VVE1" s="188"/>
      <c r="VVF1" s="188"/>
      <c r="VVG1" s="188"/>
      <c r="VVH1" s="188"/>
      <c r="VVI1" s="188"/>
      <c r="VVJ1" s="188"/>
      <c r="VVK1" s="188"/>
      <c r="VVL1" s="188"/>
      <c r="VVM1" s="188"/>
      <c r="VVN1" s="188"/>
      <c r="VVO1" s="188"/>
      <c r="VVP1" s="188"/>
      <c r="VVQ1" s="188"/>
      <c r="VVR1" s="188"/>
      <c r="VVS1" s="188"/>
      <c r="VVT1" s="188"/>
      <c r="VVU1" s="188"/>
      <c r="VVV1" s="188"/>
      <c r="VVW1" s="188"/>
      <c r="VVX1" s="188"/>
      <c r="VVY1" s="188"/>
      <c r="VVZ1" s="188"/>
      <c r="VWA1" s="188"/>
      <c r="VWB1" s="188"/>
      <c r="VWC1" s="188"/>
      <c r="VWD1" s="188"/>
      <c r="VWE1" s="188"/>
      <c r="VWF1" s="188"/>
      <c r="VWG1" s="188"/>
      <c r="VWH1" s="188"/>
      <c r="VWI1" s="188"/>
      <c r="VWJ1" s="188"/>
      <c r="VWK1" s="188"/>
      <c r="VWL1" s="188"/>
      <c r="VWM1" s="188"/>
      <c r="VWN1" s="188"/>
      <c r="VWO1" s="188"/>
      <c r="VWP1" s="188"/>
      <c r="VWQ1" s="188"/>
      <c r="VWR1" s="188"/>
      <c r="VWS1" s="188"/>
      <c r="VWT1" s="188"/>
      <c r="VWU1" s="188"/>
      <c r="VWV1" s="188"/>
      <c r="VWW1" s="188"/>
      <c r="VWX1" s="188"/>
      <c r="VWY1" s="188"/>
      <c r="VWZ1" s="188"/>
      <c r="VXA1" s="188"/>
      <c r="VXB1" s="188"/>
      <c r="VXC1" s="188"/>
      <c r="VXD1" s="188"/>
      <c r="VXE1" s="188"/>
      <c r="VXF1" s="188"/>
      <c r="VXG1" s="188"/>
      <c r="VXH1" s="188"/>
      <c r="VXI1" s="188"/>
      <c r="VXJ1" s="188"/>
      <c r="VXK1" s="188"/>
      <c r="VXL1" s="188"/>
      <c r="VXM1" s="188"/>
      <c r="VXN1" s="188"/>
      <c r="VXO1" s="188"/>
      <c r="VXP1" s="188"/>
      <c r="VXQ1" s="188"/>
      <c r="VXR1" s="188"/>
      <c r="VXS1" s="188"/>
      <c r="VXT1" s="188"/>
      <c r="VXU1" s="188"/>
      <c r="VXV1" s="188"/>
      <c r="VXW1" s="188"/>
      <c r="VXX1" s="188"/>
      <c r="VXY1" s="188"/>
      <c r="VXZ1" s="188"/>
      <c r="VYA1" s="188"/>
      <c r="VYB1" s="188"/>
      <c r="VYC1" s="188"/>
      <c r="VYD1" s="188"/>
      <c r="VYE1" s="188"/>
      <c r="VYF1" s="188"/>
      <c r="VYG1" s="188"/>
      <c r="VYH1" s="188"/>
      <c r="VYI1" s="188"/>
      <c r="VYJ1" s="188"/>
      <c r="VYK1" s="188"/>
      <c r="VYL1" s="188"/>
      <c r="VYM1" s="188"/>
      <c r="VYN1" s="188"/>
      <c r="VYO1" s="188"/>
      <c r="VYP1" s="188"/>
      <c r="VYQ1" s="188"/>
      <c r="VYR1" s="188"/>
      <c r="VYS1" s="188"/>
      <c r="VYT1" s="188"/>
      <c r="VYU1" s="188"/>
      <c r="VYV1" s="188"/>
      <c r="VYW1" s="188"/>
      <c r="VYX1" s="188"/>
      <c r="VYY1" s="188"/>
      <c r="VYZ1" s="188"/>
      <c r="VZA1" s="188"/>
      <c r="VZB1" s="188"/>
      <c r="VZC1" s="188"/>
      <c r="VZD1" s="188"/>
      <c r="VZE1" s="188"/>
      <c r="VZF1" s="188"/>
      <c r="VZG1" s="188"/>
      <c r="VZH1" s="188"/>
      <c r="VZI1" s="188"/>
      <c r="VZJ1" s="188"/>
      <c r="VZK1" s="188"/>
      <c r="VZL1" s="188"/>
      <c r="VZM1" s="188"/>
      <c r="VZN1" s="188"/>
      <c r="VZO1" s="188"/>
      <c r="VZP1" s="188"/>
      <c r="VZQ1" s="188"/>
      <c r="VZR1" s="188"/>
      <c r="VZS1" s="188"/>
      <c r="VZT1" s="188"/>
      <c r="VZU1" s="188"/>
      <c r="VZV1" s="188"/>
      <c r="VZW1" s="188"/>
      <c r="VZX1" s="188"/>
      <c r="VZY1" s="188"/>
      <c r="VZZ1" s="188"/>
      <c r="WAA1" s="188"/>
      <c r="WAB1" s="188"/>
      <c r="WAC1" s="188"/>
      <c r="WAD1" s="188"/>
      <c r="WAE1" s="188"/>
      <c r="WAF1" s="188"/>
      <c r="WAG1" s="188"/>
      <c r="WAH1" s="188"/>
      <c r="WAI1" s="188"/>
      <c r="WAJ1" s="188"/>
      <c r="WAK1" s="188"/>
      <c r="WAL1" s="188"/>
      <c r="WAM1" s="188"/>
      <c r="WAN1" s="188"/>
      <c r="WAO1" s="188"/>
      <c r="WAP1" s="188"/>
      <c r="WAQ1" s="188"/>
      <c r="WAR1" s="188"/>
      <c r="WAS1" s="188"/>
      <c r="WAT1" s="188"/>
      <c r="WAU1" s="188"/>
      <c r="WAV1" s="188"/>
      <c r="WAW1" s="188"/>
      <c r="WAX1" s="188"/>
      <c r="WAY1" s="188"/>
      <c r="WAZ1" s="188"/>
      <c r="WBA1" s="188"/>
      <c r="WBB1" s="188"/>
      <c r="WBC1" s="188"/>
      <c r="WBD1" s="188"/>
      <c r="WBE1" s="188"/>
      <c r="WBF1" s="188"/>
      <c r="WBG1" s="188"/>
      <c r="WBH1" s="188"/>
      <c r="WBI1" s="188"/>
      <c r="WBJ1" s="188"/>
      <c r="WBK1" s="188"/>
      <c r="WBL1" s="188"/>
      <c r="WBM1" s="188"/>
      <c r="WBN1" s="188"/>
      <c r="WBO1" s="188"/>
      <c r="WBP1" s="188"/>
      <c r="WBQ1" s="188"/>
      <c r="WBR1" s="188"/>
      <c r="WBS1" s="188"/>
      <c r="WBT1" s="188"/>
      <c r="WBU1" s="188"/>
      <c r="WBV1" s="188"/>
      <c r="WBW1" s="188"/>
      <c r="WBX1" s="188"/>
      <c r="WBY1" s="188"/>
      <c r="WBZ1" s="188"/>
      <c r="WCA1" s="188"/>
      <c r="WCB1" s="188"/>
      <c r="WCC1" s="188"/>
      <c r="WCD1" s="188"/>
      <c r="WCE1" s="188"/>
      <c r="WCF1" s="188"/>
      <c r="WCG1" s="188"/>
      <c r="WCH1" s="188"/>
      <c r="WCI1" s="188"/>
      <c r="WCJ1" s="188"/>
      <c r="WCK1" s="188"/>
      <c r="WCL1" s="188"/>
      <c r="WCM1" s="188"/>
      <c r="WCN1" s="188"/>
      <c r="WCO1" s="188"/>
      <c r="WCP1" s="188"/>
      <c r="WCQ1" s="188"/>
      <c r="WCR1" s="188"/>
      <c r="WCS1" s="188"/>
      <c r="WCT1" s="188"/>
      <c r="WCU1" s="188"/>
      <c r="WCV1" s="188"/>
      <c r="WCW1" s="188"/>
      <c r="WCX1" s="188"/>
      <c r="WCY1" s="188"/>
      <c r="WCZ1" s="188"/>
      <c r="WDA1" s="188"/>
      <c r="WDB1" s="188"/>
      <c r="WDC1" s="188"/>
      <c r="WDD1" s="188"/>
      <c r="WDE1" s="188"/>
      <c r="WDF1" s="188"/>
      <c r="WDG1" s="188"/>
      <c r="WDH1" s="188"/>
      <c r="WDI1" s="188"/>
      <c r="WDJ1" s="188"/>
      <c r="WDK1" s="188"/>
      <c r="WDL1" s="188"/>
      <c r="WDM1" s="188"/>
      <c r="WDN1" s="188"/>
      <c r="WDO1" s="188"/>
      <c r="WDP1" s="188"/>
      <c r="WDQ1" s="188"/>
      <c r="WDR1" s="188"/>
      <c r="WDS1" s="188"/>
      <c r="WDT1" s="188"/>
      <c r="WDU1" s="188"/>
      <c r="WDV1" s="188"/>
      <c r="WDW1" s="188"/>
      <c r="WDX1" s="188"/>
      <c r="WDY1" s="188"/>
      <c r="WDZ1" s="188"/>
      <c r="WEA1" s="188"/>
      <c r="WEB1" s="188"/>
      <c r="WEC1" s="188"/>
      <c r="WED1" s="188"/>
      <c r="WEE1" s="188"/>
      <c r="WEF1" s="188"/>
      <c r="WEG1" s="188"/>
      <c r="WEH1" s="188"/>
      <c r="WEI1" s="188"/>
      <c r="WEJ1" s="188"/>
      <c r="WEK1" s="188"/>
      <c r="WEL1" s="188"/>
      <c r="WEM1" s="188"/>
      <c r="WEN1" s="188"/>
      <c r="WEO1" s="188"/>
      <c r="WEP1" s="188"/>
      <c r="WEQ1" s="188"/>
      <c r="WER1" s="188"/>
      <c r="WES1" s="188"/>
      <c r="WET1" s="188"/>
      <c r="WEU1" s="188"/>
      <c r="WEV1" s="188"/>
      <c r="WEW1" s="188"/>
      <c r="WEX1" s="188"/>
      <c r="WEY1" s="188"/>
      <c r="WEZ1" s="188"/>
      <c r="WFA1" s="188"/>
      <c r="WFB1" s="188"/>
      <c r="WFC1" s="188"/>
      <c r="WFD1" s="188"/>
      <c r="WFE1" s="188"/>
      <c r="WFF1" s="188"/>
      <c r="WFG1" s="188"/>
      <c r="WFH1" s="188"/>
      <c r="WFI1" s="188"/>
      <c r="WFJ1" s="188"/>
      <c r="WFK1" s="188"/>
      <c r="WFL1" s="188"/>
      <c r="WFM1" s="188"/>
      <c r="WFN1" s="188"/>
      <c r="WFO1" s="188"/>
      <c r="WFP1" s="188"/>
      <c r="WFQ1" s="188"/>
      <c r="WFR1" s="188"/>
      <c r="WFS1" s="188"/>
      <c r="WFT1" s="188"/>
      <c r="WFU1" s="188"/>
      <c r="WFV1" s="188"/>
      <c r="WFW1" s="188"/>
      <c r="WFX1" s="188"/>
      <c r="WFY1" s="188"/>
      <c r="WFZ1" s="188"/>
      <c r="WGA1" s="188"/>
      <c r="WGB1" s="188"/>
      <c r="WGC1" s="188"/>
      <c r="WGD1" s="188"/>
      <c r="WGE1" s="188"/>
      <c r="WGF1" s="188"/>
      <c r="WGG1" s="188"/>
      <c r="WGH1" s="188"/>
      <c r="WGI1" s="188"/>
      <c r="WGJ1" s="188"/>
      <c r="WGK1" s="188"/>
      <c r="WGL1" s="188"/>
      <c r="WGM1" s="188"/>
      <c r="WGN1" s="188"/>
      <c r="WGO1" s="188"/>
      <c r="WGP1" s="188"/>
      <c r="WGQ1" s="188"/>
      <c r="WGR1" s="188"/>
      <c r="WGS1" s="188"/>
      <c r="WGT1" s="188"/>
      <c r="WGU1" s="188"/>
      <c r="WGV1" s="188"/>
      <c r="WGW1" s="188"/>
      <c r="WGX1" s="188"/>
      <c r="WGY1" s="188"/>
      <c r="WGZ1" s="188"/>
      <c r="WHA1" s="188"/>
      <c r="WHB1" s="188"/>
      <c r="WHC1" s="188"/>
      <c r="WHD1" s="188"/>
      <c r="WHE1" s="188"/>
      <c r="WHF1" s="188"/>
      <c r="WHG1" s="188"/>
      <c r="WHH1" s="188"/>
      <c r="WHI1" s="188"/>
      <c r="WHJ1" s="188"/>
      <c r="WHK1" s="188"/>
      <c r="WHL1" s="188"/>
      <c r="WHM1" s="188"/>
      <c r="WHN1" s="188"/>
      <c r="WHO1" s="188"/>
      <c r="WHP1" s="188"/>
      <c r="WHQ1" s="188"/>
      <c r="WHR1" s="188"/>
      <c r="WHS1" s="188"/>
      <c r="WHT1" s="188"/>
      <c r="WHU1" s="188"/>
      <c r="WHV1" s="188"/>
      <c r="WHW1" s="188"/>
      <c r="WHX1" s="188"/>
      <c r="WHY1" s="188"/>
      <c r="WHZ1" s="188"/>
      <c r="WIA1" s="188"/>
      <c r="WIB1" s="188"/>
      <c r="WIC1" s="188"/>
      <c r="WID1" s="188"/>
      <c r="WIE1" s="188"/>
      <c r="WIF1" s="188"/>
      <c r="WIG1" s="188"/>
      <c r="WIH1" s="188"/>
      <c r="WII1" s="188"/>
      <c r="WIJ1" s="188"/>
      <c r="WIK1" s="188"/>
      <c r="WIL1" s="188"/>
      <c r="WIM1" s="188"/>
      <c r="WIN1" s="188"/>
      <c r="WIO1" s="188"/>
      <c r="WIP1" s="188"/>
      <c r="WIQ1" s="188"/>
      <c r="WIR1" s="188"/>
      <c r="WIS1" s="188"/>
      <c r="WIT1" s="188"/>
      <c r="WIU1" s="188"/>
      <c r="WIV1" s="188"/>
      <c r="WIW1" s="188"/>
      <c r="WIX1" s="188"/>
      <c r="WIY1" s="188"/>
      <c r="WIZ1" s="188"/>
      <c r="WJA1" s="188"/>
      <c r="WJB1" s="188"/>
      <c r="WJC1" s="188"/>
      <c r="WJD1" s="188"/>
      <c r="WJE1" s="188"/>
      <c r="WJF1" s="188"/>
      <c r="WJG1" s="188"/>
      <c r="WJH1" s="188"/>
      <c r="WJI1" s="188"/>
      <c r="WJJ1" s="188"/>
      <c r="WJK1" s="188"/>
      <c r="WJL1" s="188"/>
      <c r="WJM1" s="188"/>
      <c r="WJN1" s="188"/>
      <c r="WJO1" s="188"/>
      <c r="WJP1" s="188"/>
      <c r="WJQ1" s="188"/>
      <c r="WJR1" s="188"/>
      <c r="WJS1" s="188"/>
      <c r="WJT1" s="188"/>
      <c r="WJU1" s="188"/>
      <c r="WJV1" s="188"/>
      <c r="WJW1" s="188"/>
      <c r="WJX1" s="188"/>
      <c r="WJY1" s="188"/>
      <c r="WJZ1" s="188"/>
      <c r="WKA1" s="188"/>
      <c r="WKB1" s="188"/>
      <c r="WKC1" s="188"/>
      <c r="WKD1" s="188"/>
      <c r="WKE1" s="188"/>
      <c r="WKF1" s="188"/>
      <c r="WKG1" s="188"/>
      <c r="WKH1" s="188"/>
      <c r="WKI1" s="188"/>
      <c r="WKJ1" s="188"/>
      <c r="WKK1" s="188"/>
      <c r="WKL1" s="188"/>
      <c r="WKM1" s="188"/>
      <c r="WKN1" s="188"/>
      <c r="WKO1" s="188"/>
      <c r="WKP1" s="188"/>
      <c r="WKQ1" s="188"/>
      <c r="WKR1" s="188"/>
      <c r="WKS1" s="188"/>
      <c r="WKT1" s="188"/>
      <c r="WKU1" s="188"/>
      <c r="WKV1" s="188"/>
      <c r="WKW1" s="188"/>
      <c r="WKX1" s="188"/>
      <c r="WKY1" s="188"/>
      <c r="WKZ1" s="188"/>
      <c r="WLA1" s="188"/>
      <c r="WLB1" s="188"/>
      <c r="WLC1" s="188"/>
      <c r="WLD1" s="188"/>
      <c r="WLE1" s="188"/>
      <c r="WLF1" s="188"/>
      <c r="WLG1" s="188"/>
      <c r="WLH1" s="188"/>
      <c r="WLI1" s="188"/>
      <c r="WLJ1" s="188"/>
      <c r="WLK1" s="188"/>
      <c r="WLL1" s="188"/>
      <c r="WLM1" s="188"/>
      <c r="WLN1" s="188"/>
      <c r="WLO1" s="188"/>
      <c r="WLP1" s="188"/>
      <c r="WLQ1" s="188"/>
      <c r="WLR1" s="188"/>
      <c r="WLS1" s="188"/>
      <c r="WLT1" s="188"/>
      <c r="WLU1" s="188"/>
      <c r="WLV1" s="188"/>
      <c r="WLW1" s="188"/>
      <c r="WLX1" s="188"/>
      <c r="WLY1" s="188"/>
      <c r="WLZ1" s="188"/>
      <c r="WMA1" s="188"/>
      <c r="WMB1" s="188"/>
      <c r="WMC1" s="188"/>
      <c r="WMD1" s="188"/>
      <c r="WME1" s="188"/>
      <c r="WMF1" s="188"/>
      <c r="WMG1" s="188"/>
      <c r="WMH1" s="188"/>
      <c r="WMI1" s="188"/>
      <c r="WMJ1" s="188"/>
      <c r="WMK1" s="188"/>
      <c r="WML1" s="188"/>
      <c r="WMM1" s="188"/>
      <c r="WMN1" s="188"/>
      <c r="WMO1" s="188"/>
      <c r="WMP1" s="188"/>
      <c r="WMQ1" s="188"/>
      <c r="WMR1" s="188"/>
      <c r="WMS1" s="188"/>
      <c r="WMT1" s="188"/>
      <c r="WMU1" s="188"/>
      <c r="WMV1" s="188"/>
      <c r="WMW1" s="188"/>
      <c r="WMX1" s="188"/>
      <c r="WMY1" s="188"/>
      <c r="WMZ1" s="188"/>
      <c r="WNA1" s="188"/>
      <c r="WNB1" s="188"/>
      <c r="WNC1" s="188"/>
      <c r="WND1" s="188"/>
      <c r="WNE1" s="188"/>
      <c r="WNF1" s="188"/>
      <c r="WNG1" s="188"/>
      <c r="WNH1" s="188"/>
      <c r="WNI1" s="188"/>
      <c r="WNJ1" s="188"/>
      <c r="WNK1" s="188"/>
      <c r="WNL1" s="188"/>
      <c r="WNM1" s="188"/>
      <c r="WNN1" s="188"/>
      <c r="WNO1" s="188"/>
      <c r="WNP1" s="188"/>
      <c r="WNQ1" s="188"/>
      <c r="WNR1" s="188"/>
      <c r="WNS1" s="188"/>
      <c r="WNT1" s="188"/>
      <c r="WNU1" s="188"/>
      <c r="WNV1" s="188"/>
      <c r="WNW1" s="188"/>
      <c r="WNX1" s="188"/>
      <c r="WNY1" s="188"/>
      <c r="WNZ1" s="188"/>
      <c r="WOA1" s="188"/>
      <c r="WOB1" s="188"/>
      <c r="WOC1" s="188"/>
      <c r="WOD1" s="188"/>
      <c r="WOE1" s="188"/>
      <c r="WOF1" s="188"/>
      <c r="WOG1" s="188"/>
      <c r="WOH1" s="188"/>
      <c r="WOI1" s="188"/>
      <c r="WOJ1" s="188"/>
      <c r="WOK1" s="188"/>
      <c r="WOL1" s="188"/>
      <c r="WOM1" s="188"/>
      <c r="WON1" s="188"/>
      <c r="WOO1" s="188"/>
      <c r="WOP1" s="188"/>
      <c r="WOQ1" s="188"/>
      <c r="WOR1" s="188"/>
      <c r="WOS1" s="188"/>
      <c r="WOT1" s="188"/>
      <c r="WOU1" s="188"/>
      <c r="WOV1" s="188"/>
      <c r="WOW1" s="188"/>
      <c r="WOX1" s="188"/>
      <c r="WOY1" s="188"/>
      <c r="WOZ1" s="188"/>
      <c r="WPA1" s="188"/>
      <c r="WPB1" s="188"/>
      <c r="WPC1" s="188"/>
      <c r="WPD1" s="188"/>
      <c r="WPE1" s="188"/>
      <c r="WPF1" s="188"/>
      <c r="WPG1" s="188"/>
      <c r="WPH1" s="188"/>
      <c r="WPI1" s="188"/>
      <c r="WPJ1" s="188"/>
      <c r="WPK1" s="188"/>
      <c r="WPL1" s="188"/>
      <c r="WPM1" s="188"/>
      <c r="WPN1" s="188"/>
      <c r="WPO1" s="188"/>
      <c r="WPP1" s="188"/>
      <c r="WPQ1" s="188"/>
      <c r="WPR1" s="188"/>
      <c r="WPS1" s="188"/>
      <c r="WPT1" s="188"/>
      <c r="WPU1" s="188"/>
      <c r="WPV1" s="188"/>
      <c r="WPW1" s="188"/>
      <c r="WPX1" s="188"/>
      <c r="WPY1" s="188"/>
      <c r="WPZ1" s="188"/>
      <c r="WQA1" s="188"/>
      <c r="WQB1" s="188"/>
      <c r="WQC1" s="188"/>
      <c r="WQD1" s="188"/>
      <c r="WQE1" s="188"/>
      <c r="WQF1" s="188"/>
      <c r="WQG1" s="188"/>
      <c r="WQH1" s="188"/>
      <c r="WQI1" s="188"/>
      <c r="WQJ1" s="188"/>
      <c r="WQK1" s="188"/>
      <c r="WQL1" s="188"/>
      <c r="WQM1" s="188"/>
      <c r="WQN1" s="188"/>
      <c r="WQO1" s="188"/>
      <c r="WQP1" s="188"/>
      <c r="WQQ1" s="188"/>
      <c r="WQR1" s="188"/>
      <c r="WQS1" s="188"/>
      <c r="WQT1" s="188"/>
      <c r="WQU1" s="188"/>
      <c r="WQV1" s="188"/>
      <c r="WQW1" s="188"/>
      <c r="WQX1" s="188"/>
      <c r="WQY1" s="188"/>
      <c r="WQZ1" s="188"/>
      <c r="WRA1" s="188"/>
      <c r="WRB1" s="188"/>
      <c r="WRC1" s="188"/>
      <c r="WRD1" s="188"/>
      <c r="WRE1" s="188"/>
      <c r="WRF1" s="188"/>
      <c r="WRG1" s="188"/>
      <c r="WRH1" s="188"/>
      <c r="WRI1" s="188"/>
      <c r="WRJ1" s="188"/>
      <c r="WRK1" s="188"/>
      <c r="WRL1" s="188"/>
      <c r="WRM1" s="188"/>
      <c r="WRN1" s="188"/>
      <c r="WRO1" s="188"/>
      <c r="WRP1" s="188"/>
      <c r="WRQ1" s="188"/>
      <c r="WRR1" s="188"/>
      <c r="WRS1" s="188"/>
      <c r="WRT1" s="188"/>
      <c r="WRU1" s="188"/>
      <c r="WRV1" s="188"/>
      <c r="WRW1" s="188"/>
      <c r="WRX1" s="188"/>
      <c r="WRY1" s="188"/>
      <c r="WRZ1" s="188"/>
      <c r="WSA1" s="188"/>
      <c r="WSB1" s="188"/>
      <c r="WSC1" s="188"/>
      <c r="WSD1" s="188"/>
      <c r="WSE1" s="188"/>
      <c r="WSF1" s="188"/>
      <c r="WSG1" s="188"/>
      <c r="WSH1" s="188"/>
      <c r="WSI1" s="188"/>
      <c r="WSJ1" s="188"/>
      <c r="WSK1" s="188"/>
      <c r="WSL1" s="188"/>
      <c r="WSM1" s="188"/>
      <c r="WSN1" s="188"/>
      <c r="WSO1" s="188"/>
      <c r="WSP1" s="188"/>
      <c r="WSQ1" s="188"/>
      <c r="WSR1" s="188"/>
      <c r="WSS1" s="188"/>
      <c r="WST1" s="188"/>
      <c r="WSU1" s="188"/>
      <c r="WSV1" s="188"/>
      <c r="WSW1" s="188"/>
      <c r="WSX1" s="188"/>
      <c r="WSY1" s="188"/>
      <c r="WSZ1" s="188"/>
      <c r="WTA1" s="188"/>
      <c r="WTB1" s="188"/>
      <c r="WTC1" s="188"/>
      <c r="WTD1" s="188"/>
      <c r="WTE1" s="188"/>
      <c r="WTF1" s="188"/>
      <c r="WTG1" s="188"/>
      <c r="WTH1" s="188"/>
      <c r="WTI1" s="188"/>
      <c r="WTJ1" s="188"/>
      <c r="WTK1" s="188"/>
      <c r="WTL1" s="188"/>
      <c r="WTM1" s="188"/>
      <c r="WTN1" s="188"/>
      <c r="WTO1" s="188"/>
      <c r="WTP1" s="188"/>
      <c r="WTQ1" s="188"/>
      <c r="WTR1" s="188"/>
      <c r="WTS1" s="188"/>
      <c r="WTT1" s="188"/>
      <c r="WTU1" s="188"/>
      <c r="WTV1" s="188"/>
      <c r="WTW1" s="188"/>
      <c r="WTX1" s="188"/>
      <c r="WTY1" s="188"/>
      <c r="WTZ1" s="188"/>
      <c r="WUA1" s="188"/>
      <c r="WUB1" s="188"/>
      <c r="WUC1" s="188"/>
      <c r="WUD1" s="188"/>
      <c r="WUE1" s="188"/>
      <c r="WUF1" s="188"/>
      <c r="WUG1" s="188"/>
      <c r="WUH1" s="188"/>
      <c r="WUI1" s="188"/>
      <c r="WUJ1" s="188"/>
      <c r="WUK1" s="188"/>
      <c r="WUL1" s="188"/>
      <c r="WUM1" s="188"/>
      <c r="WUN1" s="188"/>
      <c r="WUO1" s="188"/>
      <c r="WUP1" s="188"/>
      <c r="WUQ1" s="188"/>
      <c r="WUR1" s="188"/>
      <c r="WUS1" s="188"/>
      <c r="WUT1" s="188"/>
      <c r="WUU1" s="188"/>
      <c r="WUV1" s="188"/>
      <c r="WUW1" s="188"/>
      <c r="WUX1" s="188"/>
      <c r="WUY1" s="188"/>
      <c r="WUZ1" s="188"/>
      <c r="WVA1" s="188"/>
      <c r="WVB1" s="188"/>
      <c r="WVC1" s="188"/>
      <c r="WVD1" s="188"/>
      <c r="WVE1" s="188"/>
      <c r="WVF1" s="188"/>
      <c r="WVG1" s="188"/>
      <c r="WVH1" s="188"/>
      <c r="WVI1" s="188"/>
      <c r="WVJ1" s="188"/>
      <c r="WVK1" s="188"/>
      <c r="WVL1" s="188"/>
      <c r="WVM1" s="188"/>
      <c r="WVN1" s="188"/>
      <c r="WVO1" s="188"/>
      <c r="WVP1" s="188"/>
      <c r="WVQ1" s="188"/>
      <c r="WVR1" s="188"/>
      <c r="WVS1" s="188"/>
      <c r="WVT1" s="188"/>
      <c r="WVU1" s="188"/>
      <c r="WVV1" s="188"/>
      <c r="WVW1" s="188"/>
      <c r="WVX1" s="188"/>
      <c r="WVY1" s="188"/>
      <c r="WVZ1" s="188"/>
      <c r="WWA1" s="188"/>
      <c r="WWB1" s="188"/>
      <c r="WWC1" s="188"/>
      <c r="WWD1" s="188"/>
      <c r="WWE1" s="188"/>
      <c r="WWF1" s="188"/>
      <c r="WWG1" s="188"/>
      <c r="WWH1" s="188"/>
      <c r="WWI1" s="188"/>
      <c r="WWJ1" s="188"/>
      <c r="WWK1" s="188"/>
      <c r="WWL1" s="188"/>
      <c r="WWM1" s="188"/>
      <c r="WWN1" s="188"/>
      <c r="WWO1" s="188"/>
      <c r="WWP1" s="188"/>
      <c r="WWQ1" s="188"/>
      <c r="WWR1" s="188"/>
      <c r="WWS1" s="188"/>
      <c r="WWT1" s="188"/>
      <c r="WWU1" s="188"/>
      <c r="WWV1" s="188"/>
      <c r="WWW1" s="188"/>
      <c r="WWX1" s="188"/>
      <c r="WWY1" s="188"/>
      <c r="WWZ1" s="188"/>
      <c r="WXA1" s="188"/>
      <c r="WXB1" s="188"/>
      <c r="WXC1" s="188"/>
      <c r="WXD1" s="188"/>
      <c r="WXE1" s="188"/>
      <c r="WXF1" s="188"/>
      <c r="WXG1" s="188"/>
      <c r="WXH1" s="188"/>
      <c r="WXI1" s="188"/>
      <c r="WXJ1" s="188"/>
      <c r="WXK1" s="188"/>
      <c r="WXL1" s="188"/>
      <c r="WXM1" s="188"/>
      <c r="WXN1" s="188"/>
      <c r="WXO1" s="188"/>
      <c r="WXP1" s="188"/>
      <c r="WXQ1" s="188"/>
      <c r="WXR1" s="188"/>
      <c r="WXS1" s="188"/>
      <c r="WXT1" s="188"/>
      <c r="WXU1" s="188"/>
      <c r="WXV1" s="188"/>
      <c r="WXW1" s="188"/>
      <c r="WXX1" s="188"/>
      <c r="WXY1" s="188"/>
      <c r="WXZ1" s="188"/>
      <c r="WYA1" s="188"/>
      <c r="WYB1" s="188"/>
      <c r="WYC1" s="188"/>
      <c r="WYD1" s="188"/>
      <c r="WYE1" s="188"/>
      <c r="WYF1" s="188"/>
      <c r="WYG1" s="188"/>
      <c r="WYH1" s="188"/>
      <c r="WYI1" s="188"/>
      <c r="WYJ1" s="188"/>
      <c r="WYK1" s="188"/>
      <c r="WYL1" s="188"/>
      <c r="WYM1" s="188"/>
      <c r="WYN1" s="188"/>
      <c r="WYO1" s="188"/>
      <c r="WYP1" s="188"/>
      <c r="WYQ1" s="188"/>
      <c r="WYR1" s="188"/>
      <c r="WYS1" s="188"/>
      <c r="WYT1" s="188"/>
      <c r="WYU1" s="188"/>
      <c r="WYV1" s="188"/>
      <c r="WYW1" s="188"/>
      <c r="WYX1" s="188"/>
      <c r="WYY1" s="188"/>
      <c r="WYZ1" s="188"/>
      <c r="WZA1" s="188"/>
      <c r="WZB1" s="188"/>
      <c r="WZC1" s="188"/>
      <c r="WZD1" s="188"/>
      <c r="WZE1" s="188"/>
      <c r="WZF1" s="188"/>
      <c r="WZG1" s="188"/>
      <c r="WZH1" s="188"/>
      <c r="WZI1" s="188"/>
      <c r="WZJ1" s="188"/>
      <c r="WZK1" s="188"/>
      <c r="WZL1" s="188"/>
      <c r="WZM1" s="188"/>
      <c r="WZN1" s="188"/>
      <c r="WZO1" s="188"/>
      <c r="WZP1" s="188"/>
      <c r="WZQ1" s="188"/>
      <c r="WZR1" s="188"/>
      <c r="WZS1" s="188"/>
      <c r="WZT1" s="188"/>
      <c r="WZU1" s="188"/>
      <c r="WZV1" s="188"/>
      <c r="WZW1" s="188"/>
      <c r="WZX1" s="188"/>
      <c r="WZY1" s="188"/>
      <c r="WZZ1" s="188"/>
      <c r="XAA1" s="188"/>
      <c r="XAB1" s="188"/>
      <c r="XAC1" s="188"/>
      <c r="XAD1" s="188"/>
      <c r="XAE1" s="188"/>
      <c r="XAF1" s="188"/>
      <c r="XAG1" s="188"/>
      <c r="XAH1" s="188"/>
      <c r="XAI1" s="188"/>
      <c r="XAJ1" s="188"/>
      <c r="XAK1" s="188"/>
      <c r="XAL1" s="188"/>
      <c r="XAM1" s="188"/>
      <c r="XAN1" s="188"/>
      <c r="XAO1" s="188"/>
      <c r="XAP1" s="188"/>
      <c r="XAQ1" s="188"/>
      <c r="XAR1" s="188"/>
      <c r="XAS1" s="188"/>
      <c r="XAT1" s="188"/>
      <c r="XAU1" s="188"/>
      <c r="XAV1" s="188"/>
      <c r="XAW1" s="188"/>
      <c r="XAX1" s="188"/>
      <c r="XAY1" s="188"/>
      <c r="XAZ1" s="188"/>
      <c r="XBA1" s="188"/>
      <c r="XBB1" s="188"/>
      <c r="XBC1" s="188"/>
      <c r="XBD1" s="188"/>
      <c r="XBE1" s="188"/>
      <c r="XBF1" s="188"/>
      <c r="XBG1" s="188"/>
      <c r="XBH1" s="188"/>
      <c r="XBI1" s="188"/>
      <c r="XBJ1" s="188"/>
      <c r="XBK1" s="188"/>
      <c r="XBL1" s="188"/>
      <c r="XBM1" s="188"/>
      <c r="XBN1" s="188"/>
      <c r="XBO1" s="188"/>
      <c r="XBP1" s="188"/>
      <c r="XBQ1" s="188"/>
      <c r="XBR1" s="188"/>
      <c r="XBS1" s="188"/>
      <c r="XBT1" s="188"/>
      <c r="XBU1" s="188"/>
      <c r="XBV1" s="188"/>
      <c r="XBW1" s="188"/>
      <c r="XBX1" s="188"/>
      <c r="XBY1" s="188"/>
      <c r="XBZ1" s="188"/>
      <c r="XCA1" s="188"/>
      <c r="XCB1" s="188"/>
      <c r="XCC1" s="188"/>
      <c r="XCD1" s="188"/>
      <c r="XCE1" s="188"/>
      <c r="XCF1" s="188"/>
      <c r="XCG1" s="188"/>
      <c r="XCH1" s="188"/>
      <c r="XCI1" s="188"/>
      <c r="XCJ1" s="188"/>
      <c r="XCK1" s="188"/>
      <c r="XCL1" s="188"/>
      <c r="XCM1" s="188"/>
      <c r="XCN1" s="188"/>
      <c r="XCO1" s="188"/>
      <c r="XCP1" s="188"/>
      <c r="XCQ1" s="188"/>
      <c r="XCR1" s="188"/>
      <c r="XCS1" s="188"/>
      <c r="XCT1" s="188"/>
      <c r="XCU1" s="188"/>
      <c r="XCV1" s="188"/>
      <c r="XCW1" s="188"/>
      <c r="XCX1" s="188"/>
      <c r="XCY1" s="188"/>
      <c r="XCZ1" s="188"/>
      <c r="XDA1" s="188"/>
      <c r="XDB1" s="188"/>
      <c r="XDC1" s="188"/>
      <c r="XDD1" s="188"/>
      <c r="XDE1" s="188"/>
      <c r="XDF1" s="188"/>
      <c r="XDG1" s="188"/>
      <c r="XDH1" s="188"/>
      <c r="XDI1" s="188"/>
      <c r="XDJ1" s="188"/>
      <c r="XDK1" s="188"/>
      <c r="XDL1" s="188"/>
      <c r="XDM1" s="188"/>
      <c r="XDN1" s="188"/>
      <c r="XDO1" s="188"/>
      <c r="XDP1" s="188"/>
      <c r="XDQ1" s="188"/>
      <c r="XDR1" s="188"/>
      <c r="XDS1" s="188"/>
      <c r="XDT1" s="188"/>
      <c r="XDU1" s="188"/>
      <c r="XDV1" s="188"/>
      <c r="XDW1" s="188"/>
      <c r="XDX1" s="188"/>
      <c r="XDY1" s="188"/>
      <c r="XDZ1" s="188"/>
      <c r="XEA1" s="188"/>
      <c r="XEB1" s="188"/>
      <c r="XEC1" s="188"/>
      <c r="XED1" s="188"/>
      <c r="XEE1" s="188"/>
      <c r="XEF1" s="188"/>
      <c r="XEG1" s="188"/>
      <c r="XEH1" s="188"/>
      <c r="XEI1" s="188"/>
      <c r="XEJ1" s="188"/>
      <c r="XEK1" s="188"/>
      <c r="XEL1" s="188"/>
      <c r="XEM1" s="188"/>
      <c r="XEN1" s="188"/>
      <c r="XEO1" s="188"/>
      <c r="XEP1" s="188"/>
      <c r="XEQ1" s="188"/>
      <c r="XER1" s="188"/>
      <c r="XES1" s="188"/>
      <c r="XET1" s="188"/>
      <c r="XEU1" s="188"/>
      <c r="XEV1" s="188"/>
      <c r="XEW1" s="188"/>
      <c r="XEX1" s="188"/>
      <c r="XEY1" s="188"/>
      <c r="XEZ1" s="188"/>
      <c r="XFA1" s="188"/>
      <c r="XFB1" s="188"/>
      <c r="XFC1" s="188"/>
      <c r="XFD1" s="188"/>
    </row>
    <row r="2" spans="1:16384" s="190" customFormat="1" ht="34.5" customHeight="1" x14ac:dyDescent="0.2">
      <c r="A2" s="230" t="s">
        <v>580</v>
      </c>
      <c r="B2" s="231"/>
      <c r="C2" s="231"/>
    </row>
    <row r="3" spans="1:16384" s="190" customFormat="1" ht="35.25" customHeight="1" x14ac:dyDescent="0.2">
      <c r="A3" s="191" t="s">
        <v>581</v>
      </c>
      <c r="B3" s="191" t="s">
        <v>582</v>
      </c>
      <c r="C3" s="191" t="s">
        <v>583</v>
      </c>
    </row>
    <row r="4" spans="1:16384" s="190" customFormat="1" ht="25.5" customHeight="1" x14ac:dyDescent="0.25">
      <c r="A4" s="192"/>
      <c r="B4" s="193" t="s">
        <v>584</v>
      </c>
      <c r="C4" s="194"/>
    </row>
    <row r="5" spans="1:16384" s="190" customFormat="1" ht="25.5" customHeight="1" x14ac:dyDescent="0.25">
      <c r="A5" s="192"/>
      <c r="B5" s="193"/>
      <c r="C5" s="194"/>
    </row>
    <row r="6" spans="1:16384" s="190" customFormat="1" ht="25.5" customHeight="1" x14ac:dyDescent="0.25">
      <c r="A6" s="192"/>
      <c r="B6" s="193"/>
      <c r="C6" s="194"/>
    </row>
    <row r="7" spans="1:16384" s="190" customFormat="1" ht="38.25" customHeight="1" x14ac:dyDescent="0.25">
      <c r="A7" s="189"/>
      <c r="B7" s="189"/>
      <c r="C7" s="189"/>
    </row>
    <row r="8" spans="1:16384" s="190" customFormat="1" ht="38.25" customHeight="1" x14ac:dyDescent="0.25">
      <c r="A8" s="189"/>
      <c r="B8" s="189"/>
      <c r="C8" s="189"/>
    </row>
    <row r="9" spans="1:16384" s="190" customFormat="1" ht="25.5" customHeight="1" x14ac:dyDescent="0.25">
      <c r="A9" s="189"/>
      <c r="B9" s="189"/>
      <c r="C9" s="189"/>
    </row>
    <row r="10" spans="1:16384" s="190" customFormat="1" ht="25.5" customHeight="1" x14ac:dyDescent="0.25">
      <c r="A10" s="189"/>
      <c r="B10" s="189"/>
      <c r="C10" s="189"/>
    </row>
    <row r="11" spans="1:16384" s="190" customFormat="1" ht="25.5" customHeight="1" x14ac:dyDescent="0.25">
      <c r="A11" s="189"/>
      <c r="B11" s="189"/>
      <c r="C11" s="189"/>
    </row>
    <row r="12" spans="1:16384" s="190" customFormat="1" ht="25.5" customHeight="1" x14ac:dyDescent="0.25">
      <c r="A12" s="189"/>
      <c r="B12" s="189"/>
      <c r="C12" s="189"/>
    </row>
    <row r="13" spans="1:16384" s="190" customFormat="1" ht="25.5" customHeight="1" x14ac:dyDescent="0.25">
      <c r="A13" s="189"/>
      <c r="B13" s="189"/>
      <c r="C13" s="189"/>
    </row>
    <row r="14" spans="1:16384" s="190" customFormat="1" ht="25.5" customHeight="1" x14ac:dyDescent="0.25">
      <c r="A14" s="189"/>
      <c r="B14" s="189"/>
      <c r="C14" s="189"/>
    </row>
    <row r="15" spans="1:16384" s="190" customFormat="1" ht="38.25" customHeight="1" x14ac:dyDescent="0.25">
      <c r="A15" s="189"/>
      <c r="B15" s="189"/>
      <c r="C15" s="189"/>
    </row>
    <row r="16" spans="1:16384" s="190" customFormat="1" ht="38.25" customHeight="1" x14ac:dyDescent="0.25">
      <c r="A16" s="189"/>
      <c r="B16" s="189"/>
      <c r="C16" s="189"/>
    </row>
    <row r="17" spans="1:3" s="190" customFormat="1" ht="25.5" customHeight="1" x14ac:dyDescent="0.25">
      <c r="A17" s="189"/>
      <c r="B17" s="189"/>
      <c r="C17" s="189"/>
    </row>
    <row r="18" spans="1:3" s="190" customFormat="1" ht="25.5" customHeight="1" x14ac:dyDescent="0.25">
      <c r="A18" s="189"/>
      <c r="B18" s="189"/>
      <c r="C18" s="189"/>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4"/>
  <sheetViews>
    <sheetView showGridLines="0" zoomScaleNormal="100" zoomScalePageLayoutView="75" workbookViewId="0">
      <selection sqref="A1:B1"/>
    </sheetView>
  </sheetViews>
  <sheetFormatPr baseColWidth="10" defaultColWidth="11.44140625" defaultRowHeight="13.2" x14ac:dyDescent="0.25"/>
  <cols>
    <col min="1" max="1" width="6.6640625" style="14" customWidth="1" collapsed="1"/>
    <col min="2" max="2" width="11.44140625" style="14" collapsed="1"/>
    <col min="3" max="3" width="20" style="14" customWidth="1" collapsed="1"/>
    <col min="4" max="6" width="11.44140625" style="14" collapsed="1"/>
    <col min="7" max="7" width="9.88671875" style="14" customWidth="1" collapsed="1"/>
    <col min="8" max="8" width="38" style="14" customWidth="1" collapsed="1"/>
    <col min="9" max="16384" width="11.44140625" style="14" collapsed="1"/>
  </cols>
  <sheetData>
    <row r="1" spans="1:8" s="7" customFormat="1" ht="20.25" customHeight="1" x14ac:dyDescent="0.2">
      <c r="A1" s="232" t="s">
        <v>21</v>
      </c>
      <c r="B1" s="232"/>
    </row>
    <row r="2" spans="1:8" ht="20.25" customHeight="1" x14ac:dyDescent="0.25">
      <c r="A2" s="13" t="s">
        <v>0</v>
      </c>
    </row>
    <row r="3" spans="1:8" ht="20.25" customHeight="1" x14ac:dyDescent="0.25">
      <c r="A3" s="13" t="s">
        <v>33</v>
      </c>
    </row>
    <row r="4" spans="1:8" ht="20.25" customHeight="1" x14ac:dyDescent="0.25">
      <c r="A4" s="22" t="s">
        <v>730</v>
      </c>
      <c r="B4" s="23"/>
      <c r="C4" s="23"/>
      <c r="D4" s="23"/>
      <c r="E4" s="23"/>
      <c r="F4" s="23"/>
      <c r="G4" s="23"/>
    </row>
    <row r="5" spans="1:8" ht="20.25" customHeight="1" x14ac:dyDescent="0.25">
      <c r="A5" s="212" t="s">
        <v>732</v>
      </c>
      <c r="B5" s="30"/>
      <c r="C5" s="32"/>
      <c r="D5" s="24"/>
      <c r="E5" s="23"/>
      <c r="F5" s="23"/>
      <c r="G5" s="23"/>
    </row>
    <row r="6" spans="1:8" s="25" customFormat="1" x14ac:dyDescent="0.25">
      <c r="B6" s="26"/>
      <c r="C6" s="26"/>
      <c r="D6" s="26"/>
      <c r="E6" s="26"/>
      <c r="F6" s="26"/>
      <c r="G6" s="26"/>
    </row>
    <row r="7" spans="1:8" ht="15" customHeight="1" x14ac:dyDescent="0.25">
      <c r="B7" s="23"/>
      <c r="C7" s="23"/>
      <c r="D7" s="23"/>
      <c r="E7" s="23"/>
      <c r="F7" s="23"/>
      <c r="G7" s="23"/>
    </row>
    <row r="8" spans="1:8" x14ac:dyDescent="0.25">
      <c r="A8" s="13" t="s">
        <v>3</v>
      </c>
      <c r="B8" s="23"/>
      <c r="C8" s="23"/>
      <c r="D8" s="23"/>
      <c r="E8" s="23"/>
      <c r="F8" s="23"/>
      <c r="G8" s="23"/>
    </row>
    <row r="9" spans="1:8" x14ac:dyDescent="0.25">
      <c r="A9" s="14" t="s">
        <v>31</v>
      </c>
      <c r="B9" s="23"/>
      <c r="C9" s="23"/>
      <c r="D9" s="23"/>
      <c r="E9" s="23"/>
      <c r="F9" s="23"/>
      <c r="G9" s="23"/>
    </row>
    <row r="10" spans="1:8" x14ac:dyDescent="0.25">
      <c r="B10" s="23"/>
      <c r="C10" s="23"/>
      <c r="D10" s="23"/>
      <c r="E10" s="23"/>
      <c r="F10" s="23"/>
      <c r="G10" s="23"/>
      <c r="H10" s="23"/>
    </row>
    <row r="11" spans="1:8" x14ac:dyDescent="0.25">
      <c r="A11" s="14" t="s">
        <v>22</v>
      </c>
    </row>
    <row r="12" spans="1:8" x14ac:dyDescent="0.25">
      <c r="A12" s="14" t="s">
        <v>23</v>
      </c>
    </row>
    <row r="13" spans="1:8" x14ac:dyDescent="0.25">
      <c r="A13" s="14" t="s">
        <v>24</v>
      </c>
    </row>
    <row r="14" spans="1:8" x14ac:dyDescent="0.25">
      <c r="A14" s="14" t="s">
        <v>25</v>
      </c>
    </row>
    <row r="16" spans="1:8" x14ac:dyDescent="0.25">
      <c r="A16" s="14" t="s">
        <v>26</v>
      </c>
    </row>
    <row r="17" spans="1:1" x14ac:dyDescent="0.25">
      <c r="A17" s="14" t="s">
        <v>27</v>
      </c>
    </row>
    <row r="20" spans="1:1" x14ac:dyDescent="0.25">
      <c r="A20" s="14" t="s">
        <v>28</v>
      </c>
    </row>
    <row r="23" spans="1:1" x14ac:dyDescent="0.25">
      <c r="A23" s="14" t="s">
        <v>32</v>
      </c>
    </row>
    <row r="24" spans="1:1" x14ac:dyDescent="0.25">
      <c r="A24" s="14" t="s">
        <v>29</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H196"/>
  <sheetViews>
    <sheetView showGridLines="0" zoomScaleNormal="100" workbookViewId="0">
      <selection activeCell="A2" sqref="A2:C2"/>
    </sheetView>
  </sheetViews>
  <sheetFormatPr baseColWidth="10" defaultColWidth="11.44140625" defaultRowHeight="12.75" customHeight="1" x14ac:dyDescent="0.25"/>
  <cols>
    <col min="1" max="1" width="5.6640625" style="9" customWidth="1" collapsed="1"/>
    <col min="2" max="2" width="43.6640625" style="11" customWidth="1" collapsed="1"/>
    <col min="3" max="3" width="47.44140625" style="8" customWidth="1" collapsed="1"/>
    <col min="4" max="16384" width="11.44140625" style="8" collapsed="1"/>
  </cols>
  <sheetData>
    <row r="1" spans="1:3" ht="20.25" customHeight="1" x14ac:dyDescent="0.25">
      <c r="A1" s="232" t="s">
        <v>21</v>
      </c>
      <c r="B1" s="232"/>
    </row>
    <row r="2" spans="1:3" ht="19.5" customHeight="1" x14ac:dyDescent="0.25">
      <c r="A2" s="243" t="s">
        <v>4</v>
      </c>
      <c r="B2" s="243"/>
      <c r="C2" s="243"/>
    </row>
    <row r="3" spans="1:3" ht="12.75" customHeight="1" x14ac:dyDescent="0.25">
      <c r="B3" s="10"/>
    </row>
    <row r="4" spans="1:3" ht="12.75" customHeight="1" x14ac:dyDescent="0.25">
      <c r="A4" s="214" t="s">
        <v>30</v>
      </c>
      <c r="B4" s="241" t="s">
        <v>320</v>
      </c>
      <c r="C4" s="241"/>
    </row>
    <row r="5" spans="1:3" ht="12.75" customHeight="1" x14ac:dyDescent="0.25">
      <c r="A5" s="214" t="s">
        <v>322</v>
      </c>
      <c r="B5" s="241" t="s">
        <v>323</v>
      </c>
      <c r="C5" s="241"/>
    </row>
    <row r="6" spans="1:3" ht="12.75" customHeight="1" x14ac:dyDescent="0.25">
      <c r="A6" s="214" t="s">
        <v>325</v>
      </c>
      <c r="B6" s="241" t="s">
        <v>327</v>
      </c>
      <c r="C6" s="241"/>
    </row>
    <row r="7" spans="1:3" ht="12.75" customHeight="1" x14ac:dyDescent="0.25">
      <c r="A7" s="214" t="s">
        <v>326</v>
      </c>
      <c r="B7" s="241" t="s">
        <v>328</v>
      </c>
      <c r="C7" s="241"/>
    </row>
    <row r="8" spans="1:3" ht="12.75" customHeight="1" x14ac:dyDescent="0.25">
      <c r="A8" s="214" t="s">
        <v>324</v>
      </c>
      <c r="B8" s="242" t="s">
        <v>330</v>
      </c>
      <c r="C8" s="242"/>
    </row>
    <row r="9" spans="1:3" ht="12.75" customHeight="1" x14ac:dyDescent="0.25">
      <c r="A9" s="214" t="s">
        <v>334</v>
      </c>
      <c r="B9" s="242" t="s">
        <v>333</v>
      </c>
      <c r="C9" s="242"/>
    </row>
    <row r="10" spans="1:3" ht="12.75" customHeight="1" x14ac:dyDescent="0.25">
      <c r="A10" s="214" t="s">
        <v>335</v>
      </c>
      <c r="B10" s="242" t="s">
        <v>356</v>
      </c>
      <c r="C10" s="242"/>
    </row>
    <row r="11" spans="1:3" ht="12.75" customHeight="1" x14ac:dyDescent="0.25">
      <c r="A11" s="181">
        <v>6</v>
      </c>
      <c r="B11" s="240" t="s">
        <v>337</v>
      </c>
      <c r="C11" s="240"/>
    </row>
    <row r="12" spans="1:3" ht="12.75" customHeight="1" x14ac:dyDescent="0.25">
      <c r="A12" s="181">
        <v>7</v>
      </c>
      <c r="B12" s="213" t="s">
        <v>733</v>
      </c>
      <c r="C12" s="213"/>
    </row>
    <row r="13" spans="1:3" ht="12.75" customHeight="1" x14ac:dyDescent="0.25">
      <c r="B13" s="10"/>
    </row>
    <row r="14" spans="1:3" ht="12.75" customHeight="1" x14ac:dyDescent="0.25">
      <c r="A14" s="94" t="s">
        <v>30</v>
      </c>
      <c r="B14" s="94" t="s">
        <v>320</v>
      </c>
      <c r="C14" s="94"/>
    </row>
    <row r="15" spans="1:3" ht="93.6" customHeight="1" x14ac:dyDescent="0.25">
      <c r="A15" s="94"/>
      <c r="B15" s="236" t="s">
        <v>502</v>
      </c>
      <c r="C15" s="236"/>
    </row>
    <row r="16" spans="1:3" ht="10.199999999999999" customHeight="1" x14ac:dyDescent="0.25">
      <c r="A16" s="94"/>
      <c r="B16" s="96"/>
      <c r="C16" s="100"/>
    </row>
    <row r="17" spans="1:3" ht="55.2" customHeight="1" x14ac:dyDescent="0.25">
      <c r="A17" s="97"/>
      <c r="B17" s="236" t="s">
        <v>503</v>
      </c>
      <c r="C17" s="236"/>
    </row>
    <row r="18" spans="1:3" ht="10.199999999999999" customHeight="1" x14ac:dyDescent="0.25">
      <c r="A18" s="97"/>
      <c r="B18" s="97"/>
      <c r="C18" s="100"/>
    </row>
    <row r="19" spans="1:3" ht="68.400000000000006" customHeight="1" x14ac:dyDescent="0.25">
      <c r="A19" s="97"/>
      <c r="B19" s="236" t="s">
        <v>552</v>
      </c>
      <c r="C19" s="236"/>
    </row>
    <row r="20" spans="1:3" ht="10.199999999999999" customHeight="1" x14ac:dyDescent="0.25">
      <c r="A20" s="97"/>
      <c r="B20" s="95"/>
      <c r="C20" s="100"/>
    </row>
    <row r="21" spans="1:3" ht="28.95" customHeight="1" x14ac:dyDescent="0.25">
      <c r="A21" s="97"/>
      <c r="B21" s="236" t="s">
        <v>321</v>
      </c>
      <c r="C21" s="236"/>
    </row>
    <row r="22" spans="1:3" ht="10.199999999999999" customHeight="1" x14ac:dyDescent="0.25">
      <c r="A22" s="97"/>
      <c r="B22" s="95"/>
      <c r="C22" s="100"/>
    </row>
    <row r="23" spans="1:3" s="93" customFormat="1" ht="106.2" customHeight="1" x14ac:dyDescent="0.25">
      <c r="A23" s="96"/>
      <c r="B23" s="236" t="s">
        <v>355</v>
      </c>
      <c r="C23" s="236"/>
    </row>
    <row r="24" spans="1:3" ht="10.199999999999999" customHeight="1" x14ac:dyDescent="0.25">
      <c r="A24" s="97"/>
      <c r="B24" s="98"/>
      <c r="C24" s="100"/>
    </row>
    <row r="25" spans="1:3" ht="54.6" customHeight="1" x14ac:dyDescent="0.25">
      <c r="A25" s="97"/>
      <c r="B25" s="236" t="s">
        <v>576</v>
      </c>
      <c r="C25" s="236"/>
    </row>
    <row r="26" spans="1:3" ht="10.199999999999999" customHeight="1" x14ac:dyDescent="0.25">
      <c r="A26" s="97"/>
      <c r="B26" s="98"/>
      <c r="C26" s="100"/>
    </row>
    <row r="27" spans="1:3" ht="55.95" customHeight="1" x14ac:dyDescent="0.25">
      <c r="A27" s="97"/>
      <c r="B27" s="236" t="s">
        <v>504</v>
      </c>
      <c r="C27" s="236"/>
    </row>
    <row r="28" spans="1:3" ht="10.199999999999999" customHeight="1" x14ac:dyDescent="0.25">
      <c r="A28" s="97"/>
      <c r="B28" s="97"/>
      <c r="C28" s="100"/>
    </row>
    <row r="29" spans="1:3" ht="12.75" customHeight="1" x14ac:dyDescent="0.25">
      <c r="A29" s="94" t="s">
        <v>322</v>
      </c>
      <c r="B29" s="237" t="s">
        <v>323</v>
      </c>
      <c r="C29" s="237"/>
    </row>
    <row r="30" spans="1:3" ht="12.75" customHeight="1" x14ac:dyDescent="0.25">
      <c r="A30" s="94" t="s">
        <v>325</v>
      </c>
      <c r="B30" s="237" t="s">
        <v>327</v>
      </c>
      <c r="C30" s="237"/>
    </row>
    <row r="31" spans="1:3" ht="10.199999999999999" customHeight="1" x14ac:dyDescent="0.25">
      <c r="A31" s="94"/>
      <c r="B31" s="94"/>
      <c r="C31" s="100"/>
    </row>
    <row r="32" spans="1:3" ht="66" customHeight="1" x14ac:dyDescent="0.25">
      <c r="A32" s="97"/>
      <c r="B32" s="236" t="s">
        <v>396</v>
      </c>
      <c r="C32" s="236"/>
    </row>
    <row r="33" spans="1:3" ht="10.199999999999999" customHeight="1" x14ac:dyDescent="0.25">
      <c r="A33" s="97"/>
      <c r="B33" s="97"/>
      <c r="C33" s="100"/>
    </row>
    <row r="34" spans="1:3" ht="105" customHeight="1" x14ac:dyDescent="0.25">
      <c r="A34" s="97"/>
      <c r="B34" s="236" t="s">
        <v>578</v>
      </c>
      <c r="C34" s="236"/>
    </row>
    <row r="35" spans="1:3" ht="10.199999999999999" customHeight="1" x14ac:dyDescent="0.25">
      <c r="A35" s="97"/>
      <c r="B35" s="97"/>
      <c r="C35" s="100"/>
    </row>
    <row r="36" spans="1:3" ht="81.599999999999994" customHeight="1" x14ac:dyDescent="0.25">
      <c r="A36" s="97"/>
      <c r="B36" s="236" t="s">
        <v>505</v>
      </c>
      <c r="C36" s="236"/>
    </row>
    <row r="37" spans="1:3" ht="10.199999999999999" customHeight="1" x14ac:dyDescent="0.25">
      <c r="A37" s="97"/>
      <c r="B37" s="97"/>
      <c r="C37" s="100"/>
    </row>
    <row r="38" spans="1:3" ht="12.75" customHeight="1" x14ac:dyDescent="0.25">
      <c r="A38" s="94" t="s">
        <v>326</v>
      </c>
      <c r="B38" s="237" t="s">
        <v>328</v>
      </c>
      <c r="C38" s="237"/>
    </row>
    <row r="39" spans="1:3" ht="10.199999999999999" customHeight="1" x14ac:dyDescent="0.25">
      <c r="A39" s="94"/>
      <c r="B39" s="94"/>
      <c r="C39" s="100"/>
    </row>
    <row r="40" spans="1:3" ht="25.95" customHeight="1" x14ac:dyDescent="0.25">
      <c r="A40" s="97"/>
      <c r="B40" s="236" t="s">
        <v>329</v>
      </c>
      <c r="C40" s="236"/>
    </row>
    <row r="41" spans="1:3" ht="10.199999999999999" customHeight="1" x14ac:dyDescent="0.25">
      <c r="A41" s="97"/>
      <c r="B41" s="97"/>
      <c r="C41" s="100"/>
    </row>
    <row r="42" spans="1:3" ht="121.2" customHeight="1" x14ac:dyDescent="0.25">
      <c r="A42" s="97"/>
      <c r="B42" s="233" t="s">
        <v>506</v>
      </c>
      <c r="C42" s="233"/>
    </row>
    <row r="43" spans="1:3" ht="10.199999999999999" customHeight="1" x14ac:dyDescent="0.25">
      <c r="A43" s="97"/>
      <c r="B43" s="97"/>
      <c r="C43" s="100"/>
    </row>
    <row r="44" spans="1:3" ht="138.6" customHeight="1" x14ac:dyDescent="0.25">
      <c r="A44" s="97"/>
      <c r="B44" s="236" t="s">
        <v>553</v>
      </c>
      <c r="C44" s="236"/>
    </row>
    <row r="45" spans="1:3" ht="10.199999999999999" customHeight="1" x14ac:dyDescent="0.25">
      <c r="A45" s="97"/>
      <c r="B45" s="97"/>
      <c r="C45" s="100"/>
    </row>
    <row r="46" spans="1:3" ht="12.75" customHeight="1" x14ac:dyDescent="0.25">
      <c r="A46" s="94" t="s">
        <v>324</v>
      </c>
      <c r="B46" s="239" t="s">
        <v>330</v>
      </c>
      <c r="C46" s="239"/>
    </row>
    <row r="47" spans="1:3" ht="10.199999999999999" customHeight="1" x14ac:dyDescent="0.25">
      <c r="A47" s="97"/>
      <c r="B47" s="97"/>
      <c r="C47" s="100"/>
    </row>
    <row r="48" spans="1:3" ht="26.4" customHeight="1" x14ac:dyDescent="0.25">
      <c r="A48" s="97"/>
      <c r="B48" s="236" t="s">
        <v>331</v>
      </c>
      <c r="C48" s="236"/>
    </row>
    <row r="49" spans="1:8" ht="10.199999999999999" customHeight="1" x14ac:dyDescent="0.25">
      <c r="A49" s="97"/>
      <c r="B49" s="97"/>
      <c r="C49" s="100"/>
    </row>
    <row r="50" spans="1:8" ht="93.6" customHeight="1" x14ac:dyDescent="0.25">
      <c r="A50" s="97"/>
      <c r="B50" s="233" t="s">
        <v>397</v>
      </c>
      <c r="C50" s="233"/>
    </row>
    <row r="51" spans="1:8" ht="10.199999999999999" customHeight="1" x14ac:dyDescent="0.25">
      <c r="A51" s="97"/>
      <c r="B51" s="97"/>
      <c r="C51" s="100"/>
    </row>
    <row r="52" spans="1:8" ht="28.95" customHeight="1" x14ac:dyDescent="0.25">
      <c r="A52" s="97"/>
      <c r="B52" s="236" t="s">
        <v>490</v>
      </c>
      <c r="C52" s="236"/>
    </row>
    <row r="53" spans="1:8" ht="10.199999999999999" customHeight="1" x14ac:dyDescent="0.25">
      <c r="A53" s="97"/>
      <c r="B53" s="97"/>
      <c r="C53" s="100"/>
    </row>
    <row r="54" spans="1:8" ht="173.4" customHeight="1" x14ac:dyDescent="0.25">
      <c r="A54" s="97"/>
      <c r="B54" s="233" t="s">
        <v>332</v>
      </c>
      <c r="C54" s="233"/>
      <c r="H54" s="8" t="s">
        <v>491</v>
      </c>
    </row>
    <row r="55" spans="1:8" ht="10.199999999999999" customHeight="1" x14ac:dyDescent="0.25">
      <c r="A55" s="97"/>
      <c r="B55" s="97"/>
      <c r="C55" s="100"/>
    </row>
    <row r="56" spans="1:8" ht="95.4" customHeight="1" x14ac:dyDescent="0.25">
      <c r="A56" s="97"/>
      <c r="B56" s="233" t="s">
        <v>577</v>
      </c>
      <c r="C56" s="233"/>
    </row>
    <row r="57" spans="1:8" ht="10.199999999999999" customHeight="1" x14ac:dyDescent="0.25">
      <c r="A57" s="97"/>
      <c r="B57" s="97"/>
      <c r="C57" s="100"/>
    </row>
    <row r="58" spans="1:8" ht="12.75" customHeight="1" x14ac:dyDescent="0.25">
      <c r="A58" s="94" t="s">
        <v>334</v>
      </c>
      <c r="B58" s="237" t="s">
        <v>333</v>
      </c>
      <c r="C58" s="237"/>
    </row>
    <row r="59" spans="1:8" ht="10.199999999999999" customHeight="1" x14ac:dyDescent="0.25">
      <c r="A59" s="97"/>
      <c r="B59" s="97"/>
      <c r="C59" s="100"/>
    </row>
    <row r="60" spans="1:8" ht="66.599999999999994" customHeight="1" x14ac:dyDescent="0.25">
      <c r="A60" s="97"/>
      <c r="B60" s="238" t="s">
        <v>574</v>
      </c>
      <c r="C60" s="238"/>
    </row>
    <row r="61" spans="1:8" ht="10.199999999999999" customHeight="1" x14ac:dyDescent="0.25">
      <c r="A61" s="94"/>
      <c r="B61" s="94"/>
      <c r="C61" s="100"/>
    </row>
    <row r="62" spans="1:8" ht="40.950000000000003" customHeight="1" x14ac:dyDescent="0.25">
      <c r="A62" s="97"/>
      <c r="B62" s="233" t="s">
        <v>575</v>
      </c>
      <c r="C62" s="233"/>
    </row>
    <row r="63" spans="1:8" ht="10.199999999999999" customHeight="1" x14ac:dyDescent="0.25">
      <c r="A63" s="97"/>
      <c r="B63" s="97"/>
      <c r="C63" s="100"/>
    </row>
    <row r="64" spans="1:8" ht="121.2" customHeight="1" x14ac:dyDescent="0.25">
      <c r="A64" s="97"/>
      <c r="B64" s="236" t="s">
        <v>398</v>
      </c>
      <c r="C64" s="236"/>
    </row>
    <row r="65" spans="1:3" ht="10.199999999999999" customHeight="1" x14ac:dyDescent="0.25">
      <c r="A65" s="97"/>
      <c r="B65" s="97"/>
      <c r="C65" s="100"/>
    </row>
    <row r="66" spans="1:3" ht="12.75" customHeight="1" x14ac:dyDescent="0.25">
      <c r="A66" s="94" t="s">
        <v>335</v>
      </c>
      <c r="B66" s="237" t="s">
        <v>399</v>
      </c>
      <c r="C66" s="237"/>
    </row>
    <row r="67" spans="1:3" ht="10.199999999999999" customHeight="1" x14ac:dyDescent="0.25">
      <c r="A67" s="97"/>
      <c r="B67" s="97"/>
      <c r="C67" s="100"/>
    </row>
    <row r="68" spans="1:3" ht="12.75" customHeight="1" x14ac:dyDescent="0.25">
      <c r="A68" s="97"/>
      <c r="B68" s="184" t="s">
        <v>357</v>
      </c>
      <c r="C68" s="184" t="s">
        <v>358</v>
      </c>
    </row>
    <row r="69" spans="1:3" ht="12.75" customHeight="1" x14ac:dyDescent="0.25">
      <c r="A69" s="97"/>
      <c r="B69" s="185" t="s">
        <v>359</v>
      </c>
      <c r="C69" s="185" t="s">
        <v>360</v>
      </c>
    </row>
    <row r="70" spans="1:3" ht="12.75" customHeight="1" x14ac:dyDescent="0.25">
      <c r="A70" s="94"/>
      <c r="B70" s="185" t="s">
        <v>573</v>
      </c>
      <c r="C70" s="185" t="s">
        <v>572</v>
      </c>
    </row>
    <row r="71" spans="1:3" ht="12.75" customHeight="1" x14ac:dyDescent="0.25">
      <c r="A71" s="97"/>
      <c r="B71" s="185" t="s">
        <v>361</v>
      </c>
      <c r="C71" s="185" t="s">
        <v>362</v>
      </c>
    </row>
    <row r="72" spans="1:3" ht="12.75" customHeight="1" x14ac:dyDescent="0.25">
      <c r="A72" s="97"/>
      <c r="B72" s="185" t="s">
        <v>123</v>
      </c>
      <c r="C72" s="185" t="s">
        <v>572</v>
      </c>
    </row>
    <row r="73" spans="1:3" ht="12.75" customHeight="1" x14ac:dyDescent="0.25">
      <c r="A73" s="97"/>
      <c r="B73" s="185" t="s">
        <v>363</v>
      </c>
      <c r="C73" s="185" t="s">
        <v>364</v>
      </c>
    </row>
    <row r="74" spans="1:3" ht="12.75" customHeight="1" x14ac:dyDescent="0.25">
      <c r="A74" s="97"/>
      <c r="B74" s="185" t="s">
        <v>128</v>
      </c>
      <c r="C74" s="185" t="s">
        <v>365</v>
      </c>
    </row>
    <row r="75" spans="1:3" ht="12.75" customHeight="1" x14ac:dyDescent="0.25">
      <c r="A75" s="97"/>
      <c r="B75" s="185" t="s">
        <v>307</v>
      </c>
      <c r="C75" s="185" t="s">
        <v>366</v>
      </c>
    </row>
    <row r="76" spans="1:3" ht="12.75" customHeight="1" x14ac:dyDescent="0.25">
      <c r="A76" s="97"/>
      <c r="B76" s="185" t="s">
        <v>313</v>
      </c>
      <c r="C76" s="185" t="s">
        <v>366</v>
      </c>
    </row>
    <row r="77" spans="1:3" ht="12.75" customHeight="1" x14ac:dyDescent="0.25">
      <c r="A77" s="97"/>
      <c r="B77" s="185" t="s">
        <v>126</v>
      </c>
      <c r="C77" s="185" t="s">
        <v>367</v>
      </c>
    </row>
    <row r="78" spans="1:3" ht="12.75" customHeight="1" x14ac:dyDescent="0.25">
      <c r="A78" s="97"/>
      <c r="B78" s="185" t="s">
        <v>368</v>
      </c>
      <c r="C78" s="185" t="s">
        <v>369</v>
      </c>
    </row>
    <row r="79" spans="1:3" ht="12.75" customHeight="1" x14ac:dyDescent="0.25">
      <c r="A79" s="97"/>
      <c r="B79" s="185" t="s">
        <v>130</v>
      </c>
      <c r="C79" s="185" t="s">
        <v>370</v>
      </c>
    </row>
    <row r="80" spans="1:3" ht="12.75" customHeight="1" x14ac:dyDescent="0.25">
      <c r="A80" s="97"/>
      <c r="B80" s="185" t="s">
        <v>371</v>
      </c>
      <c r="C80" s="185" t="s">
        <v>372</v>
      </c>
    </row>
    <row r="81" spans="1:3" ht="12.75" customHeight="1" x14ac:dyDescent="0.25">
      <c r="A81" s="97"/>
      <c r="B81" s="185" t="s">
        <v>373</v>
      </c>
      <c r="C81" s="185" t="s">
        <v>374</v>
      </c>
    </row>
    <row r="82" spans="1:3" ht="12.75" customHeight="1" x14ac:dyDescent="0.25">
      <c r="A82" s="97"/>
      <c r="B82" s="185" t="s">
        <v>131</v>
      </c>
      <c r="C82" s="185" t="s">
        <v>370</v>
      </c>
    </row>
    <row r="83" spans="1:3" ht="12.75" customHeight="1" x14ac:dyDescent="0.25">
      <c r="A83" s="97"/>
      <c r="B83" s="185" t="s">
        <v>58</v>
      </c>
      <c r="C83" s="185" t="s">
        <v>572</v>
      </c>
    </row>
    <row r="84" spans="1:3" ht="12.75" customHeight="1" x14ac:dyDescent="0.25">
      <c r="A84" s="97"/>
      <c r="B84" s="185" t="s">
        <v>375</v>
      </c>
      <c r="C84" s="185" t="s">
        <v>572</v>
      </c>
    </row>
    <row r="85" spans="1:3" ht="12.75" customHeight="1" x14ac:dyDescent="0.25">
      <c r="A85" s="97"/>
      <c r="B85" s="185" t="s">
        <v>376</v>
      </c>
      <c r="C85" s="185" t="s">
        <v>365</v>
      </c>
    </row>
    <row r="86" spans="1:3" ht="12.75" customHeight="1" x14ac:dyDescent="0.25">
      <c r="A86" s="97"/>
      <c r="B86" s="185" t="s">
        <v>377</v>
      </c>
      <c r="C86" s="185" t="s">
        <v>378</v>
      </c>
    </row>
    <row r="87" spans="1:3" ht="12.75" customHeight="1" x14ac:dyDescent="0.25">
      <c r="A87" s="97"/>
      <c r="B87" s="185" t="s">
        <v>310</v>
      </c>
      <c r="C87" s="185" t="s">
        <v>366</v>
      </c>
    </row>
    <row r="88" spans="1:3" ht="12.75" customHeight="1" x14ac:dyDescent="0.25">
      <c r="A88" s="97"/>
      <c r="B88" s="185" t="s">
        <v>379</v>
      </c>
      <c r="C88" s="185" t="s">
        <v>572</v>
      </c>
    </row>
    <row r="89" spans="1:3" ht="12.75" customHeight="1" x14ac:dyDescent="0.25">
      <c r="A89" s="97"/>
      <c r="B89" s="185" t="s">
        <v>380</v>
      </c>
      <c r="C89" s="185" t="s">
        <v>381</v>
      </c>
    </row>
    <row r="90" spans="1:3" ht="12.75" customHeight="1" x14ac:dyDescent="0.25">
      <c r="A90" s="97"/>
      <c r="B90" s="185" t="s">
        <v>287</v>
      </c>
      <c r="C90" s="185" t="s">
        <v>372</v>
      </c>
    </row>
    <row r="91" spans="1:3" ht="12.75" customHeight="1" x14ac:dyDescent="0.25">
      <c r="A91" s="97"/>
      <c r="B91" s="185" t="s">
        <v>382</v>
      </c>
      <c r="C91" s="185" t="s">
        <v>383</v>
      </c>
    </row>
    <row r="92" spans="1:3" ht="12.75" customHeight="1" x14ac:dyDescent="0.25">
      <c r="A92" s="97"/>
      <c r="B92" s="185" t="s">
        <v>384</v>
      </c>
      <c r="C92" s="185" t="s">
        <v>360</v>
      </c>
    </row>
    <row r="93" spans="1:3" ht="12.75" customHeight="1" x14ac:dyDescent="0.25">
      <c r="A93" s="97"/>
      <c r="B93" s="185" t="s">
        <v>385</v>
      </c>
      <c r="C93" s="185" t="s">
        <v>360</v>
      </c>
    </row>
    <row r="94" spans="1:3" ht="12.75" customHeight="1" x14ac:dyDescent="0.25">
      <c r="A94" s="97"/>
      <c r="B94" s="185" t="s">
        <v>386</v>
      </c>
      <c r="C94" s="185" t="s">
        <v>360</v>
      </c>
    </row>
    <row r="95" spans="1:3" ht="12.75" customHeight="1" x14ac:dyDescent="0.25">
      <c r="A95" s="97"/>
      <c r="B95" s="185" t="s">
        <v>387</v>
      </c>
      <c r="C95" s="185" t="s">
        <v>360</v>
      </c>
    </row>
    <row r="96" spans="1:3" ht="12.75" customHeight="1" x14ac:dyDescent="0.25">
      <c r="A96" s="97"/>
      <c r="B96" s="185" t="s">
        <v>295</v>
      </c>
      <c r="C96" s="185" t="s">
        <v>366</v>
      </c>
    </row>
    <row r="97" spans="1:3" ht="12.75" customHeight="1" x14ac:dyDescent="0.25">
      <c r="A97" s="97"/>
      <c r="B97" s="185" t="s">
        <v>388</v>
      </c>
      <c r="C97" s="185" t="s">
        <v>572</v>
      </c>
    </row>
    <row r="98" spans="1:3" ht="12.75" customHeight="1" x14ac:dyDescent="0.25">
      <c r="A98" s="97"/>
      <c r="B98" s="185" t="s">
        <v>56</v>
      </c>
      <c r="C98" s="185" t="s">
        <v>360</v>
      </c>
    </row>
    <row r="99" spans="1:3" ht="12.75" customHeight="1" x14ac:dyDescent="0.25">
      <c r="A99" s="97"/>
      <c r="B99" s="185" t="s">
        <v>389</v>
      </c>
      <c r="C99" s="185" t="s">
        <v>367</v>
      </c>
    </row>
    <row r="100" spans="1:3" ht="12.75" customHeight="1" x14ac:dyDescent="0.25">
      <c r="A100" s="97"/>
      <c r="B100" s="185" t="s">
        <v>390</v>
      </c>
      <c r="C100" s="185" t="s">
        <v>372</v>
      </c>
    </row>
    <row r="101" spans="1:3" ht="12.75" customHeight="1" x14ac:dyDescent="0.25">
      <c r="A101" s="97"/>
      <c r="B101" s="185" t="s">
        <v>391</v>
      </c>
      <c r="C101" s="185" t="s">
        <v>392</v>
      </c>
    </row>
    <row r="102" spans="1:3" ht="12.75" customHeight="1" x14ac:dyDescent="0.25">
      <c r="A102" s="97"/>
      <c r="B102" s="185" t="s">
        <v>507</v>
      </c>
      <c r="C102" s="185" t="s">
        <v>381</v>
      </c>
    </row>
    <row r="103" spans="1:3" ht="12.75" customHeight="1" x14ac:dyDescent="0.25">
      <c r="A103" s="97"/>
      <c r="B103" s="185" t="s">
        <v>393</v>
      </c>
      <c r="C103" s="185" t="s">
        <v>374</v>
      </c>
    </row>
    <row r="104" spans="1:3" ht="12.75" customHeight="1" x14ac:dyDescent="0.25">
      <c r="A104" s="97"/>
      <c r="B104" s="185" t="s">
        <v>284</v>
      </c>
      <c r="C104" s="185" t="s">
        <v>572</v>
      </c>
    </row>
    <row r="105" spans="1:3" ht="12.75" customHeight="1" x14ac:dyDescent="0.25">
      <c r="A105" s="97"/>
      <c r="B105" s="185" t="s">
        <v>286</v>
      </c>
      <c r="C105" s="185" t="s">
        <v>372</v>
      </c>
    </row>
    <row r="106" spans="1:3" ht="12.75" customHeight="1" x14ac:dyDescent="0.25">
      <c r="A106" s="97"/>
      <c r="B106" s="185" t="s">
        <v>394</v>
      </c>
      <c r="C106" s="185" t="s">
        <v>366</v>
      </c>
    </row>
    <row r="107" spans="1:3" ht="12.75" customHeight="1" x14ac:dyDescent="0.25">
      <c r="A107" s="97"/>
      <c r="B107" s="185" t="s">
        <v>315</v>
      </c>
      <c r="C107" s="185" t="s">
        <v>372</v>
      </c>
    </row>
    <row r="108" spans="1:3" ht="12.75" customHeight="1" x14ac:dyDescent="0.25">
      <c r="A108" s="97"/>
      <c r="B108" s="186" t="s">
        <v>395</v>
      </c>
      <c r="C108" s="185" t="s">
        <v>374</v>
      </c>
    </row>
    <row r="109" spans="1:3" ht="12.75" customHeight="1" x14ac:dyDescent="0.25">
      <c r="A109" s="97"/>
      <c r="B109" s="185" t="s">
        <v>124</v>
      </c>
      <c r="C109" s="185" t="s">
        <v>572</v>
      </c>
    </row>
    <row r="110" spans="1:3" ht="12.75" customHeight="1" x14ac:dyDescent="0.3">
      <c r="A110" s="173"/>
      <c r="B110" s="183"/>
      <c r="C110" s="183"/>
    </row>
    <row r="111" spans="1:3" ht="27" customHeight="1" x14ac:dyDescent="0.25">
      <c r="A111" s="173"/>
      <c r="B111" s="233" t="s">
        <v>579</v>
      </c>
      <c r="C111" s="233"/>
    </row>
    <row r="112" spans="1:3" ht="12.75" customHeight="1" x14ac:dyDescent="0.25">
      <c r="A112" s="97"/>
      <c r="B112" s="97"/>
      <c r="C112" s="100"/>
    </row>
    <row r="113" spans="1:3" ht="12.75" customHeight="1" x14ac:dyDescent="0.25">
      <c r="A113" s="94" t="s">
        <v>336</v>
      </c>
      <c r="B113" s="237" t="s">
        <v>337</v>
      </c>
      <c r="C113" s="237"/>
    </row>
    <row r="114" spans="1:3" ht="12.75" customHeight="1" x14ac:dyDescent="0.25">
      <c r="A114" s="97"/>
      <c r="B114" s="97"/>
      <c r="C114" s="100"/>
    </row>
    <row r="115" spans="1:3" ht="58.95" customHeight="1" x14ac:dyDescent="0.25">
      <c r="A115" s="97"/>
      <c r="B115" s="233" t="s">
        <v>338</v>
      </c>
      <c r="C115" s="233"/>
    </row>
    <row r="116" spans="1:3" ht="12.75" customHeight="1" x14ac:dyDescent="0.25">
      <c r="A116" s="97"/>
      <c r="B116" s="97"/>
      <c r="C116" s="100"/>
    </row>
    <row r="117" spans="1:3" ht="55.95" customHeight="1" x14ac:dyDescent="0.25">
      <c r="A117" s="97"/>
      <c r="B117" s="233" t="s">
        <v>339</v>
      </c>
      <c r="C117" s="233"/>
    </row>
    <row r="118" spans="1:3" ht="12.75" customHeight="1" x14ac:dyDescent="0.25">
      <c r="A118" s="97"/>
      <c r="B118" s="97"/>
      <c r="C118" s="100"/>
    </row>
    <row r="119" spans="1:3" ht="134.4" customHeight="1" x14ac:dyDescent="0.25">
      <c r="A119" s="97"/>
      <c r="B119" s="233" t="s">
        <v>340</v>
      </c>
      <c r="C119" s="233"/>
    </row>
    <row r="120" spans="1:3" ht="12.75" customHeight="1" x14ac:dyDescent="0.25">
      <c r="A120" s="97"/>
      <c r="B120" s="99"/>
      <c r="C120" s="100"/>
    </row>
    <row r="121" spans="1:3" ht="12.75" customHeight="1" x14ac:dyDescent="0.25">
      <c r="A121" s="97"/>
      <c r="B121" s="97"/>
      <c r="C121" s="100"/>
    </row>
    <row r="122" spans="1:3" ht="12.75" customHeight="1" x14ac:dyDescent="0.25">
      <c r="A122" s="97"/>
      <c r="B122" s="97"/>
      <c r="C122" s="100"/>
    </row>
    <row r="123" spans="1:3" ht="12.75" customHeight="1" x14ac:dyDescent="0.25">
      <c r="A123" s="97"/>
      <c r="B123" s="97"/>
      <c r="C123" s="100"/>
    </row>
    <row r="124" spans="1:3" ht="12.75" customHeight="1" x14ac:dyDescent="0.25">
      <c r="A124" s="97"/>
      <c r="B124" s="97"/>
      <c r="C124" s="100"/>
    </row>
    <row r="125" spans="1:3" ht="12.75" customHeight="1" x14ac:dyDescent="0.25">
      <c r="A125" s="97"/>
      <c r="B125" s="97"/>
      <c r="C125" s="100"/>
    </row>
    <row r="126" spans="1:3" ht="12.75" customHeight="1" x14ac:dyDescent="0.25">
      <c r="A126" s="97"/>
      <c r="B126" s="97"/>
      <c r="C126" s="100"/>
    </row>
    <row r="127" spans="1:3" ht="12.75" customHeight="1" x14ac:dyDescent="0.25">
      <c r="A127" s="97"/>
      <c r="B127" s="97"/>
      <c r="C127" s="100"/>
    </row>
    <row r="128" spans="1:3" ht="12.75" customHeight="1" x14ac:dyDescent="0.25">
      <c r="A128" s="97"/>
      <c r="B128" s="97"/>
      <c r="C128" s="100"/>
    </row>
    <row r="129" spans="1:3" ht="12.75" customHeight="1" x14ac:dyDescent="0.25">
      <c r="A129" s="97"/>
      <c r="B129" s="97"/>
      <c r="C129" s="100"/>
    </row>
    <row r="130" spans="1:3" ht="12.75" customHeight="1" x14ac:dyDescent="0.25">
      <c r="A130" s="97"/>
      <c r="B130" s="97"/>
      <c r="C130" s="100"/>
    </row>
    <row r="131" spans="1:3" ht="12.75" customHeight="1" x14ac:dyDescent="0.25">
      <c r="A131" s="97"/>
      <c r="B131" s="97"/>
      <c r="C131" s="100"/>
    </row>
    <row r="132" spans="1:3" ht="12.75" customHeight="1" x14ac:dyDescent="0.25">
      <c r="A132" s="97"/>
      <c r="B132" s="97"/>
      <c r="C132" s="100"/>
    </row>
    <row r="133" spans="1:3" ht="12.75" customHeight="1" x14ac:dyDescent="0.25">
      <c r="A133" s="97"/>
      <c r="B133" s="97"/>
      <c r="C133" s="100"/>
    </row>
    <row r="134" spans="1:3" ht="12.75" customHeight="1" x14ac:dyDescent="0.25">
      <c r="A134" s="97"/>
      <c r="B134" s="97"/>
      <c r="C134" s="100"/>
    </row>
    <row r="135" spans="1:3" ht="12.75" customHeight="1" x14ac:dyDescent="0.25">
      <c r="A135" s="97"/>
      <c r="B135" s="97"/>
      <c r="C135" s="100"/>
    </row>
    <row r="136" spans="1:3" ht="12.75" customHeight="1" x14ac:dyDescent="0.25">
      <c r="A136" s="97"/>
      <c r="B136" s="97"/>
      <c r="C136" s="100"/>
    </row>
    <row r="137" spans="1:3" ht="12.75" customHeight="1" x14ac:dyDescent="0.25">
      <c r="A137" s="97"/>
      <c r="B137" s="97"/>
      <c r="C137" s="100"/>
    </row>
    <row r="138" spans="1:3" ht="12.75" customHeight="1" x14ac:dyDescent="0.25">
      <c r="A138" s="97"/>
      <c r="B138" s="97"/>
      <c r="C138" s="100"/>
    </row>
    <row r="139" spans="1:3" ht="12.75" customHeight="1" x14ac:dyDescent="0.25">
      <c r="A139" s="97"/>
      <c r="B139" s="97"/>
      <c r="C139" s="100"/>
    </row>
    <row r="140" spans="1:3" ht="12.75" customHeight="1" x14ac:dyDescent="0.25">
      <c r="A140" s="97"/>
      <c r="B140" s="97"/>
      <c r="C140" s="100"/>
    </row>
    <row r="141" spans="1:3" ht="12.75" customHeight="1" x14ac:dyDescent="0.25">
      <c r="A141" s="97"/>
      <c r="B141" s="97"/>
      <c r="C141" s="100"/>
    </row>
    <row r="142" spans="1:3" ht="12.75" customHeight="1" x14ac:dyDescent="0.25">
      <c r="A142" s="97"/>
      <c r="B142" s="97"/>
      <c r="C142" s="100"/>
    </row>
    <row r="143" spans="1:3" ht="16.2" customHeight="1" x14ac:dyDescent="0.25">
      <c r="A143" s="97"/>
      <c r="B143" s="235" t="s">
        <v>341</v>
      </c>
      <c r="C143" s="235"/>
    </row>
    <row r="144" spans="1:3" ht="12.75" customHeight="1" x14ac:dyDescent="0.25">
      <c r="A144" s="97"/>
      <c r="B144" s="97"/>
      <c r="C144" s="100"/>
    </row>
    <row r="145" spans="1:3" ht="108" customHeight="1" x14ac:dyDescent="0.25">
      <c r="A145" s="97"/>
      <c r="B145" s="233" t="s">
        <v>342</v>
      </c>
      <c r="C145" s="233"/>
    </row>
    <row r="146" spans="1:3" ht="12.75" customHeight="1" x14ac:dyDescent="0.25">
      <c r="A146" s="97"/>
      <c r="B146" s="97"/>
      <c r="C146" s="100"/>
    </row>
    <row r="147" spans="1:3" ht="28.2" customHeight="1" x14ac:dyDescent="0.25">
      <c r="B147" s="233" t="s">
        <v>343</v>
      </c>
      <c r="C147" s="233"/>
    </row>
    <row r="148" spans="1:3" ht="12.75" customHeight="1" x14ac:dyDescent="0.25">
      <c r="A148" s="8"/>
      <c r="B148" s="97"/>
      <c r="C148" s="100"/>
    </row>
    <row r="149" spans="1:3" ht="12.75" customHeight="1" x14ac:dyDescent="0.25">
      <c r="A149" s="8"/>
      <c r="B149" s="97"/>
      <c r="C149" s="100"/>
    </row>
    <row r="150" spans="1:3" ht="12.75" customHeight="1" x14ac:dyDescent="0.25">
      <c r="A150" s="8"/>
      <c r="B150" s="97"/>
      <c r="C150" s="100"/>
    </row>
    <row r="151" spans="1:3" ht="12.75" customHeight="1" x14ac:dyDescent="0.25">
      <c r="A151" s="8"/>
      <c r="B151" s="97"/>
      <c r="C151" s="100"/>
    </row>
    <row r="152" spans="1:3" ht="12.75" customHeight="1" x14ac:dyDescent="0.25">
      <c r="A152" s="8"/>
      <c r="B152" s="97"/>
      <c r="C152" s="100"/>
    </row>
    <row r="153" spans="1:3" ht="12.75" customHeight="1" x14ac:dyDescent="0.25">
      <c r="A153" s="8"/>
      <c r="B153" s="97"/>
      <c r="C153" s="100"/>
    </row>
    <row r="154" spans="1:3" ht="12.75" customHeight="1" x14ac:dyDescent="0.25">
      <c r="A154" s="8"/>
      <c r="B154" s="97"/>
      <c r="C154" s="100"/>
    </row>
    <row r="155" spans="1:3" ht="12.75" customHeight="1" x14ac:dyDescent="0.25">
      <c r="A155" s="8"/>
      <c r="B155" s="97"/>
      <c r="C155" s="100"/>
    </row>
    <row r="156" spans="1:3" ht="12.75" customHeight="1" x14ac:dyDescent="0.25">
      <c r="A156" s="8"/>
      <c r="B156" s="97"/>
      <c r="C156" s="100"/>
    </row>
    <row r="157" spans="1:3" ht="12.75" customHeight="1" x14ac:dyDescent="0.25">
      <c r="A157" s="8"/>
      <c r="B157" s="97"/>
      <c r="C157" s="100"/>
    </row>
    <row r="158" spans="1:3" ht="12.75" customHeight="1" x14ac:dyDescent="0.25">
      <c r="A158" s="8"/>
      <c r="B158" s="97"/>
      <c r="C158" s="100"/>
    </row>
    <row r="159" spans="1:3" ht="12.75" customHeight="1" x14ac:dyDescent="0.25">
      <c r="A159" s="8"/>
      <c r="B159" s="97"/>
      <c r="C159" s="100"/>
    </row>
    <row r="160" spans="1:3" ht="12.75" customHeight="1" x14ac:dyDescent="0.25">
      <c r="A160" s="8"/>
      <c r="B160" s="97"/>
      <c r="C160" s="100"/>
    </row>
    <row r="161" spans="1:3" ht="12.75" customHeight="1" x14ac:dyDescent="0.25">
      <c r="A161" s="8"/>
      <c r="B161" s="97"/>
      <c r="C161" s="100"/>
    </row>
    <row r="162" spans="1:3" ht="12.75" customHeight="1" x14ac:dyDescent="0.25">
      <c r="A162" s="8"/>
      <c r="B162" s="97"/>
      <c r="C162" s="100"/>
    </row>
    <row r="163" spans="1:3" ht="12.75" customHeight="1" x14ac:dyDescent="0.25">
      <c r="A163" s="8"/>
      <c r="B163" s="97"/>
      <c r="C163" s="100"/>
    </row>
    <row r="164" spans="1:3" ht="12.75" customHeight="1" x14ac:dyDescent="0.25">
      <c r="A164" s="8"/>
      <c r="B164" s="97"/>
      <c r="C164" s="100"/>
    </row>
    <row r="165" spans="1:3" ht="12.75" customHeight="1" x14ac:dyDescent="0.25">
      <c r="A165" s="8"/>
      <c r="B165" s="97"/>
      <c r="C165" s="100"/>
    </row>
    <row r="166" spans="1:3" ht="12.75" customHeight="1" x14ac:dyDescent="0.25">
      <c r="A166" s="8"/>
      <c r="B166" s="97"/>
      <c r="C166" s="100"/>
    </row>
    <row r="167" spans="1:3" ht="12.75" customHeight="1" x14ac:dyDescent="0.25">
      <c r="A167" s="8"/>
      <c r="B167" s="97"/>
      <c r="C167" s="100"/>
    </row>
    <row r="168" spans="1:3" ht="12.75" customHeight="1" x14ac:dyDescent="0.25">
      <c r="A168" s="8"/>
      <c r="B168" s="97"/>
      <c r="C168" s="100"/>
    </row>
    <row r="169" spans="1:3" ht="12.75" customHeight="1" x14ac:dyDescent="0.25">
      <c r="A169" s="8"/>
      <c r="B169" s="97" t="s">
        <v>344</v>
      </c>
      <c r="C169" s="100"/>
    </row>
    <row r="170" spans="1:3" ht="12.75" customHeight="1" x14ac:dyDescent="0.25">
      <c r="A170" s="8"/>
      <c r="B170" s="97"/>
      <c r="C170" s="100"/>
    </row>
    <row r="171" spans="1:3" ht="95.4" customHeight="1" x14ac:dyDescent="0.25">
      <c r="A171" s="8"/>
      <c r="B171" s="233" t="s">
        <v>345</v>
      </c>
      <c r="C171" s="233"/>
    </row>
    <row r="172" spans="1:3" ht="12.75" customHeight="1" x14ac:dyDescent="0.25">
      <c r="A172" s="8"/>
      <c r="B172" s="97"/>
      <c r="C172" s="100"/>
    </row>
    <row r="173" spans="1:3" ht="81.599999999999994" customHeight="1" x14ac:dyDescent="0.25">
      <c r="A173" s="8"/>
      <c r="B173" s="233" t="s">
        <v>346</v>
      </c>
      <c r="C173" s="233"/>
    </row>
    <row r="174" spans="1:3" ht="12.75" customHeight="1" x14ac:dyDescent="0.25">
      <c r="A174" s="8"/>
      <c r="B174" s="97"/>
      <c r="C174" s="100"/>
    </row>
    <row r="175" spans="1:3" ht="94.95" customHeight="1" x14ac:dyDescent="0.25">
      <c r="A175" s="8"/>
      <c r="B175" s="233" t="s">
        <v>347</v>
      </c>
      <c r="C175" s="233"/>
    </row>
    <row r="176" spans="1:3" ht="12.75" customHeight="1" x14ac:dyDescent="0.25">
      <c r="A176" s="8"/>
      <c r="B176" s="97"/>
      <c r="C176" s="100"/>
    </row>
    <row r="177" spans="1:3" ht="28.95" customHeight="1" x14ac:dyDescent="0.25">
      <c r="A177" s="8"/>
      <c r="B177" s="233" t="s">
        <v>348</v>
      </c>
      <c r="C177" s="233"/>
    </row>
    <row r="178" spans="1:3" ht="12.75" customHeight="1" x14ac:dyDescent="0.25">
      <c r="A178" s="8"/>
      <c r="B178" s="97"/>
      <c r="C178" s="100"/>
    </row>
    <row r="179" spans="1:3" ht="108" customHeight="1" x14ac:dyDescent="0.25">
      <c r="A179" s="8"/>
      <c r="B179" s="233" t="s">
        <v>349</v>
      </c>
      <c r="C179" s="233"/>
    </row>
    <row r="180" spans="1:3" ht="12.75" customHeight="1" x14ac:dyDescent="0.25">
      <c r="A180" s="8"/>
      <c r="B180" s="97"/>
      <c r="C180" s="100"/>
    </row>
    <row r="181" spans="1:3" ht="95.4" customHeight="1" x14ac:dyDescent="0.25">
      <c r="A181" s="8"/>
      <c r="B181" s="233" t="s">
        <v>350</v>
      </c>
      <c r="C181" s="233"/>
    </row>
    <row r="182" spans="1:3" ht="12.75" customHeight="1" x14ac:dyDescent="0.25">
      <c r="A182" s="8"/>
      <c r="B182" s="97"/>
      <c r="C182" s="100"/>
    </row>
    <row r="183" spans="1:3" ht="67.2" customHeight="1" x14ac:dyDescent="0.25">
      <c r="A183" s="8"/>
      <c r="B183" s="233" t="s">
        <v>351</v>
      </c>
      <c r="C183" s="233"/>
    </row>
    <row r="184" spans="1:3" ht="12.75" customHeight="1" x14ac:dyDescent="0.25">
      <c r="A184" s="8"/>
      <c r="B184" s="97"/>
      <c r="C184" s="100"/>
    </row>
    <row r="185" spans="1:3" ht="42" customHeight="1" x14ac:dyDescent="0.25">
      <c r="A185" s="8"/>
      <c r="B185" s="233" t="s">
        <v>352</v>
      </c>
      <c r="C185" s="233"/>
    </row>
    <row r="186" spans="1:3" ht="12.75" customHeight="1" x14ac:dyDescent="0.25">
      <c r="A186" s="8"/>
      <c r="B186" s="97"/>
      <c r="C186" s="100"/>
    </row>
    <row r="187" spans="1:3" ht="67.2" customHeight="1" x14ac:dyDescent="0.25">
      <c r="A187" s="8"/>
      <c r="B187" s="233" t="s">
        <v>353</v>
      </c>
      <c r="C187" s="233"/>
    </row>
    <row r="188" spans="1:3" ht="12.75" customHeight="1" x14ac:dyDescent="0.25">
      <c r="A188" s="8"/>
      <c r="B188" s="97"/>
      <c r="C188" s="100"/>
    </row>
    <row r="189" spans="1:3" ht="81" customHeight="1" x14ac:dyDescent="0.25">
      <c r="A189" s="8"/>
      <c r="B189" s="233" t="s">
        <v>354</v>
      </c>
      <c r="C189" s="233"/>
    </row>
    <row r="190" spans="1:3" ht="15.6" customHeight="1" x14ac:dyDescent="0.25">
      <c r="A190" s="215">
        <v>7</v>
      </c>
      <c r="B190" s="234" t="s">
        <v>733</v>
      </c>
      <c r="C190" s="234"/>
    </row>
    <row r="191" spans="1:3" ht="43.2" customHeight="1" x14ac:dyDescent="0.25">
      <c r="A191" s="12"/>
      <c r="B191" s="233" t="s">
        <v>734</v>
      </c>
      <c r="C191" s="233"/>
    </row>
    <row r="196" spans="4:4" ht="12.75" customHeight="1" x14ac:dyDescent="0.3">
      <c r="D196"/>
    </row>
  </sheetData>
  <mergeCells count="57">
    <mergeCell ref="A1:B1"/>
    <mergeCell ref="A2:C2"/>
    <mergeCell ref="B4:C4"/>
    <mergeCell ref="B5:C5"/>
    <mergeCell ref="B10:C10"/>
    <mergeCell ref="B11:C11"/>
    <mergeCell ref="B15:C15"/>
    <mergeCell ref="B6:C6"/>
    <mergeCell ref="B7:C7"/>
    <mergeCell ref="B8:C8"/>
    <mergeCell ref="B9:C9"/>
    <mergeCell ref="B17:C17"/>
    <mergeCell ref="B19:C19"/>
    <mergeCell ref="B21:C21"/>
    <mergeCell ref="B23:C23"/>
    <mergeCell ref="B25:C25"/>
    <mergeCell ref="B27:C27"/>
    <mergeCell ref="B29:C29"/>
    <mergeCell ref="B30:C30"/>
    <mergeCell ref="B32:C32"/>
    <mergeCell ref="B34:C34"/>
    <mergeCell ref="B36:C36"/>
    <mergeCell ref="B40:C40"/>
    <mergeCell ref="B42:C42"/>
    <mergeCell ref="B38:C38"/>
    <mergeCell ref="B44:C44"/>
    <mergeCell ref="B48:C48"/>
    <mergeCell ref="B50:C50"/>
    <mergeCell ref="B52:C52"/>
    <mergeCell ref="B54:C54"/>
    <mergeCell ref="B46:C46"/>
    <mergeCell ref="B56:C56"/>
    <mergeCell ref="B60:C60"/>
    <mergeCell ref="B58:C58"/>
    <mergeCell ref="B113:C113"/>
    <mergeCell ref="B115:C115"/>
    <mergeCell ref="B117:C117"/>
    <mergeCell ref="B119:C119"/>
    <mergeCell ref="B62:C62"/>
    <mergeCell ref="B64:C64"/>
    <mergeCell ref="B66:C66"/>
    <mergeCell ref="B111:C111"/>
    <mergeCell ref="B143:C143"/>
    <mergeCell ref="B145:C145"/>
    <mergeCell ref="B147:C147"/>
    <mergeCell ref="B171:C171"/>
    <mergeCell ref="B173:C173"/>
    <mergeCell ref="B175:C175"/>
    <mergeCell ref="B177:C177"/>
    <mergeCell ref="B179:C179"/>
    <mergeCell ref="B181:C181"/>
    <mergeCell ref="B183:C183"/>
    <mergeCell ref="B191:C191"/>
    <mergeCell ref="B190:C190"/>
    <mergeCell ref="B185:C185"/>
    <mergeCell ref="B187:C187"/>
    <mergeCell ref="B189:C189"/>
  </mergeCells>
  <hyperlinks>
    <hyperlink ref="A1" location="Inhaltsübersicht!A1" display="zur Inhaltsübersicht" xr:uid="{00000000-0004-0000-0400-000000000000}"/>
    <hyperlink ref="A4:B4" location="'Informationen zur Statistik'!B14" display="1" xr:uid="{00000000-0004-0000-0400-000001000000}"/>
    <hyperlink ref="A5:B5" location="'Informationen zur Statistik'!B31" display="2" xr:uid="{00000000-0004-0000-0400-000002000000}"/>
    <hyperlink ref="A6:B6" location="'Informationen zur Statistik'!B32" display="2.1" xr:uid="{00000000-0004-0000-0400-000003000000}"/>
    <hyperlink ref="A7:B7" location="'Informationen zur Statistik'!B40" display="2.2" xr:uid="{00000000-0004-0000-0400-000004000000}"/>
    <hyperlink ref="A8:B8" location="'Informationen zur Statistik'!B48" display="3" xr:uid="{00000000-0004-0000-0400-000005000000}"/>
    <hyperlink ref="A9:B9" location="'Informationen zur Statistik'!B60" display="4" xr:uid="{00000000-0004-0000-0400-000006000000}"/>
    <hyperlink ref="A10:B10" location="'Informationen zur Statistik'!B80" display="7" xr:uid="{00000000-0004-0000-0400-000007000000}"/>
    <hyperlink ref="A11:C11" location="'Informationen zur Statistik'!A121" display="7" xr:uid="{00000000-0004-0000-0400-000008000000}"/>
    <hyperlink ref="A10:C10" location="'Informationen zur Statistik'!A74" display="6" xr:uid="{00000000-0004-0000-0400-000009000000}"/>
    <hyperlink ref="A11" location="'Informationen zur Statistik'!A113" display="'Informationen zur Statistik'!A113" xr:uid="{00000000-0004-0000-0400-00000A000000}"/>
    <hyperlink ref="A10" location="'Informationen zur Statistik'!A66" display="5" xr:uid="{00000000-0004-0000-0400-00000B000000}"/>
    <hyperlink ref="A9" location="'Informationen zur Statistik'!A58" display="4" xr:uid="{00000000-0004-0000-0400-00000C000000}"/>
    <hyperlink ref="A8" location="'Informationen zur Statistik'!B46" display="3" xr:uid="{00000000-0004-0000-0400-00000D000000}"/>
    <hyperlink ref="A7" location="'Informationen zur Statistik'!B38" display="2.2" xr:uid="{00000000-0004-0000-0400-00000E000000}"/>
    <hyperlink ref="A6" location="'Informationen zur Statistik'!B30" display="2.1" xr:uid="{00000000-0004-0000-0400-00000F000000}"/>
    <hyperlink ref="A5" location="'Informationen zur Statistik'!B29" display="2" xr:uid="{00000000-0004-0000-0400-000010000000}"/>
    <hyperlink ref="A4" location="'Informationen zur Statistik'!B14" display="1" xr:uid="{00000000-0004-0000-0400-000011000000}"/>
    <hyperlink ref="B11:C11" location="'Informationen zur Statistik'!A113" display="Umweltökonomische Gesamtrechnungen: Zielsetzung und Aufbau" xr:uid="{00000000-0004-0000-0400-000012000000}"/>
    <hyperlink ref="B10:C10" location="'Informationen zur Statistik'!A66" display="Datenquellen" xr:uid="{00000000-0004-0000-0400-000013000000}"/>
    <hyperlink ref="B9:C9" location="'Informationen zur Statistik'!B58" display="Konten der Zustandbilanz" xr:uid="{00000000-0004-0000-0400-000014000000}"/>
    <hyperlink ref="B8:C8" location="'Informationen zur Statistik'!B46" display="Technische Implementierung der Zustandsbilanzierung" xr:uid="{00000000-0004-0000-0400-000015000000}"/>
    <hyperlink ref="B7:C7" location="'Informationen zur Statistik'!B38" display="Auswahl der Zustandsvariablen" xr:uid="{00000000-0004-0000-0400-000016000000}"/>
    <hyperlink ref="B6:C6" location="'Informationen zur Statistik'!B30" display="Struktur" xr:uid="{00000000-0004-0000-0400-000017000000}"/>
    <hyperlink ref="B5:C5" location="'Informationen zur Statistik'!B29" display="Zustandstypologie" xr:uid="{00000000-0004-0000-0400-000018000000}"/>
    <hyperlink ref="B4:C4" location="'Informationen zur Statistik'!B14" display="Einführung" xr:uid="{00000000-0004-0000-0400-000019000000}"/>
    <hyperlink ref="A12" location="'Informationen zur Statistik'!A190" display="'Informationen zur Statistik'!A190" xr:uid="{00000000-0004-0000-0400-00001A000000}"/>
    <hyperlink ref="B12" location="'Informationen zur Statistik'!A190" display="Finanzielle Förderung" xr:uid="{00000000-0004-0000-0400-00001B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FC62"/>
  <sheetViews>
    <sheetView zoomScaleNormal="100" zoomScaleSheetLayoutView="115" workbookViewId="0">
      <pane xSplit="2" ySplit="8" topLeftCell="C9" activePane="bottomRight" state="frozen"/>
      <selection pane="topRight" activeCell="C1" sqref="C1"/>
      <selection pane="bottomLeft" activeCell="A5" sqref="A5"/>
      <selection pane="bottomRight" activeCell="A2" sqref="A2:G2"/>
    </sheetView>
  </sheetViews>
  <sheetFormatPr baseColWidth="10" defaultColWidth="11.44140625" defaultRowHeight="15" x14ac:dyDescent="0.25"/>
  <cols>
    <col min="1" max="1" width="25.6640625" style="41" customWidth="1" collapsed="1"/>
    <col min="2" max="2" width="28.5546875" style="41" customWidth="1"/>
    <col min="3" max="3" width="15.6640625" style="149" customWidth="1" collapsed="1"/>
    <col min="4" max="5" width="15.6640625" style="149" customWidth="1"/>
    <col min="6" max="6" width="15.6640625" style="129" customWidth="1" collapsed="1"/>
    <col min="7" max="7" width="15.6640625" style="149" customWidth="1"/>
    <col min="8" max="8" width="15.6640625" style="129" customWidth="1" collapsed="1"/>
    <col min="9" max="9" width="15.6640625" style="149" customWidth="1" collapsed="1"/>
    <col min="10" max="10" width="15.6640625" style="41" customWidth="1"/>
    <col min="11" max="11" width="15.6640625" style="41" customWidth="1" collapsed="1"/>
    <col min="12" max="19" width="15.6640625" style="177" customWidth="1" collapsed="1"/>
    <col min="20" max="16383" width="11.44140625" style="41" collapsed="1"/>
    <col min="16384" max="16384" width="11.44140625" style="41"/>
  </cols>
  <sheetData>
    <row r="1" spans="1:16383" ht="20.25" customHeight="1" x14ac:dyDescent="0.25">
      <c r="A1" s="34" t="s">
        <v>21</v>
      </c>
      <c r="B1" s="34"/>
      <c r="C1" s="174"/>
      <c r="D1" s="174"/>
      <c r="E1" s="174"/>
      <c r="F1" s="130"/>
      <c r="G1" s="174"/>
      <c r="H1" s="128"/>
      <c r="I1" s="148"/>
      <c r="J1" s="28"/>
      <c r="K1" s="28"/>
      <c r="L1" s="176"/>
      <c r="M1" s="176"/>
      <c r="N1" s="176"/>
      <c r="O1" s="176"/>
      <c r="P1" s="176"/>
      <c r="Q1" s="176"/>
      <c r="R1" s="176"/>
      <c r="S1" s="176"/>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c r="IC1" s="28"/>
      <c r="ID1" s="28"/>
      <c r="IE1" s="28"/>
      <c r="IF1" s="28"/>
      <c r="IG1" s="28"/>
      <c r="IH1" s="28"/>
      <c r="II1" s="28"/>
      <c r="IJ1" s="28"/>
      <c r="IK1" s="28"/>
      <c r="IL1" s="28"/>
      <c r="IM1" s="28"/>
      <c r="IN1" s="28"/>
      <c r="IO1" s="28"/>
      <c r="IP1" s="28"/>
      <c r="IQ1" s="28"/>
      <c r="IR1" s="28"/>
      <c r="IS1" s="28"/>
      <c r="IT1" s="28"/>
      <c r="IU1" s="28"/>
      <c r="IV1" s="28"/>
      <c r="IW1" s="28"/>
      <c r="IX1" s="28"/>
      <c r="IY1" s="28"/>
      <c r="IZ1" s="28"/>
      <c r="JA1" s="28"/>
      <c r="JB1" s="28"/>
      <c r="JC1" s="28"/>
      <c r="JD1" s="28"/>
      <c r="JE1" s="28"/>
      <c r="JF1" s="28"/>
      <c r="JG1" s="28"/>
      <c r="JH1" s="28"/>
      <c r="JI1" s="28"/>
      <c r="JJ1" s="28"/>
      <c r="JK1" s="28"/>
      <c r="JL1" s="28"/>
      <c r="JM1" s="28"/>
      <c r="JN1" s="28"/>
      <c r="JO1" s="28"/>
      <c r="JP1" s="28"/>
      <c r="JQ1" s="28"/>
      <c r="JR1" s="28"/>
      <c r="JS1" s="28"/>
      <c r="JT1" s="28"/>
      <c r="JU1" s="28"/>
      <c r="JV1" s="28"/>
      <c r="JW1" s="28"/>
      <c r="JX1" s="28"/>
      <c r="JY1" s="28"/>
      <c r="JZ1" s="28"/>
      <c r="KA1" s="28"/>
      <c r="KB1" s="28"/>
      <c r="KC1" s="28"/>
      <c r="KD1" s="28"/>
      <c r="KE1" s="28"/>
      <c r="KF1" s="28"/>
      <c r="KG1" s="28"/>
      <c r="KH1" s="28"/>
      <c r="KI1" s="28"/>
      <c r="KJ1" s="28"/>
      <c r="KK1" s="28"/>
      <c r="KL1" s="28"/>
      <c r="KM1" s="28"/>
      <c r="KN1" s="28"/>
      <c r="KO1" s="28"/>
      <c r="KP1" s="28"/>
      <c r="KQ1" s="28"/>
      <c r="KR1" s="28"/>
      <c r="KS1" s="28"/>
      <c r="KT1" s="28"/>
      <c r="KU1" s="28"/>
      <c r="KV1" s="28"/>
      <c r="KW1" s="28"/>
      <c r="KX1" s="28"/>
      <c r="KY1" s="28"/>
      <c r="KZ1" s="28"/>
      <c r="LA1" s="28"/>
      <c r="LB1" s="28"/>
      <c r="LC1" s="28"/>
      <c r="LD1" s="28"/>
      <c r="LE1" s="28"/>
      <c r="LF1" s="28"/>
      <c r="LG1" s="28"/>
      <c r="LH1" s="28"/>
      <c r="LI1" s="28"/>
      <c r="LJ1" s="28"/>
      <c r="LK1" s="28"/>
      <c r="LL1" s="28"/>
      <c r="LM1" s="28"/>
      <c r="LN1" s="28"/>
      <c r="LO1" s="28"/>
      <c r="LP1" s="28"/>
      <c r="LQ1" s="28"/>
      <c r="LR1" s="28"/>
      <c r="LS1" s="28"/>
      <c r="LT1" s="28"/>
      <c r="LU1" s="28"/>
      <c r="LV1" s="28"/>
      <c r="LW1" s="28"/>
      <c r="LX1" s="28"/>
      <c r="LY1" s="28"/>
      <c r="LZ1" s="28"/>
      <c r="MA1" s="28"/>
      <c r="MB1" s="28"/>
      <c r="MC1" s="28"/>
      <c r="MD1" s="28"/>
      <c r="ME1" s="28"/>
      <c r="MF1" s="28"/>
      <c r="MG1" s="28"/>
      <c r="MH1" s="28"/>
      <c r="MI1" s="28"/>
      <c r="MJ1" s="28"/>
      <c r="MK1" s="28"/>
      <c r="ML1" s="28"/>
      <c r="MM1" s="28"/>
      <c r="MN1" s="28"/>
      <c r="MO1" s="28"/>
      <c r="MP1" s="28"/>
      <c r="MQ1" s="28"/>
      <c r="MR1" s="28"/>
      <c r="MS1" s="28"/>
      <c r="MT1" s="28"/>
      <c r="MU1" s="28"/>
      <c r="MV1" s="28"/>
      <c r="MW1" s="28"/>
      <c r="MX1" s="28"/>
      <c r="MY1" s="28"/>
      <c r="MZ1" s="28"/>
      <c r="NA1" s="28"/>
      <c r="NB1" s="28"/>
      <c r="NC1" s="28"/>
      <c r="ND1" s="28"/>
      <c r="NE1" s="28"/>
      <c r="NF1" s="28"/>
      <c r="NG1" s="28"/>
      <c r="NH1" s="28"/>
      <c r="NI1" s="28"/>
      <c r="NJ1" s="28"/>
      <c r="NK1" s="28"/>
      <c r="NL1" s="28"/>
      <c r="NM1" s="28"/>
      <c r="NN1" s="28"/>
      <c r="NO1" s="28"/>
      <c r="NP1" s="28"/>
      <c r="NQ1" s="28"/>
      <c r="NR1" s="28"/>
      <c r="NS1" s="28"/>
      <c r="NT1" s="28"/>
      <c r="NU1" s="28"/>
      <c r="NV1" s="28"/>
      <c r="NW1" s="28"/>
      <c r="NX1" s="28"/>
      <c r="NY1" s="28"/>
      <c r="NZ1" s="28"/>
      <c r="OA1" s="28"/>
      <c r="OB1" s="28"/>
      <c r="OC1" s="28"/>
      <c r="OD1" s="28"/>
      <c r="OE1" s="28"/>
      <c r="OF1" s="28"/>
      <c r="OG1" s="28"/>
      <c r="OH1" s="28"/>
      <c r="OI1" s="28"/>
      <c r="OJ1" s="28"/>
      <c r="OK1" s="28"/>
      <c r="OL1" s="28"/>
      <c r="OM1" s="28"/>
      <c r="ON1" s="28"/>
      <c r="OO1" s="28"/>
      <c r="OP1" s="28"/>
      <c r="OQ1" s="28"/>
      <c r="OR1" s="28"/>
      <c r="OS1" s="28"/>
      <c r="OT1" s="28"/>
      <c r="OU1" s="28"/>
      <c r="OV1" s="28"/>
      <c r="OW1" s="28"/>
      <c r="OX1" s="28"/>
      <c r="OY1" s="28"/>
      <c r="OZ1" s="28"/>
      <c r="PA1" s="28"/>
      <c r="PB1" s="28"/>
      <c r="PC1" s="28"/>
      <c r="PD1" s="28"/>
      <c r="PE1" s="28"/>
      <c r="PF1" s="28"/>
      <c r="PG1" s="28"/>
      <c r="PH1" s="28"/>
      <c r="PI1" s="28"/>
      <c r="PJ1" s="28"/>
      <c r="PK1" s="28"/>
      <c r="PL1" s="28"/>
      <c r="PM1" s="28"/>
      <c r="PN1" s="28"/>
      <c r="PO1" s="28"/>
      <c r="PP1" s="28"/>
      <c r="PQ1" s="28"/>
      <c r="PR1" s="28"/>
      <c r="PS1" s="28"/>
      <c r="PT1" s="28"/>
      <c r="PU1" s="28"/>
      <c r="PV1" s="28"/>
      <c r="PW1" s="28"/>
      <c r="PX1" s="28"/>
      <c r="PY1" s="28"/>
      <c r="PZ1" s="28"/>
      <c r="QA1" s="28"/>
      <c r="QB1" s="28"/>
      <c r="QC1" s="28"/>
      <c r="QD1" s="28"/>
      <c r="QE1" s="28"/>
      <c r="QF1" s="28"/>
      <c r="QG1" s="28"/>
      <c r="QH1" s="28"/>
      <c r="QI1" s="28"/>
      <c r="QJ1" s="28"/>
      <c r="QK1" s="28"/>
      <c r="QL1" s="28"/>
      <c r="QM1" s="28"/>
      <c r="QN1" s="28"/>
      <c r="QO1" s="28"/>
      <c r="QP1" s="28"/>
      <c r="QQ1" s="28"/>
      <c r="QR1" s="28"/>
      <c r="QS1" s="28"/>
      <c r="QT1" s="28"/>
      <c r="QU1" s="28"/>
      <c r="QV1" s="28"/>
      <c r="QW1" s="28"/>
      <c r="QX1" s="28"/>
      <c r="QY1" s="28"/>
      <c r="QZ1" s="28"/>
      <c r="RA1" s="28"/>
      <c r="RB1" s="28"/>
      <c r="RC1" s="28"/>
      <c r="RD1" s="28"/>
      <c r="RE1" s="28"/>
      <c r="RF1" s="28"/>
      <c r="RG1" s="28"/>
      <c r="RH1" s="28"/>
      <c r="RI1" s="28"/>
      <c r="RJ1" s="28"/>
      <c r="RK1" s="28"/>
      <c r="RL1" s="28"/>
      <c r="RM1" s="28"/>
      <c r="RN1" s="28"/>
      <c r="RO1" s="28"/>
      <c r="RP1" s="28"/>
      <c r="RQ1" s="28"/>
      <c r="RR1" s="28"/>
      <c r="RS1" s="28"/>
      <c r="RT1" s="28"/>
      <c r="RU1" s="28"/>
      <c r="RV1" s="28"/>
      <c r="RW1" s="28"/>
      <c r="RX1" s="28"/>
      <c r="RY1" s="28"/>
      <c r="RZ1" s="28"/>
      <c r="SA1" s="28"/>
      <c r="SB1" s="28"/>
      <c r="SC1" s="28"/>
      <c r="SD1" s="28"/>
      <c r="SE1" s="28"/>
      <c r="SF1" s="28"/>
      <c r="SG1" s="28"/>
      <c r="SH1" s="28"/>
      <c r="SI1" s="28"/>
      <c r="SJ1" s="28"/>
      <c r="SK1" s="28"/>
      <c r="SL1" s="28"/>
      <c r="SM1" s="28"/>
      <c r="SN1" s="28"/>
      <c r="SO1" s="28"/>
      <c r="SP1" s="28"/>
      <c r="SQ1" s="28"/>
      <c r="SR1" s="28"/>
      <c r="SS1" s="28"/>
      <c r="ST1" s="28"/>
      <c r="SU1" s="28"/>
      <c r="SV1" s="28"/>
      <c r="SW1" s="28"/>
      <c r="SX1" s="28"/>
      <c r="SY1" s="28"/>
      <c r="SZ1" s="28"/>
      <c r="TA1" s="28"/>
      <c r="TB1" s="28"/>
      <c r="TC1" s="28"/>
      <c r="TD1" s="28"/>
      <c r="TE1" s="28"/>
      <c r="TF1" s="28"/>
      <c r="TG1" s="28"/>
      <c r="TH1" s="28"/>
      <c r="TI1" s="28"/>
      <c r="TJ1" s="28"/>
      <c r="TK1" s="28"/>
      <c r="TL1" s="28"/>
      <c r="TM1" s="28"/>
      <c r="TN1" s="28"/>
      <c r="TO1" s="28"/>
      <c r="TP1" s="28"/>
      <c r="TQ1" s="28"/>
      <c r="TR1" s="28"/>
      <c r="TS1" s="28"/>
      <c r="TT1" s="28"/>
      <c r="TU1" s="28"/>
      <c r="TV1" s="28"/>
      <c r="TW1" s="28"/>
      <c r="TX1" s="28"/>
      <c r="TY1" s="28"/>
      <c r="TZ1" s="28"/>
      <c r="UA1" s="28"/>
      <c r="UB1" s="28"/>
      <c r="UC1" s="28"/>
      <c r="UD1" s="28"/>
      <c r="UE1" s="28"/>
      <c r="UF1" s="28"/>
      <c r="UG1" s="28"/>
      <c r="UH1" s="28"/>
      <c r="UI1" s="28"/>
      <c r="UJ1" s="28"/>
      <c r="UK1" s="28"/>
      <c r="UL1" s="28"/>
      <c r="UM1" s="28"/>
      <c r="UN1" s="28"/>
      <c r="UO1" s="28"/>
      <c r="UP1" s="28"/>
      <c r="UQ1" s="28"/>
      <c r="UR1" s="28"/>
      <c r="US1" s="28"/>
      <c r="UT1" s="28"/>
      <c r="UU1" s="28"/>
      <c r="UV1" s="28"/>
      <c r="UW1" s="28"/>
      <c r="UX1" s="28"/>
      <c r="UY1" s="28"/>
      <c r="UZ1" s="28"/>
      <c r="VA1" s="28"/>
      <c r="VB1" s="28"/>
      <c r="VC1" s="28"/>
      <c r="VD1" s="28"/>
      <c r="VE1" s="28"/>
      <c r="VF1" s="28"/>
      <c r="VG1" s="28"/>
      <c r="VH1" s="28"/>
      <c r="VI1" s="28"/>
      <c r="VJ1" s="28"/>
      <c r="VK1" s="28"/>
      <c r="VL1" s="28"/>
      <c r="VM1" s="28"/>
      <c r="VN1" s="28"/>
      <c r="VO1" s="28"/>
      <c r="VP1" s="28"/>
      <c r="VQ1" s="28"/>
      <c r="VR1" s="28"/>
      <c r="VS1" s="28"/>
      <c r="VT1" s="28"/>
      <c r="VU1" s="28"/>
      <c r="VV1" s="28"/>
      <c r="VW1" s="28"/>
      <c r="VX1" s="28"/>
      <c r="VY1" s="28"/>
      <c r="VZ1" s="28"/>
      <c r="WA1" s="28"/>
      <c r="WB1" s="28"/>
      <c r="WC1" s="28"/>
      <c r="WD1" s="28"/>
      <c r="WE1" s="28"/>
      <c r="WF1" s="28"/>
      <c r="WG1" s="28"/>
      <c r="WH1" s="28"/>
      <c r="WI1" s="28"/>
      <c r="WJ1" s="28"/>
      <c r="WK1" s="28"/>
      <c r="WL1" s="28"/>
      <c r="WM1" s="28"/>
      <c r="WN1" s="28"/>
      <c r="WO1" s="28"/>
      <c r="WP1" s="28"/>
      <c r="WQ1" s="28"/>
      <c r="WR1" s="28"/>
      <c r="WS1" s="28"/>
      <c r="WT1" s="28"/>
      <c r="WU1" s="28"/>
      <c r="WV1" s="28"/>
      <c r="WW1" s="28"/>
      <c r="WX1" s="28"/>
      <c r="WY1" s="28"/>
      <c r="WZ1" s="28"/>
      <c r="XA1" s="28"/>
      <c r="XB1" s="28"/>
      <c r="XC1" s="28"/>
      <c r="XD1" s="28"/>
      <c r="XE1" s="28"/>
      <c r="XF1" s="28"/>
      <c r="XG1" s="28"/>
      <c r="XH1" s="28"/>
      <c r="XI1" s="28"/>
      <c r="XJ1" s="28"/>
      <c r="XK1" s="28"/>
      <c r="XL1" s="28"/>
      <c r="XM1" s="28"/>
      <c r="XN1" s="28"/>
      <c r="XO1" s="28"/>
      <c r="XP1" s="28"/>
      <c r="XQ1" s="28"/>
      <c r="XR1" s="28"/>
      <c r="XS1" s="28"/>
      <c r="XT1" s="28"/>
      <c r="XU1" s="28"/>
      <c r="XV1" s="28"/>
      <c r="XW1" s="28"/>
      <c r="XX1" s="28"/>
      <c r="XY1" s="28"/>
      <c r="XZ1" s="28"/>
      <c r="YA1" s="28"/>
      <c r="YB1" s="28"/>
      <c r="YC1" s="28"/>
      <c r="YD1" s="28"/>
      <c r="YE1" s="28"/>
      <c r="YF1" s="28"/>
      <c r="YG1" s="28"/>
      <c r="YH1" s="28"/>
      <c r="YI1" s="28"/>
      <c r="YJ1" s="28"/>
      <c r="YK1" s="28"/>
      <c r="YL1" s="28"/>
      <c r="YM1" s="28"/>
      <c r="YN1" s="28"/>
      <c r="YO1" s="28"/>
      <c r="YP1" s="28"/>
      <c r="YQ1" s="28"/>
      <c r="YR1" s="28"/>
      <c r="YS1" s="28"/>
      <c r="YT1" s="28"/>
      <c r="YU1" s="28"/>
      <c r="YV1" s="28"/>
      <c r="YW1" s="28"/>
      <c r="YX1" s="28"/>
      <c r="YY1" s="28"/>
      <c r="YZ1" s="28"/>
      <c r="ZA1" s="28"/>
      <c r="ZB1" s="28"/>
      <c r="ZC1" s="28"/>
      <c r="ZD1" s="28"/>
      <c r="ZE1" s="28"/>
      <c r="ZF1" s="28"/>
      <c r="ZG1" s="28"/>
      <c r="ZH1" s="28"/>
      <c r="ZI1" s="28"/>
      <c r="ZJ1" s="28"/>
      <c r="ZK1" s="28"/>
      <c r="ZL1" s="28"/>
      <c r="ZM1" s="28"/>
      <c r="ZN1" s="28"/>
      <c r="ZO1" s="28"/>
      <c r="ZP1" s="28"/>
      <c r="ZQ1" s="28"/>
      <c r="ZR1" s="28"/>
      <c r="ZS1" s="28"/>
      <c r="ZT1" s="28"/>
      <c r="ZU1" s="28"/>
      <c r="ZV1" s="28"/>
      <c r="ZW1" s="28"/>
      <c r="ZX1" s="28"/>
      <c r="ZY1" s="28"/>
      <c r="ZZ1" s="28"/>
      <c r="AAA1" s="28"/>
      <c r="AAB1" s="28"/>
      <c r="AAC1" s="28"/>
      <c r="AAD1" s="28"/>
      <c r="AAE1" s="28"/>
      <c r="AAF1" s="28"/>
      <c r="AAG1" s="28"/>
      <c r="AAH1" s="28"/>
      <c r="AAI1" s="28"/>
      <c r="AAJ1" s="28"/>
      <c r="AAK1" s="28"/>
      <c r="AAL1" s="28"/>
      <c r="AAM1" s="28"/>
      <c r="AAN1" s="28"/>
      <c r="AAO1" s="28"/>
      <c r="AAP1" s="28"/>
      <c r="AAQ1" s="28"/>
      <c r="AAR1" s="28"/>
      <c r="AAS1" s="28"/>
      <c r="AAT1" s="28"/>
      <c r="AAU1" s="28"/>
      <c r="AAV1" s="28"/>
      <c r="AAW1" s="28"/>
      <c r="AAX1" s="28"/>
      <c r="AAY1" s="28"/>
      <c r="AAZ1" s="28"/>
      <c r="ABA1" s="28"/>
      <c r="ABB1" s="28"/>
      <c r="ABC1" s="28"/>
      <c r="ABD1" s="28"/>
      <c r="ABE1" s="28"/>
      <c r="ABF1" s="28"/>
      <c r="ABG1" s="28"/>
      <c r="ABH1" s="28"/>
      <c r="ABI1" s="28"/>
      <c r="ABJ1" s="28"/>
      <c r="ABK1" s="28"/>
      <c r="ABL1" s="28"/>
      <c r="ABM1" s="28"/>
      <c r="ABN1" s="28"/>
      <c r="ABO1" s="28"/>
      <c r="ABP1" s="28"/>
      <c r="ABQ1" s="28"/>
      <c r="ABR1" s="28"/>
      <c r="ABS1" s="28"/>
      <c r="ABT1" s="28"/>
      <c r="ABU1" s="28"/>
      <c r="ABV1" s="28"/>
      <c r="ABW1" s="28"/>
      <c r="ABX1" s="28"/>
      <c r="ABY1" s="28"/>
      <c r="ABZ1" s="28"/>
      <c r="ACA1" s="28"/>
      <c r="ACB1" s="28"/>
      <c r="ACC1" s="28"/>
      <c r="ACD1" s="28"/>
      <c r="ACE1" s="28"/>
      <c r="ACF1" s="28"/>
      <c r="ACG1" s="28"/>
      <c r="ACH1" s="28"/>
      <c r="ACI1" s="28"/>
      <c r="ACJ1" s="28"/>
      <c r="ACK1" s="28"/>
      <c r="ACL1" s="28"/>
      <c r="ACM1" s="28"/>
      <c r="ACN1" s="28"/>
      <c r="ACO1" s="28"/>
      <c r="ACP1" s="28"/>
      <c r="ACQ1" s="28"/>
      <c r="ACR1" s="28"/>
      <c r="ACS1" s="28"/>
      <c r="ACT1" s="28"/>
      <c r="ACU1" s="28"/>
      <c r="ACV1" s="28"/>
      <c r="ACW1" s="28"/>
      <c r="ACX1" s="28"/>
      <c r="ACY1" s="28"/>
      <c r="ACZ1" s="28"/>
      <c r="ADA1" s="28"/>
      <c r="ADB1" s="28"/>
      <c r="ADC1" s="28"/>
      <c r="ADD1" s="28"/>
      <c r="ADE1" s="28"/>
      <c r="ADF1" s="28"/>
      <c r="ADG1" s="28"/>
      <c r="ADH1" s="28"/>
      <c r="ADI1" s="28"/>
      <c r="ADJ1" s="28"/>
      <c r="ADK1" s="28"/>
      <c r="ADL1" s="28"/>
      <c r="ADM1" s="28"/>
      <c r="ADN1" s="28"/>
      <c r="ADO1" s="28"/>
      <c r="ADP1" s="28"/>
      <c r="ADQ1" s="28"/>
      <c r="ADR1" s="28"/>
      <c r="ADS1" s="28"/>
      <c r="ADT1" s="28"/>
      <c r="ADU1" s="28"/>
      <c r="ADV1" s="28"/>
      <c r="ADW1" s="28"/>
      <c r="ADX1" s="28"/>
      <c r="ADY1" s="28"/>
      <c r="ADZ1" s="28"/>
      <c r="AEA1" s="28"/>
      <c r="AEB1" s="28"/>
      <c r="AEC1" s="28"/>
      <c r="AED1" s="28"/>
      <c r="AEE1" s="28"/>
      <c r="AEF1" s="28"/>
      <c r="AEG1" s="28"/>
      <c r="AEH1" s="28"/>
      <c r="AEI1" s="28"/>
      <c r="AEJ1" s="28"/>
      <c r="AEK1" s="28"/>
      <c r="AEL1" s="28"/>
      <c r="AEM1" s="28"/>
      <c r="AEN1" s="28"/>
      <c r="AEO1" s="28"/>
      <c r="AEP1" s="28"/>
      <c r="AEQ1" s="28"/>
      <c r="AER1" s="28"/>
      <c r="AES1" s="28"/>
      <c r="AET1" s="28"/>
      <c r="AEU1" s="28"/>
      <c r="AEV1" s="28"/>
      <c r="AEW1" s="28"/>
      <c r="AEX1" s="28"/>
      <c r="AEY1" s="28"/>
      <c r="AEZ1" s="28"/>
      <c r="AFA1" s="28"/>
      <c r="AFB1" s="28"/>
      <c r="AFC1" s="28"/>
      <c r="AFD1" s="28"/>
      <c r="AFE1" s="28"/>
      <c r="AFF1" s="28"/>
      <c r="AFG1" s="28"/>
      <c r="AFH1" s="28"/>
      <c r="AFI1" s="28"/>
      <c r="AFJ1" s="28"/>
      <c r="AFK1" s="28"/>
      <c r="AFL1" s="28"/>
      <c r="AFM1" s="28"/>
      <c r="AFN1" s="28"/>
      <c r="AFO1" s="28"/>
      <c r="AFP1" s="28"/>
      <c r="AFQ1" s="28"/>
      <c r="AFR1" s="28"/>
      <c r="AFS1" s="28"/>
      <c r="AFT1" s="28"/>
      <c r="AFU1" s="28"/>
      <c r="AFV1" s="28"/>
      <c r="AFW1" s="28"/>
      <c r="AFX1" s="28"/>
      <c r="AFY1" s="28"/>
      <c r="AFZ1" s="28"/>
      <c r="AGA1" s="28"/>
      <c r="AGB1" s="28"/>
      <c r="AGC1" s="28"/>
      <c r="AGD1" s="28"/>
      <c r="AGE1" s="28"/>
      <c r="AGF1" s="28"/>
      <c r="AGG1" s="28"/>
      <c r="AGH1" s="28"/>
      <c r="AGI1" s="28"/>
      <c r="AGJ1" s="28"/>
      <c r="AGK1" s="28"/>
      <c r="AGL1" s="28"/>
      <c r="AGM1" s="28"/>
      <c r="AGN1" s="28"/>
      <c r="AGO1" s="28"/>
      <c r="AGP1" s="28"/>
      <c r="AGQ1" s="28"/>
      <c r="AGR1" s="28"/>
      <c r="AGS1" s="28"/>
      <c r="AGT1" s="28"/>
      <c r="AGU1" s="28"/>
      <c r="AGV1" s="28"/>
      <c r="AGW1" s="28"/>
      <c r="AGX1" s="28"/>
      <c r="AGY1" s="28"/>
      <c r="AGZ1" s="28"/>
      <c r="AHA1" s="28"/>
      <c r="AHB1" s="28"/>
      <c r="AHC1" s="28"/>
      <c r="AHD1" s="28"/>
      <c r="AHE1" s="28"/>
      <c r="AHF1" s="28"/>
      <c r="AHG1" s="28"/>
      <c r="AHH1" s="28"/>
      <c r="AHI1" s="28"/>
      <c r="AHJ1" s="28"/>
      <c r="AHK1" s="28"/>
      <c r="AHL1" s="28"/>
      <c r="AHM1" s="28"/>
      <c r="AHN1" s="28"/>
      <c r="AHO1" s="28"/>
      <c r="AHP1" s="28"/>
      <c r="AHQ1" s="28"/>
      <c r="AHR1" s="28"/>
      <c r="AHS1" s="28"/>
      <c r="AHT1" s="28"/>
      <c r="AHU1" s="28"/>
      <c r="AHV1" s="28"/>
      <c r="AHW1" s="28"/>
      <c r="AHX1" s="28"/>
      <c r="AHY1" s="28"/>
      <c r="AHZ1" s="28"/>
      <c r="AIA1" s="28"/>
      <c r="AIB1" s="28"/>
      <c r="AIC1" s="28"/>
      <c r="AID1" s="28"/>
      <c r="AIE1" s="28"/>
      <c r="AIF1" s="28"/>
      <c r="AIG1" s="28"/>
      <c r="AIH1" s="28"/>
      <c r="AII1" s="28"/>
      <c r="AIJ1" s="28"/>
      <c r="AIK1" s="28"/>
      <c r="AIL1" s="28"/>
      <c r="AIM1" s="28"/>
      <c r="AIN1" s="28"/>
      <c r="AIO1" s="28"/>
      <c r="AIP1" s="28"/>
      <c r="AIQ1" s="28"/>
      <c r="AIR1" s="28"/>
      <c r="AIS1" s="28"/>
      <c r="AIT1" s="28"/>
      <c r="AIU1" s="28"/>
      <c r="AIV1" s="28"/>
      <c r="AIW1" s="28"/>
      <c r="AIX1" s="28"/>
      <c r="AIY1" s="28"/>
      <c r="AIZ1" s="28"/>
      <c r="AJA1" s="28"/>
      <c r="AJB1" s="28"/>
      <c r="AJC1" s="28"/>
      <c r="AJD1" s="28"/>
      <c r="AJE1" s="28"/>
      <c r="AJF1" s="28"/>
      <c r="AJG1" s="28"/>
      <c r="AJH1" s="28"/>
      <c r="AJI1" s="28"/>
      <c r="AJJ1" s="28"/>
      <c r="AJK1" s="28"/>
      <c r="AJL1" s="28"/>
      <c r="AJM1" s="28"/>
      <c r="AJN1" s="28"/>
      <c r="AJO1" s="28"/>
      <c r="AJP1" s="28"/>
      <c r="AJQ1" s="28"/>
      <c r="AJR1" s="28"/>
      <c r="AJS1" s="28"/>
      <c r="AJT1" s="28"/>
      <c r="AJU1" s="28"/>
      <c r="AJV1" s="28"/>
      <c r="AJW1" s="28"/>
      <c r="AJX1" s="28"/>
      <c r="AJY1" s="28"/>
      <c r="AJZ1" s="28"/>
      <c r="AKA1" s="28"/>
      <c r="AKB1" s="28"/>
      <c r="AKC1" s="28"/>
      <c r="AKD1" s="28"/>
      <c r="AKE1" s="28"/>
      <c r="AKF1" s="28"/>
      <c r="AKG1" s="28"/>
      <c r="AKH1" s="28"/>
      <c r="AKI1" s="28"/>
      <c r="AKJ1" s="28"/>
      <c r="AKK1" s="28"/>
      <c r="AKL1" s="28"/>
      <c r="AKM1" s="28"/>
      <c r="AKN1" s="28"/>
      <c r="AKO1" s="28"/>
      <c r="AKP1" s="28"/>
      <c r="AKQ1" s="28"/>
      <c r="AKR1" s="28"/>
      <c r="AKS1" s="28"/>
      <c r="AKT1" s="28"/>
      <c r="AKU1" s="28"/>
      <c r="AKV1" s="28"/>
      <c r="AKW1" s="28"/>
      <c r="AKX1" s="28"/>
      <c r="AKY1" s="28"/>
      <c r="AKZ1" s="28"/>
      <c r="ALA1" s="28"/>
      <c r="ALB1" s="28"/>
      <c r="ALC1" s="28"/>
      <c r="ALD1" s="28"/>
      <c r="ALE1" s="28"/>
      <c r="ALF1" s="28"/>
      <c r="ALG1" s="28"/>
      <c r="ALH1" s="28"/>
      <c r="ALI1" s="28"/>
      <c r="ALJ1" s="28"/>
      <c r="ALK1" s="28"/>
      <c r="ALL1" s="28"/>
      <c r="ALM1" s="28"/>
      <c r="ALN1" s="28"/>
      <c r="ALO1" s="28"/>
      <c r="ALP1" s="28"/>
      <c r="ALQ1" s="28"/>
      <c r="ALR1" s="28"/>
      <c r="ALS1" s="28"/>
      <c r="ALT1" s="28"/>
      <c r="ALU1" s="28"/>
      <c r="ALV1" s="28"/>
      <c r="ALW1" s="28"/>
      <c r="ALX1" s="28"/>
      <c r="ALY1" s="28"/>
      <c r="ALZ1" s="28"/>
      <c r="AMA1" s="28"/>
      <c r="AMB1" s="28"/>
      <c r="AMC1" s="28"/>
      <c r="AMD1" s="28"/>
      <c r="AME1" s="28"/>
      <c r="AMF1" s="28"/>
      <c r="AMG1" s="28"/>
      <c r="AMH1" s="28"/>
      <c r="AMI1" s="28"/>
      <c r="AMJ1" s="28"/>
      <c r="AMK1" s="28"/>
      <c r="AML1" s="28"/>
      <c r="AMM1" s="28"/>
      <c r="AMN1" s="28"/>
      <c r="AMO1" s="28"/>
      <c r="AMP1" s="28"/>
      <c r="AMQ1" s="28"/>
      <c r="AMR1" s="28"/>
      <c r="AMS1" s="28"/>
      <c r="AMT1" s="28"/>
      <c r="AMU1" s="28"/>
      <c r="AMV1" s="28"/>
      <c r="AMW1" s="28"/>
      <c r="AMX1" s="28"/>
      <c r="AMY1" s="28"/>
      <c r="AMZ1" s="28"/>
      <c r="ANA1" s="28"/>
      <c r="ANB1" s="28"/>
      <c r="ANC1" s="28"/>
      <c r="AND1" s="28"/>
      <c r="ANE1" s="28"/>
      <c r="ANF1" s="28"/>
      <c r="ANG1" s="28"/>
      <c r="ANH1" s="28"/>
      <c r="ANI1" s="28"/>
      <c r="ANJ1" s="28"/>
      <c r="ANK1" s="28"/>
      <c r="ANL1" s="28"/>
      <c r="ANM1" s="28"/>
      <c r="ANN1" s="28"/>
      <c r="ANO1" s="28"/>
      <c r="ANP1" s="28"/>
      <c r="ANQ1" s="28"/>
      <c r="ANR1" s="28"/>
      <c r="ANS1" s="28"/>
      <c r="ANT1" s="28"/>
      <c r="ANU1" s="28"/>
      <c r="ANV1" s="28"/>
      <c r="ANW1" s="28"/>
      <c r="ANX1" s="28"/>
      <c r="ANY1" s="28"/>
      <c r="ANZ1" s="28"/>
      <c r="AOA1" s="28"/>
      <c r="AOB1" s="28"/>
      <c r="AOC1" s="28"/>
      <c r="AOD1" s="28"/>
      <c r="AOE1" s="28"/>
      <c r="AOF1" s="28"/>
      <c r="AOG1" s="28"/>
      <c r="AOH1" s="28"/>
      <c r="AOI1" s="28"/>
      <c r="AOJ1" s="28"/>
      <c r="AOK1" s="28"/>
      <c r="AOL1" s="28"/>
      <c r="AOM1" s="28"/>
      <c r="AON1" s="28"/>
      <c r="AOO1" s="28"/>
      <c r="AOP1" s="28"/>
      <c r="AOQ1" s="28"/>
      <c r="AOR1" s="28"/>
      <c r="AOS1" s="28"/>
      <c r="AOT1" s="28"/>
      <c r="AOU1" s="28"/>
      <c r="AOV1" s="28"/>
      <c r="AOW1" s="28"/>
      <c r="AOX1" s="28"/>
      <c r="AOY1" s="28"/>
      <c r="AOZ1" s="28"/>
      <c r="APA1" s="28"/>
      <c r="APB1" s="28"/>
      <c r="APC1" s="28"/>
      <c r="APD1" s="28"/>
      <c r="APE1" s="28"/>
      <c r="APF1" s="28"/>
      <c r="APG1" s="28"/>
      <c r="APH1" s="28"/>
      <c r="API1" s="28"/>
      <c r="APJ1" s="28"/>
      <c r="APK1" s="28"/>
      <c r="APL1" s="28"/>
      <c r="APM1" s="28"/>
      <c r="APN1" s="28"/>
      <c r="APO1" s="28"/>
      <c r="APP1" s="28"/>
      <c r="APQ1" s="28"/>
      <c r="APR1" s="28"/>
      <c r="APS1" s="28"/>
      <c r="APT1" s="28"/>
      <c r="APU1" s="28"/>
      <c r="APV1" s="28"/>
      <c r="APW1" s="28"/>
      <c r="APX1" s="28"/>
      <c r="APY1" s="28"/>
      <c r="APZ1" s="28"/>
      <c r="AQA1" s="28"/>
      <c r="AQB1" s="28"/>
      <c r="AQC1" s="28"/>
      <c r="AQD1" s="28"/>
      <c r="AQE1" s="28"/>
      <c r="AQF1" s="28"/>
      <c r="AQG1" s="28"/>
      <c r="AQH1" s="28"/>
      <c r="AQI1" s="28"/>
      <c r="AQJ1" s="28"/>
      <c r="AQK1" s="28"/>
      <c r="AQL1" s="28"/>
      <c r="AQM1" s="28"/>
      <c r="AQN1" s="28"/>
      <c r="AQO1" s="28"/>
      <c r="AQP1" s="28"/>
      <c r="AQQ1" s="28"/>
      <c r="AQR1" s="28"/>
      <c r="AQS1" s="28"/>
      <c r="AQT1" s="28"/>
      <c r="AQU1" s="28"/>
      <c r="AQV1" s="28"/>
      <c r="AQW1" s="28"/>
      <c r="AQX1" s="28"/>
      <c r="AQY1" s="28"/>
      <c r="AQZ1" s="28"/>
      <c r="ARA1" s="28"/>
      <c r="ARB1" s="28"/>
      <c r="ARC1" s="28"/>
      <c r="ARD1" s="28"/>
      <c r="ARE1" s="28"/>
      <c r="ARF1" s="28"/>
      <c r="ARG1" s="28"/>
      <c r="ARH1" s="28"/>
      <c r="ARI1" s="28"/>
      <c r="ARJ1" s="28"/>
      <c r="ARK1" s="28"/>
      <c r="ARL1" s="28"/>
      <c r="ARM1" s="28"/>
      <c r="ARN1" s="28"/>
      <c r="ARO1" s="28"/>
      <c r="ARP1" s="28"/>
      <c r="ARQ1" s="28"/>
      <c r="ARR1" s="28"/>
      <c r="ARS1" s="28"/>
      <c r="ART1" s="28"/>
      <c r="ARU1" s="28"/>
      <c r="ARV1" s="28"/>
      <c r="ARW1" s="28"/>
      <c r="ARX1" s="28"/>
      <c r="ARY1" s="28"/>
      <c r="ARZ1" s="28"/>
      <c r="ASA1" s="28"/>
      <c r="ASB1" s="28"/>
      <c r="ASC1" s="28"/>
      <c r="ASD1" s="28"/>
      <c r="ASE1" s="28"/>
      <c r="ASF1" s="28"/>
      <c r="ASG1" s="28"/>
      <c r="ASH1" s="28"/>
      <c r="ASI1" s="28"/>
      <c r="ASJ1" s="28"/>
      <c r="ASK1" s="28"/>
      <c r="ASL1" s="28"/>
      <c r="ASM1" s="28"/>
      <c r="ASN1" s="28"/>
      <c r="ASO1" s="28"/>
      <c r="ASP1" s="28"/>
      <c r="ASQ1" s="28"/>
      <c r="ASR1" s="28"/>
      <c r="ASS1" s="28"/>
      <c r="AST1" s="28"/>
      <c r="ASU1" s="28"/>
      <c r="ASV1" s="28"/>
      <c r="ASW1" s="28"/>
      <c r="ASX1" s="28"/>
      <c r="ASY1" s="28"/>
      <c r="ASZ1" s="28"/>
      <c r="ATA1" s="28"/>
      <c r="ATB1" s="28"/>
      <c r="ATC1" s="28"/>
      <c r="ATD1" s="28"/>
      <c r="ATE1" s="28"/>
      <c r="ATF1" s="28"/>
      <c r="ATG1" s="28"/>
      <c r="ATH1" s="28"/>
      <c r="ATI1" s="28"/>
      <c r="ATJ1" s="28"/>
      <c r="ATK1" s="28"/>
      <c r="ATL1" s="28"/>
      <c r="ATM1" s="28"/>
      <c r="ATN1" s="28"/>
      <c r="ATO1" s="28"/>
      <c r="ATP1" s="28"/>
      <c r="ATQ1" s="28"/>
      <c r="ATR1" s="28"/>
      <c r="ATS1" s="28"/>
      <c r="ATT1" s="28"/>
      <c r="ATU1" s="28"/>
      <c r="ATV1" s="28"/>
      <c r="ATW1" s="28"/>
      <c r="ATX1" s="28"/>
      <c r="ATY1" s="28"/>
      <c r="ATZ1" s="28"/>
      <c r="AUA1" s="28"/>
      <c r="AUB1" s="28"/>
      <c r="AUC1" s="28"/>
      <c r="AUD1" s="28"/>
      <c r="AUE1" s="28"/>
      <c r="AUF1" s="28"/>
      <c r="AUG1" s="28"/>
      <c r="AUH1" s="28"/>
      <c r="AUI1" s="28"/>
      <c r="AUJ1" s="28"/>
      <c r="AUK1" s="28"/>
      <c r="AUL1" s="28"/>
      <c r="AUM1" s="28"/>
      <c r="AUN1" s="28"/>
      <c r="AUO1" s="28"/>
      <c r="AUP1" s="28"/>
      <c r="AUQ1" s="28"/>
      <c r="AUR1" s="28"/>
      <c r="AUS1" s="28"/>
      <c r="AUT1" s="28"/>
      <c r="AUU1" s="28"/>
      <c r="AUV1" s="28"/>
      <c r="AUW1" s="28"/>
      <c r="AUX1" s="28"/>
      <c r="AUY1" s="28"/>
      <c r="AUZ1" s="28"/>
      <c r="AVA1" s="28"/>
      <c r="AVB1" s="28"/>
      <c r="AVC1" s="28"/>
      <c r="AVD1" s="28"/>
      <c r="AVE1" s="28"/>
      <c r="AVF1" s="28"/>
      <c r="AVG1" s="28"/>
      <c r="AVH1" s="28"/>
      <c r="AVI1" s="28"/>
      <c r="AVJ1" s="28"/>
      <c r="AVK1" s="28"/>
      <c r="AVL1" s="28"/>
      <c r="AVM1" s="28"/>
      <c r="AVN1" s="28"/>
      <c r="AVO1" s="28"/>
      <c r="AVP1" s="28"/>
      <c r="AVQ1" s="28"/>
      <c r="AVR1" s="28"/>
      <c r="AVS1" s="28"/>
      <c r="AVT1" s="28"/>
      <c r="AVU1" s="28"/>
      <c r="AVV1" s="28"/>
      <c r="AVW1" s="28"/>
      <c r="AVX1" s="28"/>
      <c r="AVY1" s="28"/>
      <c r="AVZ1" s="28"/>
      <c r="AWA1" s="28"/>
      <c r="AWB1" s="28"/>
      <c r="AWC1" s="28"/>
      <c r="AWD1" s="28"/>
      <c r="AWE1" s="28"/>
      <c r="AWF1" s="28"/>
      <c r="AWG1" s="28"/>
      <c r="AWH1" s="28"/>
      <c r="AWI1" s="28"/>
      <c r="AWJ1" s="28"/>
      <c r="AWK1" s="28"/>
      <c r="AWL1" s="28"/>
      <c r="AWM1" s="28"/>
      <c r="AWN1" s="28"/>
      <c r="AWO1" s="28"/>
      <c r="AWP1" s="28"/>
      <c r="AWQ1" s="28"/>
      <c r="AWR1" s="28"/>
      <c r="AWS1" s="28"/>
      <c r="AWT1" s="28"/>
      <c r="AWU1" s="28"/>
      <c r="AWV1" s="28"/>
      <c r="AWW1" s="28"/>
      <c r="AWX1" s="28"/>
      <c r="AWY1" s="28"/>
      <c r="AWZ1" s="28"/>
      <c r="AXA1" s="28"/>
      <c r="AXB1" s="28"/>
      <c r="AXC1" s="28"/>
      <c r="AXD1" s="28"/>
      <c r="AXE1" s="28"/>
      <c r="AXF1" s="28"/>
      <c r="AXG1" s="28"/>
      <c r="AXH1" s="28"/>
      <c r="AXI1" s="28"/>
      <c r="AXJ1" s="28"/>
      <c r="AXK1" s="28"/>
      <c r="AXL1" s="28"/>
      <c r="AXM1" s="28"/>
      <c r="AXN1" s="28"/>
      <c r="AXO1" s="28"/>
      <c r="AXP1" s="28"/>
      <c r="AXQ1" s="28"/>
      <c r="AXR1" s="28"/>
      <c r="AXS1" s="28"/>
      <c r="AXT1" s="28"/>
      <c r="AXU1" s="28"/>
      <c r="AXV1" s="28"/>
      <c r="AXW1" s="28"/>
      <c r="AXX1" s="28"/>
      <c r="AXY1" s="28"/>
      <c r="AXZ1" s="28"/>
      <c r="AYA1" s="28"/>
      <c r="AYB1" s="28"/>
      <c r="AYC1" s="28"/>
      <c r="AYD1" s="28"/>
      <c r="AYE1" s="28"/>
      <c r="AYF1" s="28"/>
      <c r="AYG1" s="28"/>
      <c r="AYH1" s="28"/>
      <c r="AYI1" s="28"/>
      <c r="AYJ1" s="28"/>
      <c r="AYK1" s="28"/>
      <c r="AYL1" s="28"/>
      <c r="AYM1" s="28"/>
      <c r="AYN1" s="28"/>
      <c r="AYO1" s="28"/>
      <c r="AYP1" s="28"/>
      <c r="AYQ1" s="28"/>
      <c r="AYR1" s="28"/>
      <c r="AYS1" s="28"/>
      <c r="AYT1" s="28"/>
      <c r="AYU1" s="28"/>
      <c r="AYV1" s="28"/>
      <c r="AYW1" s="28"/>
      <c r="AYX1" s="28"/>
      <c r="AYY1" s="28"/>
      <c r="AYZ1" s="28"/>
      <c r="AZA1" s="28"/>
      <c r="AZB1" s="28"/>
      <c r="AZC1" s="28"/>
      <c r="AZD1" s="28"/>
      <c r="AZE1" s="28"/>
      <c r="AZF1" s="28"/>
      <c r="AZG1" s="28"/>
      <c r="AZH1" s="28"/>
      <c r="AZI1" s="28"/>
      <c r="AZJ1" s="28"/>
      <c r="AZK1" s="28"/>
      <c r="AZL1" s="28"/>
      <c r="AZM1" s="28"/>
      <c r="AZN1" s="28"/>
      <c r="AZO1" s="28"/>
      <c r="AZP1" s="28"/>
      <c r="AZQ1" s="28"/>
      <c r="AZR1" s="28"/>
      <c r="AZS1" s="28"/>
      <c r="AZT1" s="28"/>
      <c r="AZU1" s="28"/>
      <c r="AZV1" s="28"/>
      <c r="AZW1" s="28"/>
      <c r="AZX1" s="28"/>
      <c r="AZY1" s="28"/>
      <c r="AZZ1" s="28"/>
      <c r="BAA1" s="28"/>
      <c r="BAB1" s="28"/>
      <c r="BAC1" s="28"/>
      <c r="BAD1" s="28"/>
      <c r="BAE1" s="28"/>
      <c r="BAF1" s="28"/>
      <c r="BAG1" s="28"/>
      <c r="BAH1" s="28"/>
      <c r="BAI1" s="28"/>
      <c r="BAJ1" s="28"/>
      <c r="BAK1" s="28"/>
      <c r="BAL1" s="28"/>
      <c r="BAM1" s="28"/>
      <c r="BAN1" s="28"/>
      <c r="BAO1" s="28"/>
      <c r="BAP1" s="28"/>
      <c r="BAQ1" s="28"/>
      <c r="BAR1" s="28"/>
      <c r="BAS1" s="28"/>
      <c r="BAT1" s="28"/>
      <c r="BAU1" s="28"/>
      <c r="BAV1" s="28"/>
      <c r="BAW1" s="28"/>
      <c r="BAX1" s="28"/>
      <c r="BAY1" s="28"/>
      <c r="BAZ1" s="28"/>
      <c r="BBA1" s="28"/>
      <c r="BBB1" s="28"/>
      <c r="BBC1" s="28"/>
      <c r="BBD1" s="28"/>
      <c r="BBE1" s="28"/>
      <c r="BBF1" s="28"/>
      <c r="BBG1" s="28"/>
      <c r="BBH1" s="28"/>
      <c r="BBI1" s="28"/>
      <c r="BBJ1" s="28"/>
      <c r="BBK1" s="28"/>
      <c r="BBL1" s="28"/>
      <c r="BBM1" s="28"/>
      <c r="BBN1" s="28"/>
      <c r="BBO1" s="28"/>
      <c r="BBP1" s="28"/>
      <c r="BBQ1" s="28"/>
      <c r="BBR1" s="28"/>
      <c r="BBS1" s="28"/>
      <c r="BBT1" s="28"/>
      <c r="BBU1" s="28"/>
      <c r="BBV1" s="28"/>
      <c r="BBW1" s="28"/>
      <c r="BBX1" s="28"/>
      <c r="BBY1" s="28"/>
      <c r="BBZ1" s="28"/>
      <c r="BCA1" s="28"/>
      <c r="BCB1" s="28"/>
      <c r="BCC1" s="28"/>
      <c r="BCD1" s="28"/>
      <c r="BCE1" s="28"/>
      <c r="BCF1" s="28"/>
      <c r="BCG1" s="28"/>
      <c r="BCH1" s="28"/>
      <c r="BCI1" s="28"/>
      <c r="BCJ1" s="28"/>
      <c r="BCK1" s="28"/>
      <c r="BCL1" s="28"/>
      <c r="BCM1" s="28"/>
      <c r="BCN1" s="28"/>
      <c r="BCO1" s="28"/>
      <c r="BCP1" s="28"/>
      <c r="BCQ1" s="28"/>
      <c r="BCR1" s="28"/>
      <c r="BCS1" s="28"/>
      <c r="BCT1" s="28"/>
      <c r="BCU1" s="28"/>
      <c r="BCV1" s="28"/>
      <c r="BCW1" s="28"/>
      <c r="BCX1" s="28"/>
      <c r="BCY1" s="28"/>
      <c r="BCZ1" s="28"/>
      <c r="BDA1" s="28"/>
      <c r="BDB1" s="28"/>
      <c r="BDC1" s="28"/>
      <c r="BDD1" s="28"/>
      <c r="BDE1" s="28"/>
      <c r="BDF1" s="28"/>
      <c r="BDG1" s="28"/>
      <c r="BDH1" s="28"/>
      <c r="BDI1" s="28"/>
      <c r="BDJ1" s="28"/>
      <c r="BDK1" s="28"/>
      <c r="BDL1" s="28"/>
      <c r="BDM1" s="28"/>
      <c r="BDN1" s="28"/>
      <c r="BDO1" s="28"/>
      <c r="BDP1" s="28"/>
      <c r="BDQ1" s="28"/>
      <c r="BDR1" s="28"/>
      <c r="BDS1" s="28"/>
      <c r="BDT1" s="28"/>
      <c r="BDU1" s="28"/>
      <c r="BDV1" s="28"/>
      <c r="BDW1" s="28"/>
      <c r="BDX1" s="28"/>
      <c r="BDY1" s="28"/>
      <c r="BDZ1" s="28"/>
      <c r="BEA1" s="28"/>
      <c r="BEB1" s="28"/>
      <c r="BEC1" s="28"/>
      <c r="BED1" s="28"/>
      <c r="BEE1" s="28"/>
      <c r="BEF1" s="28"/>
      <c r="BEG1" s="28"/>
      <c r="BEH1" s="28"/>
      <c r="BEI1" s="28"/>
      <c r="BEJ1" s="28"/>
      <c r="BEK1" s="28"/>
      <c r="BEL1" s="28"/>
      <c r="BEM1" s="28"/>
      <c r="BEN1" s="28"/>
      <c r="BEO1" s="28"/>
      <c r="BEP1" s="28"/>
      <c r="BEQ1" s="28"/>
      <c r="BER1" s="28"/>
      <c r="BES1" s="28"/>
      <c r="BET1" s="28"/>
      <c r="BEU1" s="28"/>
      <c r="BEV1" s="28"/>
      <c r="BEW1" s="28"/>
      <c r="BEX1" s="28"/>
      <c r="BEY1" s="28"/>
      <c r="BEZ1" s="28"/>
      <c r="BFA1" s="28"/>
      <c r="BFB1" s="28"/>
      <c r="BFC1" s="28"/>
      <c r="BFD1" s="28"/>
      <c r="BFE1" s="28"/>
      <c r="BFF1" s="28"/>
      <c r="BFG1" s="28"/>
      <c r="BFH1" s="28"/>
      <c r="BFI1" s="28"/>
      <c r="BFJ1" s="28"/>
      <c r="BFK1" s="28"/>
      <c r="BFL1" s="28"/>
      <c r="BFM1" s="28"/>
      <c r="BFN1" s="28"/>
      <c r="BFO1" s="28"/>
      <c r="BFP1" s="28"/>
      <c r="BFQ1" s="28"/>
      <c r="BFR1" s="28"/>
      <c r="BFS1" s="28"/>
      <c r="BFT1" s="28"/>
      <c r="BFU1" s="28"/>
      <c r="BFV1" s="28"/>
      <c r="BFW1" s="28"/>
      <c r="BFX1" s="28"/>
      <c r="BFY1" s="28"/>
      <c r="BFZ1" s="28"/>
      <c r="BGA1" s="28"/>
      <c r="BGB1" s="28"/>
      <c r="BGC1" s="28"/>
      <c r="BGD1" s="28"/>
      <c r="BGE1" s="28"/>
      <c r="BGF1" s="28"/>
      <c r="BGG1" s="28"/>
      <c r="BGH1" s="28"/>
      <c r="BGI1" s="28"/>
      <c r="BGJ1" s="28"/>
      <c r="BGK1" s="28"/>
      <c r="BGL1" s="28"/>
      <c r="BGM1" s="28"/>
      <c r="BGN1" s="28"/>
      <c r="BGO1" s="28"/>
      <c r="BGP1" s="28"/>
      <c r="BGQ1" s="28"/>
      <c r="BGR1" s="28"/>
      <c r="BGS1" s="28"/>
      <c r="BGT1" s="28"/>
      <c r="BGU1" s="28"/>
      <c r="BGV1" s="28"/>
      <c r="BGW1" s="28"/>
      <c r="BGX1" s="28"/>
      <c r="BGY1" s="28"/>
      <c r="BGZ1" s="28"/>
      <c r="BHA1" s="28"/>
      <c r="BHB1" s="28"/>
      <c r="BHC1" s="28"/>
      <c r="BHD1" s="28"/>
      <c r="BHE1" s="28"/>
      <c r="BHF1" s="28"/>
      <c r="BHG1" s="28"/>
      <c r="BHH1" s="28"/>
      <c r="BHI1" s="28"/>
      <c r="BHJ1" s="28"/>
      <c r="BHK1" s="28"/>
      <c r="BHL1" s="28"/>
      <c r="BHM1" s="28"/>
      <c r="BHN1" s="28"/>
      <c r="BHO1" s="28"/>
      <c r="BHP1" s="28"/>
      <c r="BHQ1" s="28"/>
      <c r="BHR1" s="28"/>
      <c r="BHS1" s="28"/>
      <c r="BHT1" s="28"/>
      <c r="BHU1" s="28"/>
      <c r="BHV1" s="28"/>
      <c r="BHW1" s="28"/>
      <c r="BHX1" s="28"/>
      <c r="BHY1" s="28"/>
      <c r="BHZ1" s="28"/>
      <c r="BIA1" s="28"/>
      <c r="BIB1" s="28"/>
      <c r="BIC1" s="28"/>
      <c r="BID1" s="28"/>
      <c r="BIE1" s="28"/>
      <c r="BIF1" s="28"/>
      <c r="BIG1" s="28"/>
      <c r="BIH1" s="28"/>
      <c r="BII1" s="28"/>
      <c r="BIJ1" s="28"/>
      <c r="BIK1" s="28"/>
      <c r="BIL1" s="28"/>
      <c r="BIM1" s="28"/>
      <c r="BIN1" s="28"/>
      <c r="BIO1" s="28"/>
      <c r="BIP1" s="28"/>
      <c r="BIQ1" s="28"/>
      <c r="BIR1" s="28"/>
      <c r="BIS1" s="28"/>
      <c r="BIT1" s="28"/>
      <c r="BIU1" s="28"/>
      <c r="BIV1" s="28"/>
      <c r="BIW1" s="28"/>
      <c r="BIX1" s="28"/>
      <c r="BIY1" s="28"/>
      <c r="BIZ1" s="28"/>
      <c r="BJA1" s="28"/>
      <c r="BJB1" s="28"/>
      <c r="BJC1" s="28"/>
      <c r="BJD1" s="28"/>
      <c r="BJE1" s="28"/>
      <c r="BJF1" s="28"/>
      <c r="BJG1" s="28"/>
      <c r="BJH1" s="28"/>
      <c r="BJI1" s="28"/>
      <c r="BJJ1" s="28"/>
      <c r="BJK1" s="28"/>
      <c r="BJL1" s="28"/>
      <c r="BJM1" s="28"/>
      <c r="BJN1" s="28"/>
      <c r="BJO1" s="28"/>
      <c r="BJP1" s="28"/>
      <c r="BJQ1" s="28"/>
      <c r="BJR1" s="28"/>
      <c r="BJS1" s="28"/>
      <c r="BJT1" s="28"/>
      <c r="BJU1" s="28"/>
      <c r="BJV1" s="28"/>
      <c r="BJW1" s="28"/>
      <c r="BJX1" s="28"/>
      <c r="BJY1" s="28"/>
      <c r="BJZ1" s="28"/>
      <c r="BKA1" s="28"/>
      <c r="BKB1" s="28"/>
      <c r="BKC1" s="28"/>
      <c r="BKD1" s="28"/>
      <c r="BKE1" s="28"/>
      <c r="BKF1" s="28"/>
      <c r="BKG1" s="28"/>
      <c r="BKH1" s="28"/>
      <c r="BKI1" s="28"/>
      <c r="BKJ1" s="28"/>
      <c r="BKK1" s="28"/>
      <c r="BKL1" s="28"/>
      <c r="BKM1" s="28"/>
      <c r="BKN1" s="28"/>
      <c r="BKO1" s="28"/>
      <c r="BKP1" s="28"/>
      <c r="BKQ1" s="28"/>
      <c r="BKR1" s="28"/>
      <c r="BKS1" s="28"/>
      <c r="BKT1" s="28"/>
      <c r="BKU1" s="28"/>
      <c r="BKV1" s="28"/>
      <c r="BKW1" s="28"/>
      <c r="BKX1" s="28"/>
      <c r="BKY1" s="28"/>
      <c r="BKZ1" s="28"/>
      <c r="BLA1" s="28"/>
      <c r="BLB1" s="28"/>
      <c r="BLC1" s="28"/>
      <c r="BLD1" s="28"/>
      <c r="BLE1" s="28"/>
      <c r="BLF1" s="28"/>
      <c r="BLG1" s="28"/>
      <c r="BLH1" s="28"/>
      <c r="BLI1" s="28"/>
      <c r="BLJ1" s="28"/>
      <c r="BLK1" s="28"/>
      <c r="BLL1" s="28"/>
      <c r="BLM1" s="28"/>
      <c r="BLN1" s="28"/>
      <c r="BLO1" s="28"/>
      <c r="BLP1" s="28"/>
      <c r="BLQ1" s="28"/>
      <c r="BLR1" s="28"/>
      <c r="BLS1" s="28"/>
      <c r="BLT1" s="28"/>
      <c r="BLU1" s="28"/>
      <c r="BLV1" s="28"/>
      <c r="BLW1" s="28"/>
      <c r="BLX1" s="28"/>
      <c r="BLY1" s="28"/>
      <c r="BLZ1" s="28"/>
      <c r="BMA1" s="28"/>
      <c r="BMB1" s="28"/>
      <c r="BMC1" s="28"/>
      <c r="BMD1" s="28"/>
      <c r="BME1" s="28"/>
      <c r="BMF1" s="28"/>
      <c r="BMG1" s="28"/>
      <c r="BMH1" s="28"/>
      <c r="BMI1" s="28"/>
      <c r="BMJ1" s="28"/>
      <c r="BMK1" s="28"/>
      <c r="BML1" s="28"/>
      <c r="BMM1" s="28"/>
      <c r="BMN1" s="28"/>
      <c r="BMO1" s="28"/>
      <c r="BMP1" s="28"/>
      <c r="BMQ1" s="28"/>
      <c r="BMR1" s="28"/>
      <c r="BMS1" s="28"/>
      <c r="BMT1" s="28"/>
      <c r="BMU1" s="28"/>
      <c r="BMV1" s="28"/>
      <c r="BMW1" s="28"/>
      <c r="BMX1" s="28"/>
      <c r="BMY1" s="28"/>
      <c r="BMZ1" s="28"/>
      <c r="BNA1" s="28"/>
      <c r="BNB1" s="28"/>
      <c r="BNC1" s="28"/>
      <c r="BND1" s="28"/>
      <c r="BNE1" s="28"/>
      <c r="BNF1" s="28"/>
      <c r="BNG1" s="28"/>
      <c r="BNH1" s="28"/>
      <c r="BNI1" s="28"/>
      <c r="BNJ1" s="28"/>
      <c r="BNK1" s="28"/>
      <c r="BNL1" s="28"/>
      <c r="BNM1" s="28"/>
      <c r="BNN1" s="28"/>
      <c r="BNO1" s="28"/>
      <c r="BNP1" s="28"/>
      <c r="BNQ1" s="28"/>
      <c r="BNR1" s="28"/>
      <c r="BNS1" s="28"/>
      <c r="BNT1" s="28"/>
      <c r="BNU1" s="28"/>
      <c r="BNV1" s="28"/>
      <c r="BNW1" s="28"/>
      <c r="BNX1" s="28"/>
      <c r="BNY1" s="28"/>
      <c r="BNZ1" s="28"/>
      <c r="BOA1" s="28"/>
      <c r="BOB1" s="28"/>
      <c r="BOC1" s="28"/>
      <c r="BOD1" s="28"/>
      <c r="BOE1" s="28"/>
      <c r="BOF1" s="28"/>
      <c r="BOG1" s="28"/>
      <c r="BOH1" s="28"/>
      <c r="BOI1" s="28"/>
      <c r="BOJ1" s="28"/>
      <c r="BOK1" s="28"/>
      <c r="BOL1" s="28"/>
      <c r="BOM1" s="28"/>
      <c r="BON1" s="28"/>
      <c r="BOO1" s="28"/>
      <c r="BOP1" s="28"/>
      <c r="BOQ1" s="28"/>
      <c r="BOR1" s="28"/>
      <c r="BOS1" s="28"/>
      <c r="BOT1" s="28"/>
      <c r="BOU1" s="28"/>
      <c r="BOV1" s="28"/>
      <c r="BOW1" s="28"/>
      <c r="BOX1" s="28"/>
      <c r="BOY1" s="28"/>
      <c r="BOZ1" s="28"/>
      <c r="BPA1" s="28"/>
      <c r="BPB1" s="28"/>
      <c r="BPC1" s="28"/>
      <c r="BPD1" s="28"/>
      <c r="BPE1" s="28"/>
      <c r="BPF1" s="28"/>
      <c r="BPG1" s="28"/>
      <c r="BPH1" s="28"/>
      <c r="BPI1" s="28"/>
      <c r="BPJ1" s="28"/>
      <c r="BPK1" s="28"/>
      <c r="BPL1" s="28"/>
      <c r="BPM1" s="28"/>
      <c r="BPN1" s="28"/>
      <c r="BPO1" s="28"/>
      <c r="BPP1" s="28"/>
      <c r="BPQ1" s="28"/>
      <c r="BPR1" s="28"/>
      <c r="BPS1" s="28"/>
      <c r="BPT1" s="28"/>
      <c r="BPU1" s="28"/>
      <c r="BPV1" s="28"/>
      <c r="BPW1" s="28"/>
      <c r="BPX1" s="28"/>
      <c r="BPY1" s="28"/>
      <c r="BPZ1" s="28"/>
      <c r="BQA1" s="28"/>
      <c r="BQB1" s="28"/>
      <c r="BQC1" s="28"/>
      <c r="BQD1" s="28"/>
      <c r="BQE1" s="28"/>
      <c r="BQF1" s="28"/>
      <c r="BQG1" s="28"/>
      <c r="BQH1" s="28"/>
      <c r="BQI1" s="28"/>
      <c r="BQJ1" s="28"/>
      <c r="BQK1" s="28"/>
      <c r="BQL1" s="28"/>
      <c r="BQM1" s="28"/>
      <c r="BQN1" s="28"/>
      <c r="BQO1" s="28"/>
      <c r="BQP1" s="28"/>
      <c r="BQQ1" s="28"/>
      <c r="BQR1" s="28"/>
      <c r="BQS1" s="28"/>
      <c r="BQT1" s="28"/>
      <c r="BQU1" s="28"/>
      <c r="BQV1" s="28"/>
      <c r="BQW1" s="28"/>
      <c r="BQX1" s="28"/>
      <c r="BQY1" s="28"/>
      <c r="BQZ1" s="28"/>
      <c r="BRA1" s="28"/>
      <c r="BRB1" s="28"/>
      <c r="BRC1" s="28"/>
      <c r="BRD1" s="28"/>
      <c r="BRE1" s="28"/>
      <c r="BRF1" s="28"/>
      <c r="BRG1" s="28"/>
      <c r="BRH1" s="28"/>
      <c r="BRI1" s="28"/>
      <c r="BRJ1" s="28"/>
      <c r="BRK1" s="28"/>
      <c r="BRL1" s="28"/>
      <c r="BRM1" s="28"/>
      <c r="BRN1" s="28"/>
      <c r="BRO1" s="28"/>
      <c r="BRP1" s="28"/>
      <c r="BRQ1" s="28"/>
      <c r="BRR1" s="28"/>
      <c r="BRS1" s="28"/>
      <c r="BRT1" s="28"/>
      <c r="BRU1" s="28"/>
      <c r="BRV1" s="28"/>
      <c r="BRW1" s="28"/>
      <c r="BRX1" s="28"/>
      <c r="BRY1" s="28"/>
      <c r="BRZ1" s="28"/>
      <c r="BSA1" s="28"/>
      <c r="BSB1" s="28"/>
      <c r="BSC1" s="28"/>
      <c r="BSD1" s="28"/>
      <c r="BSE1" s="28"/>
      <c r="BSF1" s="28"/>
      <c r="BSG1" s="28"/>
      <c r="BSH1" s="28"/>
      <c r="BSI1" s="28"/>
      <c r="BSJ1" s="28"/>
      <c r="BSK1" s="28"/>
      <c r="BSL1" s="28"/>
      <c r="BSM1" s="28"/>
      <c r="BSN1" s="28"/>
      <c r="BSO1" s="28"/>
      <c r="BSP1" s="28"/>
      <c r="BSQ1" s="28"/>
      <c r="BSR1" s="28"/>
      <c r="BSS1" s="28"/>
      <c r="BST1" s="28"/>
      <c r="BSU1" s="28"/>
      <c r="BSV1" s="28"/>
      <c r="BSW1" s="28"/>
      <c r="BSX1" s="28"/>
      <c r="BSY1" s="28"/>
      <c r="BSZ1" s="28"/>
      <c r="BTA1" s="28"/>
      <c r="BTB1" s="28"/>
      <c r="BTC1" s="28"/>
      <c r="BTD1" s="28"/>
      <c r="BTE1" s="28"/>
      <c r="BTF1" s="28"/>
      <c r="BTG1" s="28"/>
      <c r="BTH1" s="28"/>
      <c r="BTI1" s="28"/>
      <c r="BTJ1" s="28"/>
      <c r="BTK1" s="28"/>
      <c r="BTL1" s="28"/>
      <c r="BTM1" s="28"/>
      <c r="BTN1" s="28"/>
      <c r="BTO1" s="28"/>
      <c r="BTP1" s="28"/>
      <c r="BTQ1" s="28"/>
      <c r="BTR1" s="28"/>
      <c r="BTS1" s="28"/>
      <c r="BTT1" s="28"/>
      <c r="BTU1" s="28"/>
      <c r="BTV1" s="28"/>
      <c r="BTW1" s="28"/>
      <c r="BTX1" s="28"/>
      <c r="BTY1" s="28"/>
      <c r="BTZ1" s="28"/>
      <c r="BUA1" s="28"/>
      <c r="BUB1" s="28"/>
      <c r="BUC1" s="28"/>
      <c r="BUD1" s="28"/>
      <c r="BUE1" s="28"/>
      <c r="BUF1" s="28"/>
      <c r="BUG1" s="28"/>
      <c r="BUH1" s="28"/>
      <c r="BUI1" s="28"/>
      <c r="BUJ1" s="28"/>
      <c r="BUK1" s="28"/>
      <c r="BUL1" s="28"/>
      <c r="BUM1" s="28"/>
      <c r="BUN1" s="28"/>
      <c r="BUO1" s="28"/>
      <c r="BUP1" s="28"/>
      <c r="BUQ1" s="28"/>
      <c r="BUR1" s="28"/>
      <c r="BUS1" s="28"/>
      <c r="BUT1" s="28"/>
      <c r="BUU1" s="28"/>
      <c r="BUV1" s="28"/>
      <c r="BUW1" s="28"/>
      <c r="BUX1" s="28"/>
      <c r="BUY1" s="28"/>
      <c r="BUZ1" s="28"/>
      <c r="BVA1" s="28"/>
      <c r="BVB1" s="28"/>
      <c r="BVC1" s="28"/>
      <c r="BVD1" s="28"/>
      <c r="BVE1" s="28"/>
      <c r="BVF1" s="28"/>
      <c r="BVG1" s="28"/>
      <c r="BVH1" s="28"/>
      <c r="BVI1" s="28"/>
      <c r="BVJ1" s="28"/>
      <c r="BVK1" s="28"/>
      <c r="BVL1" s="28"/>
      <c r="BVM1" s="28"/>
      <c r="BVN1" s="28"/>
      <c r="BVO1" s="28"/>
      <c r="BVP1" s="28"/>
      <c r="BVQ1" s="28"/>
      <c r="BVR1" s="28"/>
      <c r="BVS1" s="28"/>
      <c r="BVT1" s="28"/>
      <c r="BVU1" s="28"/>
      <c r="BVV1" s="28"/>
      <c r="BVW1" s="28"/>
      <c r="BVX1" s="28"/>
      <c r="BVY1" s="28"/>
      <c r="BVZ1" s="28"/>
      <c r="BWA1" s="28"/>
      <c r="BWB1" s="28"/>
      <c r="BWC1" s="28"/>
      <c r="BWD1" s="28"/>
      <c r="BWE1" s="28"/>
      <c r="BWF1" s="28"/>
      <c r="BWG1" s="28"/>
      <c r="BWH1" s="28"/>
      <c r="BWI1" s="28"/>
      <c r="BWJ1" s="28"/>
      <c r="BWK1" s="28"/>
      <c r="BWL1" s="28"/>
      <c r="BWM1" s="28"/>
      <c r="BWN1" s="28"/>
      <c r="BWO1" s="28"/>
      <c r="BWP1" s="28"/>
      <c r="BWQ1" s="28"/>
      <c r="BWR1" s="28"/>
      <c r="BWS1" s="28"/>
      <c r="BWT1" s="28"/>
      <c r="BWU1" s="28"/>
      <c r="BWV1" s="28"/>
      <c r="BWW1" s="28"/>
      <c r="BWX1" s="28"/>
      <c r="BWY1" s="28"/>
      <c r="BWZ1" s="28"/>
      <c r="BXA1" s="28"/>
      <c r="BXB1" s="28"/>
      <c r="BXC1" s="28"/>
      <c r="BXD1" s="28"/>
      <c r="BXE1" s="28"/>
      <c r="BXF1" s="28"/>
      <c r="BXG1" s="28"/>
      <c r="BXH1" s="28"/>
      <c r="BXI1" s="28"/>
      <c r="BXJ1" s="28"/>
      <c r="BXK1" s="28"/>
      <c r="BXL1" s="28"/>
      <c r="BXM1" s="28"/>
      <c r="BXN1" s="28"/>
      <c r="BXO1" s="28"/>
      <c r="BXP1" s="28"/>
      <c r="BXQ1" s="28"/>
      <c r="BXR1" s="28"/>
      <c r="BXS1" s="28"/>
      <c r="BXT1" s="28"/>
      <c r="BXU1" s="28"/>
      <c r="BXV1" s="28"/>
      <c r="BXW1" s="28"/>
      <c r="BXX1" s="28"/>
      <c r="BXY1" s="28"/>
      <c r="BXZ1" s="28"/>
      <c r="BYA1" s="28"/>
      <c r="BYB1" s="28"/>
      <c r="BYC1" s="28"/>
      <c r="BYD1" s="28"/>
      <c r="BYE1" s="28"/>
      <c r="BYF1" s="28"/>
      <c r="BYG1" s="28"/>
      <c r="BYH1" s="28"/>
      <c r="BYI1" s="28"/>
      <c r="BYJ1" s="28"/>
      <c r="BYK1" s="28"/>
      <c r="BYL1" s="28"/>
      <c r="BYM1" s="28"/>
      <c r="BYN1" s="28"/>
      <c r="BYO1" s="28"/>
      <c r="BYP1" s="28"/>
      <c r="BYQ1" s="28"/>
      <c r="BYR1" s="28"/>
      <c r="BYS1" s="28"/>
      <c r="BYT1" s="28"/>
      <c r="BYU1" s="28"/>
      <c r="BYV1" s="28"/>
      <c r="BYW1" s="28"/>
      <c r="BYX1" s="28"/>
      <c r="BYY1" s="28"/>
      <c r="BYZ1" s="28"/>
      <c r="BZA1" s="28"/>
      <c r="BZB1" s="28"/>
      <c r="BZC1" s="28"/>
      <c r="BZD1" s="28"/>
      <c r="BZE1" s="28"/>
      <c r="BZF1" s="28"/>
      <c r="BZG1" s="28"/>
      <c r="BZH1" s="28"/>
      <c r="BZI1" s="28"/>
      <c r="BZJ1" s="28"/>
      <c r="BZK1" s="28"/>
      <c r="BZL1" s="28"/>
      <c r="BZM1" s="28"/>
      <c r="BZN1" s="28"/>
      <c r="BZO1" s="28"/>
      <c r="BZP1" s="28"/>
      <c r="BZQ1" s="28"/>
      <c r="BZR1" s="28"/>
      <c r="BZS1" s="28"/>
      <c r="BZT1" s="28"/>
      <c r="BZU1" s="28"/>
      <c r="BZV1" s="28"/>
      <c r="BZW1" s="28"/>
      <c r="BZX1" s="28"/>
      <c r="BZY1" s="28"/>
      <c r="BZZ1" s="28"/>
      <c r="CAA1" s="28"/>
      <c r="CAB1" s="28"/>
      <c r="CAC1" s="28"/>
      <c r="CAD1" s="28"/>
      <c r="CAE1" s="28"/>
      <c r="CAF1" s="28"/>
      <c r="CAG1" s="28"/>
      <c r="CAH1" s="28"/>
      <c r="CAI1" s="28"/>
      <c r="CAJ1" s="28"/>
      <c r="CAK1" s="28"/>
      <c r="CAL1" s="28"/>
      <c r="CAM1" s="28"/>
      <c r="CAN1" s="28"/>
      <c r="CAO1" s="28"/>
      <c r="CAP1" s="28"/>
      <c r="CAQ1" s="28"/>
      <c r="CAR1" s="28"/>
      <c r="CAS1" s="28"/>
      <c r="CAT1" s="28"/>
      <c r="CAU1" s="28"/>
      <c r="CAV1" s="28"/>
      <c r="CAW1" s="28"/>
      <c r="CAX1" s="28"/>
      <c r="CAY1" s="28"/>
      <c r="CAZ1" s="28"/>
      <c r="CBA1" s="28"/>
      <c r="CBB1" s="28"/>
      <c r="CBC1" s="28"/>
      <c r="CBD1" s="28"/>
      <c r="CBE1" s="28"/>
      <c r="CBF1" s="28"/>
      <c r="CBG1" s="28"/>
      <c r="CBH1" s="28"/>
      <c r="CBI1" s="28"/>
      <c r="CBJ1" s="28"/>
      <c r="CBK1" s="28"/>
      <c r="CBL1" s="28"/>
      <c r="CBM1" s="28"/>
      <c r="CBN1" s="28"/>
      <c r="CBO1" s="28"/>
      <c r="CBP1" s="28"/>
      <c r="CBQ1" s="28"/>
      <c r="CBR1" s="28"/>
      <c r="CBS1" s="28"/>
      <c r="CBT1" s="28"/>
      <c r="CBU1" s="28"/>
      <c r="CBV1" s="28"/>
      <c r="CBW1" s="28"/>
      <c r="CBX1" s="28"/>
      <c r="CBY1" s="28"/>
      <c r="CBZ1" s="28"/>
      <c r="CCA1" s="28"/>
      <c r="CCB1" s="28"/>
      <c r="CCC1" s="28"/>
      <c r="CCD1" s="28"/>
      <c r="CCE1" s="28"/>
      <c r="CCF1" s="28"/>
      <c r="CCG1" s="28"/>
      <c r="CCH1" s="28"/>
      <c r="CCI1" s="28"/>
      <c r="CCJ1" s="28"/>
      <c r="CCK1" s="28"/>
      <c r="CCL1" s="28"/>
      <c r="CCM1" s="28"/>
      <c r="CCN1" s="28"/>
      <c r="CCO1" s="28"/>
      <c r="CCP1" s="28"/>
      <c r="CCQ1" s="28"/>
      <c r="CCR1" s="28"/>
      <c r="CCS1" s="28"/>
      <c r="CCT1" s="28"/>
      <c r="CCU1" s="28"/>
      <c r="CCV1" s="28"/>
      <c r="CCW1" s="28"/>
      <c r="CCX1" s="28"/>
      <c r="CCY1" s="28"/>
      <c r="CCZ1" s="28"/>
      <c r="CDA1" s="28"/>
      <c r="CDB1" s="28"/>
      <c r="CDC1" s="28"/>
      <c r="CDD1" s="28"/>
      <c r="CDE1" s="28"/>
      <c r="CDF1" s="28"/>
      <c r="CDG1" s="28"/>
      <c r="CDH1" s="28"/>
      <c r="CDI1" s="28"/>
      <c r="CDJ1" s="28"/>
      <c r="CDK1" s="28"/>
      <c r="CDL1" s="28"/>
      <c r="CDM1" s="28"/>
      <c r="CDN1" s="28"/>
      <c r="CDO1" s="28"/>
      <c r="CDP1" s="28"/>
      <c r="CDQ1" s="28"/>
      <c r="CDR1" s="28"/>
      <c r="CDS1" s="28"/>
      <c r="CDT1" s="28"/>
      <c r="CDU1" s="28"/>
      <c r="CDV1" s="28"/>
      <c r="CDW1" s="28"/>
      <c r="CDX1" s="28"/>
      <c r="CDY1" s="28"/>
      <c r="CDZ1" s="28"/>
      <c r="CEA1" s="28"/>
      <c r="CEB1" s="28"/>
      <c r="CEC1" s="28"/>
      <c r="CED1" s="28"/>
      <c r="CEE1" s="28"/>
      <c r="CEF1" s="28"/>
      <c r="CEG1" s="28"/>
      <c r="CEH1" s="28"/>
      <c r="CEI1" s="28"/>
      <c r="CEJ1" s="28"/>
      <c r="CEK1" s="28"/>
      <c r="CEL1" s="28"/>
      <c r="CEM1" s="28"/>
      <c r="CEN1" s="28"/>
      <c r="CEO1" s="28"/>
      <c r="CEP1" s="28"/>
      <c r="CEQ1" s="28"/>
      <c r="CER1" s="28"/>
      <c r="CES1" s="28"/>
      <c r="CET1" s="28"/>
      <c r="CEU1" s="28"/>
      <c r="CEV1" s="28"/>
      <c r="CEW1" s="28"/>
      <c r="CEX1" s="28"/>
      <c r="CEY1" s="28"/>
      <c r="CEZ1" s="28"/>
      <c r="CFA1" s="28"/>
      <c r="CFB1" s="28"/>
      <c r="CFC1" s="28"/>
      <c r="CFD1" s="28"/>
      <c r="CFE1" s="28"/>
      <c r="CFF1" s="28"/>
      <c r="CFG1" s="28"/>
      <c r="CFH1" s="28"/>
      <c r="CFI1" s="28"/>
      <c r="CFJ1" s="28"/>
      <c r="CFK1" s="28"/>
      <c r="CFL1" s="28"/>
      <c r="CFM1" s="28"/>
      <c r="CFN1" s="28"/>
      <c r="CFO1" s="28"/>
      <c r="CFP1" s="28"/>
      <c r="CFQ1" s="28"/>
      <c r="CFR1" s="28"/>
      <c r="CFS1" s="28"/>
      <c r="CFT1" s="28"/>
      <c r="CFU1" s="28"/>
      <c r="CFV1" s="28"/>
      <c r="CFW1" s="28"/>
      <c r="CFX1" s="28"/>
      <c r="CFY1" s="28"/>
      <c r="CFZ1" s="28"/>
      <c r="CGA1" s="28"/>
      <c r="CGB1" s="28"/>
      <c r="CGC1" s="28"/>
      <c r="CGD1" s="28"/>
      <c r="CGE1" s="28"/>
      <c r="CGF1" s="28"/>
      <c r="CGG1" s="28"/>
      <c r="CGH1" s="28"/>
      <c r="CGI1" s="28"/>
      <c r="CGJ1" s="28"/>
      <c r="CGK1" s="28"/>
      <c r="CGL1" s="28"/>
      <c r="CGM1" s="28"/>
      <c r="CGN1" s="28"/>
      <c r="CGO1" s="28"/>
      <c r="CGP1" s="28"/>
      <c r="CGQ1" s="28"/>
      <c r="CGR1" s="28"/>
      <c r="CGS1" s="28"/>
      <c r="CGT1" s="28"/>
      <c r="CGU1" s="28"/>
      <c r="CGV1" s="28"/>
      <c r="CGW1" s="28"/>
      <c r="CGX1" s="28"/>
      <c r="CGY1" s="28"/>
      <c r="CGZ1" s="28"/>
      <c r="CHA1" s="28"/>
      <c r="CHB1" s="28"/>
      <c r="CHC1" s="28"/>
      <c r="CHD1" s="28"/>
      <c r="CHE1" s="28"/>
      <c r="CHF1" s="28"/>
      <c r="CHG1" s="28"/>
      <c r="CHH1" s="28"/>
      <c r="CHI1" s="28"/>
      <c r="CHJ1" s="28"/>
      <c r="CHK1" s="28"/>
      <c r="CHL1" s="28"/>
      <c r="CHM1" s="28"/>
      <c r="CHN1" s="28"/>
      <c r="CHO1" s="28"/>
      <c r="CHP1" s="28"/>
      <c r="CHQ1" s="28"/>
      <c r="CHR1" s="28"/>
      <c r="CHS1" s="28"/>
      <c r="CHT1" s="28"/>
      <c r="CHU1" s="28"/>
      <c r="CHV1" s="28"/>
      <c r="CHW1" s="28"/>
      <c r="CHX1" s="28"/>
      <c r="CHY1" s="28"/>
      <c r="CHZ1" s="28"/>
      <c r="CIA1" s="28"/>
      <c r="CIB1" s="28"/>
      <c r="CIC1" s="28"/>
      <c r="CID1" s="28"/>
      <c r="CIE1" s="28"/>
      <c r="CIF1" s="28"/>
      <c r="CIG1" s="28"/>
      <c r="CIH1" s="28"/>
      <c r="CII1" s="28"/>
      <c r="CIJ1" s="28"/>
      <c r="CIK1" s="28"/>
      <c r="CIL1" s="28"/>
      <c r="CIM1" s="28"/>
      <c r="CIN1" s="28"/>
      <c r="CIO1" s="28"/>
      <c r="CIP1" s="28"/>
      <c r="CIQ1" s="28"/>
      <c r="CIR1" s="28"/>
      <c r="CIS1" s="28"/>
      <c r="CIT1" s="28"/>
      <c r="CIU1" s="28"/>
      <c r="CIV1" s="28"/>
      <c r="CIW1" s="28"/>
      <c r="CIX1" s="28"/>
      <c r="CIY1" s="28"/>
      <c r="CIZ1" s="28"/>
      <c r="CJA1" s="28"/>
      <c r="CJB1" s="28"/>
      <c r="CJC1" s="28"/>
      <c r="CJD1" s="28"/>
      <c r="CJE1" s="28"/>
      <c r="CJF1" s="28"/>
      <c r="CJG1" s="28"/>
      <c r="CJH1" s="28"/>
      <c r="CJI1" s="28"/>
      <c r="CJJ1" s="28"/>
      <c r="CJK1" s="28"/>
      <c r="CJL1" s="28"/>
      <c r="CJM1" s="28"/>
      <c r="CJN1" s="28"/>
      <c r="CJO1" s="28"/>
      <c r="CJP1" s="28"/>
      <c r="CJQ1" s="28"/>
      <c r="CJR1" s="28"/>
      <c r="CJS1" s="28"/>
      <c r="CJT1" s="28"/>
      <c r="CJU1" s="28"/>
      <c r="CJV1" s="28"/>
      <c r="CJW1" s="28"/>
      <c r="CJX1" s="28"/>
      <c r="CJY1" s="28"/>
      <c r="CJZ1" s="28"/>
      <c r="CKA1" s="28"/>
      <c r="CKB1" s="28"/>
      <c r="CKC1" s="28"/>
      <c r="CKD1" s="28"/>
      <c r="CKE1" s="28"/>
      <c r="CKF1" s="28"/>
      <c r="CKG1" s="28"/>
      <c r="CKH1" s="28"/>
      <c r="CKI1" s="28"/>
      <c r="CKJ1" s="28"/>
      <c r="CKK1" s="28"/>
      <c r="CKL1" s="28"/>
      <c r="CKM1" s="28"/>
      <c r="CKN1" s="28"/>
      <c r="CKO1" s="28"/>
      <c r="CKP1" s="28"/>
      <c r="CKQ1" s="28"/>
      <c r="CKR1" s="28"/>
      <c r="CKS1" s="28"/>
      <c r="CKT1" s="28"/>
      <c r="CKU1" s="28"/>
      <c r="CKV1" s="28"/>
      <c r="CKW1" s="28"/>
      <c r="CKX1" s="28"/>
      <c r="CKY1" s="28"/>
      <c r="CKZ1" s="28"/>
      <c r="CLA1" s="28"/>
      <c r="CLB1" s="28"/>
      <c r="CLC1" s="28"/>
      <c r="CLD1" s="28"/>
      <c r="CLE1" s="28"/>
      <c r="CLF1" s="28"/>
      <c r="CLG1" s="28"/>
      <c r="CLH1" s="28"/>
      <c r="CLI1" s="28"/>
      <c r="CLJ1" s="28"/>
      <c r="CLK1" s="28"/>
      <c r="CLL1" s="28"/>
      <c r="CLM1" s="28"/>
      <c r="CLN1" s="28"/>
      <c r="CLO1" s="28"/>
      <c r="CLP1" s="28"/>
      <c r="CLQ1" s="28"/>
      <c r="CLR1" s="28"/>
      <c r="CLS1" s="28"/>
      <c r="CLT1" s="28"/>
      <c r="CLU1" s="28"/>
      <c r="CLV1" s="28"/>
      <c r="CLW1" s="28"/>
      <c r="CLX1" s="28"/>
      <c r="CLY1" s="28"/>
      <c r="CLZ1" s="28"/>
      <c r="CMA1" s="28"/>
      <c r="CMB1" s="28"/>
      <c r="CMC1" s="28"/>
      <c r="CMD1" s="28"/>
      <c r="CME1" s="28"/>
      <c r="CMF1" s="28"/>
      <c r="CMG1" s="28"/>
      <c r="CMH1" s="28"/>
      <c r="CMI1" s="28"/>
      <c r="CMJ1" s="28"/>
      <c r="CMK1" s="28"/>
      <c r="CML1" s="28"/>
      <c r="CMM1" s="28"/>
      <c r="CMN1" s="28"/>
      <c r="CMO1" s="28"/>
      <c r="CMP1" s="28"/>
      <c r="CMQ1" s="28"/>
      <c r="CMR1" s="28"/>
      <c r="CMS1" s="28"/>
      <c r="CMT1" s="28"/>
      <c r="CMU1" s="28"/>
      <c r="CMV1" s="28"/>
      <c r="CMW1" s="28"/>
      <c r="CMX1" s="28"/>
      <c r="CMY1" s="28"/>
      <c r="CMZ1" s="28"/>
      <c r="CNA1" s="28"/>
      <c r="CNB1" s="28"/>
      <c r="CNC1" s="28"/>
      <c r="CND1" s="28"/>
      <c r="CNE1" s="28"/>
      <c r="CNF1" s="28"/>
      <c r="CNG1" s="28"/>
      <c r="CNH1" s="28"/>
      <c r="CNI1" s="28"/>
      <c r="CNJ1" s="28"/>
      <c r="CNK1" s="28"/>
      <c r="CNL1" s="28"/>
      <c r="CNM1" s="28"/>
      <c r="CNN1" s="28"/>
      <c r="CNO1" s="28"/>
      <c r="CNP1" s="28"/>
      <c r="CNQ1" s="28"/>
      <c r="CNR1" s="28"/>
      <c r="CNS1" s="28"/>
      <c r="CNT1" s="28"/>
      <c r="CNU1" s="28"/>
      <c r="CNV1" s="28"/>
      <c r="CNW1" s="28"/>
      <c r="CNX1" s="28"/>
      <c r="CNY1" s="28"/>
      <c r="CNZ1" s="28"/>
      <c r="COA1" s="28"/>
      <c r="COB1" s="28"/>
      <c r="COC1" s="28"/>
      <c r="COD1" s="28"/>
      <c r="COE1" s="28"/>
      <c r="COF1" s="28"/>
      <c r="COG1" s="28"/>
      <c r="COH1" s="28"/>
      <c r="COI1" s="28"/>
      <c r="COJ1" s="28"/>
      <c r="COK1" s="28"/>
      <c r="COL1" s="28"/>
      <c r="COM1" s="28"/>
      <c r="CON1" s="28"/>
      <c r="COO1" s="28"/>
      <c r="COP1" s="28"/>
      <c r="COQ1" s="28"/>
      <c r="COR1" s="28"/>
      <c r="COS1" s="28"/>
      <c r="COT1" s="28"/>
      <c r="COU1" s="28"/>
      <c r="COV1" s="28"/>
      <c r="COW1" s="28"/>
      <c r="COX1" s="28"/>
      <c r="COY1" s="28"/>
      <c r="COZ1" s="28"/>
      <c r="CPA1" s="28"/>
      <c r="CPB1" s="28"/>
      <c r="CPC1" s="28"/>
      <c r="CPD1" s="28"/>
      <c r="CPE1" s="28"/>
      <c r="CPF1" s="28"/>
      <c r="CPG1" s="28"/>
      <c r="CPH1" s="28"/>
      <c r="CPI1" s="28"/>
      <c r="CPJ1" s="28"/>
      <c r="CPK1" s="28"/>
      <c r="CPL1" s="28"/>
      <c r="CPM1" s="28"/>
      <c r="CPN1" s="28"/>
      <c r="CPO1" s="28"/>
      <c r="CPP1" s="28"/>
      <c r="CPQ1" s="28"/>
      <c r="CPR1" s="28"/>
      <c r="CPS1" s="28"/>
      <c r="CPT1" s="28"/>
      <c r="CPU1" s="28"/>
      <c r="CPV1" s="28"/>
      <c r="CPW1" s="28"/>
      <c r="CPX1" s="28"/>
      <c r="CPY1" s="28"/>
      <c r="CPZ1" s="28"/>
      <c r="CQA1" s="28"/>
      <c r="CQB1" s="28"/>
      <c r="CQC1" s="28"/>
      <c r="CQD1" s="28"/>
      <c r="CQE1" s="28"/>
      <c r="CQF1" s="28"/>
      <c r="CQG1" s="28"/>
      <c r="CQH1" s="28"/>
      <c r="CQI1" s="28"/>
      <c r="CQJ1" s="28"/>
      <c r="CQK1" s="28"/>
      <c r="CQL1" s="28"/>
      <c r="CQM1" s="28"/>
      <c r="CQN1" s="28"/>
      <c r="CQO1" s="28"/>
      <c r="CQP1" s="28"/>
      <c r="CQQ1" s="28"/>
      <c r="CQR1" s="28"/>
      <c r="CQS1" s="28"/>
      <c r="CQT1" s="28"/>
      <c r="CQU1" s="28"/>
      <c r="CQV1" s="28"/>
      <c r="CQW1" s="28"/>
      <c r="CQX1" s="28"/>
      <c r="CQY1" s="28"/>
      <c r="CQZ1" s="28"/>
      <c r="CRA1" s="28"/>
      <c r="CRB1" s="28"/>
      <c r="CRC1" s="28"/>
      <c r="CRD1" s="28"/>
      <c r="CRE1" s="28"/>
      <c r="CRF1" s="28"/>
      <c r="CRG1" s="28"/>
      <c r="CRH1" s="28"/>
      <c r="CRI1" s="28"/>
      <c r="CRJ1" s="28"/>
      <c r="CRK1" s="28"/>
      <c r="CRL1" s="28"/>
      <c r="CRM1" s="28"/>
      <c r="CRN1" s="28"/>
      <c r="CRO1" s="28"/>
      <c r="CRP1" s="28"/>
      <c r="CRQ1" s="28"/>
      <c r="CRR1" s="28"/>
      <c r="CRS1" s="28"/>
      <c r="CRT1" s="28"/>
      <c r="CRU1" s="28"/>
      <c r="CRV1" s="28"/>
      <c r="CRW1" s="28"/>
      <c r="CRX1" s="28"/>
      <c r="CRY1" s="28"/>
      <c r="CRZ1" s="28"/>
      <c r="CSA1" s="28"/>
      <c r="CSB1" s="28"/>
      <c r="CSC1" s="28"/>
      <c r="CSD1" s="28"/>
      <c r="CSE1" s="28"/>
      <c r="CSF1" s="28"/>
      <c r="CSG1" s="28"/>
      <c r="CSH1" s="28"/>
      <c r="CSI1" s="28"/>
      <c r="CSJ1" s="28"/>
      <c r="CSK1" s="28"/>
      <c r="CSL1" s="28"/>
      <c r="CSM1" s="28"/>
      <c r="CSN1" s="28"/>
      <c r="CSO1" s="28"/>
      <c r="CSP1" s="28"/>
      <c r="CSQ1" s="28"/>
      <c r="CSR1" s="28"/>
      <c r="CSS1" s="28"/>
      <c r="CST1" s="28"/>
      <c r="CSU1" s="28"/>
      <c r="CSV1" s="28"/>
      <c r="CSW1" s="28"/>
      <c r="CSX1" s="28"/>
      <c r="CSY1" s="28"/>
      <c r="CSZ1" s="28"/>
      <c r="CTA1" s="28"/>
      <c r="CTB1" s="28"/>
      <c r="CTC1" s="28"/>
      <c r="CTD1" s="28"/>
      <c r="CTE1" s="28"/>
      <c r="CTF1" s="28"/>
      <c r="CTG1" s="28"/>
      <c r="CTH1" s="28"/>
      <c r="CTI1" s="28"/>
      <c r="CTJ1" s="28"/>
      <c r="CTK1" s="28"/>
      <c r="CTL1" s="28"/>
      <c r="CTM1" s="28"/>
      <c r="CTN1" s="28"/>
      <c r="CTO1" s="28"/>
      <c r="CTP1" s="28"/>
      <c r="CTQ1" s="28"/>
      <c r="CTR1" s="28"/>
      <c r="CTS1" s="28"/>
      <c r="CTT1" s="28"/>
      <c r="CTU1" s="28"/>
      <c r="CTV1" s="28"/>
      <c r="CTW1" s="28"/>
      <c r="CTX1" s="28"/>
      <c r="CTY1" s="28"/>
      <c r="CTZ1" s="28"/>
      <c r="CUA1" s="28"/>
      <c r="CUB1" s="28"/>
      <c r="CUC1" s="28"/>
      <c r="CUD1" s="28"/>
      <c r="CUE1" s="28"/>
      <c r="CUF1" s="28"/>
      <c r="CUG1" s="28"/>
      <c r="CUH1" s="28"/>
      <c r="CUI1" s="28"/>
      <c r="CUJ1" s="28"/>
      <c r="CUK1" s="28"/>
      <c r="CUL1" s="28"/>
      <c r="CUM1" s="28"/>
      <c r="CUN1" s="28"/>
      <c r="CUO1" s="28"/>
      <c r="CUP1" s="28"/>
      <c r="CUQ1" s="28"/>
      <c r="CUR1" s="28"/>
      <c r="CUS1" s="28"/>
      <c r="CUT1" s="28"/>
      <c r="CUU1" s="28"/>
      <c r="CUV1" s="28"/>
      <c r="CUW1" s="28"/>
      <c r="CUX1" s="28"/>
      <c r="CUY1" s="28"/>
      <c r="CUZ1" s="28"/>
      <c r="CVA1" s="28"/>
      <c r="CVB1" s="28"/>
      <c r="CVC1" s="28"/>
      <c r="CVD1" s="28"/>
      <c r="CVE1" s="28"/>
      <c r="CVF1" s="28"/>
      <c r="CVG1" s="28"/>
      <c r="CVH1" s="28"/>
      <c r="CVI1" s="28"/>
      <c r="CVJ1" s="28"/>
      <c r="CVK1" s="28"/>
      <c r="CVL1" s="28"/>
      <c r="CVM1" s="28"/>
      <c r="CVN1" s="28"/>
      <c r="CVO1" s="28"/>
      <c r="CVP1" s="28"/>
      <c r="CVQ1" s="28"/>
      <c r="CVR1" s="28"/>
      <c r="CVS1" s="28"/>
      <c r="CVT1" s="28"/>
      <c r="CVU1" s="28"/>
      <c r="CVV1" s="28"/>
      <c r="CVW1" s="28"/>
      <c r="CVX1" s="28"/>
      <c r="CVY1" s="28"/>
      <c r="CVZ1" s="28"/>
      <c r="CWA1" s="28"/>
      <c r="CWB1" s="28"/>
      <c r="CWC1" s="28"/>
      <c r="CWD1" s="28"/>
      <c r="CWE1" s="28"/>
      <c r="CWF1" s="28"/>
      <c r="CWG1" s="28"/>
      <c r="CWH1" s="28"/>
      <c r="CWI1" s="28"/>
      <c r="CWJ1" s="28"/>
      <c r="CWK1" s="28"/>
      <c r="CWL1" s="28"/>
      <c r="CWM1" s="28"/>
      <c r="CWN1" s="28"/>
      <c r="CWO1" s="28"/>
      <c r="CWP1" s="28"/>
      <c r="CWQ1" s="28"/>
      <c r="CWR1" s="28"/>
      <c r="CWS1" s="28"/>
      <c r="CWT1" s="28"/>
      <c r="CWU1" s="28"/>
      <c r="CWV1" s="28"/>
      <c r="CWW1" s="28"/>
      <c r="CWX1" s="28"/>
      <c r="CWY1" s="28"/>
      <c r="CWZ1" s="28"/>
      <c r="CXA1" s="28"/>
      <c r="CXB1" s="28"/>
      <c r="CXC1" s="28"/>
      <c r="CXD1" s="28"/>
      <c r="CXE1" s="28"/>
      <c r="CXF1" s="28"/>
      <c r="CXG1" s="28"/>
      <c r="CXH1" s="28"/>
      <c r="CXI1" s="28"/>
      <c r="CXJ1" s="28"/>
      <c r="CXK1" s="28"/>
      <c r="CXL1" s="28"/>
      <c r="CXM1" s="28"/>
      <c r="CXN1" s="28"/>
      <c r="CXO1" s="28"/>
      <c r="CXP1" s="28"/>
      <c r="CXQ1" s="28"/>
      <c r="CXR1" s="28"/>
      <c r="CXS1" s="28"/>
      <c r="CXT1" s="28"/>
      <c r="CXU1" s="28"/>
      <c r="CXV1" s="28"/>
      <c r="CXW1" s="28"/>
      <c r="CXX1" s="28"/>
      <c r="CXY1" s="28"/>
      <c r="CXZ1" s="28"/>
      <c r="CYA1" s="28"/>
      <c r="CYB1" s="28"/>
      <c r="CYC1" s="28"/>
      <c r="CYD1" s="28"/>
      <c r="CYE1" s="28"/>
      <c r="CYF1" s="28"/>
      <c r="CYG1" s="28"/>
      <c r="CYH1" s="28"/>
      <c r="CYI1" s="28"/>
      <c r="CYJ1" s="28"/>
      <c r="CYK1" s="28"/>
      <c r="CYL1" s="28"/>
      <c r="CYM1" s="28"/>
      <c r="CYN1" s="28"/>
      <c r="CYO1" s="28"/>
      <c r="CYP1" s="28"/>
      <c r="CYQ1" s="28"/>
      <c r="CYR1" s="28"/>
      <c r="CYS1" s="28"/>
      <c r="CYT1" s="28"/>
      <c r="CYU1" s="28"/>
      <c r="CYV1" s="28"/>
      <c r="CYW1" s="28"/>
      <c r="CYX1" s="28"/>
      <c r="CYY1" s="28"/>
      <c r="CYZ1" s="28"/>
      <c r="CZA1" s="28"/>
      <c r="CZB1" s="28"/>
      <c r="CZC1" s="28"/>
      <c r="CZD1" s="28"/>
      <c r="CZE1" s="28"/>
      <c r="CZF1" s="28"/>
      <c r="CZG1" s="28"/>
      <c r="CZH1" s="28"/>
      <c r="CZI1" s="28"/>
      <c r="CZJ1" s="28"/>
      <c r="CZK1" s="28"/>
      <c r="CZL1" s="28"/>
      <c r="CZM1" s="28"/>
      <c r="CZN1" s="28"/>
      <c r="CZO1" s="28"/>
      <c r="CZP1" s="28"/>
      <c r="CZQ1" s="28"/>
      <c r="CZR1" s="28"/>
      <c r="CZS1" s="28"/>
      <c r="CZT1" s="28"/>
      <c r="CZU1" s="28"/>
      <c r="CZV1" s="28"/>
      <c r="CZW1" s="28"/>
      <c r="CZX1" s="28"/>
      <c r="CZY1" s="28"/>
      <c r="CZZ1" s="28"/>
      <c r="DAA1" s="28"/>
      <c r="DAB1" s="28"/>
      <c r="DAC1" s="28"/>
      <c r="DAD1" s="28"/>
      <c r="DAE1" s="28"/>
      <c r="DAF1" s="28"/>
      <c r="DAG1" s="28"/>
      <c r="DAH1" s="28"/>
      <c r="DAI1" s="28"/>
      <c r="DAJ1" s="28"/>
      <c r="DAK1" s="28"/>
      <c r="DAL1" s="28"/>
      <c r="DAM1" s="28"/>
      <c r="DAN1" s="28"/>
      <c r="DAO1" s="28"/>
      <c r="DAP1" s="28"/>
      <c r="DAQ1" s="28"/>
      <c r="DAR1" s="28"/>
      <c r="DAS1" s="28"/>
      <c r="DAT1" s="28"/>
      <c r="DAU1" s="28"/>
      <c r="DAV1" s="28"/>
      <c r="DAW1" s="28"/>
      <c r="DAX1" s="28"/>
      <c r="DAY1" s="28"/>
      <c r="DAZ1" s="28"/>
      <c r="DBA1" s="28"/>
      <c r="DBB1" s="28"/>
      <c r="DBC1" s="28"/>
      <c r="DBD1" s="28"/>
      <c r="DBE1" s="28"/>
      <c r="DBF1" s="28"/>
      <c r="DBG1" s="28"/>
      <c r="DBH1" s="28"/>
      <c r="DBI1" s="28"/>
      <c r="DBJ1" s="28"/>
      <c r="DBK1" s="28"/>
      <c r="DBL1" s="28"/>
      <c r="DBM1" s="28"/>
      <c r="DBN1" s="28"/>
      <c r="DBO1" s="28"/>
      <c r="DBP1" s="28"/>
      <c r="DBQ1" s="28"/>
      <c r="DBR1" s="28"/>
      <c r="DBS1" s="28"/>
      <c r="DBT1" s="28"/>
      <c r="DBU1" s="28"/>
      <c r="DBV1" s="28"/>
      <c r="DBW1" s="28"/>
      <c r="DBX1" s="28"/>
      <c r="DBY1" s="28"/>
      <c r="DBZ1" s="28"/>
      <c r="DCA1" s="28"/>
      <c r="DCB1" s="28"/>
      <c r="DCC1" s="28"/>
      <c r="DCD1" s="28"/>
      <c r="DCE1" s="28"/>
      <c r="DCF1" s="28"/>
      <c r="DCG1" s="28"/>
      <c r="DCH1" s="28"/>
      <c r="DCI1" s="28"/>
      <c r="DCJ1" s="28"/>
      <c r="DCK1" s="28"/>
      <c r="DCL1" s="28"/>
      <c r="DCM1" s="28"/>
      <c r="DCN1" s="28"/>
      <c r="DCO1" s="28"/>
      <c r="DCP1" s="28"/>
      <c r="DCQ1" s="28"/>
      <c r="DCR1" s="28"/>
      <c r="DCS1" s="28"/>
      <c r="DCT1" s="28"/>
      <c r="DCU1" s="28"/>
      <c r="DCV1" s="28"/>
      <c r="DCW1" s="28"/>
      <c r="DCX1" s="28"/>
      <c r="DCY1" s="28"/>
      <c r="DCZ1" s="28"/>
      <c r="DDA1" s="28"/>
      <c r="DDB1" s="28"/>
      <c r="DDC1" s="28"/>
      <c r="DDD1" s="28"/>
      <c r="DDE1" s="28"/>
      <c r="DDF1" s="28"/>
      <c r="DDG1" s="28"/>
      <c r="DDH1" s="28"/>
      <c r="DDI1" s="28"/>
      <c r="DDJ1" s="28"/>
      <c r="DDK1" s="28"/>
      <c r="DDL1" s="28"/>
      <c r="DDM1" s="28"/>
      <c r="DDN1" s="28"/>
      <c r="DDO1" s="28"/>
      <c r="DDP1" s="28"/>
      <c r="DDQ1" s="28"/>
      <c r="DDR1" s="28"/>
      <c r="DDS1" s="28"/>
      <c r="DDT1" s="28"/>
      <c r="DDU1" s="28"/>
      <c r="DDV1" s="28"/>
      <c r="DDW1" s="28"/>
      <c r="DDX1" s="28"/>
      <c r="DDY1" s="28"/>
      <c r="DDZ1" s="28"/>
      <c r="DEA1" s="28"/>
      <c r="DEB1" s="28"/>
      <c r="DEC1" s="28"/>
      <c r="DED1" s="28"/>
      <c r="DEE1" s="28"/>
      <c r="DEF1" s="28"/>
      <c r="DEG1" s="28"/>
      <c r="DEH1" s="28"/>
      <c r="DEI1" s="28"/>
      <c r="DEJ1" s="28"/>
      <c r="DEK1" s="28"/>
      <c r="DEL1" s="28"/>
      <c r="DEM1" s="28"/>
      <c r="DEN1" s="28"/>
      <c r="DEO1" s="28"/>
      <c r="DEP1" s="28"/>
      <c r="DEQ1" s="28"/>
      <c r="DER1" s="28"/>
      <c r="DES1" s="28"/>
      <c r="DET1" s="28"/>
      <c r="DEU1" s="28"/>
      <c r="DEV1" s="28"/>
      <c r="DEW1" s="28"/>
      <c r="DEX1" s="28"/>
      <c r="DEY1" s="28"/>
      <c r="DEZ1" s="28"/>
      <c r="DFA1" s="28"/>
      <c r="DFB1" s="28"/>
      <c r="DFC1" s="28"/>
      <c r="DFD1" s="28"/>
      <c r="DFE1" s="28"/>
      <c r="DFF1" s="28"/>
      <c r="DFG1" s="28"/>
      <c r="DFH1" s="28"/>
      <c r="DFI1" s="28"/>
      <c r="DFJ1" s="28"/>
      <c r="DFK1" s="28"/>
      <c r="DFL1" s="28"/>
      <c r="DFM1" s="28"/>
      <c r="DFN1" s="28"/>
      <c r="DFO1" s="28"/>
      <c r="DFP1" s="28"/>
      <c r="DFQ1" s="28"/>
      <c r="DFR1" s="28"/>
      <c r="DFS1" s="28"/>
      <c r="DFT1" s="28"/>
      <c r="DFU1" s="28"/>
      <c r="DFV1" s="28"/>
      <c r="DFW1" s="28"/>
      <c r="DFX1" s="28"/>
      <c r="DFY1" s="28"/>
      <c r="DFZ1" s="28"/>
      <c r="DGA1" s="28"/>
      <c r="DGB1" s="28"/>
      <c r="DGC1" s="28"/>
      <c r="DGD1" s="28"/>
      <c r="DGE1" s="28"/>
      <c r="DGF1" s="28"/>
      <c r="DGG1" s="28"/>
      <c r="DGH1" s="28"/>
      <c r="DGI1" s="28"/>
      <c r="DGJ1" s="28"/>
      <c r="DGK1" s="28"/>
      <c r="DGL1" s="28"/>
      <c r="DGM1" s="28"/>
      <c r="DGN1" s="28"/>
      <c r="DGO1" s="28"/>
      <c r="DGP1" s="28"/>
      <c r="DGQ1" s="28"/>
      <c r="DGR1" s="28"/>
      <c r="DGS1" s="28"/>
      <c r="DGT1" s="28"/>
      <c r="DGU1" s="28"/>
      <c r="DGV1" s="28"/>
      <c r="DGW1" s="28"/>
      <c r="DGX1" s="28"/>
      <c r="DGY1" s="28"/>
      <c r="DGZ1" s="28"/>
      <c r="DHA1" s="28"/>
      <c r="DHB1" s="28"/>
      <c r="DHC1" s="28"/>
      <c r="DHD1" s="28"/>
      <c r="DHE1" s="28"/>
      <c r="DHF1" s="28"/>
      <c r="DHG1" s="28"/>
      <c r="DHH1" s="28"/>
      <c r="DHI1" s="28"/>
      <c r="DHJ1" s="28"/>
      <c r="DHK1" s="28"/>
      <c r="DHL1" s="28"/>
      <c r="DHM1" s="28"/>
      <c r="DHN1" s="28"/>
      <c r="DHO1" s="28"/>
      <c r="DHP1" s="28"/>
      <c r="DHQ1" s="28"/>
      <c r="DHR1" s="28"/>
      <c r="DHS1" s="28"/>
      <c r="DHT1" s="28"/>
      <c r="DHU1" s="28"/>
      <c r="DHV1" s="28"/>
      <c r="DHW1" s="28"/>
      <c r="DHX1" s="28"/>
      <c r="DHY1" s="28"/>
      <c r="DHZ1" s="28"/>
      <c r="DIA1" s="28"/>
      <c r="DIB1" s="28"/>
      <c r="DIC1" s="28"/>
      <c r="DID1" s="28"/>
      <c r="DIE1" s="28"/>
      <c r="DIF1" s="28"/>
      <c r="DIG1" s="28"/>
      <c r="DIH1" s="28"/>
      <c r="DII1" s="28"/>
      <c r="DIJ1" s="28"/>
      <c r="DIK1" s="28"/>
      <c r="DIL1" s="28"/>
      <c r="DIM1" s="28"/>
      <c r="DIN1" s="28"/>
      <c r="DIO1" s="28"/>
      <c r="DIP1" s="28"/>
      <c r="DIQ1" s="28"/>
      <c r="DIR1" s="28"/>
      <c r="DIS1" s="28"/>
      <c r="DIT1" s="28"/>
      <c r="DIU1" s="28"/>
      <c r="DIV1" s="28"/>
      <c r="DIW1" s="28"/>
      <c r="DIX1" s="28"/>
      <c r="DIY1" s="28"/>
      <c r="DIZ1" s="28"/>
      <c r="DJA1" s="28"/>
      <c r="DJB1" s="28"/>
      <c r="DJC1" s="28"/>
      <c r="DJD1" s="28"/>
      <c r="DJE1" s="28"/>
      <c r="DJF1" s="28"/>
      <c r="DJG1" s="28"/>
      <c r="DJH1" s="28"/>
      <c r="DJI1" s="28"/>
      <c r="DJJ1" s="28"/>
      <c r="DJK1" s="28"/>
      <c r="DJL1" s="28"/>
      <c r="DJM1" s="28"/>
      <c r="DJN1" s="28"/>
      <c r="DJO1" s="28"/>
      <c r="DJP1" s="28"/>
      <c r="DJQ1" s="28"/>
      <c r="DJR1" s="28"/>
      <c r="DJS1" s="28"/>
      <c r="DJT1" s="28"/>
      <c r="DJU1" s="28"/>
      <c r="DJV1" s="28"/>
      <c r="DJW1" s="28"/>
      <c r="DJX1" s="28"/>
      <c r="DJY1" s="28"/>
      <c r="DJZ1" s="28"/>
      <c r="DKA1" s="28"/>
      <c r="DKB1" s="28"/>
      <c r="DKC1" s="28"/>
      <c r="DKD1" s="28"/>
      <c r="DKE1" s="28"/>
      <c r="DKF1" s="28"/>
      <c r="DKG1" s="28"/>
      <c r="DKH1" s="28"/>
      <c r="DKI1" s="28"/>
      <c r="DKJ1" s="28"/>
      <c r="DKK1" s="28"/>
      <c r="DKL1" s="28"/>
      <c r="DKM1" s="28"/>
      <c r="DKN1" s="28"/>
      <c r="DKO1" s="28"/>
      <c r="DKP1" s="28"/>
      <c r="DKQ1" s="28"/>
      <c r="DKR1" s="28"/>
      <c r="DKS1" s="28"/>
      <c r="DKT1" s="28"/>
      <c r="DKU1" s="28"/>
      <c r="DKV1" s="28"/>
      <c r="DKW1" s="28"/>
      <c r="DKX1" s="28"/>
      <c r="DKY1" s="28"/>
      <c r="DKZ1" s="28"/>
      <c r="DLA1" s="28"/>
      <c r="DLB1" s="28"/>
      <c r="DLC1" s="28"/>
      <c r="DLD1" s="28"/>
      <c r="DLE1" s="28"/>
      <c r="DLF1" s="28"/>
      <c r="DLG1" s="28"/>
      <c r="DLH1" s="28"/>
      <c r="DLI1" s="28"/>
      <c r="DLJ1" s="28"/>
      <c r="DLK1" s="28"/>
      <c r="DLL1" s="28"/>
      <c r="DLM1" s="28"/>
      <c r="DLN1" s="28"/>
      <c r="DLO1" s="28"/>
      <c r="DLP1" s="28"/>
      <c r="DLQ1" s="28"/>
      <c r="DLR1" s="28"/>
      <c r="DLS1" s="28"/>
      <c r="DLT1" s="28"/>
      <c r="DLU1" s="28"/>
      <c r="DLV1" s="28"/>
      <c r="DLW1" s="28"/>
      <c r="DLX1" s="28"/>
      <c r="DLY1" s="28"/>
      <c r="DLZ1" s="28"/>
      <c r="DMA1" s="28"/>
      <c r="DMB1" s="28"/>
      <c r="DMC1" s="28"/>
      <c r="DMD1" s="28"/>
      <c r="DME1" s="28"/>
      <c r="DMF1" s="28"/>
      <c r="DMG1" s="28"/>
      <c r="DMH1" s="28"/>
      <c r="DMI1" s="28"/>
      <c r="DMJ1" s="28"/>
      <c r="DMK1" s="28"/>
      <c r="DML1" s="28"/>
      <c r="DMM1" s="28"/>
      <c r="DMN1" s="28"/>
      <c r="DMO1" s="28"/>
      <c r="DMP1" s="28"/>
      <c r="DMQ1" s="28"/>
      <c r="DMR1" s="28"/>
      <c r="DMS1" s="28"/>
      <c r="DMT1" s="28"/>
      <c r="DMU1" s="28"/>
      <c r="DMV1" s="28"/>
      <c r="DMW1" s="28"/>
      <c r="DMX1" s="28"/>
      <c r="DMY1" s="28"/>
      <c r="DMZ1" s="28"/>
      <c r="DNA1" s="28"/>
      <c r="DNB1" s="28"/>
      <c r="DNC1" s="28"/>
      <c r="DND1" s="28"/>
      <c r="DNE1" s="28"/>
      <c r="DNF1" s="28"/>
      <c r="DNG1" s="28"/>
      <c r="DNH1" s="28"/>
      <c r="DNI1" s="28"/>
      <c r="DNJ1" s="28"/>
      <c r="DNK1" s="28"/>
      <c r="DNL1" s="28"/>
      <c r="DNM1" s="28"/>
      <c r="DNN1" s="28"/>
      <c r="DNO1" s="28"/>
      <c r="DNP1" s="28"/>
      <c r="DNQ1" s="28"/>
      <c r="DNR1" s="28"/>
      <c r="DNS1" s="28"/>
      <c r="DNT1" s="28"/>
      <c r="DNU1" s="28"/>
      <c r="DNV1" s="28"/>
      <c r="DNW1" s="28"/>
      <c r="DNX1" s="28"/>
      <c r="DNY1" s="28"/>
      <c r="DNZ1" s="28"/>
      <c r="DOA1" s="28"/>
      <c r="DOB1" s="28"/>
      <c r="DOC1" s="28"/>
      <c r="DOD1" s="28"/>
      <c r="DOE1" s="28"/>
      <c r="DOF1" s="28"/>
      <c r="DOG1" s="28"/>
      <c r="DOH1" s="28"/>
      <c r="DOI1" s="28"/>
      <c r="DOJ1" s="28"/>
      <c r="DOK1" s="28"/>
      <c r="DOL1" s="28"/>
      <c r="DOM1" s="28"/>
      <c r="DON1" s="28"/>
      <c r="DOO1" s="28"/>
      <c r="DOP1" s="28"/>
      <c r="DOQ1" s="28"/>
      <c r="DOR1" s="28"/>
      <c r="DOS1" s="28"/>
      <c r="DOT1" s="28"/>
      <c r="DOU1" s="28"/>
      <c r="DOV1" s="28"/>
      <c r="DOW1" s="28"/>
      <c r="DOX1" s="28"/>
      <c r="DOY1" s="28"/>
      <c r="DOZ1" s="28"/>
      <c r="DPA1" s="28"/>
      <c r="DPB1" s="28"/>
      <c r="DPC1" s="28"/>
      <c r="DPD1" s="28"/>
      <c r="DPE1" s="28"/>
      <c r="DPF1" s="28"/>
      <c r="DPG1" s="28"/>
      <c r="DPH1" s="28"/>
      <c r="DPI1" s="28"/>
      <c r="DPJ1" s="28"/>
      <c r="DPK1" s="28"/>
      <c r="DPL1" s="28"/>
      <c r="DPM1" s="28"/>
      <c r="DPN1" s="28"/>
      <c r="DPO1" s="28"/>
      <c r="DPP1" s="28"/>
      <c r="DPQ1" s="28"/>
      <c r="DPR1" s="28"/>
      <c r="DPS1" s="28"/>
      <c r="DPT1" s="28"/>
      <c r="DPU1" s="28"/>
      <c r="DPV1" s="28"/>
      <c r="DPW1" s="28"/>
      <c r="DPX1" s="28"/>
      <c r="DPY1" s="28"/>
      <c r="DPZ1" s="28"/>
      <c r="DQA1" s="28"/>
      <c r="DQB1" s="28"/>
      <c r="DQC1" s="28"/>
      <c r="DQD1" s="28"/>
      <c r="DQE1" s="28"/>
      <c r="DQF1" s="28"/>
      <c r="DQG1" s="28"/>
      <c r="DQH1" s="28"/>
      <c r="DQI1" s="28"/>
      <c r="DQJ1" s="28"/>
      <c r="DQK1" s="28"/>
      <c r="DQL1" s="28"/>
      <c r="DQM1" s="28"/>
      <c r="DQN1" s="28"/>
      <c r="DQO1" s="28"/>
      <c r="DQP1" s="28"/>
      <c r="DQQ1" s="28"/>
      <c r="DQR1" s="28"/>
      <c r="DQS1" s="28"/>
      <c r="DQT1" s="28"/>
      <c r="DQU1" s="28"/>
      <c r="DQV1" s="28"/>
      <c r="DQW1" s="28"/>
      <c r="DQX1" s="28"/>
      <c r="DQY1" s="28"/>
      <c r="DQZ1" s="28"/>
      <c r="DRA1" s="28"/>
      <c r="DRB1" s="28"/>
      <c r="DRC1" s="28"/>
      <c r="DRD1" s="28"/>
      <c r="DRE1" s="28"/>
      <c r="DRF1" s="28"/>
      <c r="DRG1" s="28"/>
      <c r="DRH1" s="28"/>
      <c r="DRI1" s="28"/>
      <c r="DRJ1" s="28"/>
      <c r="DRK1" s="28"/>
      <c r="DRL1" s="28"/>
      <c r="DRM1" s="28"/>
      <c r="DRN1" s="28"/>
      <c r="DRO1" s="28"/>
      <c r="DRP1" s="28"/>
      <c r="DRQ1" s="28"/>
      <c r="DRR1" s="28"/>
      <c r="DRS1" s="28"/>
      <c r="DRT1" s="28"/>
      <c r="DRU1" s="28"/>
      <c r="DRV1" s="28"/>
      <c r="DRW1" s="28"/>
      <c r="DRX1" s="28"/>
      <c r="DRY1" s="28"/>
      <c r="DRZ1" s="28"/>
      <c r="DSA1" s="28"/>
      <c r="DSB1" s="28"/>
      <c r="DSC1" s="28"/>
      <c r="DSD1" s="28"/>
      <c r="DSE1" s="28"/>
      <c r="DSF1" s="28"/>
      <c r="DSG1" s="28"/>
      <c r="DSH1" s="28"/>
      <c r="DSI1" s="28"/>
      <c r="DSJ1" s="28"/>
      <c r="DSK1" s="28"/>
      <c r="DSL1" s="28"/>
      <c r="DSM1" s="28"/>
      <c r="DSN1" s="28"/>
      <c r="DSO1" s="28"/>
      <c r="DSP1" s="28"/>
      <c r="DSQ1" s="28"/>
      <c r="DSR1" s="28"/>
      <c r="DSS1" s="28"/>
      <c r="DST1" s="28"/>
      <c r="DSU1" s="28"/>
      <c r="DSV1" s="28"/>
      <c r="DSW1" s="28"/>
      <c r="DSX1" s="28"/>
      <c r="DSY1" s="28"/>
      <c r="DSZ1" s="28"/>
      <c r="DTA1" s="28"/>
      <c r="DTB1" s="28"/>
      <c r="DTC1" s="28"/>
      <c r="DTD1" s="28"/>
      <c r="DTE1" s="28"/>
      <c r="DTF1" s="28"/>
      <c r="DTG1" s="28"/>
      <c r="DTH1" s="28"/>
      <c r="DTI1" s="28"/>
      <c r="DTJ1" s="28"/>
      <c r="DTK1" s="28"/>
      <c r="DTL1" s="28"/>
      <c r="DTM1" s="28"/>
      <c r="DTN1" s="28"/>
      <c r="DTO1" s="28"/>
      <c r="DTP1" s="28"/>
      <c r="DTQ1" s="28"/>
      <c r="DTR1" s="28"/>
      <c r="DTS1" s="28"/>
      <c r="DTT1" s="28"/>
      <c r="DTU1" s="28"/>
      <c r="DTV1" s="28"/>
      <c r="DTW1" s="28"/>
      <c r="DTX1" s="28"/>
      <c r="DTY1" s="28"/>
      <c r="DTZ1" s="28"/>
      <c r="DUA1" s="28"/>
      <c r="DUB1" s="28"/>
      <c r="DUC1" s="28"/>
      <c r="DUD1" s="28"/>
      <c r="DUE1" s="28"/>
      <c r="DUF1" s="28"/>
      <c r="DUG1" s="28"/>
      <c r="DUH1" s="28"/>
      <c r="DUI1" s="28"/>
      <c r="DUJ1" s="28"/>
      <c r="DUK1" s="28"/>
      <c r="DUL1" s="28"/>
      <c r="DUM1" s="28"/>
      <c r="DUN1" s="28"/>
      <c r="DUO1" s="28"/>
      <c r="DUP1" s="28"/>
      <c r="DUQ1" s="28"/>
      <c r="DUR1" s="28"/>
      <c r="DUS1" s="28"/>
      <c r="DUT1" s="28"/>
      <c r="DUU1" s="28"/>
      <c r="DUV1" s="28"/>
      <c r="DUW1" s="28"/>
      <c r="DUX1" s="28"/>
      <c r="DUY1" s="28"/>
      <c r="DUZ1" s="28"/>
      <c r="DVA1" s="28"/>
      <c r="DVB1" s="28"/>
      <c r="DVC1" s="28"/>
      <c r="DVD1" s="28"/>
      <c r="DVE1" s="28"/>
      <c r="DVF1" s="28"/>
      <c r="DVG1" s="28"/>
      <c r="DVH1" s="28"/>
      <c r="DVI1" s="28"/>
      <c r="DVJ1" s="28"/>
      <c r="DVK1" s="28"/>
      <c r="DVL1" s="28"/>
      <c r="DVM1" s="28"/>
      <c r="DVN1" s="28"/>
      <c r="DVO1" s="28"/>
      <c r="DVP1" s="28"/>
      <c r="DVQ1" s="28"/>
      <c r="DVR1" s="28"/>
      <c r="DVS1" s="28"/>
      <c r="DVT1" s="28"/>
      <c r="DVU1" s="28"/>
      <c r="DVV1" s="28"/>
      <c r="DVW1" s="28"/>
      <c r="DVX1" s="28"/>
      <c r="DVY1" s="28"/>
      <c r="DVZ1" s="28"/>
      <c r="DWA1" s="28"/>
      <c r="DWB1" s="28"/>
      <c r="DWC1" s="28"/>
      <c r="DWD1" s="28"/>
      <c r="DWE1" s="28"/>
      <c r="DWF1" s="28"/>
      <c r="DWG1" s="28"/>
      <c r="DWH1" s="28"/>
      <c r="DWI1" s="28"/>
      <c r="DWJ1" s="28"/>
      <c r="DWK1" s="28"/>
      <c r="DWL1" s="28"/>
      <c r="DWM1" s="28"/>
      <c r="DWN1" s="28"/>
      <c r="DWO1" s="28"/>
      <c r="DWP1" s="28"/>
      <c r="DWQ1" s="28"/>
      <c r="DWR1" s="28"/>
      <c r="DWS1" s="28"/>
      <c r="DWT1" s="28"/>
      <c r="DWU1" s="28"/>
      <c r="DWV1" s="28"/>
      <c r="DWW1" s="28"/>
      <c r="DWX1" s="28"/>
      <c r="DWY1" s="28"/>
      <c r="DWZ1" s="28"/>
      <c r="DXA1" s="28"/>
      <c r="DXB1" s="28"/>
      <c r="DXC1" s="28"/>
      <c r="DXD1" s="28"/>
      <c r="DXE1" s="28"/>
      <c r="DXF1" s="28"/>
      <c r="DXG1" s="28"/>
      <c r="DXH1" s="28"/>
      <c r="DXI1" s="28"/>
      <c r="DXJ1" s="28"/>
      <c r="DXK1" s="28"/>
      <c r="DXL1" s="28"/>
      <c r="DXM1" s="28"/>
      <c r="DXN1" s="28"/>
      <c r="DXO1" s="28"/>
      <c r="DXP1" s="28"/>
      <c r="DXQ1" s="28"/>
      <c r="DXR1" s="28"/>
      <c r="DXS1" s="28"/>
      <c r="DXT1" s="28"/>
      <c r="DXU1" s="28"/>
      <c r="DXV1" s="28"/>
      <c r="DXW1" s="28"/>
      <c r="DXX1" s="28"/>
      <c r="DXY1" s="28"/>
      <c r="DXZ1" s="28"/>
      <c r="DYA1" s="28"/>
      <c r="DYB1" s="28"/>
      <c r="DYC1" s="28"/>
      <c r="DYD1" s="28"/>
      <c r="DYE1" s="28"/>
      <c r="DYF1" s="28"/>
      <c r="DYG1" s="28"/>
      <c r="DYH1" s="28"/>
      <c r="DYI1" s="28"/>
      <c r="DYJ1" s="28"/>
      <c r="DYK1" s="28"/>
      <c r="DYL1" s="28"/>
      <c r="DYM1" s="28"/>
      <c r="DYN1" s="28"/>
      <c r="DYO1" s="28"/>
      <c r="DYP1" s="28"/>
      <c r="DYQ1" s="28"/>
      <c r="DYR1" s="28"/>
      <c r="DYS1" s="28"/>
      <c r="DYT1" s="28"/>
      <c r="DYU1" s="28"/>
      <c r="DYV1" s="28"/>
      <c r="DYW1" s="28"/>
      <c r="DYX1" s="28"/>
      <c r="DYY1" s="28"/>
      <c r="DYZ1" s="28"/>
      <c r="DZA1" s="28"/>
      <c r="DZB1" s="28"/>
      <c r="DZC1" s="28"/>
      <c r="DZD1" s="28"/>
      <c r="DZE1" s="28"/>
      <c r="DZF1" s="28"/>
      <c r="DZG1" s="28"/>
      <c r="DZH1" s="28"/>
      <c r="DZI1" s="28"/>
      <c r="DZJ1" s="28"/>
      <c r="DZK1" s="28"/>
      <c r="DZL1" s="28"/>
      <c r="DZM1" s="28"/>
      <c r="DZN1" s="28"/>
      <c r="DZO1" s="28"/>
      <c r="DZP1" s="28"/>
      <c r="DZQ1" s="28"/>
      <c r="DZR1" s="28"/>
      <c r="DZS1" s="28"/>
      <c r="DZT1" s="28"/>
      <c r="DZU1" s="28"/>
      <c r="DZV1" s="28"/>
      <c r="DZW1" s="28"/>
      <c r="DZX1" s="28"/>
      <c r="DZY1" s="28"/>
      <c r="DZZ1" s="28"/>
      <c r="EAA1" s="28"/>
      <c r="EAB1" s="28"/>
      <c r="EAC1" s="28"/>
      <c r="EAD1" s="28"/>
      <c r="EAE1" s="28"/>
      <c r="EAF1" s="28"/>
      <c r="EAG1" s="28"/>
      <c r="EAH1" s="28"/>
      <c r="EAI1" s="28"/>
      <c r="EAJ1" s="28"/>
      <c r="EAK1" s="28"/>
      <c r="EAL1" s="28"/>
      <c r="EAM1" s="28"/>
      <c r="EAN1" s="28"/>
      <c r="EAO1" s="28"/>
      <c r="EAP1" s="28"/>
      <c r="EAQ1" s="28"/>
      <c r="EAR1" s="28"/>
      <c r="EAS1" s="28"/>
      <c r="EAT1" s="28"/>
      <c r="EAU1" s="28"/>
      <c r="EAV1" s="28"/>
      <c r="EAW1" s="28"/>
      <c r="EAX1" s="28"/>
      <c r="EAY1" s="28"/>
      <c r="EAZ1" s="28"/>
      <c r="EBA1" s="28"/>
      <c r="EBB1" s="28"/>
      <c r="EBC1" s="28"/>
      <c r="EBD1" s="28"/>
      <c r="EBE1" s="28"/>
      <c r="EBF1" s="28"/>
      <c r="EBG1" s="28"/>
      <c r="EBH1" s="28"/>
      <c r="EBI1" s="28"/>
      <c r="EBJ1" s="28"/>
      <c r="EBK1" s="28"/>
      <c r="EBL1" s="28"/>
      <c r="EBM1" s="28"/>
      <c r="EBN1" s="28"/>
      <c r="EBO1" s="28"/>
      <c r="EBP1" s="28"/>
      <c r="EBQ1" s="28"/>
      <c r="EBR1" s="28"/>
      <c r="EBS1" s="28"/>
      <c r="EBT1" s="28"/>
      <c r="EBU1" s="28"/>
      <c r="EBV1" s="28"/>
      <c r="EBW1" s="28"/>
      <c r="EBX1" s="28"/>
      <c r="EBY1" s="28"/>
      <c r="EBZ1" s="28"/>
      <c r="ECA1" s="28"/>
      <c r="ECB1" s="28"/>
      <c r="ECC1" s="28"/>
      <c r="ECD1" s="28"/>
      <c r="ECE1" s="28"/>
      <c r="ECF1" s="28"/>
      <c r="ECG1" s="28"/>
      <c r="ECH1" s="28"/>
      <c r="ECI1" s="28"/>
      <c r="ECJ1" s="28"/>
      <c r="ECK1" s="28"/>
      <c r="ECL1" s="28"/>
      <c r="ECM1" s="28"/>
      <c r="ECN1" s="28"/>
      <c r="ECO1" s="28"/>
      <c r="ECP1" s="28"/>
      <c r="ECQ1" s="28"/>
      <c r="ECR1" s="28"/>
      <c r="ECS1" s="28"/>
      <c r="ECT1" s="28"/>
      <c r="ECU1" s="28"/>
      <c r="ECV1" s="28"/>
      <c r="ECW1" s="28"/>
      <c r="ECX1" s="28"/>
      <c r="ECY1" s="28"/>
      <c r="ECZ1" s="28"/>
      <c r="EDA1" s="28"/>
      <c r="EDB1" s="28"/>
      <c r="EDC1" s="28"/>
      <c r="EDD1" s="28"/>
      <c r="EDE1" s="28"/>
      <c r="EDF1" s="28"/>
      <c r="EDG1" s="28"/>
      <c r="EDH1" s="28"/>
      <c r="EDI1" s="28"/>
      <c r="EDJ1" s="28"/>
      <c r="EDK1" s="28"/>
      <c r="EDL1" s="28"/>
      <c r="EDM1" s="28"/>
      <c r="EDN1" s="28"/>
      <c r="EDO1" s="28"/>
      <c r="EDP1" s="28"/>
      <c r="EDQ1" s="28"/>
      <c r="EDR1" s="28"/>
      <c r="EDS1" s="28"/>
      <c r="EDT1" s="28"/>
      <c r="EDU1" s="28"/>
      <c r="EDV1" s="28"/>
      <c r="EDW1" s="28"/>
      <c r="EDX1" s="28"/>
      <c r="EDY1" s="28"/>
      <c r="EDZ1" s="28"/>
      <c r="EEA1" s="28"/>
      <c r="EEB1" s="28"/>
      <c r="EEC1" s="28"/>
      <c r="EED1" s="28"/>
      <c r="EEE1" s="28"/>
      <c r="EEF1" s="28"/>
      <c r="EEG1" s="28"/>
      <c r="EEH1" s="28"/>
      <c r="EEI1" s="28"/>
      <c r="EEJ1" s="28"/>
      <c r="EEK1" s="28"/>
      <c r="EEL1" s="28"/>
      <c r="EEM1" s="28"/>
      <c r="EEN1" s="28"/>
      <c r="EEO1" s="28"/>
      <c r="EEP1" s="28"/>
      <c r="EEQ1" s="28"/>
      <c r="EER1" s="28"/>
      <c r="EES1" s="28"/>
      <c r="EET1" s="28"/>
      <c r="EEU1" s="28"/>
      <c r="EEV1" s="28"/>
      <c r="EEW1" s="28"/>
      <c r="EEX1" s="28"/>
      <c r="EEY1" s="28"/>
      <c r="EEZ1" s="28"/>
      <c r="EFA1" s="28"/>
      <c r="EFB1" s="28"/>
      <c r="EFC1" s="28"/>
      <c r="EFD1" s="28"/>
      <c r="EFE1" s="28"/>
      <c r="EFF1" s="28"/>
      <c r="EFG1" s="28"/>
      <c r="EFH1" s="28"/>
      <c r="EFI1" s="28"/>
      <c r="EFJ1" s="28"/>
      <c r="EFK1" s="28"/>
      <c r="EFL1" s="28"/>
      <c r="EFM1" s="28"/>
      <c r="EFN1" s="28"/>
      <c r="EFO1" s="28"/>
      <c r="EFP1" s="28"/>
      <c r="EFQ1" s="28"/>
      <c r="EFR1" s="28"/>
      <c r="EFS1" s="28"/>
      <c r="EFT1" s="28"/>
      <c r="EFU1" s="28"/>
      <c r="EFV1" s="28"/>
      <c r="EFW1" s="28"/>
      <c r="EFX1" s="28"/>
      <c r="EFY1" s="28"/>
      <c r="EFZ1" s="28"/>
      <c r="EGA1" s="28"/>
      <c r="EGB1" s="28"/>
      <c r="EGC1" s="28"/>
      <c r="EGD1" s="28"/>
      <c r="EGE1" s="28"/>
      <c r="EGF1" s="28"/>
      <c r="EGG1" s="28"/>
      <c r="EGH1" s="28"/>
      <c r="EGI1" s="28"/>
      <c r="EGJ1" s="28"/>
      <c r="EGK1" s="28"/>
      <c r="EGL1" s="28"/>
      <c r="EGM1" s="28"/>
      <c r="EGN1" s="28"/>
      <c r="EGO1" s="28"/>
      <c r="EGP1" s="28"/>
      <c r="EGQ1" s="28"/>
      <c r="EGR1" s="28"/>
      <c r="EGS1" s="28"/>
      <c r="EGT1" s="28"/>
      <c r="EGU1" s="28"/>
      <c r="EGV1" s="28"/>
      <c r="EGW1" s="28"/>
      <c r="EGX1" s="28"/>
      <c r="EGY1" s="28"/>
      <c r="EGZ1" s="28"/>
      <c r="EHA1" s="28"/>
      <c r="EHB1" s="28"/>
      <c r="EHC1" s="28"/>
      <c r="EHD1" s="28"/>
      <c r="EHE1" s="28"/>
      <c r="EHF1" s="28"/>
      <c r="EHG1" s="28"/>
      <c r="EHH1" s="28"/>
      <c r="EHI1" s="28"/>
      <c r="EHJ1" s="28"/>
      <c r="EHK1" s="28"/>
      <c r="EHL1" s="28"/>
      <c r="EHM1" s="28"/>
      <c r="EHN1" s="28"/>
      <c r="EHO1" s="28"/>
      <c r="EHP1" s="28"/>
      <c r="EHQ1" s="28"/>
      <c r="EHR1" s="28"/>
      <c r="EHS1" s="28"/>
      <c r="EHT1" s="28"/>
      <c r="EHU1" s="28"/>
      <c r="EHV1" s="28"/>
      <c r="EHW1" s="28"/>
      <c r="EHX1" s="28"/>
      <c r="EHY1" s="28"/>
      <c r="EHZ1" s="28"/>
      <c r="EIA1" s="28"/>
      <c r="EIB1" s="28"/>
      <c r="EIC1" s="28"/>
      <c r="EID1" s="28"/>
      <c r="EIE1" s="28"/>
      <c r="EIF1" s="28"/>
      <c r="EIG1" s="28"/>
      <c r="EIH1" s="28"/>
      <c r="EII1" s="28"/>
      <c r="EIJ1" s="28"/>
      <c r="EIK1" s="28"/>
      <c r="EIL1" s="28"/>
      <c r="EIM1" s="28"/>
      <c r="EIN1" s="28"/>
      <c r="EIO1" s="28"/>
      <c r="EIP1" s="28"/>
      <c r="EIQ1" s="28"/>
      <c r="EIR1" s="28"/>
      <c r="EIS1" s="28"/>
      <c r="EIT1" s="28"/>
      <c r="EIU1" s="28"/>
      <c r="EIV1" s="28"/>
      <c r="EIW1" s="28"/>
      <c r="EIX1" s="28"/>
      <c r="EIY1" s="28"/>
      <c r="EIZ1" s="28"/>
      <c r="EJA1" s="28"/>
      <c r="EJB1" s="28"/>
      <c r="EJC1" s="28"/>
      <c r="EJD1" s="28"/>
      <c r="EJE1" s="28"/>
      <c r="EJF1" s="28"/>
      <c r="EJG1" s="28"/>
      <c r="EJH1" s="28"/>
      <c r="EJI1" s="28"/>
      <c r="EJJ1" s="28"/>
      <c r="EJK1" s="28"/>
      <c r="EJL1" s="28"/>
      <c r="EJM1" s="28"/>
      <c r="EJN1" s="28"/>
      <c r="EJO1" s="28"/>
      <c r="EJP1" s="28"/>
      <c r="EJQ1" s="28"/>
      <c r="EJR1" s="28"/>
      <c r="EJS1" s="28"/>
      <c r="EJT1" s="28"/>
      <c r="EJU1" s="28"/>
      <c r="EJV1" s="28"/>
      <c r="EJW1" s="28"/>
      <c r="EJX1" s="28"/>
      <c r="EJY1" s="28"/>
      <c r="EJZ1" s="28"/>
      <c r="EKA1" s="28"/>
      <c r="EKB1" s="28"/>
      <c r="EKC1" s="28"/>
      <c r="EKD1" s="28"/>
      <c r="EKE1" s="28"/>
      <c r="EKF1" s="28"/>
      <c r="EKG1" s="28"/>
      <c r="EKH1" s="28"/>
      <c r="EKI1" s="28"/>
      <c r="EKJ1" s="28"/>
      <c r="EKK1" s="28"/>
      <c r="EKL1" s="28"/>
      <c r="EKM1" s="28"/>
      <c r="EKN1" s="28"/>
      <c r="EKO1" s="28"/>
      <c r="EKP1" s="28"/>
      <c r="EKQ1" s="28"/>
      <c r="EKR1" s="28"/>
      <c r="EKS1" s="28"/>
      <c r="EKT1" s="28"/>
      <c r="EKU1" s="28"/>
      <c r="EKV1" s="28"/>
      <c r="EKW1" s="28"/>
      <c r="EKX1" s="28"/>
      <c r="EKY1" s="28"/>
      <c r="EKZ1" s="28"/>
      <c r="ELA1" s="28"/>
      <c r="ELB1" s="28"/>
      <c r="ELC1" s="28"/>
      <c r="ELD1" s="28"/>
      <c r="ELE1" s="28"/>
      <c r="ELF1" s="28"/>
      <c r="ELG1" s="28"/>
      <c r="ELH1" s="28"/>
      <c r="ELI1" s="28"/>
      <c r="ELJ1" s="28"/>
      <c r="ELK1" s="28"/>
      <c r="ELL1" s="28"/>
      <c r="ELM1" s="28"/>
      <c r="ELN1" s="28"/>
      <c r="ELO1" s="28"/>
      <c r="ELP1" s="28"/>
      <c r="ELQ1" s="28"/>
      <c r="ELR1" s="28"/>
      <c r="ELS1" s="28"/>
      <c r="ELT1" s="28"/>
      <c r="ELU1" s="28"/>
      <c r="ELV1" s="28"/>
      <c r="ELW1" s="28"/>
      <c r="ELX1" s="28"/>
      <c r="ELY1" s="28"/>
      <c r="ELZ1" s="28"/>
      <c r="EMA1" s="28"/>
      <c r="EMB1" s="28"/>
      <c r="EMC1" s="28"/>
      <c r="EMD1" s="28"/>
      <c r="EME1" s="28"/>
      <c r="EMF1" s="28"/>
      <c r="EMG1" s="28"/>
      <c r="EMH1" s="28"/>
      <c r="EMI1" s="28"/>
      <c r="EMJ1" s="28"/>
      <c r="EMK1" s="28"/>
      <c r="EML1" s="28"/>
      <c r="EMM1" s="28"/>
      <c r="EMN1" s="28"/>
      <c r="EMO1" s="28"/>
      <c r="EMP1" s="28"/>
      <c r="EMQ1" s="28"/>
      <c r="EMR1" s="28"/>
      <c r="EMS1" s="28"/>
      <c r="EMT1" s="28"/>
      <c r="EMU1" s="28"/>
      <c r="EMV1" s="28"/>
      <c r="EMW1" s="28"/>
      <c r="EMX1" s="28"/>
      <c r="EMY1" s="28"/>
      <c r="EMZ1" s="28"/>
      <c r="ENA1" s="28"/>
      <c r="ENB1" s="28"/>
      <c r="ENC1" s="28"/>
      <c r="END1" s="28"/>
      <c r="ENE1" s="28"/>
      <c r="ENF1" s="28"/>
      <c r="ENG1" s="28"/>
      <c r="ENH1" s="28"/>
      <c r="ENI1" s="28"/>
      <c r="ENJ1" s="28"/>
      <c r="ENK1" s="28"/>
      <c r="ENL1" s="28"/>
      <c r="ENM1" s="28"/>
      <c r="ENN1" s="28"/>
      <c r="ENO1" s="28"/>
      <c r="ENP1" s="28"/>
      <c r="ENQ1" s="28"/>
      <c r="ENR1" s="28"/>
      <c r="ENS1" s="28"/>
      <c r="ENT1" s="28"/>
      <c r="ENU1" s="28"/>
      <c r="ENV1" s="28"/>
      <c r="ENW1" s="28"/>
      <c r="ENX1" s="28"/>
      <c r="ENY1" s="28"/>
      <c r="ENZ1" s="28"/>
      <c r="EOA1" s="28"/>
      <c r="EOB1" s="28"/>
      <c r="EOC1" s="28"/>
      <c r="EOD1" s="28"/>
      <c r="EOE1" s="28"/>
      <c r="EOF1" s="28"/>
      <c r="EOG1" s="28"/>
      <c r="EOH1" s="28"/>
      <c r="EOI1" s="28"/>
      <c r="EOJ1" s="28"/>
      <c r="EOK1" s="28"/>
      <c r="EOL1" s="28"/>
      <c r="EOM1" s="28"/>
      <c r="EON1" s="28"/>
      <c r="EOO1" s="28"/>
      <c r="EOP1" s="28"/>
      <c r="EOQ1" s="28"/>
      <c r="EOR1" s="28"/>
      <c r="EOS1" s="28"/>
      <c r="EOT1" s="28"/>
      <c r="EOU1" s="28"/>
      <c r="EOV1" s="28"/>
      <c r="EOW1" s="28"/>
      <c r="EOX1" s="28"/>
      <c r="EOY1" s="28"/>
      <c r="EOZ1" s="28"/>
      <c r="EPA1" s="28"/>
      <c r="EPB1" s="28"/>
      <c r="EPC1" s="28"/>
      <c r="EPD1" s="28"/>
      <c r="EPE1" s="28"/>
      <c r="EPF1" s="28"/>
      <c r="EPG1" s="28"/>
      <c r="EPH1" s="28"/>
      <c r="EPI1" s="28"/>
      <c r="EPJ1" s="28"/>
      <c r="EPK1" s="28"/>
      <c r="EPL1" s="28"/>
      <c r="EPM1" s="28"/>
      <c r="EPN1" s="28"/>
      <c r="EPO1" s="28"/>
      <c r="EPP1" s="28"/>
      <c r="EPQ1" s="28"/>
      <c r="EPR1" s="28"/>
      <c r="EPS1" s="28"/>
      <c r="EPT1" s="28"/>
      <c r="EPU1" s="28"/>
      <c r="EPV1" s="28"/>
      <c r="EPW1" s="28"/>
      <c r="EPX1" s="28"/>
      <c r="EPY1" s="28"/>
      <c r="EPZ1" s="28"/>
      <c r="EQA1" s="28"/>
      <c r="EQB1" s="28"/>
      <c r="EQC1" s="28"/>
      <c r="EQD1" s="28"/>
      <c r="EQE1" s="28"/>
      <c r="EQF1" s="28"/>
      <c r="EQG1" s="28"/>
      <c r="EQH1" s="28"/>
      <c r="EQI1" s="28"/>
      <c r="EQJ1" s="28"/>
      <c r="EQK1" s="28"/>
      <c r="EQL1" s="28"/>
      <c r="EQM1" s="28"/>
      <c r="EQN1" s="28"/>
      <c r="EQO1" s="28"/>
      <c r="EQP1" s="28"/>
      <c r="EQQ1" s="28"/>
      <c r="EQR1" s="28"/>
      <c r="EQS1" s="28"/>
      <c r="EQT1" s="28"/>
      <c r="EQU1" s="28"/>
      <c r="EQV1" s="28"/>
      <c r="EQW1" s="28"/>
      <c r="EQX1" s="28"/>
      <c r="EQY1" s="28"/>
      <c r="EQZ1" s="28"/>
      <c r="ERA1" s="28"/>
      <c r="ERB1" s="28"/>
      <c r="ERC1" s="28"/>
      <c r="ERD1" s="28"/>
      <c r="ERE1" s="28"/>
      <c r="ERF1" s="28"/>
      <c r="ERG1" s="28"/>
      <c r="ERH1" s="28"/>
      <c r="ERI1" s="28"/>
      <c r="ERJ1" s="28"/>
      <c r="ERK1" s="28"/>
      <c r="ERL1" s="28"/>
      <c r="ERM1" s="28"/>
      <c r="ERN1" s="28"/>
      <c r="ERO1" s="28"/>
      <c r="ERP1" s="28"/>
      <c r="ERQ1" s="28"/>
      <c r="ERR1" s="28"/>
      <c r="ERS1" s="28"/>
      <c r="ERT1" s="28"/>
      <c r="ERU1" s="28"/>
      <c r="ERV1" s="28"/>
      <c r="ERW1" s="28"/>
      <c r="ERX1" s="28"/>
      <c r="ERY1" s="28"/>
      <c r="ERZ1" s="28"/>
      <c r="ESA1" s="28"/>
      <c r="ESB1" s="28"/>
      <c r="ESC1" s="28"/>
      <c r="ESD1" s="28"/>
      <c r="ESE1" s="28"/>
      <c r="ESF1" s="28"/>
      <c r="ESG1" s="28"/>
      <c r="ESH1" s="28"/>
      <c r="ESI1" s="28"/>
      <c r="ESJ1" s="28"/>
      <c r="ESK1" s="28"/>
      <c r="ESL1" s="28"/>
      <c r="ESM1" s="28"/>
      <c r="ESN1" s="28"/>
      <c r="ESO1" s="28"/>
      <c r="ESP1" s="28"/>
      <c r="ESQ1" s="28"/>
      <c r="ESR1" s="28"/>
      <c r="ESS1" s="28"/>
      <c r="EST1" s="28"/>
      <c r="ESU1" s="28"/>
      <c r="ESV1" s="28"/>
      <c r="ESW1" s="28"/>
      <c r="ESX1" s="28"/>
      <c r="ESY1" s="28"/>
      <c r="ESZ1" s="28"/>
      <c r="ETA1" s="28"/>
      <c r="ETB1" s="28"/>
      <c r="ETC1" s="28"/>
      <c r="ETD1" s="28"/>
      <c r="ETE1" s="28"/>
      <c r="ETF1" s="28"/>
      <c r="ETG1" s="28"/>
      <c r="ETH1" s="28"/>
      <c r="ETI1" s="28"/>
      <c r="ETJ1" s="28"/>
      <c r="ETK1" s="28"/>
      <c r="ETL1" s="28"/>
      <c r="ETM1" s="28"/>
      <c r="ETN1" s="28"/>
      <c r="ETO1" s="28"/>
      <c r="ETP1" s="28"/>
      <c r="ETQ1" s="28"/>
      <c r="ETR1" s="28"/>
      <c r="ETS1" s="28"/>
      <c r="ETT1" s="28"/>
      <c r="ETU1" s="28"/>
      <c r="ETV1" s="28"/>
      <c r="ETW1" s="28"/>
      <c r="ETX1" s="28"/>
      <c r="ETY1" s="28"/>
      <c r="ETZ1" s="28"/>
      <c r="EUA1" s="28"/>
      <c r="EUB1" s="28"/>
      <c r="EUC1" s="28"/>
      <c r="EUD1" s="28"/>
      <c r="EUE1" s="28"/>
      <c r="EUF1" s="28"/>
      <c r="EUG1" s="28"/>
      <c r="EUH1" s="28"/>
      <c r="EUI1" s="28"/>
      <c r="EUJ1" s="28"/>
      <c r="EUK1" s="28"/>
      <c r="EUL1" s="28"/>
      <c r="EUM1" s="28"/>
      <c r="EUN1" s="28"/>
      <c r="EUO1" s="28"/>
      <c r="EUP1" s="28"/>
      <c r="EUQ1" s="28"/>
      <c r="EUR1" s="28"/>
      <c r="EUS1" s="28"/>
      <c r="EUT1" s="28"/>
      <c r="EUU1" s="28"/>
      <c r="EUV1" s="28"/>
      <c r="EUW1" s="28"/>
      <c r="EUX1" s="28"/>
      <c r="EUY1" s="28"/>
      <c r="EUZ1" s="28"/>
      <c r="EVA1" s="28"/>
      <c r="EVB1" s="28"/>
      <c r="EVC1" s="28"/>
      <c r="EVD1" s="28"/>
      <c r="EVE1" s="28"/>
      <c r="EVF1" s="28"/>
      <c r="EVG1" s="28"/>
      <c r="EVH1" s="28"/>
      <c r="EVI1" s="28"/>
      <c r="EVJ1" s="28"/>
      <c r="EVK1" s="28"/>
      <c r="EVL1" s="28"/>
      <c r="EVM1" s="28"/>
      <c r="EVN1" s="28"/>
      <c r="EVO1" s="28"/>
      <c r="EVP1" s="28"/>
      <c r="EVQ1" s="28"/>
      <c r="EVR1" s="28"/>
      <c r="EVS1" s="28"/>
      <c r="EVT1" s="28"/>
      <c r="EVU1" s="28"/>
      <c r="EVV1" s="28"/>
      <c r="EVW1" s="28"/>
      <c r="EVX1" s="28"/>
      <c r="EVY1" s="28"/>
      <c r="EVZ1" s="28"/>
      <c r="EWA1" s="28"/>
      <c r="EWB1" s="28"/>
      <c r="EWC1" s="28"/>
      <c r="EWD1" s="28"/>
      <c r="EWE1" s="28"/>
      <c r="EWF1" s="28"/>
      <c r="EWG1" s="28"/>
      <c r="EWH1" s="28"/>
      <c r="EWI1" s="28"/>
      <c r="EWJ1" s="28"/>
      <c r="EWK1" s="28"/>
      <c r="EWL1" s="28"/>
      <c r="EWM1" s="28"/>
      <c r="EWN1" s="28"/>
      <c r="EWO1" s="28"/>
      <c r="EWP1" s="28"/>
      <c r="EWQ1" s="28"/>
      <c r="EWR1" s="28"/>
      <c r="EWS1" s="28"/>
      <c r="EWT1" s="28"/>
      <c r="EWU1" s="28"/>
      <c r="EWV1" s="28"/>
      <c r="EWW1" s="28"/>
      <c r="EWX1" s="28"/>
      <c r="EWY1" s="28"/>
      <c r="EWZ1" s="28"/>
      <c r="EXA1" s="28"/>
      <c r="EXB1" s="28"/>
      <c r="EXC1" s="28"/>
      <c r="EXD1" s="28"/>
      <c r="EXE1" s="28"/>
      <c r="EXF1" s="28"/>
      <c r="EXG1" s="28"/>
      <c r="EXH1" s="28"/>
      <c r="EXI1" s="28"/>
      <c r="EXJ1" s="28"/>
      <c r="EXK1" s="28"/>
      <c r="EXL1" s="28"/>
      <c r="EXM1" s="28"/>
      <c r="EXN1" s="28"/>
      <c r="EXO1" s="28"/>
      <c r="EXP1" s="28"/>
      <c r="EXQ1" s="28"/>
      <c r="EXR1" s="28"/>
      <c r="EXS1" s="28"/>
      <c r="EXT1" s="28"/>
      <c r="EXU1" s="28"/>
      <c r="EXV1" s="28"/>
      <c r="EXW1" s="28"/>
      <c r="EXX1" s="28"/>
      <c r="EXY1" s="28"/>
      <c r="EXZ1" s="28"/>
      <c r="EYA1" s="28"/>
      <c r="EYB1" s="28"/>
      <c r="EYC1" s="28"/>
      <c r="EYD1" s="28"/>
      <c r="EYE1" s="28"/>
      <c r="EYF1" s="28"/>
      <c r="EYG1" s="28"/>
      <c r="EYH1" s="28"/>
      <c r="EYI1" s="28"/>
      <c r="EYJ1" s="28"/>
      <c r="EYK1" s="28"/>
      <c r="EYL1" s="28"/>
      <c r="EYM1" s="28"/>
      <c r="EYN1" s="28"/>
      <c r="EYO1" s="28"/>
      <c r="EYP1" s="28"/>
      <c r="EYQ1" s="28"/>
      <c r="EYR1" s="28"/>
      <c r="EYS1" s="28"/>
      <c r="EYT1" s="28"/>
      <c r="EYU1" s="28"/>
      <c r="EYV1" s="28"/>
      <c r="EYW1" s="28"/>
      <c r="EYX1" s="28"/>
      <c r="EYY1" s="28"/>
      <c r="EYZ1" s="28"/>
      <c r="EZA1" s="28"/>
      <c r="EZB1" s="28"/>
      <c r="EZC1" s="28"/>
      <c r="EZD1" s="28"/>
      <c r="EZE1" s="28"/>
      <c r="EZF1" s="28"/>
      <c r="EZG1" s="28"/>
      <c r="EZH1" s="28"/>
      <c r="EZI1" s="28"/>
      <c r="EZJ1" s="28"/>
      <c r="EZK1" s="28"/>
      <c r="EZL1" s="28"/>
      <c r="EZM1" s="28"/>
      <c r="EZN1" s="28"/>
      <c r="EZO1" s="28"/>
      <c r="EZP1" s="28"/>
      <c r="EZQ1" s="28"/>
      <c r="EZR1" s="28"/>
      <c r="EZS1" s="28"/>
      <c r="EZT1" s="28"/>
      <c r="EZU1" s="28"/>
      <c r="EZV1" s="28"/>
      <c r="EZW1" s="28"/>
      <c r="EZX1" s="28"/>
      <c r="EZY1" s="28"/>
      <c r="EZZ1" s="28"/>
      <c r="FAA1" s="28"/>
      <c r="FAB1" s="28"/>
      <c r="FAC1" s="28"/>
      <c r="FAD1" s="28"/>
      <c r="FAE1" s="28"/>
      <c r="FAF1" s="28"/>
      <c r="FAG1" s="28"/>
      <c r="FAH1" s="28"/>
      <c r="FAI1" s="28"/>
      <c r="FAJ1" s="28"/>
      <c r="FAK1" s="28"/>
      <c r="FAL1" s="28"/>
      <c r="FAM1" s="28"/>
      <c r="FAN1" s="28"/>
      <c r="FAO1" s="28"/>
      <c r="FAP1" s="28"/>
      <c r="FAQ1" s="28"/>
      <c r="FAR1" s="28"/>
      <c r="FAS1" s="28"/>
      <c r="FAT1" s="28"/>
      <c r="FAU1" s="28"/>
      <c r="FAV1" s="28"/>
      <c r="FAW1" s="28"/>
      <c r="FAX1" s="28"/>
      <c r="FAY1" s="28"/>
      <c r="FAZ1" s="28"/>
      <c r="FBA1" s="28"/>
      <c r="FBB1" s="28"/>
      <c r="FBC1" s="28"/>
      <c r="FBD1" s="28"/>
      <c r="FBE1" s="28"/>
      <c r="FBF1" s="28"/>
      <c r="FBG1" s="28"/>
      <c r="FBH1" s="28"/>
      <c r="FBI1" s="28"/>
      <c r="FBJ1" s="28"/>
      <c r="FBK1" s="28"/>
      <c r="FBL1" s="28"/>
      <c r="FBM1" s="28"/>
      <c r="FBN1" s="28"/>
      <c r="FBO1" s="28"/>
      <c r="FBP1" s="28"/>
      <c r="FBQ1" s="28"/>
      <c r="FBR1" s="28"/>
      <c r="FBS1" s="28"/>
      <c r="FBT1" s="28"/>
      <c r="FBU1" s="28"/>
      <c r="FBV1" s="28"/>
      <c r="FBW1" s="28"/>
      <c r="FBX1" s="28"/>
      <c r="FBY1" s="28"/>
      <c r="FBZ1" s="28"/>
      <c r="FCA1" s="28"/>
      <c r="FCB1" s="28"/>
      <c r="FCC1" s="28"/>
      <c r="FCD1" s="28"/>
      <c r="FCE1" s="28"/>
      <c r="FCF1" s="28"/>
      <c r="FCG1" s="28"/>
      <c r="FCH1" s="28"/>
      <c r="FCI1" s="28"/>
      <c r="FCJ1" s="28"/>
      <c r="FCK1" s="28"/>
      <c r="FCL1" s="28"/>
      <c r="FCM1" s="28"/>
      <c r="FCN1" s="28"/>
      <c r="FCO1" s="28"/>
      <c r="FCP1" s="28"/>
      <c r="FCQ1" s="28"/>
      <c r="FCR1" s="28"/>
      <c r="FCS1" s="28"/>
      <c r="FCT1" s="28"/>
      <c r="FCU1" s="28"/>
      <c r="FCV1" s="28"/>
      <c r="FCW1" s="28"/>
      <c r="FCX1" s="28"/>
      <c r="FCY1" s="28"/>
      <c r="FCZ1" s="28"/>
      <c r="FDA1" s="28"/>
      <c r="FDB1" s="28"/>
      <c r="FDC1" s="28"/>
      <c r="FDD1" s="28"/>
      <c r="FDE1" s="28"/>
      <c r="FDF1" s="28"/>
      <c r="FDG1" s="28"/>
      <c r="FDH1" s="28"/>
      <c r="FDI1" s="28"/>
      <c r="FDJ1" s="28"/>
      <c r="FDK1" s="28"/>
      <c r="FDL1" s="28"/>
      <c r="FDM1" s="28"/>
      <c r="FDN1" s="28"/>
      <c r="FDO1" s="28"/>
      <c r="FDP1" s="28"/>
      <c r="FDQ1" s="28"/>
      <c r="FDR1" s="28"/>
      <c r="FDS1" s="28"/>
      <c r="FDT1" s="28"/>
      <c r="FDU1" s="28"/>
      <c r="FDV1" s="28"/>
      <c r="FDW1" s="28"/>
      <c r="FDX1" s="28"/>
      <c r="FDY1" s="28"/>
      <c r="FDZ1" s="28"/>
      <c r="FEA1" s="28"/>
      <c r="FEB1" s="28"/>
      <c r="FEC1" s="28"/>
      <c r="FED1" s="28"/>
      <c r="FEE1" s="28"/>
      <c r="FEF1" s="28"/>
      <c r="FEG1" s="28"/>
      <c r="FEH1" s="28"/>
      <c r="FEI1" s="28"/>
      <c r="FEJ1" s="28"/>
      <c r="FEK1" s="28"/>
      <c r="FEL1" s="28"/>
      <c r="FEM1" s="28"/>
      <c r="FEN1" s="28"/>
      <c r="FEO1" s="28"/>
      <c r="FEP1" s="28"/>
      <c r="FEQ1" s="28"/>
      <c r="FER1" s="28"/>
      <c r="FES1" s="28"/>
      <c r="FET1" s="28"/>
      <c r="FEU1" s="28"/>
      <c r="FEV1" s="28"/>
      <c r="FEW1" s="28"/>
      <c r="FEX1" s="28"/>
      <c r="FEY1" s="28"/>
      <c r="FEZ1" s="28"/>
      <c r="FFA1" s="28"/>
      <c r="FFB1" s="28"/>
      <c r="FFC1" s="28"/>
      <c r="FFD1" s="28"/>
      <c r="FFE1" s="28"/>
      <c r="FFF1" s="28"/>
      <c r="FFG1" s="28"/>
      <c r="FFH1" s="28"/>
      <c r="FFI1" s="28"/>
      <c r="FFJ1" s="28"/>
      <c r="FFK1" s="28"/>
      <c r="FFL1" s="28"/>
      <c r="FFM1" s="28"/>
      <c r="FFN1" s="28"/>
      <c r="FFO1" s="28"/>
      <c r="FFP1" s="28"/>
      <c r="FFQ1" s="28"/>
      <c r="FFR1" s="28"/>
      <c r="FFS1" s="28"/>
      <c r="FFT1" s="28"/>
      <c r="FFU1" s="28"/>
      <c r="FFV1" s="28"/>
      <c r="FFW1" s="28"/>
      <c r="FFX1" s="28"/>
      <c r="FFY1" s="28"/>
      <c r="FFZ1" s="28"/>
      <c r="FGA1" s="28"/>
      <c r="FGB1" s="28"/>
      <c r="FGC1" s="28"/>
      <c r="FGD1" s="28"/>
      <c r="FGE1" s="28"/>
      <c r="FGF1" s="28"/>
      <c r="FGG1" s="28"/>
      <c r="FGH1" s="28"/>
      <c r="FGI1" s="28"/>
      <c r="FGJ1" s="28"/>
      <c r="FGK1" s="28"/>
      <c r="FGL1" s="28"/>
      <c r="FGM1" s="28"/>
      <c r="FGN1" s="28"/>
      <c r="FGO1" s="28"/>
      <c r="FGP1" s="28"/>
      <c r="FGQ1" s="28"/>
      <c r="FGR1" s="28"/>
      <c r="FGS1" s="28"/>
      <c r="FGT1" s="28"/>
      <c r="FGU1" s="28"/>
      <c r="FGV1" s="28"/>
      <c r="FGW1" s="28"/>
      <c r="FGX1" s="28"/>
      <c r="FGY1" s="28"/>
      <c r="FGZ1" s="28"/>
      <c r="FHA1" s="28"/>
      <c r="FHB1" s="28"/>
      <c r="FHC1" s="28"/>
      <c r="FHD1" s="28"/>
      <c r="FHE1" s="28"/>
      <c r="FHF1" s="28"/>
      <c r="FHG1" s="28"/>
      <c r="FHH1" s="28"/>
      <c r="FHI1" s="28"/>
      <c r="FHJ1" s="28"/>
      <c r="FHK1" s="28"/>
      <c r="FHL1" s="28"/>
      <c r="FHM1" s="28"/>
      <c r="FHN1" s="28"/>
      <c r="FHO1" s="28"/>
      <c r="FHP1" s="28"/>
      <c r="FHQ1" s="28"/>
      <c r="FHR1" s="28"/>
      <c r="FHS1" s="28"/>
      <c r="FHT1" s="28"/>
      <c r="FHU1" s="28"/>
      <c r="FHV1" s="28"/>
      <c r="FHW1" s="28"/>
      <c r="FHX1" s="28"/>
      <c r="FHY1" s="28"/>
      <c r="FHZ1" s="28"/>
      <c r="FIA1" s="28"/>
      <c r="FIB1" s="28"/>
      <c r="FIC1" s="28"/>
      <c r="FID1" s="28"/>
      <c r="FIE1" s="28"/>
      <c r="FIF1" s="28"/>
      <c r="FIG1" s="28"/>
      <c r="FIH1" s="28"/>
      <c r="FII1" s="28"/>
      <c r="FIJ1" s="28"/>
      <c r="FIK1" s="28"/>
      <c r="FIL1" s="28"/>
      <c r="FIM1" s="28"/>
      <c r="FIN1" s="28"/>
      <c r="FIO1" s="28"/>
      <c r="FIP1" s="28"/>
      <c r="FIQ1" s="28"/>
      <c r="FIR1" s="28"/>
      <c r="FIS1" s="28"/>
      <c r="FIT1" s="28"/>
      <c r="FIU1" s="28"/>
      <c r="FIV1" s="28"/>
      <c r="FIW1" s="28"/>
      <c r="FIX1" s="28"/>
      <c r="FIY1" s="28"/>
      <c r="FIZ1" s="28"/>
      <c r="FJA1" s="28"/>
      <c r="FJB1" s="28"/>
      <c r="FJC1" s="28"/>
      <c r="FJD1" s="28"/>
      <c r="FJE1" s="28"/>
      <c r="FJF1" s="28"/>
      <c r="FJG1" s="28"/>
      <c r="FJH1" s="28"/>
      <c r="FJI1" s="28"/>
      <c r="FJJ1" s="28"/>
      <c r="FJK1" s="28"/>
      <c r="FJL1" s="28"/>
      <c r="FJM1" s="28"/>
      <c r="FJN1" s="28"/>
      <c r="FJO1" s="28"/>
      <c r="FJP1" s="28"/>
      <c r="FJQ1" s="28"/>
      <c r="FJR1" s="28"/>
      <c r="FJS1" s="28"/>
      <c r="FJT1" s="28"/>
      <c r="FJU1" s="28"/>
      <c r="FJV1" s="28"/>
      <c r="FJW1" s="28"/>
      <c r="FJX1" s="28"/>
      <c r="FJY1" s="28"/>
      <c r="FJZ1" s="28"/>
      <c r="FKA1" s="28"/>
      <c r="FKB1" s="28"/>
      <c r="FKC1" s="28"/>
      <c r="FKD1" s="28"/>
      <c r="FKE1" s="28"/>
      <c r="FKF1" s="28"/>
      <c r="FKG1" s="28"/>
      <c r="FKH1" s="28"/>
      <c r="FKI1" s="28"/>
      <c r="FKJ1" s="28"/>
      <c r="FKK1" s="28"/>
      <c r="FKL1" s="28"/>
      <c r="FKM1" s="28"/>
      <c r="FKN1" s="28"/>
      <c r="FKO1" s="28"/>
      <c r="FKP1" s="28"/>
      <c r="FKQ1" s="28"/>
      <c r="FKR1" s="28"/>
      <c r="FKS1" s="28"/>
      <c r="FKT1" s="28"/>
      <c r="FKU1" s="28"/>
      <c r="FKV1" s="28"/>
      <c r="FKW1" s="28"/>
      <c r="FKX1" s="28"/>
      <c r="FKY1" s="28"/>
      <c r="FKZ1" s="28"/>
      <c r="FLA1" s="28"/>
      <c r="FLB1" s="28"/>
      <c r="FLC1" s="28"/>
      <c r="FLD1" s="28"/>
      <c r="FLE1" s="28"/>
      <c r="FLF1" s="28"/>
      <c r="FLG1" s="28"/>
      <c r="FLH1" s="28"/>
      <c r="FLI1" s="28"/>
      <c r="FLJ1" s="28"/>
      <c r="FLK1" s="28"/>
      <c r="FLL1" s="28"/>
      <c r="FLM1" s="28"/>
      <c r="FLN1" s="28"/>
      <c r="FLO1" s="28"/>
      <c r="FLP1" s="28"/>
      <c r="FLQ1" s="28"/>
      <c r="FLR1" s="28"/>
      <c r="FLS1" s="28"/>
      <c r="FLT1" s="28"/>
      <c r="FLU1" s="28"/>
      <c r="FLV1" s="28"/>
      <c r="FLW1" s="28"/>
      <c r="FLX1" s="28"/>
      <c r="FLY1" s="28"/>
      <c r="FLZ1" s="28"/>
      <c r="FMA1" s="28"/>
      <c r="FMB1" s="28"/>
      <c r="FMC1" s="28"/>
      <c r="FMD1" s="28"/>
      <c r="FME1" s="28"/>
      <c r="FMF1" s="28"/>
      <c r="FMG1" s="28"/>
      <c r="FMH1" s="28"/>
      <c r="FMI1" s="28"/>
      <c r="FMJ1" s="28"/>
      <c r="FMK1" s="28"/>
      <c r="FML1" s="28"/>
      <c r="FMM1" s="28"/>
      <c r="FMN1" s="28"/>
      <c r="FMO1" s="28"/>
      <c r="FMP1" s="28"/>
      <c r="FMQ1" s="28"/>
      <c r="FMR1" s="28"/>
      <c r="FMS1" s="28"/>
      <c r="FMT1" s="28"/>
      <c r="FMU1" s="28"/>
      <c r="FMV1" s="28"/>
      <c r="FMW1" s="28"/>
      <c r="FMX1" s="28"/>
      <c r="FMY1" s="28"/>
      <c r="FMZ1" s="28"/>
      <c r="FNA1" s="28"/>
      <c r="FNB1" s="28"/>
      <c r="FNC1" s="28"/>
      <c r="FND1" s="28"/>
      <c r="FNE1" s="28"/>
      <c r="FNF1" s="28"/>
      <c r="FNG1" s="28"/>
      <c r="FNH1" s="28"/>
      <c r="FNI1" s="28"/>
      <c r="FNJ1" s="28"/>
      <c r="FNK1" s="28"/>
      <c r="FNL1" s="28"/>
      <c r="FNM1" s="28"/>
      <c r="FNN1" s="28"/>
      <c r="FNO1" s="28"/>
      <c r="FNP1" s="28"/>
      <c r="FNQ1" s="28"/>
      <c r="FNR1" s="28"/>
      <c r="FNS1" s="28"/>
      <c r="FNT1" s="28"/>
      <c r="FNU1" s="28"/>
      <c r="FNV1" s="28"/>
      <c r="FNW1" s="28"/>
      <c r="FNX1" s="28"/>
      <c r="FNY1" s="28"/>
      <c r="FNZ1" s="28"/>
      <c r="FOA1" s="28"/>
      <c r="FOB1" s="28"/>
      <c r="FOC1" s="28"/>
      <c r="FOD1" s="28"/>
      <c r="FOE1" s="28"/>
      <c r="FOF1" s="28"/>
      <c r="FOG1" s="28"/>
      <c r="FOH1" s="28"/>
      <c r="FOI1" s="28"/>
      <c r="FOJ1" s="28"/>
      <c r="FOK1" s="28"/>
      <c r="FOL1" s="28"/>
      <c r="FOM1" s="28"/>
      <c r="FON1" s="28"/>
      <c r="FOO1" s="28"/>
      <c r="FOP1" s="28"/>
      <c r="FOQ1" s="28"/>
      <c r="FOR1" s="28"/>
      <c r="FOS1" s="28"/>
      <c r="FOT1" s="28"/>
      <c r="FOU1" s="28"/>
      <c r="FOV1" s="28"/>
      <c r="FOW1" s="28"/>
      <c r="FOX1" s="28"/>
      <c r="FOY1" s="28"/>
      <c r="FOZ1" s="28"/>
      <c r="FPA1" s="28"/>
      <c r="FPB1" s="28"/>
      <c r="FPC1" s="28"/>
      <c r="FPD1" s="28"/>
      <c r="FPE1" s="28"/>
      <c r="FPF1" s="28"/>
      <c r="FPG1" s="28"/>
      <c r="FPH1" s="28"/>
      <c r="FPI1" s="28"/>
      <c r="FPJ1" s="28"/>
      <c r="FPK1" s="28"/>
      <c r="FPL1" s="28"/>
      <c r="FPM1" s="28"/>
      <c r="FPN1" s="28"/>
      <c r="FPO1" s="28"/>
      <c r="FPP1" s="28"/>
      <c r="FPQ1" s="28"/>
      <c r="FPR1" s="28"/>
      <c r="FPS1" s="28"/>
      <c r="FPT1" s="28"/>
      <c r="FPU1" s="28"/>
      <c r="FPV1" s="28"/>
      <c r="FPW1" s="28"/>
      <c r="FPX1" s="28"/>
      <c r="FPY1" s="28"/>
      <c r="FPZ1" s="28"/>
      <c r="FQA1" s="28"/>
      <c r="FQB1" s="28"/>
      <c r="FQC1" s="28"/>
      <c r="FQD1" s="28"/>
      <c r="FQE1" s="28"/>
      <c r="FQF1" s="28"/>
      <c r="FQG1" s="28"/>
      <c r="FQH1" s="28"/>
      <c r="FQI1" s="28"/>
      <c r="FQJ1" s="28"/>
      <c r="FQK1" s="28"/>
      <c r="FQL1" s="28"/>
      <c r="FQM1" s="28"/>
      <c r="FQN1" s="28"/>
      <c r="FQO1" s="28"/>
      <c r="FQP1" s="28"/>
      <c r="FQQ1" s="28"/>
      <c r="FQR1" s="28"/>
      <c r="FQS1" s="28"/>
      <c r="FQT1" s="28"/>
      <c r="FQU1" s="28"/>
      <c r="FQV1" s="28"/>
      <c r="FQW1" s="28"/>
      <c r="FQX1" s="28"/>
      <c r="FQY1" s="28"/>
      <c r="FQZ1" s="28"/>
      <c r="FRA1" s="28"/>
      <c r="FRB1" s="28"/>
      <c r="FRC1" s="28"/>
      <c r="FRD1" s="28"/>
      <c r="FRE1" s="28"/>
      <c r="FRF1" s="28"/>
      <c r="FRG1" s="28"/>
      <c r="FRH1" s="28"/>
      <c r="FRI1" s="28"/>
      <c r="FRJ1" s="28"/>
      <c r="FRK1" s="28"/>
      <c r="FRL1" s="28"/>
      <c r="FRM1" s="28"/>
      <c r="FRN1" s="28"/>
      <c r="FRO1" s="28"/>
      <c r="FRP1" s="28"/>
      <c r="FRQ1" s="28"/>
      <c r="FRR1" s="28"/>
      <c r="FRS1" s="28"/>
      <c r="FRT1" s="28"/>
      <c r="FRU1" s="28"/>
      <c r="FRV1" s="28"/>
      <c r="FRW1" s="28"/>
      <c r="FRX1" s="28"/>
      <c r="FRY1" s="28"/>
      <c r="FRZ1" s="28"/>
      <c r="FSA1" s="28"/>
      <c r="FSB1" s="28"/>
      <c r="FSC1" s="28"/>
      <c r="FSD1" s="28"/>
      <c r="FSE1" s="28"/>
      <c r="FSF1" s="28"/>
      <c r="FSG1" s="28"/>
      <c r="FSH1" s="28"/>
      <c r="FSI1" s="28"/>
      <c r="FSJ1" s="28"/>
      <c r="FSK1" s="28"/>
      <c r="FSL1" s="28"/>
      <c r="FSM1" s="28"/>
      <c r="FSN1" s="28"/>
      <c r="FSO1" s="28"/>
      <c r="FSP1" s="28"/>
      <c r="FSQ1" s="28"/>
      <c r="FSR1" s="28"/>
      <c r="FSS1" s="28"/>
      <c r="FST1" s="28"/>
      <c r="FSU1" s="28"/>
      <c r="FSV1" s="28"/>
      <c r="FSW1" s="28"/>
      <c r="FSX1" s="28"/>
      <c r="FSY1" s="28"/>
      <c r="FSZ1" s="28"/>
      <c r="FTA1" s="28"/>
      <c r="FTB1" s="28"/>
      <c r="FTC1" s="28"/>
      <c r="FTD1" s="28"/>
      <c r="FTE1" s="28"/>
      <c r="FTF1" s="28"/>
      <c r="FTG1" s="28"/>
      <c r="FTH1" s="28"/>
      <c r="FTI1" s="28"/>
      <c r="FTJ1" s="28"/>
      <c r="FTK1" s="28"/>
      <c r="FTL1" s="28"/>
      <c r="FTM1" s="28"/>
      <c r="FTN1" s="28"/>
      <c r="FTO1" s="28"/>
      <c r="FTP1" s="28"/>
      <c r="FTQ1" s="28"/>
      <c r="FTR1" s="28"/>
      <c r="FTS1" s="28"/>
      <c r="FTT1" s="28"/>
      <c r="FTU1" s="28"/>
      <c r="FTV1" s="28"/>
      <c r="FTW1" s="28"/>
      <c r="FTX1" s="28"/>
      <c r="FTY1" s="28"/>
      <c r="FTZ1" s="28"/>
      <c r="FUA1" s="28"/>
      <c r="FUB1" s="28"/>
      <c r="FUC1" s="28"/>
      <c r="FUD1" s="28"/>
      <c r="FUE1" s="28"/>
      <c r="FUF1" s="28"/>
      <c r="FUG1" s="28"/>
      <c r="FUH1" s="28"/>
      <c r="FUI1" s="28"/>
      <c r="FUJ1" s="28"/>
      <c r="FUK1" s="28"/>
      <c r="FUL1" s="28"/>
      <c r="FUM1" s="28"/>
      <c r="FUN1" s="28"/>
      <c r="FUO1" s="28"/>
      <c r="FUP1" s="28"/>
      <c r="FUQ1" s="28"/>
      <c r="FUR1" s="28"/>
      <c r="FUS1" s="28"/>
      <c r="FUT1" s="28"/>
      <c r="FUU1" s="28"/>
      <c r="FUV1" s="28"/>
      <c r="FUW1" s="28"/>
      <c r="FUX1" s="28"/>
      <c r="FUY1" s="28"/>
      <c r="FUZ1" s="28"/>
      <c r="FVA1" s="28"/>
      <c r="FVB1" s="28"/>
      <c r="FVC1" s="28"/>
      <c r="FVD1" s="28"/>
      <c r="FVE1" s="28"/>
      <c r="FVF1" s="28"/>
      <c r="FVG1" s="28"/>
      <c r="FVH1" s="28"/>
      <c r="FVI1" s="28"/>
      <c r="FVJ1" s="28"/>
      <c r="FVK1" s="28"/>
      <c r="FVL1" s="28"/>
      <c r="FVM1" s="28"/>
      <c r="FVN1" s="28"/>
      <c r="FVO1" s="28"/>
      <c r="FVP1" s="28"/>
      <c r="FVQ1" s="28"/>
      <c r="FVR1" s="28"/>
      <c r="FVS1" s="28"/>
      <c r="FVT1" s="28"/>
      <c r="FVU1" s="28"/>
      <c r="FVV1" s="28"/>
      <c r="FVW1" s="28"/>
      <c r="FVX1" s="28"/>
      <c r="FVY1" s="28"/>
      <c r="FVZ1" s="28"/>
      <c r="FWA1" s="28"/>
      <c r="FWB1" s="28"/>
      <c r="FWC1" s="28"/>
      <c r="FWD1" s="28"/>
      <c r="FWE1" s="28"/>
      <c r="FWF1" s="28"/>
      <c r="FWG1" s="28"/>
      <c r="FWH1" s="28"/>
      <c r="FWI1" s="28"/>
      <c r="FWJ1" s="28"/>
      <c r="FWK1" s="28"/>
      <c r="FWL1" s="28"/>
      <c r="FWM1" s="28"/>
      <c r="FWN1" s="28"/>
      <c r="FWO1" s="28"/>
      <c r="FWP1" s="28"/>
      <c r="FWQ1" s="28"/>
      <c r="FWR1" s="28"/>
      <c r="FWS1" s="28"/>
      <c r="FWT1" s="28"/>
      <c r="FWU1" s="28"/>
      <c r="FWV1" s="28"/>
      <c r="FWW1" s="28"/>
      <c r="FWX1" s="28"/>
      <c r="FWY1" s="28"/>
      <c r="FWZ1" s="28"/>
      <c r="FXA1" s="28"/>
      <c r="FXB1" s="28"/>
      <c r="FXC1" s="28"/>
      <c r="FXD1" s="28"/>
      <c r="FXE1" s="28"/>
      <c r="FXF1" s="28"/>
      <c r="FXG1" s="28"/>
      <c r="FXH1" s="28"/>
      <c r="FXI1" s="28"/>
      <c r="FXJ1" s="28"/>
      <c r="FXK1" s="28"/>
      <c r="FXL1" s="28"/>
      <c r="FXM1" s="28"/>
      <c r="FXN1" s="28"/>
      <c r="FXO1" s="28"/>
      <c r="FXP1" s="28"/>
      <c r="FXQ1" s="28"/>
      <c r="FXR1" s="28"/>
      <c r="FXS1" s="28"/>
      <c r="FXT1" s="28"/>
      <c r="FXU1" s="28"/>
      <c r="FXV1" s="28"/>
      <c r="FXW1" s="28"/>
      <c r="FXX1" s="28"/>
      <c r="FXY1" s="28"/>
      <c r="FXZ1" s="28"/>
      <c r="FYA1" s="28"/>
      <c r="FYB1" s="28"/>
      <c r="FYC1" s="28"/>
      <c r="FYD1" s="28"/>
      <c r="FYE1" s="28"/>
      <c r="FYF1" s="28"/>
      <c r="FYG1" s="28"/>
      <c r="FYH1" s="28"/>
      <c r="FYI1" s="28"/>
      <c r="FYJ1" s="28"/>
      <c r="FYK1" s="28"/>
      <c r="FYL1" s="28"/>
      <c r="FYM1" s="28"/>
      <c r="FYN1" s="28"/>
      <c r="FYO1" s="28"/>
      <c r="FYP1" s="28"/>
      <c r="FYQ1" s="28"/>
      <c r="FYR1" s="28"/>
      <c r="FYS1" s="28"/>
      <c r="FYT1" s="28"/>
      <c r="FYU1" s="28"/>
      <c r="FYV1" s="28"/>
      <c r="FYW1" s="28"/>
      <c r="FYX1" s="28"/>
      <c r="FYY1" s="28"/>
      <c r="FYZ1" s="28"/>
      <c r="FZA1" s="28"/>
      <c r="FZB1" s="28"/>
      <c r="FZC1" s="28"/>
      <c r="FZD1" s="28"/>
      <c r="FZE1" s="28"/>
      <c r="FZF1" s="28"/>
      <c r="FZG1" s="28"/>
      <c r="FZH1" s="28"/>
      <c r="FZI1" s="28"/>
      <c r="FZJ1" s="28"/>
      <c r="FZK1" s="28"/>
      <c r="FZL1" s="28"/>
      <c r="FZM1" s="28"/>
      <c r="FZN1" s="28"/>
      <c r="FZO1" s="28"/>
      <c r="FZP1" s="28"/>
      <c r="FZQ1" s="28"/>
      <c r="FZR1" s="28"/>
      <c r="FZS1" s="28"/>
      <c r="FZT1" s="28"/>
      <c r="FZU1" s="28"/>
      <c r="FZV1" s="28"/>
      <c r="FZW1" s="28"/>
      <c r="FZX1" s="28"/>
      <c r="FZY1" s="28"/>
      <c r="FZZ1" s="28"/>
      <c r="GAA1" s="28"/>
      <c r="GAB1" s="28"/>
      <c r="GAC1" s="28"/>
      <c r="GAD1" s="28"/>
      <c r="GAE1" s="28"/>
      <c r="GAF1" s="28"/>
      <c r="GAG1" s="28"/>
      <c r="GAH1" s="28"/>
      <c r="GAI1" s="28"/>
      <c r="GAJ1" s="28"/>
      <c r="GAK1" s="28"/>
      <c r="GAL1" s="28"/>
      <c r="GAM1" s="28"/>
      <c r="GAN1" s="28"/>
      <c r="GAO1" s="28"/>
      <c r="GAP1" s="28"/>
      <c r="GAQ1" s="28"/>
      <c r="GAR1" s="28"/>
      <c r="GAS1" s="28"/>
      <c r="GAT1" s="28"/>
      <c r="GAU1" s="28"/>
      <c r="GAV1" s="28"/>
      <c r="GAW1" s="28"/>
      <c r="GAX1" s="28"/>
      <c r="GAY1" s="28"/>
      <c r="GAZ1" s="28"/>
      <c r="GBA1" s="28"/>
      <c r="GBB1" s="28"/>
      <c r="GBC1" s="28"/>
      <c r="GBD1" s="28"/>
      <c r="GBE1" s="28"/>
      <c r="GBF1" s="28"/>
      <c r="GBG1" s="28"/>
      <c r="GBH1" s="28"/>
      <c r="GBI1" s="28"/>
      <c r="GBJ1" s="28"/>
      <c r="GBK1" s="28"/>
      <c r="GBL1" s="28"/>
      <c r="GBM1" s="28"/>
      <c r="GBN1" s="28"/>
      <c r="GBO1" s="28"/>
      <c r="GBP1" s="28"/>
      <c r="GBQ1" s="28"/>
      <c r="GBR1" s="28"/>
      <c r="GBS1" s="28"/>
      <c r="GBT1" s="28"/>
      <c r="GBU1" s="28"/>
      <c r="GBV1" s="28"/>
      <c r="GBW1" s="28"/>
      <c r="GBX1" s="28"/>
      <c r="GBY1" s="28"/>
      <c r="GBZ1" s="28"/>
      <c r="GCA1" s="28"/>
      <c r="GCB1" s="28"/>
      <c r="GCC1" s="28"/>
      <c r="GCD1" s="28"/>
      <c r="GCE1" s="28"/>
      <c r="GCF1" s="28"/>
      <c r="GCG1" s="28"/>
      <c r="GCH1" s="28"/>
      <c r="GCI1" s="28"/>
      <c r="GCJ1" s="28"/>
      <c r="GCK1" s="28"/>
      <c r="GCL1" s="28"/>
      <c r="GCM1" s="28"/>
      <c r="GCN1" s="28"/>
      <c r="GCO1" s="28"/>
      <c r="GCP1" s="28"/>
      <c r="GCQ1" s="28"/>
      <c r="GCR1" s="28"/>
      <c r="GCS1" s="28"/>
      <c r="GCT1" s="28"/>
      <c r="GCU1" s="28"/>
      <c r="GCV1" s="28"/>
      <c r="GCW1" s="28"/>
      <c r="GCX1" s="28"/>
      <c r="GCY1" s="28"/>
      <c r="GCZ1" s="28"/>
      <c r="GDA1" s="28"/>
      <c r="GDB1" s="28"/>
      <c r="GDC1" s="28"/>
      <c r="GDD1" s="28"/>
      <c r="GDE1" s="28"/>
      <c r="GDF1" s="28"/>
      <c r="GDG1" s="28"/>
      <c r="GDH1" s="28"/>
      <c r="GDI1" s="28"/>
      <c r="GDJ1" s="28"/>
      <c r="GDK1" s="28"/>
      <c r="GDL1" s="28"/>
      <c r="GDM1" s="28"/>
      <c r="GDN1" s="28"/>
      <c r="GDO1" s="28"/>
      <c r="GDP1" s="28"/>
      <c r="GDQ1" s="28"/>
      <c r="GDR1" s="28"/>
      <c r="GDS1" s="28"/>
      <c r="GDT1" s="28"/>
      <c r="GDU1" s="28"/>
      <c r="GDV1" s="28"/>
      <c r="GDW1" s="28"/>
      <c r="GDX1" s="28"/>
      <c r="GDY1" s="28"/>
      <c r="GDZ1" s="28"/>
      <c r="GEA1" s="28"/>
      <c r="GEB1" s="28"/>
      <c r="GEC1" s="28"/>
      <c r="GED1" s="28"/>
      <c r="GEE1" s="28"/>
      <c r="GEF1" s="28"/>
      <c r="GEG1" s="28"/>
      <c r="GEH1" s="28"/>
      <c r="GEI1" s="28"/>
      <c r="GEJ1" s="28"/>
      <c r="GEK1" s="28"/>
      <c r="GEL1" s="28"/>
      <c r="GEM1" s="28"/>
      <c r="GEN1" s="28"/>
      <c r="GEO1" s="28"/>
      <c r="GEP1" s="28"/>
      <c r="GEQ1" s="28"/>
      <c r="GER1" s="28"/>
      <c r="GES1" s="28"/>
      <c r="GET1" s="28"/>
      <c r="GEU1" s="28"/>
      <c r="GEV1" s="28"/>
      <c r="GEW1" s="28"/>
      <c r="GEX1" s="28"/>
      <c r="GEY1" s="28"/>
      <c r="GEZ1" s="28"/>
      <c r="GFA1" s="28"/>
      <c r="GFB1" s="28"/>
      <c r="GFC1" s="28"/>
      <c r="GFD1" s="28"/>
      <c r="GFE1" s="28"/>
      <c r="GFF1" s="28"/>
      <c r="GFG1" s="28"/>
      <c r="GFH1" s="28"/>
      <c r="GFI1" s="28"/>
      <c r="GFJ1" s="28"/>
      <c r="GFK1" s="28"/>
      <c r="GFL1" s="28"/>
      <c r="GFM1" s="28"/>
      <c r="GFN1" s="28"/>
      <c r="GFO1" s="28"/>
      <c r="GFP1" s="28"/>
      <c r="GFQ1" s="28"/>
      <c r="GFR1" s="28"/>
      <c r="GFS1" s="28"/>
      <c r="GFT1" s="28"/>
      <c r="GFU1" s="28"/>
      <c r="GFV1" s="28"/>
      <c r="GFW1" s="28"/>
      <c r="GFX1" s="28"/>
      <c r="GFY1" s="28"/>
      <c r="GFZ1" s="28"/>
      <c r="GGA1" s="28"/>
      <c r="GGB1" s="28"/>
      <c r="GGC1" s="28"/>
      <c r="GGD1" s="28"/>
      <c r="GGE1" s="28"/>
      <c r="GGF1" s="28"/>
      <c r="GGG1" s="28"/>
      <c r="GGH1" s="28"/>
      <c r="GGI1" s="28"/>
      <c r="GGJ1" s="28"/>
      <c r="GGK1" s="28"/>
      <c r="GGL1" s="28"/>
      <c r="GGM1" s="28"/>
      <c r="GGN1" s="28"/>
      <c r="GGO1" s="28"/>
      <c r="GGP1" s="28"/>
      <c r="GGQ1" s="28"/>
      <c r="GGR1" s="28"/>
      <c r="GGS1" s="28"/>
      <c r="GGT1" s="28"/>
      <c r="GGU1" s="28"/>
      <c r="GGV1" s="28"/>
      <c r="GGW1" s="28"/>
      <c r="GGX1" s="28"/>
      <c r="GGY1" s="28"/>
      <c r="GGZ1" s="28"/>
      <c r="GHA1" s="28"/>
      <c r="GHB1" s="28"/>
      <c r="GHC1" s="28"/>
      <c r="GHD1" s="28"/>
      <c r="GHE1" s="28"/>
      <c r="GHF1" s="28"/>
      <c r="GHG1" s="28"/>
      <c r="GHH1" s="28"/>
      <c r="GHI1" s="28"/>
      <c r="GHJ1" s="28"/>
      <c r="GHK1" s="28"/>
      <c r="GHL1" s="28"/>
      <c r="GHM1" s="28"/>
      <c r="GHN1" s="28"/>
      <c r="GHO1" s="28"/>
      <c r="GHP1" s="28"/>
      <c r="GHQ1" s="28"/>
      <c r="GHR1" s="28"/>
      <c r="GHS1" s="28"/>
      <c r="GHT1" s="28"/>
      <c r="GHU1" s="28"/>
      <c r="GHV1" s="28"/>
      <c r="GHW1" s="28"/>
      <c r="GHX1" s="28"/>
      <c r="GHY1" s="28"/>
      <c r="GHZ1" s="28"/>
      <c r="GIA1" s="28"/>
      <c r="GIB1" s="28"/>
      <c r="GIC1" s="28"/>
      <c r="GID1" s="28"/>
      <c r="GIE1" s="28"/>
      <c r="GIF1" s="28"/>
      <c r="GIG1" s="28"/>
      <c r="GIH1" s="28"/>
      <c r="GII1" s="28"/>
      <c r="GIJ1" s="28"/>
      <c r="GIK1" s="28"/>
      <c r="GIL1" s="28"/>
      <c r="GIM1" s="28"/>
      <c r="GIN1" s="28"/>
      <c r="GIO1" s="28"/>
      <c r="GIP1" s="28"/>
      <c r="GIQ1" s="28"/>
      <c r="GIR1" s="28"/>
      <c r="GIS1" s="28"/>
      <c r="GIT1" s="28"/>
      <c r="GIU1" s="28"/>
      <c r="GIV1" s="28"/>
      <c r="GIW1" s="28"/>
      <c r="GIX1" s="28"/>
      <c r="GIY1" s="28"/>
      <c r="GIZ1" s="28"/>
      <c r="GJA1" s="28"/>
      <c r="GJB1" s="28"/>
      <c r="GJC1" s="28"/>
      <c r="GJD1" s="28"/>
      <c r="GJE1" s="28"/>
      <c r="GJF1" s="28"/>
      <c r="GJG1" s="28"/>
      <c r="GJH1" s="28"/>
      <c r="GJI1" s="28"/>
      <c r="GJJ1" s="28"/>
      <c r="GJK1" s="28"/>
      <c r="GJL1" s="28"/>
      <c r="GJM1" s="28"/>
      <c r="GJN1" s="28"/>
      <c r="GJO1" s="28"/>
      <c r="GJP1" s="28"/>
      <c r="GJQ1" s="28"/>
      <c r="GJR1" s="28"/>
      <c r="GJS1" s="28"/>
      <c r="GJT1" s="28"/>
      <c r="GJU1" s="28"/>
      <c r="GJV1" s="28"/>
      <c r="GJW1" s="28"/>
      <c r="GJX1" s="28"/>
      <c r="GJY1" s="28"/>
      <c r="GJZ1" s="28"/>
      <c r="GKA1" s="28"/>
      <c r="GKB1" s="28"/>
      <c r="GKC1" s="28"/>
      <c r="GKD1" s="28"/>
      <c r="GKE1" s="28"/>
      <c r="GKF1" s="28"/>
      <c r="GKG1" s="28"/>
      <c r="GKH1" s="28"/>
      <c r="GKI1" s="28"/>
      <c r="GKJ1" s="28"/>
      <c r="GKK1" s="28"/>
      <c r="GKL1" s="28"/>
      <c r="GKM1" s="28"/>
      <c r="GKN1" s="28"/>
      <c r="GKO1" s="28"/>
      <c r="GKP1" s="28"/>
      <c r="GKQ1" s="28"/>
      <c r="GKR1" s="28"/>
      <c r="GKS1" s="28"/>
      <c r="GKT1" s="28"/>
      <c r="GKU1" s="28"/>
      <c r="GKV1" s="28"/>
      <c r="GKW1" s="28"/>
      <c r="GKX1" s="28"/>
      <c r="GKY1" s="28"/>
      <c r="GKZ1" s="28"/>
      <c r="GLA1" s="28"/>
      <c r="GLB1" s="28"/>
      <c r="GLC1" s="28"/>
      <c r="GLD1" s="28"/>
      <c r="GLE1" s="28"/>
      <c r="GLF1" s="28"/>
      <c r="GLG1" s="28"/>
      <c r="GLH1" s="28"/>
      <c r="GLI1" s="28"/>
      <c r="GLJ1" s="28"/>
      <c r="GLK1" s="28"/>
      <c r="GLL1" s="28"/>
      <c r="GLM1" s="28"/>
      <c r="GLN1" s="28"/>
      <c r="GLO1" s="28"/>
      <c r="GLP1" s="28"/>
      <c r="GLQ1" s="28"/>
      <c r="GLR1" s="28"/>
      <c r="GLS1" s="28"/>
      <c r="GLT1" s="28"/>
      <c r="GLU1" s="28"/>
      <c r="GLV1" s="28"/>
      <c r="GLW1" s="28"/>
      <c r="GLX1" s="28"/>
      <c r="GLY1" s="28"/>
      <c r="GLZ1" s="28"/>
      <c r="GMA1" s="28"/>
      <c r="GMB1" s="28"/>
      <c r="GMC1" s="28"/>
      <c r="GMD1" s="28"/>
      <c r="GME1" s="28"/>
      <c r="GMF1" s="28"/>
      <c r="GMG1" s="28"/>
      <c r="GMH1" s="28"/>
      <c r="GMI1" s="28"/>
      <c r="GMJ1" s="28"/>
      <c r="GMK1" s="28"/>
      <c r="GML1" s="28"/>
      <c r="GMM1" s="28"/>
      <c r="GMN1" s="28"/>
      <c r="GMO1" s="28"/>
      <c r="GMP1" s="28"/>
      <c r="GMQ1" s="28"/>
      <c r="GMR1" s="28"/>
      <c r="GMS1" s="28"/>
      <c r="GMT1" s="28"/>
      <c r="GMU1" s="28"/>
      <c r="GMV1" s="28"/>
      <c r="GMW1" s="28"/>
      <c r="GMX1" s="28"/>
      <c r="GMY1" s="28"/>
      <c r="GMZ1" s="28"/>
      <c r="GNA1" s="28"/>
      <c r="GNB1" s="28"/>
      <c r="GNC1" s="28"/>
      <c r="GND1" s="28"/>
      <c r="GNE1" s="28"/>
      <c r="GNF1" s="28"/>
      <c r="GNG1" s="28"/>
      <c r="GNH1" s="28"/>
      <c r="GNI1" s="28"/>
      <c r="GNJ1" s="28"/>
      <c r="GNK1" s="28"/>
      <c r="GNL1" s="28"/>
      <c r="GNM1" s="28"/>
      <c r="GNN1" s="28"/>
      <c r="GNO1" s="28"/>
      <c r="GNP1" s="28"/>
      <c r="GNQ1" s="28"/>
      <c r="GNR1" s="28"/>
      <c r="GNS1" s="28"/>
      <c r="GNT1" s="28"/>
      <c r="GNU1" s="28"/>
      <c r="GNV1" s="28"/>
      <c r="GNW1" s="28"/>
      <c r="GNX1" s="28"/>
      <c r="GNY1" s="28"/>
      <c r="GNZ1" s="28"/>
      <c r="GOA1" s="28"/>
      <c r="GOB1" s="28"/>
      <c r="GOC1" s="28"/>
      <c r="GOD1" s="28"/>
      <c r="GOE1" s="28"/>
      <c r="GOF1" s="28"/>
      <c r="GOG1" s="28"/>
      <c r="GOH1" s="28"/>
      <c r="GOI1" s="28"/>
      <c r="GOJ1" s="28"/>
      <c r="GOK1" s="28"/>
      <c r="GOL1" s="28"/>
      <c r="GOM1" s="28"/>
      <c r="GON1" s="28"/>
      <c r="GOO1" s="28"/>
      <c r="GOP1" s="28"/>
      <c r="GOQ1" s="28"/>
      <c r="GOR1" s="28"/>
      <c r="GOS1" s="28"/>
      <c r="GOT1" s="28"/>
      <c r="GOU1" s="28"/>
      <c r="GOV1" s="28"/>
      <c r="GOW1" s="28"/>
      <c r="GOX1" s="28"/>
      <c r="GOY1" s="28"/>
      <c r="GOZ1" s="28"/>
      <c r="GPA1" s="28"/>
      <c r="GPB1" s="28"/>
      <c r="GPC1" s="28"/>
      <c r="GPD1" s="28"/>
      <c r="GPE1" s="28"/>
      <c r="GPF1" s="28"/>
      <c r="GPG1" s="28"/>
      <c r="GPH1" s="28"/>
      <c r="GPI1" s="28"/>
      <c r="GPJ1" s="28"/>
      <c r="GPK1" s="28"/>
      <c r="GPL1" s="28"/>
      <c r="GPM1" s="28"/>
      <c r="GPN1" s="28"/>
      <c r="GPO1" s="28"/>
      <c r="GPP1" s="28"/>
      <c r="GPQ1" s="28"/>
      <c r="GPR1" s="28"/>
      <c r="GPS1" s="28"/>
      <c r="GPT1" s="28"/>
      <c r="GPU1" s="28"/>
      <c r="GPV1" s="28"/>
      <c r="GPW1" s="28"/>
      <c r="GPX1" s="28"/>
      <c r="GPY1" s="28"/>
      <c r="GPZ1" s="28"/>
      <c r="GQA1" s="28"/>
      <c r="GQB1" s="28"/>
      <c r="GQC1" s="28"/>
      <c r="GQD1" s="28"/>
      <c r="GQE1" s="28"/>
      <c r="GQF1" s="28"/>
      <c r="GQG1" s="28"/>
      <c r="GQH1" s="28"/>
      <c r="GQI1" s="28"/>
      <c r="GQJ1" s="28"/>
      <c r="GQK1" s="28"/>
      <c r="GQL1" s="28"/>
      <c r="GQM1" s="28"/>
      <c r="GQN1" s="28"/>
      <c r="GQO1" s="28"/>
      <c r="GQP1" s="28"/>
      <c r="GQQ1" s="28"/>
      <c r="GQR1" s="28"/>
      <c r="GQS1" s="28"/>
      <c r="GQT1" s="28"/>
      <c r="GQU1" s="28"/>
      <c r="GQV1" s="28"/>
      <c r="GQW1" s="28"/>
      <c r="GQX1" s="28"/>
      <c r="GQY1" s="28"/>
      <c r="GQZ1" s="28"/>
      <c r="GRA1" s="28"/>
      <c r="GRB1" s="28"/>
      <c r="GRC1" s="28"/>
      <c r="GRD1" s="28"/>
      <c r="GRE1" s="28"/>
      <c r="GRF1" s="28"/>
      <c r="GRG1" s="28"/>
      <c r="GRH1" s="28"/>
      <c r="GRI1" s="28"/>
      <c r="GRJ1" s="28"/>
      <c r="GRK1" s="28"/>
      <c r="GRL1" s="28"/>
      <c r="GRM1" s="28"/>
      <c r="GRN1" s="28"/>
      <c r="GRO1" s="28"/>
      <c r="GRP1" s="28"/>
      <c r="GRQ1" s="28"/>
      <c r="GRR1" s="28"/>
      <c r="GRS1" s="28"/>
      <c r="GRT1" s="28"/>
      <c r="GRU1" s="28"/>
      <c r="GRV1" s="28"/>
      <c r="GRW1" s="28"/>
      <c r="GRX1" s="28"/>
      <c r="GRY1" s="28"/>
      <c r="GRZ1" s="28"/>
      <c r="GSA1" s="28"/>
      <c r="GSB1" s="28"/>
      <c r="GSC1" s="28"/>
      <c r="GSD1" s="28"/>
      <c r="GSE1" s="28"/>
      <c r="GSF1" s="28"/>
      <c r="GSG1" s="28"/>
      <c r="GSH1" s="28"/>
      <c r="GSI1" s="28"/>
      <c r="GSJ1" s="28"/>
      <c r="GSK1" s="28"/>
      <c r="GSL1" s="28"/>
      <c r="GSM1" s="28"/>
      <c r="GSN1" s="28"/>
      <c r="GSO1" s="28"/>
      <c r="GSP1" s="28"/>
      <c r="GSQ1" s="28"/>
      <c r="GSR1" s="28"/>
      <c r="GSS1" s="28"/>
      <c r="GST1" s="28"/>
      <c r="GSU1" s="28"/>
      <c r="GSV1" s="28"/>
      <c r="GSW1" s="28"/>
      <c r="GSX1" s="28"/>
      <c r="GSY1" s="28"/>
      <c r="GSZ1" s="28"/>
      <c r="GTA1" s="28"/>
      <c r="GTB1" s="28"/>
      <c r="GTC1" s="28"/>
      <c r="GTD1" s="28"/>
      <c r="GTE1" s="28"/>
      <c r="GTF1" s="28"/>
      <c r="GTG1" s="28"/>
      <c r="GTH1" s="28"/>
      <c r="GTI1" s="28"/>
      <c r="GTJ1" s="28"/>
      <c r="GTK1" s="28"/>
      <c r="GTL1" s="28"/>
      <c r="GTM1" s="28"/>
      <c r="GTN1" s="28"/>
      <c r="GTO1" s="28"/>
      <c r="GTP1" s="28"/>
      <c r="GTQ1" s="28"/>
      <c r="GTR1" s="28"/>
      <c r="GTS1" s="28"/>
      <c r="GTT1" s="28"/>
      <c r="GTU1" s="28"/>
      <c r="GTV1" s="28"/>
      <c r="GTW1" s="28"/>
      <c r="GTX1" s="28"/>
      <c r="GTY1" s="28"/>
      <c r="GTZ1" s="28"/>
      <c r="GUA1" s="28"/>
      <c r="GUB1" s="28"/>
      <c r="GUC1" s="28"/>
      <c r="GUD1" s="28"/>
      <c r="GUE1" s="28"/>
      <c r="GUF1" s="28"/>
      <c r="GUG1" s="28"/>
      <c r="GUH1" s="28"/>
      <c r="GUI1" s="28"/>
      <c r="GUJ1" s="28"/>
      <c r="GUK1" s="28"/>
      <c r="GUL1" s="28"/>
      <c r="GUM1" s="28"/>
      <c r="GUN1" s="28"/>
      <c r="GUO1" s="28"/>
      <c r="GUP1" s="28"/>
      <c r="GUQ1" s="28"/>
      <c r="GUR1" s="28"/>
      <c r="GUS1" s="28"/>
      <c r="GUT1" s="28"/>
      <c r="GUU1" s="28"/>
      <c r="GUV1" s="28"/>
      <c r="GUW1" s="28"/>
      <c r="GUX1" s="28"/>
      <c r="GUY1" s="28"/>
      <c r="GUZ1" s="28"/>
      <c r="GVA1" s="28"/>
      <c r="GVB1" s="28"/>
      <c r="GVC1" s="28"/>
      <c r="GVD1" s="28"/>
      <c r="GVE1" s="28"/>
      <c r="GVF1" s="28"/>
      <c r="GVG1" s="28"/>
      <c r="GVH1" s="28"/>
      <c r="GVI1" s="28"/>
      <c r="GVJ1" s="28"/>
      <c r="GVK1" s="28"/>
      <c r="GVL1" s="28"/>
      <c r="GVM1" s="28"/>
      <c r="GVN1" s="28"/>
      <c r="GVO1" s="28"/>
      <c r="GVP1" s="28"/>
      <c r="GVQ1" s="28"/>
      <c r="GVR1" s="28"/>
      <c r="GVS1" s="28"/>
      <c r="GVT1" s="28"/>
      <c r="GVU1" s="28"/>
      <c r="GVV1" s="28"/>
      <c r="GVW1" s="28"/>
      <c r="GVX1" s="28"/>
      <c r="GVY1" s="28"/>
      <c r="GVZ1" s="28"/>
      <c r="GWA1" s="28"/>
      <c r="GWB1" s="28"/>
      <c r="GWC1" s="28"/>
      <c r="GWD1" s="28"/>
      <c r="GWE1" s="28"/>
      <c r="GWF1" s="28"/>
      <c r="GWG1" s="28"/>
      <c r="GWH1" s="28"/>
      <c r="GWI1" s="28"/>
      <c r="GWJ1" s="28"/>
      <c r="GWK1" s="28"/>
      <c r="GWL1" s="28"/>
      <c r="GWM1" s="28"/>
      <c r="GWN1" s="28"/>
      <c r="GWO1" s="28"/>
      <c r="GWP1" s="28"/>
      <c r="GWQ1" s="28"/>
      <c r="GWR1" s="28"/>
      <c r="GWS1" s="28"/>
      <c r="GWT1" s="28"/>
      <c r="GWU1" s="28"/>
      <c r="GWV1" s="28"/>
      <c r="GWW1" s="28"/>
      <c r="GWX1" s="28"/>
      <c r="GWY1" s="28"/>
      <c r="GWZ1" s="28"/>
      <c r="GXA1" s="28"/>
      <c r="GXB1" s="28"/>
      <c r="GXC1" s="28"/>
      <c r="GXD1" s="28"/>
      <c r="GXE1" s="28"/>
      <c r="GXF1" s="28"/>
      <c r="GXG1" s="28"/>
      <c r="GXH1" s="28"/>
      <c r="GXI1" s="28"/>
      <c r="GXJ1" s="28"/>
      <c r="GXK1" s="28"/>
      <c r="GXL1" s="28"/>
      <c r="GXM1" s="28"/>
      <c r="GXN1" s="28"/>
      <c r="GXO1" s="28"/>
      <c r="GXP1" s="28"/>
      <c r="GXQ1" s="28"/>
      <c r="GXR1" s="28"/>
      <c r="GXS1" s="28"/>
      <c r="GXT1" s="28"/>
      <c r="GXU1" s="28"/>
      <c r="GXV1" s="28"/>
      <c r="GXW1" s="28"/>
      <c r="GXX1" s="28"/>
      <c r="GXY1" s="28"/>
      <c r="GXZ1" s="28"/>
      <c r="GYA1" s="28"/>
      <c r="GYB1" s="28"/>
      <c r="GYC1" s="28"/>
      <c r="GYD1" s="28"/>
      <c r="GYE1" s="28"/>
      <c r="GYF1" s="28"/>
      <c r="GYG1" s="28"/>
      <c r="GYH1" s="28"/>
      <c r="GYI1" s="28"/>
      <c r="GYJ1" s="28"/>
      <c r="GYK1" s="28"/>
      <c r="GYL1" s="28"/>
      <c r="GYM1" s="28"/>
      <c r="GYN1" s="28"/>
      <c r="GYO1" s="28"/>
      <c r="GYP1" s="28"/>
      <c r="GYQ1" s="28"/>
      <c r="GYR1" s="28"/>
      <c r="GYS1" s="28"/>
      <c r="GYT1" s="28"/>
      <c r="GYU1" s="28"/>
      <c r="GYV1" s="28"/>
      <c r="GYW1" s="28"/>
      <c r="GYX1" s="28"/>
      <c r="GYY1" s="28"/>
      <c r="GYZ1" s="28"/>
      <c r="GZA1" s="28"/>
      <c r="GZB1" s="28"/>
      <c r="GZC1" s="28"/>
      <c r="GZD1" s="28"/>
      <c r="GZE1" s="28"/>
      <c r="GZF1" s="28"/>
      <c r="GZG1" s="28"/>
      <c r="GZH1" s="28"/>
      <c r="GZI1" s="28"/>
      <c r="GZJ1" s="28"/>
      <c r="GZK1" s="28"/>
      <c r="GZL1" s="28"/>
      <c r="GZM1" s="28"/>
      <c r="GZN1" s="28"/>
      <c r="GZO1" s="28"/>
      <c r="GZP1" s="28"/>
      <c r="GZQ1" s="28"/>
      <c r="GZR1" s="28"/>
      <c r="GZS1" s="28"/>
      <c r="GZT1" s="28"/>
      <c r="GZU1" s="28"/>
      <c r="GZV1" s="28"/>
      <c r="GZW1" s="28"/>
      <c r="GZX1" s="28"/>
      <c r="GZY1" s="28"/>
      <c r="GZZ1" s="28"/>
      <c r="HAA1" s="28"/>
      <c r="HAB1" s="28"/>
      <c r="HAC1" s="28"/>
      <c r="HAD1" s="28"/>
      <c r="HAE1" s="28"/>
      <c r="HAF1" s="28"/>
      <c r="HAG1" s="28"/>
      <c r="HAH1" s="28"/>
      <c r="HAI1" s="28"/>
      <c r="HAJ1" s="28"/>
      <c r="HAK1" s="28"/>
      <c r="HAL1" s="28"/>
      <c r="HAM1" s="28"/>
      <c r="HAN1" s="28"/>
      <c r="HAO1" s="28"/>
      <c r="HAP1" s="28"/>
      <c r="HAQ1" s="28"/>
      <c r="HAR1" s="28"/>
      <c r="HAS1" s="28"/>
      <c r="HAT1" s="28"/>
      <c r="HAU1" s="28"/>
      <c r="HAV1" s="28"/>
      <c r="HAW1" s="28"/>
      <c r="HAX1" s="28"/>
      <c r="HAY1" s="28"/>
      <c r="HAZ1" s="28"/>
      <c r="HBA1" s="28"/>
      <c r="HBB1" s="28"/>
      <c r="HBC1" s="28"/>
      <c r="HBD1" s="28"/>
      <c r="HBE1" s="28"/>
      <c r="HBF1" s="28"/>
      <c r="HBG1" s="28"/>
      <c r="HBH1" s="28"/>
      <c r="HBI1" s="28"/>
      <c r="HBJ1" s="28"/>
      <c r="HBK1" s="28"/>
      <c r="HBL1" s="28"/>
      <c r="HBM1" s="28"/>
      <c r="HBN1" s="28"/>
      <c r="HBO1" s="28"/>
      <c r="HBP1" s="28"/>
      <c r="HBQ1" s="28"/>
      <c r="HBR1" s="28"/>
      <c r="HBS1" s="28"/>
      <c r="HBT1" s="28"/>
      <c r="HBU1" s="28"/>
      <c r="HBV1" s="28"/>
      <c r="HBW1" s="28"/>
      <c r="HBX1" s="28"/>
      <c r="HBY1" s="28"/>
      <c r="HBZ1" s="28"/>
      <c r="HCA1" s="28"/>
      <c r="HCB1" s="28"/>
      <c r="HCC1" s="28"/>
      <c r="HCD1" s="28"/>
      <c r="HCE1" s="28"/>
      <c r="HCF1" s="28"/>
      <c r="HCG1" s="28"/>
      <c r="HCH1" s="28"/>
      <c r="HCI1" s="28"/>
      <c r="HCJ1" s="28"/>
      <c r="HCK1" s="28"/>
      <c r="HCL1" s="28"/>
      <c r="HCM1" s="28"/>
      <c r="HCN1" s="28"/>
      <c r="HCO1" s="28"/>
      <c r="HCP1" s="28"/>
      <c r="HCQ1" s="28"/>
      <c r="HCR1" s="28"/>
      <c r="HCS1" s="28"/>
      <c r="HCT1" s="28"/>
      <c r="HCU1" s="28"/>
      <c r="HCV1" s="28"/>
      <c r="HCW1" s="28"/>
      <c r="HCX1" s="28"/>
      <c r="HCY1" s="28"/>
      <c r="HCZ1" s="28"/>
      <c r="HDA1" s="28"/>
      <c r="HDB1" s="28"/>
      <c r="HDC1" s="28"/>
      <c r="HDD1" s="28"/>
      <c r="HDE1" s="28"/>
      <c r="HDF1" s="28"/>
      <c r="HDG1" s="28"/>
      <c r="HDH1" s="28"/>
      <c r="HDI1" s="28"/>
      <c r="HDJ1" s="28"/>
      <c r="HDK1" s="28"/>
      <c r="HDL1" s="28"/>
      <c r="HDM1" s="28"/>
      <c r="HDN1" s="28"/>
      <c r="HDO1" s="28"/>
      <c r="HDP1" s="28"/>
      <c r="HDQ1" s="28"/>
      <c r="HDR1" s="28"/>
      <c r="HDS1" s="28"/>
      <c r="HDT1" s="28"/>
      <c r="HDU1" s="28"/>
      <c r="HDV1" s="28"/>
      <c r="HDW1" s="28"/>
      <c r="HDX1" s="28"/>
      <c r="HDY1" s="28"/>
      <c r="HDZ1" s="28"/>
      <c r="HEA1" s="28"/>
      <c r="HEB1" s="28"/>
      <c r="HEC1" s="28"/>
      <c r="HED1" s="28"/>
      <c r="HEE1" s="28"/>
      <c r="HEF1" s="28"/>
      <c r="HEG1" s="28"/>
      <c r="HEH1" s="28"/>
      <c r="HEI1" s="28"/>
      <c r="HEJ1" s="28"/>
      <c r="HEK1" s="28"/>
      <c r="HEL1" s="28"/>
      <c r="HEM1" s="28"/>
      <c r="HEN1" s="28"/>
      <c r="HEO1" s="28"/>
      <c r="HEP1" s="28"/>
      <c r="HEQ1" s="28"/>
      <c r="HER1" s="28"/>
      <c r="HES1" s="28"/>
      <c r="HET1" s="28"/>
      <c r="HEU1" s="28"/>
      <c r="HEV1" s="28"/>
      <c r="HEW1" s="28"/>
      <c r="HEX1" s="28"/>
      <c r="HEY1" s="28"/>
      <c r="HEZ1" s="28"/>
      <c r="HFA1" s="28"/>
      <c r="HFB1" s="28"/>
      <c r="HFC1" s="28"/>
      <c r="HFD1" s="28"/>
      <c r="HFE1" s="28"/>
      <c r="HFF1" s="28"/>
      <c r="HFG1" s="28"/>
      <c r="HFH1" s="28"/>
      <c r="HFI1" s="28"/>
      <c r="HFJ1" s="28"/>
      <c r="HFK1" s="28"/>
      <c r="HFL1" s="28"/>
      <c r="HFM1" s="28"/>
      <c r="HFN1" s="28"/>
      <c r="HFO1" s="28"/>
      <c r="HFP1" s="28"/>
      <c r="HFQ1" s="28"/>
      <c r="HFR1" s="28"/>
      <c r="HFS1" s="28"/>
      <c r="HFT1" s="28"/>
      <c r="HFU1" s="28"/>
      <c r="HFV1" s="28"/>
      <c r="HFW1" s="28"/>
      <c r="HFX1" s="28"/>
      <c r="HFY1" s="28"/>
      <c r="HFZ1" s="28"/>
      <c r="HGA1" s="28"/>
      <c r="HGB1" s="28"/>
      <c r="HGC1" s="28"/>
      <c r="HGD1" s="28"/>
      <c r="HGE1" s="28"/>
      <c r="HGF1" s="28"/>
      <c r="HGG1" s="28"/>
      <c r="HGH1" s="28"/>
      <c r="HGI1" s="28"/>
      <c r="HGJ1" s="28"/>
      <c r="HGK1" s="28"/>
      <c r="HGL1" s="28"/>
      <c r="HGM1" s="28"/>
      <c r="HGN1" s="28"/>
      <c r="HGO1" s="28"/>
      <c r="HGP1" s="28"/>
      <c r="HGQ1" s="28"/>
      <c r="HGR1" s="28"/>
      <c r="HGS1" s="28"/>
      <c r="HGT1" s="28"/>
      <c r="HGU1" s="28"/>
      <c r="HGV1" s="28"/>
      <c r="HGW1" s="28"/>
      <c r="HGX1" s="28"/>
      <c r="HGY1" s="28"/>
      <c r="HGZ1" s="28"/>
      <c r="HHA1" s="28"/>
      <c r="HHB1" s="28"/>
      <c r="HHC1" s="28"/>
      <c r="HHD1" s="28"/>
      <c r="HHE1" s="28"/>
      <c r="HHF1" s="28"/>
      <c r="HHG1" s="28"/>
      <c r="HHH1" s="28"/>
      <c r="HHI1" s="28"/>
      <c r="HHJ1" s="28"/>
      <c r="HHK1" s="28"/>
      <c r="HHL1" s="28"/>
      <c r="HHM1" s="28"/>
      <c r="HHN1" s="28"/>
      <c r="HHO1" s="28"/>
      <c r="HHP1" s="28"/>
      <c r="HHQ1" s="28"/>
      <c r="HHR1" s="28"/>
      <c r="HHS1" s="28"/>
      <c r="HHT1" s="28"/>
      <c r="HHU1" s="28"/>
      <c r="HHV1" s="28"/>
      <c r="HHW1" s="28"/>
      <c r="HHX1" s="28"/>
      <c r="HHY1" s="28"/>
      <c r="HHZ1" s="28"/>
      <c r="HIA1" s="28"/>
      <c r="HIB1" s="28"/>
      <c r="HIC1" s="28"/>
      <c r="HID1" s="28"/>
      <c r="HIE1" s="28"/>
      <c r="HIF1" s="28"/>
      <c r="HIG1" s="28"/>
      <c r="HIH1" s="28"/>
      <c r="HII1" s="28"/>
      <c r="HIJ1" s="28"/>
      <c r="HIK1" s="28"/>
      <c r="HIL1" s="28"/>
      <c r="HIM1" s="28"/>
      <c r="HIN1" s="28"/>
      <c r="HIO1" s="28"/>
      <c r="HIP1" s="28"/>
      <c r="HIQ1" s="28"/>
      <c r="HIR1" s="28"/>
      <c r="HIS1" s="28"/>
      <c r="HIT1" s="28"/>
      <c r="HIU1" s="28"/>
      <c r="HIV1" s="28"/>
      <c r="HIW1" s="28"/>
      <c r="HIX1" s="28"/>
      <c r="HIY1" s="28"/>
      <c r="HIZ1" s="28"/>
      <c r="HJA1" s="28"/>
      <c r="HJB1" s="28"/>
      <c r="HJC1" s="28"/>
      <c r="HJD1" s="28"/>
      <c r="HJE1" s="28"/>
      <c r="HJF1" s="28"/>
      <c r="HJG1" s="28"/>
      <c r="HJH1" s="28"/>
      <c r="HJI1" s="28"/>
      <c r="HJJ1" s="28"/>
      <c r="HJK1" s="28"/>
      <c r="HJL1" s="28"/>
      <c r="HJM1" s="28"/>
      <c r="HJN1" s="28"/>
      <c r="HJO1" s="28"/>
      <c r="HJP1" s="28"/>
      <c r="HJQ1" s="28"/>
      <c r="HJR1" s="28"/>
      <c r="HJS1" s="28"/>
      <c r="HJT1" s="28"/>
      <c r="HJU1" s="28"/>
      <c r="HJV1" s="28"/>
      <c r="HJW1" s="28"/>
      <c r="HJX1" s="28"/>
      <c r="HJY1" s="28"/>
      <c r="HJZ1" s="28"/>
      <c r="HKA1" s="28"/>
      <c r="HKB1" s="28"/>
      <c r="HKC1" s="28"/>
      <c r="HKD1" s="28"/>
      <c r="HKE1" s="28"/>
      <c r="HKF1" s="28"/>
      <c r="HKG1" s="28"/>
      <c r="HKH1" s="28"/>
      <c r="HKI1" s="28"/>
      <c r="HKJ1" s="28"/>
      <c r="HKK1" s="28"/>
      <c r="HKL1" s="28"/>
      <c r="HKM1" s="28"/>
      <c r="HKN1" s="28"/>
      <c r="HKO1" s="28"/>
      <c r="HKP1" s="28"/>
      <c r="HKQ1" s="28"/>
      <c r="HKR1" s="28"/>
      <c r="HKS1" s="28"/>
      <c r="HKT1" s="28"/>
      <c r="HKU1" s="28"/>
      <c r="HKV1" s="28"/>
      <c r="HKW1" s="28"/>
      <c r="HKX1" s="28"/>
      <c r="HKY1" s="28"/>
      <c r="HKZ1" s="28"/>
      <c r="HLA1" s="28"/>
      <c r="HLB1" s="28"/>
      <c r="HLC1" s="28"/>
      <c r="HLD1" s="28"/>
      <c r="HLE1" s="28"/>
      <c r="HLF1" s="28"/>
      <c r="HLG1" s="28"/>
      <c r="HLH1" s="28"/>
      <c r="HLI1" s="28"/>
      <c r="HLJ1" s="28"/>
      <c r="HLK1" s="28"/>
      <c r="HLL1" s="28"/>
      <c r="HLM1" s="28"/>
      <c r="HLN1" s="28"/>
      <c r="HLO1" s="28"/>
      <c r="HLP1" s="28"/>
      <c r="HLQ1" s="28"/>
      <c r="HLR1" s="28"/>
      <c r="HLS1" s="28"/>
      <c r="HLT1" s="28"/>
      <c r="HLU1" s="28"/>
      <c r="HLV1" s="28"/>
      <c r="HLW1" s="28"/>
      <c r="HLX1" s="28"/>
      <c r="HLY1" s="28"/>
      <c r="HLZ1" s="28"/>
      <c r="HMA1" s="28"/>
      <c r="HMB1" s="28"/>
      <c r="HMC1" s="28"/>
      <c r="HMD1" s="28"/>
      <c r="HME1" s="28"/>
      <c r="HMF1" s="28"/>
      <c r="HMG1" s="28"/>
      <c r="HMH1" s="28"/>
      <c r="HMI1" s="28"/>
      <c r="HMJ1" s="28"/>
      <c r="HMK1" s="28"/>
      <c r="HML1" s="28"/>
      <c r="HMM1" s="28"/>
      <c r="HMN1" s="28"/>
      <c r="HMO1" s="28"/>
      <c r="HMP1" s="28"/>
      <c r="HMQ1" s="28"/>
      <c r="HMR1" s="28"/>
      <c r="HMS1" s="28"/>
      <c r="HMT1" s="28"/>
      <c r="HMU1" s="28"/>
      <c r="HMV1" s="28"/>
      <c r="HMW1" s="28"/>
      <c r="HMX1" s="28"/>
      <c r="HMY1" s="28"/>
      <c r="HMZ1" s="28"/>
      <c r="HNA1" s="28"/>
      <c r="HNB1" s="28"/>
      <c r="HNC1" s="28"/>
      <c r="HND1" s="28"/>
      <c r="HNE1" s="28"/>
      <c r="HNF1" s="28"/>
      <c r="HNG1" s="28"/>
      <c r="HNH1" s="28"/>
      <c r="HNI1" s="28"/>
      <c r="HNJ1" s="28"/>
      <c r="HNK1" s="28"/>
      <c r="HNL1" s="28"/>
      <c r="HNM1" s="28"/>
      <c r="HNN1" s="28"/>
      <c r="HNO1" s="28"/>
      <c r="HNP1" s="28"/>
      <c r="HNQ1" s="28"/>
      <c r="HNR1" s="28"/>
      <c r="HNS1" s="28"/>
      <c r="HNT1" s="28"/>
      <c r="HNU1" s="28"/>
      <c r="HNV1" s="28"/>
      <c r="HNW1" s="28"/>
      <c r="HNX1" s="28"/>
      <c r="HNY1" s="28"/>
      <c r="HNZ1" s="28"/>
      <c r="HOA1" s="28"/>
      <c r="HOB1" s="28"/>
      <c r="HOC1" s="28"/>
      <c r="HOD1" s="28"/>
      <c r="HOE1" s="28"/>
      <c r="HOF1" s="28"/>
      <c r="HOG1" s="28"/>
      <c r="HOH1" s="28"/>
      <c r="HOI1" s="28"/>
      <c r="HOJ1" s="28"/>
      <c r="HOK1" s="28"/>
      <c r="HOL1" s="28"/>
      <c r="HOM1" s="28"/>
      <c r="HON1" s="28"/>
      <c r="HOO1" s="28"/>
      <c r="HOP1" s="28"/>
      <c r="HOQ1" s="28"/>
      <c r="HOR1" s="28"/>
      <c r="HOS1" s="28"/>
      <c r="HOT1" s="28"/>
      <c r="HOU1" s="28"/>
      <c r="HOV1" s="28"/>
      <c r="HOW1" s="28"/>
      <c r="HOX1" s="28"/>
      <c r="HOY1" s="28"/>
      <c r="HOZ1" s="28"/>
      <c r="HPA1" s="28"/>
      <c r="HPB1" s="28"/>
      <c r="HPC1" s="28"/>
      <c r="HPD1" s="28"/>
      <c r="HPE1" s="28"/>
      <c r="HPF1" s="28"/>
      <c r="HPG1" s="28"/>
      <c r="HPH1" s="28"/>
      <c r="HPI1" s="28"/>
      <c r="HPJ1" s="28"/>
      <c r="HPK1" s="28"/>
      <c r="HPL1" s="28"/>
      <c r="HPM1" s="28"/>
      <c r="HPN1" s="28"/>
      <c r="HPO1" s="28"/>
      <c r="HPP1" s="28"/>
      <c r="HPQ1" s="28"/>
      <c r="HPR1" s="28"/>
      <c r="HPS1" s="28"/>
      <c r="HPT1" s="28"/>
      <c r="HPU1" s="28"/>
      <c r="HPV1" s="28"/>
      <c r="HPW1" s="28"/>
      <c r="HPX1" s="28"/>
      <c r="HPY1" s="28"/>
      <c r="HPZ1" s="28"/>
      <c r="HQA1" s="28"/>
      <c r="HQB1" s="28"/>
      <c r="HQC1" s="28"/>
      <c r="HQD1" s="28"/>
      <c r="HQE1" s="28"/>
      <c r="HQF1" s="28"/>
      <c r="HQG1" s="28"/>
      <c r="HQH1" s="28"/>
      <c r="HQI1" s="28"/>
      <c r="HQJ1" s="28"/>
      <c r="HQK1" s="28"/>
      <c r="HQL1" s="28"/>
      <c r="HQM1" s="28"/>
      <c r="HQN1" s="28"/>
      <c r="HQO1" s="28"/>
      <c r="HQP1" s="28"/>
      <c r="HQQ1" s="28"/>
      <c r="HQR1" s="28"/>
      <c r="HQS1" s="28"/>
      <c r="HQT1" s="28"/>
      <c r="HQU1" s="28"/>
      <c r="HQV1" s="28"/>
      <c r="HQW1" s="28"/>
      <c r="HQX1" s="28"/>
      <c r="HQY1" s="28"/>
      <c r="HQZ1" s="28"/>
      <c r="HRA1" s="28"/>
      <c r="HRB1" s="28"/>
      <c r="HRC1" s="28"/>
      <c r="HRD1" s="28"/>
      <c r="HRE1" s="28"/>
      <c r="HRF1" s="28"/>
      <c r="HRG1" s="28"/>
      <c r="HRH1" s="28"/>
      <c r="HRI1" s="28"/>
      <c r="HRJ1" s="28"/>
      <c r="HRK1" s="28"/>
      <c r="HRL1" s="28"/>
      <c r="HRM1" s="28"/>
      <c r="HRN1" s="28"/>
      <c r="HRO1" s="28"/>
      <c r="HRP1" s="28"/>
      <c r="HRQ1" s="28"/>
      <c r="HRR1" s="28"/>
      <c r="HRS1" s="28"/>
      <c r="HRT1" s="28"/>
      <c r="HRU1" s="28"/>
      <c r="HRV1" s="28"/>
      <c r="HRW1" s="28"/>
      <c r="HRX1" s="28"/>
      <c r="HRY1" s="28"/>
      <c r="HRZ1" s="28"/>
      <c r="HSA1" s="28"/>
      <c r="HSB1" s="28"/>
      <c r="HSC1" s="28"/>
      <c r="HSD1" s="28"/>
      <c r="HSE1" s="28"/>
      <c r="HSF1" s="28"/>
      <c r="HSG1" s="28"/>
      <c r="HSH1" s="28"/>
      <c r="HSI1" s="28"/>
      <c r="HSJ1" s="28"/>
      <c r="HSK1" s="28"/>
      <c r="HSL1" s="28"/>
      <c r="HSM1" s="28"/>
      <c r="HSN1" s="28"/>
      <c r="HSO1" s="28"/>
      <c r="HSP1" s="28"/>
      <c r="HSQ1" s="28"/>
      <c r="HSR1" s="28"/>
      <c r="HSS1" s="28"/>
      <c r="HST1" s="28"/>
      <c r="HSU1" s="28"/>
      <c r="HSV1" s="28"/>
      <c r="HSW1" s="28"/>
      <c r="HSX1" s="28"/>
      <c r="HSY1" s="28"/>
      <c r="HSZ1" s="28"/>
      <c r="HTA1" s="28"/>
      <c r="HTB1" s="28"/>
      <c r="HTC1" s="28"/>
      <c r="HTD1" s="28"/>
      <c r="HTE1" s="28"/>
      <c r="HTF1" s="28"/>
      <c r="HTG1" s="28"/>
      <c r="HTH1" s="28"/>
      <c r="HTI1" s="28"/>
      <c r="HTJ1" s="28"/>
      <c r="HTK1" s="28"/>
      <c r="HTL1" s="28"/>
      <c r="HTM1" s="28"/>
      <c r="HTN1" s="28"/>
      <c r="HTO1" s="28"/>
      <c r="HTP1" s="28"/>
      <c r="HTQ1" s="28"/>
      <c r="HTR1" s="28"/>
      <c r="HTS1" s="28"/>
      <c r="HTT1" s="28"/>
      <c r="HTU1" s="28"/>
      <c r="HTV1" s="28"/>
      <c r="HTW1" s="28"/>
      <c r="HTX1" s="28"/>
      <c r="HTY1" s="28"/>
      <c r="HTZ1" s="28"/>
      <c r="HUA1" s="28"/>
      <c r="HUB1" s="28"/>
      <c r="HUC1" s="28"/>
      <c r="HUD1" s="28"/>
      <c r="HUE1" s="28"/>
      <c r="HUF1" s="28"/>
      <c r="HUG1" s="28"/>
      <c r="HUH1" s="28"/>
      <c r="HUI1" s="28"/>
      <c r="HUJ1" s="28"/>
      <c r="HUK1" s="28"/>
      <c r="HUL1" s="28"/>
      <c r="HUM1" s="28"/>
      <c r="HUN1" s="28"/>
      <c r="HUO1" s="28"/>
      <c r="HUP1" s="28"/>
      <c r="HUQ1" s="28"/>
      <c r="HUR1" s="28"/>
      <c r="HUS1" s="28"/>
      <c r="HUT1" s="28"/>
      <c r="HUU1" s="28"/>
      <c r="HUV1" s="28"/>
      <c r="HUW1" s="28"/>
      <c r="HUX1" s="28"/>
      <c r="HUY1" s="28"/>
      <c r="HUZ1" s="28"/>
      <c r="HVA1" s="28"/>
      <c r="HVB1" s="28"/>
      <c r="HVC1" s="28"/>
      <c r="HVD1" s="28"/>
      <c r="HVE1" s="28"/>
      <c r="HVF1" s="28"/>
      <c r="HVG1" s="28"/>
      <c r="HVH1" s="28"/>
      <c r="HVI1" s="28"/>
      <c r="HVJ1" s="28"/>
      <c r="HVK1" s="28"/>
      <c r="HVL1" s="28"/>
      <c r="HVM1" s="28"/>
      <c r="HVN1" s="28"/>
      <c r="HVO1" s="28"/>
      <c r="HVP1" s="28"/>
      <c r="HVQ1" s="28"/>
      <c r="HVR1" s="28"/>
      <c r="HVS1" s="28"/>
      <c r="HVT1" s="28"/>
      <c r="HVU1" s="28"/>
      <c r="HVV1" s="28"/>
      <c r="HVW1" s="28"/>
      <c r="HVX1" s="28"/>
      <c r="HVY1" s="28"/>
      <c r="HVZ1" s="28"/>
      <c r="HWA1" s="28"/>
      <c r="HWB1" s="28"/>
      <c r="HWC1" s="28"/>
      <c r="HWD1" s="28"/>
      <c r="HWE1" s="28"/>
      <c r="HWF1" s="28"/>
      <c r="HWG1" s="28"/>
      <c r="HWH1" s="28"/>
      <c r="HWI1" s="28"/>
      <c r="HWJ1" s="28"/>
      <c r="HWK1" s="28"/>
      <c r="HWL1" s="28"/>
      <c r="HWM1" s="28"/>
      <c r="HWN1" s="28"/>
      <c r="HWO1" s="28"/>
      <c r="HWP1" s="28"/>
      <c r="HWQ1" s="28"/>
      <c r="HWR1" s="28"/>
      <c r="HWS1" s="28"/>
      <c r="HWT1" s="28"/>
      <c r="HWU1" s="28"/>
      <c r="HWV1" s="28"/>
      <c r="HWW1" s="28"/>
      <c r="HWX1" s="28"/>
      <c r="HWY1" s="28"/>
      <c r="HWZ1" s="28"/>
      <c r="HXA1" s="28"/>
      <c r="HXB1" s="28"/>
      <c r="HXC1" s="28"/>
      <c r="HXD1" s="28"/>
      <c r="HXE1" s="28"/>
      <c r="HXF1" s="28"/>
      <c r="HXG1" s="28"/>
      <c r="HXH1" s="28"/>
      <c r="HXI1" s="28"/>
      <c r="HXJ1" s="28"/>
      <c r="HXK1" s="28"/>
      <c r="HXL1" s="28"/>
      <c r="HXM1" s="28"/>
      <c r="HXN1" s="28"/>
      <c r="HXO1" s="28"/>
      <c r="HXP1" s="28"/>
      <c r="HXQ1" s="28"/>
      <c r="HXR1" s="28"/>
      <c r="HXS1" s="28"/>
      <c r="HXT1" s="28"/>
      <c r="HXU1" s="28"/>
      <c r="HXV1" s="28"/>
      <c r="HXW1" s="28"/>
      <c r="HXX1" s="28"/>
      <c r="HXY1" s="28"/>
      <c r="HXZ1" s="28"/>
      <c r="HYA1" s="28"/>
      <c r="HYB1" s="28"/>
      <c r="HYC1" s="28"/>
      <c r="HYD1" s="28"/>
      <c r="HYE1" s="28"/>
      <c r="HYF1" s="28"/>
      <c r="HYG1" s="28"/>
      <c r="HYH1" s="28"/>
      <c r="HYI1" s="28"/>
      <c r="HYJ1" s="28"/>
      <c r="HYK1" s="28"/>
      <c r="HYL1" s="28"/>
      <c r="HYM1" s="28"/>
      <c r="HYN1" s="28"/>
      <c r="HYO1" s="28"/>
      <c r="HYP1" s="28"/>
      <c r="HYQ1" s="28"/>
      <c r="HYR1" s="28"/>
      <c r="HYS1" s="28"/>
      <c r="HYT1" s="28"/>
      <c r="HYU1" s="28"/>
      <c r="HYV1" s="28"/>
      <c r="HYW1" s="28"/>
      <c r="HYX1" s="28"/>
      <c r="HYY1" s="28"/>
      <c r="HYZ1" s="28"/>
      <c r="HZA1" s="28"/>
      <c r="HZB1" s="28"/>
      <c r="HZC1" s="28"/>
      <c r="HZD1" s="28"/>
      <c r="HZE1" s="28"/>
      <c r="HZF1" s="28"/>
      <c r="HZG1" s="28"/>
      <c r="HZH1" s="28"/>
      <c r="HZI1" s="28"/>
      <c r="HZJ1" s="28"/>
      <c r="HZK1" s="28"/>
      <c r="HZL1" s="28"/>
      <c r="HZM1" s="28"/>
      <c r="HZN1" s="28"/>
      <c r="HZO1" s="28"/>
      <c r="HZP1" s="28"/>
      <c r="HZQ1" s="28"/>
      <c r="HZR1" s="28"/>
      <c r="HZS1" s="28"/>
      <c r="HZT1" s="28"/>
      <c r="HZU1" s="28"/>
      <c r="HZV1" s="28"/>
      <c r="HZW1" s="28"/>
      <c r="HZX1" s="28"/>
      <c r="HZY1" s="28"/>
      <c r="HZZ1" s="28"/>
      <c r="IAA1" s="28"/>
      <c r="IAB1" s="28"/>
      <c r="IAC1" s="28"/>
      <c r="IAD1" s="28"/>
      <c r="IAE1" s="28"/>
      <c r="IAF1" s="28"/>
      <c r="IAG1" s="28"/>
      <c r="IAH1" s="28"/>
      <c r="IAI1" s="28"/>
      <c r="IAJ1" s="28"/>
      <c r="IAK1" s="28"/>
      <c r="IAL1" s="28"/>
      <c r="IAM1" s="28"/>
      <c r="IAN1" s="28"/>
      <c r="IAO1" s="28"/>
      <c r="IAP1" s="28"/>
      <c r="IAQ1" s="28"/>
      <c r="IAR1" s="28"/>
      <c r="IAS1" s="28"/>
      <c r="IAT1" s="28"/>
      <c r="IAU1" s="28"/>
      <c r="IAV1" s="28"/>
      <c r="IAW1" s="28"/>
      <c r="IAX1" s="28"/>
      <c r="IAY1" s="28"/>
      <c r="IAZ1" s="28"/>
      <c r="IBA1" s="28"/>
      <c r="IBB1" s="28"/>
      <c r="IBC1" s="28"/>
      <c r="IBD1" s="28"/>
      <c r="IBE1" s="28"/>
      <c r="IBF1" s="28"/>
      <c r="IBG1" s="28"/>
      <c r="IBH1" s="28"/>
      <c r="IBI1" s="28"/>
      <c r="IBJ1" s="28"/>
      <c r="IBK1" s="28"/>
      <c r="IBL1" s="28"/>
      <c r="IBM1" s="28"/>
      <c r="IBN1" s="28"/>
      <c r="IBO1" s="28"/>
      <c r="IBP1" s="28"/>
      <c r="IBQ1" s="28"/>
      <c r="IBR1" s="28"/>
      <c r="IBS1" s="28"/>
      <c r="IBT1" s="28"/>
      <c r="IBU1" s="28"/>
      <c r="IBV1" s="28"/>
      <c r="IBW1" s="28"/>
      <c r="IBX1" s="28"/>
      <c r="IBY1" s="28"/>
      <c r="IBZ1" s="28"/>
      <c r="ICA1" s="28"/>
      <c r="ICB1" s="28"/>
      <c r="ICC1" s="28"/>
      <c r="ICD1" s="28"/>
      <c r="ICE1" s="28"/>
      <c r="ICF1" s="28"/>
      <c r="ICG1" s="28"/>
      <c r="ICH1" s="28"/>
      <c r="ICI1" s="28"/>
      <c r="ICJ1" s="28"/>
      <c r="ICK1" s="28"/>
      <c r="ICL1" s="28"/>
      <c r="ICM1" s="28"/>
      <c r="ICN1" s="28"/>
      <c r="ICO1" s="28"/>
      <c r="ICP1" s="28"/>
      <c r="ICQ1" s="28"/>
      <c r="ICR1" s="28"/>
      <c r="ICS1" s="28"/>
      <c r="ICT1" s="28"/>
      <c r="ICU1" s="28"/>
      <c r="ICV1" s="28"/>
      <c r="ICW1" s="28"/>
      <c r="ICX1" s="28"/>
      <c r="ICY1" s="28"/>
      <c r="ICZ1" s="28"/>
      <c r="IDA1" s="28"/>
      <c r="IDB1" s="28"/>
      <c r="IDC1" s="28"/>
      <c r="IDD1" s="28"/>
      <c r="IDE1" s="28"/>
      <c r="IDF1" s="28"/>
      <c r="IDG1" s="28"/>
      <c r="IDH1" s="28"/>
      <c r="IDI1" s="28"/>
      <c r="IDJ1" s="28"/>
      <c r="IDK1" s="28"/>
      <c r="IDL1" s="28"/>
      <c r="IDM1" s="28"/>
      <c r="IDN1" s="28"/>
      <c r="IDO1" s="28"/>
      <c r="IDP1" s="28"/>
      <c r="IDQ1" s="28"/>
      <c r="IDR1" s="28"/>
      <c r="IDS1" s="28"/>
      <c r="IDT1" s="28"/>
      <c r="IDU1" s="28"/>
      <c r="IDV1" s="28"/>
      <c r="IDW1" s="28"/>
      <c r="IDX1" s="28"/>
      <c r="IDY1" s="28"/>
      <c r="IDZ1" s="28"/>
      <c r="IEA1" s="28"/>
      <c r="IEB1" s="28"/>
      <c r="IEC1" s="28"/>
      <c r="IED1" s="28"/>
      <c r="IEE1" s="28"/>
      <c r="IEF1" s="28"/>
      <c r="IEG1" s="28"/>
      <c r="IEH1" s="28"/>
      <c r="IEI1" s="28"/>
      <c r="IEJ1" s="28"/>
      <c r="IEK1" s="28"/>
      <c r="IEL1" s="28"/>
      <c r="IEM1" s="28"/>
      <c r="IEN1" s="28"/>
      <c r="IEO1" s="28"/>
      <c r="IEP1" s="28"/>
      <c r="IEQ1" s="28"/>
      <c r="IER1" s="28"/>
      <c r="IES1" s="28"/>
      <c r="IET1" s="28"/>
      <c r="IEU1" s="28"/>
      <c r="IEV1" s="28"/>
      <c r="IEW1" s="28"/>
      <c r="IEX1" s="28"/>
      <c r="IEY1" s="28"/>
      <c r="IEZ1" s="28"/>
      <c r="IFA1" s="28"/>
      <c r="IFB1" s="28"/>
      <c r="IFC1" s="28"/>
      <c r="IFD1" s="28"/>
      <c r="IFE1" s="28"/>
      <c r="IFF1" s="28"/>
      <c r="IFG1" s="28"/>
      <c r="IFH1" s="28"/>
      <c r="IFI1" s="28"/>
      <c r="IFJ1" s="28"/>
      <c r="IFK1" s="28"/>
      <c r="IFL1" s="28"/>
      <c r="IFM1" s="28"/>
      <c r="IFN1" s="28"/>
      <c r="IFO1" s="28"/>
      <c r="IFP1" s="28"/>
      <c r="IFQ1" s="28"/>
      <c r="IFR1" s="28"/>
      <c r="IFS1" s="28"/>
      <c r="IFT1" s="28"/>
      <c r="IFU1" s="28"/>
      <c r="IFV1" s="28"/>
      <c r="IFW1" s="28"/>
      <c r="IFX1" s="28"/>
      <c r="IFY1" s="28"/>
      <c r="IFZ1" s="28"/>
      <c r="IGA1" s="28"/>
      <c r="IGB1" s="28"/>
      <c r="IGC1" s="28"/>
      <c r="IGD1" s="28"/>
      <c r="IGE1" s="28"/>
      <c r="IGF1" s="28"/>
      <c r="IGG1" s="28"/>
      <c r="IGH1" s="28"/>
      <c r="IGI1" s="28"/>
      <c r="IGJ1" s="28"/>
      <c r="IGK1" s="28"/>
      <c r="IGL1" s="28"/>
      <c r="IGM1" s="28"/>
      <c r="IGN1" s="28"/>
      <c r="IGO1" s="28"/>
      <c r="IGP1" s="28"/>
      <c r="IGQ1" s="28"/>
      <c r="IGR1" s="28"/>
      <c r="IGS1" s="28"/>
      <c r="IGT1" s="28"/>
      <c r="IGU1" s="28"/>
      <c r="IGV1" s="28"/>
      <c r="IGW1" s="28"/>
      <c r="IGX1" s="28"/>
      <c r="IGY1" s="28"/>
      <c r="IGZ1" s="28"/>
      <c r="IHA1" s="28"/>
      <c r="IHB1" s="28"/>
      <c r="IHC1" s="28"/>
      <c r="IHD1" s="28"/>
      <c r="IHE1" s="28"/>
      <c r="IHF1" s="28"/>
      <c r="IHG1" s="28"/>
      <c r="IHH1" s="28"/>
      <c r="IHI1" s="28"/>
      <c r="IHJ1" s="28"/>
      <c r="IHK1" s="28"/>
      <c r="IHL1" s="28"/>
      <c r="IHM1" s="28"/>
      <c r="IHN1" s="28"/>
      <c r="IHO1" s="28"/>
      <c r="IHP1" s="28"/>
      <c r="IHQ1" s="28"/>
      <c r="IHR1" s="28"/>
      <c r="IHS1" s="28"/>
      <c r="IHT1" s="28"/>
      <c r="IHU1" s="28"/>
      <c r="IHV1" s="28"/>
      <c r="IHW1" s="28"/>
      <c r="IHX1" s="28"/>
      <c r="IHY1" s="28"/>
      <c r="IHZ1" s="28"/>
      <c r="IIA1" s="28"/>
      <c r="IIB1" s="28"/>
      <c r="IIC1" s="28"/>
      <c r="IID1" s="28"/>
      <c r="IIE1" s="28"/>
      <c r="IIF1" s="28"/>
      <c r="IIG1" s="28"/>
      <c r="IIH1" s="28"/>
      <c r="III1" s="28"/>
      <c r="IIJ1" s="28"/>
      <c r="IIK1" s="28"/>
      <c r="IIL1" s="28"/>
      <c r="IIM1" s="28"/>
      <c r="IIN1" s="28"/>
      <c r="IIO1" s="28"/>
      <c r="IIP1" s="28"/>
      <c r="IIQ1" s="28"/>
      <c r="IIR1" s="28"/>
      <c r="IIS1" s="28"/>
      <c r="IIT1" s="28"/>
      <c r="IIU1" s="28"/>
      <c r="IIV1" s="28"/>
      <c r="IIW1" s="28"/>
      <c r="IIX1" s="28"/>
      <c r="IIY1" s="28"/>
      <c r="IIZ1" s="28"/>
      <c r="IJA1" s="28"/>
      <c r="IJB1" s="28"/>
      <c r="IJC1" s="28"/>
      <c r="IJD1" s="28"/>
      <c r="IJE1" s="28"/>
      <c r="IJF1" s="28"/>
      <c r="IJG1" s="28"/>
      <c r="IJH1" s="28"/>
      <c r="IJI1" s="28"/>
      <c r="IJJ1" s="28"/>
      <c r="IJK1" s="28"/>
      <c r="IJL1" s="28"/>
      <c r="IJM1" s="28"/>
      <c r="IJN1" s="28"/>
      <c r="IJO1" s="28"/>
      <c r="IJP1" s="28"/>
      <c r="IJQ1" s="28"/>
      <c r="IJR1" s="28"/>
      <c r="IJS1" s="28"/>
      <c r="IJT1" s="28"/>
      <c r="IJU1" s="28"/>
      <c r="IJV1" s="28"/>
      <c r="IJW1" s="28"/>
      <c r="IJX1" s="28"/>
      <c r="IJY1" s="28"/>
      <c r="IJZ1" s="28"/>
      <c r="IKA1" s="28"/>
      <c r="IKB1" s="28"/>
      <c r="IKC1" s="28"/>
      <c r="IKD1" s="28"/>
      <c r="IKE1" s="28"/>
      <c r="IKF1" s="28"/>
      <c r="IKG1" s="28"/>
      <c r="IKH1" s="28"/>
      <c r="IKI1" s="28"/>
      <c r="IKJ1" s="28"/>
      <c r="IKK1" s="28"/>
      <c r="IKL1" s="28"/>
      <c r="IKM1" s="28"/>
      <c r="IKN1" s="28"/>
      <c r="IKO1" s="28"/>
      <c r="IKP1" s="28"/>
      <c r="IKQ1" s="28"/>
      <c r="IKR1" s="28"/>
      <c r="IKS1" s="28"/>
      <c r="IKT1" s="28"/>
      <c r="IKU1" s="28"/>
      <c r="IKV1" s="28"/>
      <c r="IKW1" s="28"/>
      <c r="IKX1" s="28"/>
      <c r="IKY1" s="28"/>
      <c r="IKZ1" s="28"/>
      <c r="ILA1" s="28"/>
      <c r="ILB1" s="28"/>
      <c r="ILC1" s="28"/>
      <c r="ILD1" s="28"/>
      <c r="ILE1" s="28"/>
      <c r="ILF1" s="28"/>
      <c r="ILG1" s="28"/>
      <c r="ILH1" s="28"/>
      <c r="ILI1" s="28"/>
      <c r="ILJ1" s="28"/>
      <c r="ILK1" s="28"/>
      <c r="ILL1" s="28"/>
      <c r="ILM1" s="28"/>
      <c r="ILN1" s="28"/>
      <c r="ILO1" s="28"/>
      <c r="ILP1" s="28"/>
      <c r="ILQ1" s="28"/>
      <c r="ILR1" s="28"/>
      <c r="ILS1" s="28"/>
      <c r="ILT1" s="28"/>
      <c r="ILU1" s="28"/>
      <c r="ILV1" s="28"/>
      <c r="ILW1" s="28"/>
      <c r="ILX1" s="28"/>
      <c r="ILY1" s="28"/>
      <c r="ILZ1" s="28"/>
      <c r="IMA1" s="28"/>
      <c r="IMB1" s="28"/>
      <c r="IMC1" s="28"/>
      <c r="IMD1" s="28"/>
      <c r="IME1" s="28"/>
      <c r="IMF1" s="28"/>
      <c r="IMG1" s="28"/>
      <c r="IMH1" s="28"/>
      <c r="IMI1" s="28"/>
      <c r="IMJ1" s="28"/>
      <c r="IMK1" s="28"/>
      <c r="IML1" s="28"/>
      <c r="IMM1" s="28"/>
      <c r="IMN1" s="28"/>
      <c r="IMO1" s="28"/>
      <c r="IMP1" s="28"/>
      <c r="IMQ1" s="28"/>
      <c r="IMR1" s="28"/>
      <c r="IMS1" s="28"/>
      <c r="IMT1" s="28"/>
      <c r="IMU1" s="28"/>
      <c r="IMV1" s="28"/>
      <c r="IMW1" s="28"/>
      <c r="IMX1" s="28"/>
      <c r="IMY1" s="28"/>
      <c r="IMZ1" s="28"/>
      <c r="INA1" s="28"/>
      <c r="INB1" s="28"/>
      <c r="INC1" s="28"/>
      <c r="IND1" s="28"/>
      <c r="INE1" s="28"/>
      <c r="INF1" s="28"/>
      <c r="ING1" s="28"/>
      <c r="INH1" s="28"/>
      <c r="INI1" s="28"/>
      <c r="INJ1" s="28"/>
      <c r="INK1" s="28"/>
      <c r="INL1" s="28"/>
      <c r="INM1" s="28"/>
      <c r="INN1" s="28"/>
      <c r="INO1" s="28"/>
      <c r="INP1" s="28"/>
      <c r="INQ1" s="28"/>
      <c r="INR1" s="28"/>
      <c r="INS1" s="28"/>
      <c r="INT1" s="28"/>
      <c r="INU1" s="28"/>
      <c r="INV1" s="28"/>
      <c r="INW1" s="28"/>
      <c r="INX1" s="28"/>
      <c r="INY1" s="28"/>
      <c r="INZ1" s="28"/>
      <c r="IOA1" s="28"/>
      <c r="IOB1" s="28"/>
      <c r="IOC1" s="28"/>
      <c r="IOD1" s="28"/>
      <c r="IOE1" s="28"/>
      <c r="IOF1" s="28"/>
      <c r="IOG1" s="28"/>
      <c r="IOH1" s="28"/>
      <c r="IOI1" s="28"/>
      <c r="IOJ1" s="28"/>
      <c r="IOK1" s="28"/>
      <c r="IOL1" s="28"/>
      <c r="IOM1" s="28"/>
      <c r="ION1" s="28"/>
      <c r="IOO1" s="28"/>
      <c r="IOP1" s="28"/>
      <c r="IOQ1" s="28"/>
      <c r="IOR1" s="28"/>
      <c r="IOS1" s="28"/>
      <c r="IOT1" s="28"/>
      <c r="IOU1" s="28"/>
      <c r="IOV1" s="28"/>
      <c r="IOW1" s="28"/>
      <c r="IOX1" s="28"/>
      <c r="IOY1" s="28"/>
      <c r="IOZ1" s="28"/>
      <c r="IPA1" s="28"/>
      <c r="IPB1" s="28"/>
      <c r="IPC1" s="28"/>
      <c r="IPD1" s="28"/>
      <c r="IPE1" s="28"/>
      <c r="IPF1" s="28"/>
      <c r="IPG1" s="28"/>
      <c r="IPH1" s="28"/>
      <c r="IPI1" s="28"/>
      <c r="IPJ1" s="28"/>
      <c r="IPK1" s="28"/>
      <c r="IPL1" s="28"/>
      <c r="IPM1" s="28"/>
      <c r="IPN1" s="28"/>
      <c r="IPO1" s="28"/>
      <c r="IPP1" s="28"/>
      <c r="IPQ1" s="28"/>
      <c r="IPR1" s="28"/>
      <c r="IPS1" s="28"/>
      <c r="IPT1" s="28"/>
      <c r="IPU1" s="28"/>
      <c r="IPV1" s="28"/>
      <c r="IPW1" s="28"/>
      <c r="IPX1" s="28"/>
      <c r="IPY1" s="28"/>
      <c r="IPZ1" s="28"/>
      <c r="IQA1" s="28"/>
      <c r="IQB1" s="28"/>
      <c r="IQC1" s="28"/>
      <c r="IQD1" s="28"/>
      <c r="IQE1" s="28"/>
      <c r="IQF1" s="28"/>
      <c r="IQG1" s="28"/>
      <c r="IQH1" s="28"/>
      <c r="IQI1" s="28"/>
      <c r="IQJ1" s="28"/>
      <c r="IQK1" s="28"/>
      <c r="IQL1" s="28"/>
      <c r="IQM1" s="28"/>
      <c r="IQN1" s="28"/>
      <c r="IQO1" s="28"/>
      <c r="IQP1" s="28"/>
      <c r="IQQ1" s="28"/>
      <c r="IQR1" s="28"/>
      <c r="IQS1" s="28"/>
      <c r="IQT1" s="28"/>
      <c r="IQU1" s="28"/>
      <c r="IQV1" s="28"/>
      <c r="IQW1" s="28"/>
      <c r="IQX1" s="28"/>
      <c r="IQY1" s="28"/>
      <c r="IQZ1" s="28"/>
      <c r="IRA1" s="28"/>
      <c r="IRB1" s="28"/>
      <c r="IRC1" s="28"/>
      <c r="IRD1" s="28"/>
      <c r="IRE1" s="28"/>
      <c r="IRF1" s="28"/>
      <c r="IRG1" s="28"/>
      <c r="IRH1" s="28"/>
      <c r="IRI1" s="28"/>
      <c r="IRJ1" s="28"/>
      <c r="IRK1" s="28"/>
      <c r="IRL1" s="28"/>
      <c r="IRM1" s="28"/>
      <c r="IRN1" s="28"/>
      <c r="IRO1" s="28"/>
      <c r="IRP1" s="28"/>
      <c r="IRQ1" s="28"/>
      <c r="IRR1" s="28"/>
      <c r="IRS1" s="28"/>
      <c r="IRT1" s="28"/>
      <c r="IRU1" s="28"/>
      <c r="IRV1" s="28"/>
      <c r="IRW1" s="28"/>
      <c r="IRX1" s="28"/>
      <c r="IRY1" s="28"/>
      <c r="IRZ1" s="28"/>
      <c r="ISA1" s="28"/>
      <c r="ISB1" s="28"/>
      <c r="ISC1" s="28"/>
      <c r="ISD1" s="28"/>
      <c r="ISE1" s="28"/>
      <c r="ISF1" s="28"/>
      <c r="ISG1" s="28"/>
      <c r="ISH1" s="28"/>
      <c r="ISI1" s="28"/>
      <c r="ISJ1" s="28"/>
      <c r="ISK1" s="28"/>
      <c r="ISL1" s="28"/>
      <c r="ISM1" s="28"/>
      <c r="ISN1" s="28"/>
      <c r="ISO1" s="28"/>
      <c r="ISP1" s="28"/>
      <c r="ISQ1" s="28"/>
      <c r="ISR1" s="28"/>
      <c r="ISS1" s="28"/>
      <c r="IST1" s="28"/>
      <c r="ISU1" s="28"/>
      <c r="ISV1" s="28"/>
      <c r="ISW1" s="28"/>
      <c r="ISX1" s="28"/>
      <c r="ISY1" s="28"/>
      <c r="ISZ1" s="28"/>
      <c r="ITA1" s="28"/>
      <c r="ITB1" s="28"/>
      <c r="ITC1" s="28"/>
      <c r="ITD1" s="28"/>
      <c r="ITE1" s="28"/>
      <c r="ITF1" s="28"/>
      <c r="ITG1" s="28"/>
      <c r="ITH1" s="28"/>
      <c r="ITI1" s="28"/>
      <c r="ITJ1" s="28"/>
      <c r="ITK1" s="28"/>
      <c r="ITL1" s="28"/>
      <c r="ITM1" s="28"/>
      <c r="ITN1" s="28"/>
      <c r="ITO1" s="28"/>
      <c r="ITP1" s="28"/>
      <c r="ITQ1" s="28"/>
      <c r="ITR1" s="28"/>
      <c r="ITS1" s="28"/>
      <c r="ITT1" s="28"/>
      <c r="ITU1" s="28"/>
      <c r="ITV1" s="28"/>
      <c r="ITW1" s="28"/>
      <c r="ITX1" s="28"/>
      <c r="ITY1" s="28"/>
      <c r="ITZ1" s="28"/>
      <c r="IUA1" s="28"/>
      <c r="IUB1" s="28"/>
      <c r="IUC1" s="28"/>
      <c r="IUD1" s="28"/>
      <c r="IUE1" s="28"/>
      <c r="IUF1" s="28"/>
      <c r="IUG1" s="28"/>
      <c r="IUH1" s="28"/>
      <c r="IUI1" s="28"/>
      <c r="IUJ1" s="28"/>
      <c r="IUK1" s="28"/>
      <c r="IUL1" s="28"/>
      <c r="IUM1" s="28"/>
      <c r="IUN1" s="28"/>
      <c r="IUO1" s="28"/>
      <c r="IUP1" s="28"/>
      <c r="IUQ1" s="28"/>
      <c r="IUR1" s="28"/>
      <c r="IUS1" s="28"/>
      <c r="IUT1" s="28"/>
      <c r="IUU1" s="28"/>
      <c r="IUV1" s="28"/>
      <c r="IUW1" s="28"/>
      <c r="IUX1" s="28"/>
      <c r="IUY1" s="28"/>
      <c r="IUZ1" s="28"/>
      <c r="IVA1" s="28"/>
      <c r="IVB1" s="28"/>
      <c r="IVC1" s="28"/>
      <c r="IVD1" s="28"/>
      <c r="IVE1" s="28"/>
      <c r="IVF1" s="28"/>
      <c r="IVG1" s="28"/>
      <c r="IVH1" s="28"/>
      <c r="IVI1" s="28"/>
      <c r="IVJ1" s="28"/>
      <c r="IVK1" s="28"/>
      <c r="IVL1" s="28"/>
      <c r="IVM1" s="28"/>
      <c r="IVN1" s="28"/>
      <c r="IVO1" s="28"/>
      <c r="IVP1" s="28"/>
      <c r="IVQ1" s="28"/>
      <c r="IVR1" s="28"/>
      <c r="IVS1" s="28"/>
      <c r="IVT1" s="28"/>
      <c r="IVU1" s="28"/>
      <c r="IVV1" s="28"/>
      <c r="IVW1" s="28"/>
      <c r="IVX1" s="28"/>
      <c r="IVY1" s="28"/>
      <c r="IVZ1" s="28"/>
      <c r="IWA1" s="28"/>
      <c r="IWB1" s="28"/>
      <c r="IWC1" s="28"/>
      <c r="IWD1" s="28"/>
      <c r="IWE1" s="28"/>
      <c r="IWF1" s="28"/>
      <c r="IWG1" s="28"/>
      <c r="IWH1" s="28"/>
      <c r="IWI1" s="28"/>
      <c r="IWJ1" s="28"/>
      <c r="IWK1" s="28"/>
      <c r="IWL1" s="28"/>
      <c r="IWM1" s="28"/>
      <c r="IWN1" s="28"/>
      <c r="IWO1" s="28"/>
      <c r="IWP1" s="28"/>
      <c r="IWQ1" s="28"/>
      <c r="IWR1" s="28"/>
      <c r="IWS1" s="28"/>
      <c r="IWT1" s="28"/>
      <c r="IWU1" s="28"/>
      <c r="IWV1" s="28"/>
      <c r="IWW1" s="28"/>
      <c r="IWX1" s="28"/>
      <c r="IWY1" s="28"/>
      <c r="IWZ1" s="28"/>
      <c r="IXA1" s="28"/>
      <c r="IXB1" s="28"/>
      <c r="IXC1" s="28"/>
      <c r="IXD1" s="28"/>
      <c r="IXE1" s="28"/>
      <c r="IXF1" s="28"/>
      <c r="IXG1" s="28"/>
      <c r="IXH1" s="28"/>
      <c r="IXI1" s="28"/>
      <c r="IXJ1" s="28"/>
      <c r="IXK1" s="28"/>
      <c r="IXL1" s="28"/>
      <c r="IXM1" s="28"/>
      <c r="IXN1" s="28"/>
      <c r="IXO1" s="28"/>
      <c r="IXP1" s="28"/>
      <c r="IXQ1" s="28"/>
      <c r="IXR1" s="28"/>
      <c r="IXS1" s="28"/>
      <c r="IXT1" s="28"/>
      <c r="IXU1" s="28"/>
      <c r="IXV1" s="28"/>
      <c r="IXW1" s="28"/>
      <c r="IXX1" s="28"/>
      <c r="IXY1" s="28"/>
      <c r="IXZ1" s="28"/>
      <c r="IYA1" s="28"/>
      <c r="IYB1" s="28"/>
      <c r="IYC1" s="28"/>
      <c r="IYD1" s="28"/>
      <c r="IYE1" s="28"/>
      <c r="IYF1" s="28"/>
      <c r="IYG1" s="28"/>
      <c r="IYH1" s="28"/>
      <c r="IYI1" s="28"/>
      <c r="IYJ1" s="28"/>
      <c r="IYK1" s="28"/>
      <c r="IYL1" s="28"/>
      <c r="IYM1" s="28"/>
      <c r="IYN1" s="28"/>
      <c r="IYO1" s="28"/>
      <c r="IYP1" s="28"/>
      <c r="IYQ1" s="28"/>
      <c r="IYR1" s="28"/>
      <c r="IYS1" s="28"/>
      <c r="IYT1" s="28"/>
      <c r="IYU1" s="28"/>
      <c r="IYV1" s="28"/>
      <c r="IYW1" s="28"/>
      <c r="IYX1" s="28"/>
      <c r="IYY1" s="28"/>
      <c r="IYZ1" s="28"/>
      <c r="IZA1" s="28"/>
      <c r="IZB1" s="28"/>
      <c r="IZC1" s="28"/>
      <c r="IZD1" s="28"/>
      <c r="IZE1" s="28"/>
      <c r="IZF1" s="28"/>
      <c r="IZG1" s="28"/>
      <c r="IZH1" s="28"/>
      <c r="IZI1" s="28"/>
      <c r="IZJ1" s="28"/>
      <c r="IZK1" s="28"/>
      <c r="IZL1" s="28"/>
      <c r="IZM1" s="28"/>
      <c r="IZN1" s="28"/>
      <c r="IZO1" s="28"/>
      <c r="IZP1" s="28"/>
      <c r="IZQ1" s="28"/>
      <c r="IZR1" s="28"/>
      <c r="IZS1" s="28"/>
      <c r="IZT1" s="28"/>
      <c r="IZU1" s="28"/>
      <c r="IZV1" s="28"/>
      <c r="IZW1" s="28"/>
      <c r="IZX1" s="28"/>
      <c r="IZY1" s="28"/>
      <c r="IZZ1" s="28"/>
      <c r="JAA1" s="28"/>
      <c r="JAB1" s="28"/>
      <c r="JAC1" s="28"/>
      <c r="JAD1" s="28"/>
      <c r="JAE1" s="28"/>
      <c r="JAF1" s="28"/>
      <c r="JAG1" s="28"/>
      <c r="JAH1" s="28"/>
      <c r="JAI1" s="28"/>
      <c r="JAJ1" s="28"/>
      <c r="JAK1" s="28"/>
      <c r="JAL1" s="28"/>
      <c r="JAM1" s="28"/>
      <c r="JAN1" s="28"/>
      <c r="JAO1" s="28"/>
      <c r="JAP1" s="28"/>
      <c r="JAQ1" s="28"/>
      <c r="JAR1" s="28"/>
      <c r="JAS1" s="28"/>
      <c r="JAT1" s="28"/>
      <c r="JAU1" s="28"/>
      <c r="JAV1" s="28"/>
      <c r="JAW1" s="28"/>
      <c r="JAX1" s="28"/>
      <c r="JAY1" s="28"/>
      <c r="JAZ1" s="28"/>
      <c r="JBA1" s="28"/>
      <c r="JBB1" s="28"/>
      <c r="JBC1" s="28"/>
      <c r="JBD1" s="28"/>
      <c r="JBE1" s="28"/>
      <c r="JBF1" s="28"/>
      <c r="JBG1" s="28"/>
      <c r="JBH1" s="28"/>
      <c r="JBI1" s="28"/>
      <c r="JBJ1" s="28"/>
      <c r="JBK1" s="28"/>
      <c r="JBL1" s="28"/>
      <c r="JBM1" s="28"/>
      <c r="JBN1" s="28"/>
      <c r="JBO1" s="28"/>
      <c r="JBP1" s="28"/>
      <c r="JBQ1" s="28"/>
      <c r="JBR1" s="28"/>
      <c r="JBS1" s="28"/>
      <c r="JBT1" s="28"/>
      <c r="JBU1" s="28"/>
      <c r="JBV1" s="28"/>
      <c r="JBW1" s="28"/>
      <c r="JBX1" s="28"/>
      <c r="JBY1" s="28"/>
      <c r="JBZ1" s="28"/>
      <c r="JCA1" s="28"/>
      <c r="JCB1" s="28"/>
      <c r="JCC1" s="28"/>
      <c r="JCD1" s="28"/>
      <c r="JCE1" s="28"/>
      <c r="JCF1" s="28"/>
      <c r="JCG1" s="28"/>
      <c r="JCH1" s="28"/>
      <c r="JCI1" s="28"/>
      <c r="JCJ1" s="28"/>
      <c r="JCK1" s="28"/>
      <c r="JCL1" s="28"/>
      <c r="JCM1" s="28"/>
      <c r="JCN1" s="28"/>
      <c r="JCO1" s="28"/>
      <c r="JCP1" s="28"/>
      <c r="JCQ1" s="28"/>
      <c r="JCR1" s="28"/>
      <c r="JCS1" s="28"/>
      <c r="JCT1" s="28"/>
      <c r="JCU1" s="28"/>
      <c r="JCV1" s="28"/>
      <c r="JCW1" s="28"/>
      <c r="JCX1" s="28"/>
      <c r="JCY1" s="28"/>
      <c r="JCZ1" s="28"/>
      <c r="JDA1" s="28"/>
      <c r="JDB1" s="28"/>
      <c r="JDC1" s="28"/>
      <c r="JDD1" s="28"/>
      <c r="JDE1" s="28"/>
      <c r="JDF1" s="28"/>
      <c r="JDG1" s="28"/>
      <c r="JDH1" s="28"/>
      <c r="JDI1" s="28"/>
      <c r="JDJ1" s="28"/>
      <c r="JDK1" s="28"/>
      <c r="JDL1" s="28"/>
      <c r="JDM1" s="28"/>
      <c r="JDN1" s="28"/>
      <c r="JDO1" s="28"/>
      <c r="JDP1" s="28"/>
      <c r="JDQ1" s="28"/>
      <c r="JDR1" s="28"/>
      <c r="JDS1" s="28"/>
      <c r="JDT1" s="28"/>
      <c r="JDU1" s="28"/>
      <c r="JDV1" s="28"/>
      <c r="JDW1" s="28"/>
      <c r="JDX1" s="28"/>
      <c r="JDY1" s="28"/>
      <c r="JDZ1" s="28"/>
      <c r="JEA1" s="28"/>
      <c r="JEB1" s="28"/>
      <c r="JEC1" s="28"/>
      <c r="JED1" s="28"/>
      <c r="JEE1" s="28"/>
      <c r="JEF1" s="28"/>
      <c r="JEG1" s="28"/>
      <c r="JEH1" s="28"/>
      <c r="JEI1" s="28"/>
      <c r="JEJ1" s="28"/>
      <c r="JEK1" s="28"/>
      <c r="JEL1" s="28"/>
      <c r="JEM1" s="28"/>
      <c r="JEN1" s="28"/>
      <c r="JEO1" s="28"/>
      <c r="JEP1" s="28"/>
      <c r="JEQ1" s="28"/>
      <c r="JER1" s="28"/>
      <c r="JES1" s="28"/>
      <c r="JET1" s="28"/>
      <c r="JEU1" s="28"/>
      <c r="JEV1" s="28"/>
      <c r="JEW1" s="28"/>
      <c r="JEX1" s="28"/>
      <c r="JEY1" s="28"/>
      <c r="JEZ1" s="28"/>
      <c r="JFA1" s="28"/>
      <c r="JFB1" s="28"/>
      <c r="JFC1" s="28"/>
      <c r="JFD1" s="28"/>
      <c r="JFE1" s="28"/>
      <c r="JFF1" s="28"/>
      <c r="JFG1" s="28"/>
      <c r="JFH1" s="28"/>
      <c r="JFI1" s="28"/>
      <c r="JFJ1" s="28"/>
      <c r="JFK1" s="28"/>
      <c r="JFL1" s="28"/>
      <c r="JFM1" s="28"/>
      <c r="JFN1" s="28"/>
      <c r="JFO1" s="28"/>
      <c r="JFP1" s="28"/>
      <c r="JFQ1" s="28"/>
      <c r="JFR1" s="28"/>
      <c r="JFS1" s="28"/>
      <c r="JFT1" s="28"/>
      <c r="JFU1" s="28"/>
      <c r="JFV1" s="28"/>
      <c r="JFW1" s="28"/>
      <c r="JFX1" s="28"/>
      <c r="JFY1" s="28"/>
      <c r="JFZ1" s="28"/>
      <c r="JGA1" s="28"/>
      <c r="JGB1" s="28"/>
      <c r="JGC1" s="28"/>
      <c r="JGD1" s="28"/>
      <c r="JGE1" s="28"/>
      <c r="JGF1" s="28"/>
      <c r="JGG1" s="28"/>
      <c r="JGH1" s="28"/>
      <c r="JGI1" s="28"/>
      <c r="JGJ1" s="28"/>
      <c r="JGK1" s="28"/>
      <c r="JGL1" s="28"/>
      <c r="JGM1" s="28"/>
      <c r="JGN1" s="28"/>
      <c r="JGO1" s="28"/>
      <c r="JGP1" s="28"/>
      <c r="JGQ1" s="28"/>
      <c r="JGR1" s="28"/>
      <c r="JGS1" s="28"/>
      <c r="JGT1" s="28"/>
      <c r="JGU1" s="28"/>
      <c r="JGV1" s="28"/>
      <c r="JGW1" s="28"/>
      <c r="JGX1" s="28"/>
      <c r="JGY1" s="28"/>
      <c r="JGZ1" s="28"/>
      <c r="JHA1" s="28"/>
      <c r="JHB1" s="28"/>
      <c r="JHC1" s="28"/>
      <c r="JHD1" s="28"/>
      <c r="JHE1" s="28"/>
      <c r="JHF1" s="28"/>
      <c r="JHG1" s="28"/>
      <c r="JHH1" s="28"/>
      <c r="JHI1" s="28"/>
      <c r="JHJ1" s="28"/>
      <c r="JHK1" s="28"/>
      <c r="JHL1" s="28"/>
      <c r="JHM1" s="28"/>
      <c r="JHN1" s="28"/>
      <c r="JHO1" s="28"/>
      <c r="JHP1" s="28"/>
      <c r="JHQ1" s="28"/>
      <c r="JHR1" s="28"/>
      <c r="JHS1" s="28"/>
      <c r="JHT1" s="28"/>
      <c r="JHU1" s="28"/>
      <c r="JHV1" s="28"/>
      <c r="JHW1" s="28"/>
      <c r="JHX1" s="28"/>
      <c r="JHY1" s="28"/>
      <c r="JHZ1" s="28"/>
      <c r="JIA1" s="28"/>
      <c r="JIB1" s="28"/>
      <c r="JIC1" s="28"/>
      <c r="JID1" s="28"/>
      <c r="JIE1" s="28"/>
      <c r="JIF1" s="28"/>
      <c r="JIG1" s="28"/>
      <c r="JIH1" s="28"/>
      <c r="JII1" s="28"/>
      <c r="JIJ1" s="28"/>
      <c r="JIK1" s="28"/>
      <c r="JIL1" s="28"/>
      <c r="JIM1" s="28"/>
      <c r="JIN1" s="28"/>
      <c r="JIO1" s="28"/>
      <c r="JIP1" s="28"/>
      <c r="JIQ1" s="28"/>
      <c r="JIR1" s="28"/>
      <c r="JIS1" s="28"/>
      <c r="JIT1" s="28"/>
      <c r="JIU1" s="28"/>
      <c r="JIV1" s="28"/>
      <c r="JIW1" s="28"/>
      <c r="JIX1" s="28"/>
      <c r="JIY1" s="28"/>
      <c r="JIZ1" s="28"/>
      <c r="JJA1" s="28"/>
      <c r="JJB1" s="28"/>
      <c r="JJC1" s="28"/>
      <c r="JJD1" s="28"/>
      <c r="JJE1" s="28"/>
      <c r="JJF1" s="28"/>
      <c r="JJG1" s="28"/>
      <c r="JJH1" s="28"/>
      <c r="JJI1" s="28"/>
      <c r="JJJ1" s="28"/>
      <c r="JJK1" s="28"/>
      <c r="JJL1" s="28"/>
      <c r="JJM1" s="28"/>
      <c r="JJN1" s="28"/>
      <c r="JJO1" s="28"/>
      <c r="JJP1" s="28"/>
      <c r="JJQ1" s="28"/>
      <c r="JJR1" s="28"/>
      <c r="JJS1" s="28"/>
      <c r="JJT1" s="28"/>
      <c r="JJU1" s="28"/>
      <c r="JJV1" s="28"/>
      <c r="JJW1" s="28"/>
      <c r="JJX1" s="28"/>
      <c r="JJY1" s="28"/>
      <c r="JJZ1" s="28"/>
      <c r="JKA1" s="28"/>
      <c r="JKB1" s="28"/>
      <c r="JKC1" s="28"/>
      <c r="JKD1" s="28"/>
      <c r="JKE1" s="28"/>
      <c r="JKF1" s="28"/>
      <c r="JKG1" s="28"/>
      <c r="JKH1" s="28"/>
      <c r="JKI1" s="28"/>
      <c r="JKJ1" s="28"/>
      <c r="JKK1" s="28"/>
      <c r="JKL1" s="28"/>
      <c r="JKM1" s="28"/>
      <c r="JKN1" s="28"/>
      <c r="JKO1" s="28"/>
      <c r="JKP1" s="28"/>
      <c r="JKQ1" s="28"/>
      <c r="JKR1" s="28"/>
      <c r="JKS1" s="28"/>
      <c r="JKT1" s="28"/>
      <c r="JKU1" s="28"/>
      <c r="JKV1" s="28"/>
      <c r="JKW1" s="28"/>
      <c r="JKX1" s="28"/>
      <c r="JKY1" s="28"/>
      <c r="JKZ1" s="28"/>
      <c r="JLA1" s="28"/>
      <c r="JLB1" s="28"/>
      <c r="JLC1" s="28"/>
      <c r="JLD1" s="28"/>
      <c r="JLE1" s="28"/>
      <c r="JLF1" s="28"/>
      <c r="JLG1" s="28"/>
      <c r="JLH1" s="28"/>
      <c r="JLI1" s="28"/>
      <c r="JLJ1" s="28"/>
      <c r="JLK1" s="28"/>
      <c r="JLL1" s="28"/>
      <c r="JLM1" s="28"/>
      <c r="JLN1" s="28"/>
      <c r="JLO1" s="28"/>
      <c r="JLP1" s="28"/>
      <c r="JLQ1" s="28"/>
      <c r="JLR1" s="28"/>
      <c r="JLS1" s="28"/>
      <c r="JLT1" s="28"/>
      <c r="JLU1" s="28"/>
      <c r="JLV1" s="28"/>
      <c r="JLW1" s="28"/>
      <c r="JLX1" s="28"/>
      <c r="JLY1" s="28"/>
      <c r="JLZ1" s="28"/>
      <c r="JMA1" s="28"/>
      <c r="JMB1" s="28"/>
      <c r="JMC1" s="28"/>
      <c r="JMD1" s="28"/>
      <c r="JME1" s="28"/>
      <c r="JMF1" s="28"/>
      <c r="JMG1" s="28"/>
      <c r="JMH1" s="28"/>
      <c r="JMI1" s="28"/>
      <c r="JMJ1" s="28"/>
      <c r="JMK1" s="28"/>
      <c r="JML1" s="28"/>
      <c r="JMM1" s="28"/>
      <c r="JMN1" s="28"/>
      <c r="JMO1" s="28"/>
      <c r="JMP1" s="28"/>
      <c r="JMQ1" s="28"/>
      <c r="JMR1" s="28"/>
      <c r="JMS1" s="28"/>
      <c r="JMT1" s="28"/>
      <c r="JMU1" s="28"/>
      <c r="JMV1" s="28"/>
      <c r="JMW1" s="28"/>
      <c r="JMX1" s="28"/>
      <c r="JMY1" s="28"/>
      <c r="JMZ1" s="28"/>
      <c r="JNA1" s="28"/>
      <c r="JNB1" s="28"/>
      <c r="JNC1" s="28"/>
      <c r="JND1" s="28"/>
      <c r="JNE1" s="28"/>
      <c r="JNF1" s="28"/>
      <c r="JNG1" s="28"/>
      <c r="JNH1" s="28"/>
      <c r="JNI1" s="28"/>
      <c r="JNJ1" s="28"/>
      <c r="JNK1" s="28"/>
      <c r="JNL1" s="28"/>
      <c r="JNM1" s="28"/>
      <c r="JNN1" s="28"/>
      <c r="JNO1" s="28"/>
      <c r="JNP1" s="28"/>
      <c r="JNQ1" s="28"/>
      <c r="JNR1" s="28"/>
      <c r="JNS1" s="28"/>
      <c r="JNT1" s="28"/>
      <c r="JNU1" s="28"/>
      <c r="JNV1" s="28"/>
      <c r="JNW1" s="28"/>
      <c r="JNX1" s="28"/>
      <c r="JNY1" s="28"/>
      <c r="JNZ1" s="28"/>
      <c r="JOA1" s="28"/>
      <c r="JOB1" s="28"/>
      <c r="JOC1" s="28"/>
      <c r="JOD1" s="28"/>
      <c r="JOE1" s="28"/>
      <c r="JOF1" s="28"/>
      <c r="JOG1" s="28"/>
      <c r="JOH1" s="28"/>
      <c r="JOI1" s="28"/>
      <c r="JOJ1" s="28"/>
      <c r="JOK1" s="28"/>
      <c r="JOL1" s="28"/>
      <c r="JOM1" s="28"/>
      <c r="JON1" s="28"/>
      <c r="JOO1" s="28"/>
      <c r="JOP1" s="28"/>
      <c r="JOQ1" s="28"/>
      <c r="JOR1" s="28"/>
      <c r="JOS1" s="28"/>
      <c r="JOT1" s="28"/>
      <c r="JOU1" s="28"/>
      <c r="JOV1" s="28"/>
      <c r="JOW1" s="28"/>
      <c r="JOX1" s="28"/>
      <c r="JOY1" s="28"/>
      <c r="JOZ1" s="28"/>
      <c r="JPA1" s="28"/>
      <c r="JPB1" s="28"/>
      <c r="JPC1" s="28"/>
      <c r="JPD1" s="28"/>
      <c r="JPE1" s="28"/>
      <c r="JPF1" s="28"/>
      <c r="JPG1" s="28"/>
      <c r="JPH1" s="28"/>
      <c r="JPI1" s="28"/>
      <c r="JPJ1" s="28"/>
      <c r="JPK1" s="28"/>
      <c r="JPL1" s="28"/>
      <c r="JPM1" s="28"/>
      <c r="JPN1" s="28"/>
      <c r="JPO1" s="28"/>
      <c r="JPP1" s="28"/>
      <c r="JPQ1" s="28"/>
      <c r="JPR1" s="28"/>
      <c r="JPS1" s="28"/>
      <c r="JPT1" s="28"/>
      <c r="JPU1" s="28"/>
      <c r="JPV1" s="28"/>
      <c r="JPW1" s="28"/>
      <c r="JPX1" s="28"/>
      <c r="JPY1" s="28"/>
      <c r="JPZ1" s="28"/>
      <c r="JQA1" s="28"/>
      <c r="JQB1" s="28"/>
      <c r="JQC1" s="28"/>
      <c r="JQD1" s="28"/>
      <c r="JQE1" s="28"/>
      <c r="JQF1" s="28"/>
      <c r="JQG1" s="28"/>
      <c r="JQH1" s="28"/>
      <c r="JQI1" s="28"/>
      <c r="JQJ1" s="28"/>
      <c r="JQK1" s="28"/>
      <c r="JQL1" s="28"/>
      <c r="JQM1" s="28"/>
      <c r="JQN1" s="28"/>
      <c r="JQO1" s="28"/>
      <c r="JQP1" s="28"/>
      <c r="JQQ1" s="28"/>
      <c r="JQR1" s="28"/>
      <c r="JQS1" s="28"/>
      <c r="JQT1" s="28"/>
      <c r="JQU1" s="28"/>
      <c r="JQV1" s="28"/>
      <c r="JQW1" s="28"/>
      <c r="JQX1" s="28"/>
      <c r="JQY1" s="28"/>
      <c r="JQZ1" s="28"/>
      <c r="JRA1" s="28"/>
      <c r="JRB1" s="28"/>
      <c r="JRC1" s="28"/>
      <c r="JRD1" s="28"/>
      <c r="JRE1" s="28"/>
      <c r="JRF1" s="28"/>
      <c r="JRG1" s="28"/>
      <c r="JRH1" s="28"/>
      <c r="JRI1" s="28"/>
      <c r="JRJ1" s="28"/>
      <c r="JRK1" s="28"/>
      <c r="JRL1" s="28"/>
      <c r="JRM1" s="28"/>
      <c r="JRN1" s="28"/>
      <c r="JRO1" s="28"/>
      <c r="JRP1" s="28"/>
      <c r="JRQ1" s="28"/>
      <c r="JRR1" s="28"/>
      <c r="JRS1" s="28"/>
      <c r="JRT1" s="28"/>
      <c r="JRU1" s="28"/>
      <c r="JRV1" s="28"/>
      <c r="JRW1" s="28"/>
      <c r="JRX1" s="28"/>
      <c r="JRY1" s="28"/>
      <c r="JRZ1" s="28"/>
      <c r="JSA1" s="28"/>
      <c r="JSB1" s="28"/>
      <c r="JSC1" s="28"/>
      <c r="JSD1" s="28"/>
      <c r="JSE1" s="28"/>
      <c r="JSF1" s="28"/>
      <c r="JSG1" s="28"/>
      <c r="JSH1" s="28"/>
      <c r="JSI1" s="28"/>
      <c r="JSJ1" s="28"/>
      <c r="JSK1" s="28"/>
      <c r="JSL1" s="28"/>
      <c r="JSM1" s="28"/>
      <c r="JSN1" s="28"/>
      <c r="JSO1" s="28"/>
      <c r="JSP1" s="28"/>
      <c r="JSQ1" s="28"/>
      <c r="JSR1" s="28"/>
      <c r="JSS1" s="28"/>
      <c r="JST1" s="28"/>
      <c r="JSU1" s="28"/>
      <c r="JSV1" s="28"/>
      <c r="JSW1" s="28"/>
      <c r="JSX1" s="28"/>
      <c r="JSY1" s="28"/>
      <c r="JSZ1" s="28"/>
      <c r="JTA1" s="28"/>
      <c r="JTB1" s="28"/>
      <c r="JTC1" s="28"/>
      <c r="JTD1" s="28"/>
      <c r="JTE1" s="28"/>
      <c r="JTF1" s="28"/>
      <c r="JTG1" s="28"/>
      <c r="JTH1" s="28"/>
      <c r="JTI1" s="28"/>
      <c r="JTJ1" s="28"/>
      <c r="JTK1" s="28"/>
      <c r="JTL1" s="28"/>
      <c r="JTM1" s="28"/>
      <c r="JTN1" s="28"/>
      <c r="JTO1" s="28"/>
      <c r="JTP1" s="28"/>
      <c r="JTQ1" s="28"/>
      <c r="JTR1" s="28"/>
      <c r="JTS1" s="28"/>
      <c r="JTT1" s="28"/>
      <c r="JTU1" s="28"/>
      <c r="JTV1" s="28"/>
      <c r="JTW1" s="28"/>
      <c r="JTX1" s="28"/>
      <c r="JTY1" s="28"/>
      <c r="JTZ1" s="28"/>
      <c r="JUA1" s="28"/>
      <c r="JUB1" s="28"/>
      <c r="JUC1" s="28"/>
      <c r="JUD1" s="28"/>
      <c r="JUE1" s="28"/>
      <c r="JUF1" s="28"/>
      <c r="JUG1" s="28"/>
      <c r="JUH1" s="28"/>
      <c r="JUI1" s="28"/>
      <c r="JUJ1" s="28"/>
      <c r="JUK1" s="28"/>
      <c r="JUL1" s="28"/>
      <c r="JUM1" s="28"/>
      <c r="JUN1" s="28"/>
      <c r="JUO1" s="28"/>
      <c r="JUP1" s="28"/>
      <c r="JUQ1" s="28"/>
      <c r="JUR1" s="28"/>
      <c r="JUS1" s="28"/>
      <c r="JUT1" s="28"/>
      <c r="JUU1" s="28"/>
      <c r="JUV1" s="28"/>
      <c r="JUW1" s="28"/>
      <c r="JUX1" s="28"/>
      <c r="JUY1" s="28"/>
      <c r="JUZ1" s="28"/>
      <c r="JVA1" s="28"/>
      <c r="JVB1" s="28"/>
      <c r="JVC1" s="28"/>
      <c r="JVD1" s="28"/>
      <c r="JVE1" s="28"/>
      <c r="JVF1" s="28"/>
      <c r="JVG1" s="28"/>
      <c r="JVH1" s="28"/>
      <c r="JVI1" s="28"/>
      <c r="JVJ1" s="28"/>
      <c r="JVK1" s="28"/>
      <c r="JVL1" s="28"/>
      <c r="JVM1" s="28"/>
      <c r="JVN1" s="28"/>
      <c r="JVO1" s="28"/>
      <c r="JVP1" s="28"/>
      <c r="JVQ1" s="28"/>
      <c r="JVR1" s="28"/>
      <c r="JVS1" s="28"/>
      <c r="JVT1" s="28"/>
      <c r="JVU1" s="28"/>
      <c r="JVV1" s="28"/>
      <c r="JVW1" s="28"/>
      <c r="JVX1" s="28"/>
      <c r="JVY1" s="28"/>
      <c r="JVZ1" s="28"/>
      <c r="JWA1" s="28"/>
      <c r="JWB1" s="28"/>
      <c r="JWC1" s="28"/>
      <c r="JWD1" s="28"/>
      <c r="JWE1" s="28"/>
      <c r="JWF1" s="28"/>
      <c r="JWG1" s="28"/>
      <c r="JWH1" s="28"/>
      <c r="JWI1" s="28"/>
      <c r="JWJ1" s="28"/>
      <c r="JWK1" s="28"/>
      <c r="JWL1" s="28"/>
      <c r="JWM1" s="28"/>
      <c r="JWN1" s="28"/>
      <c r="JWO1" s="28"/>
      <c r="JWP1" s="28"/>
      <c r="JWQ1" s="28"/>
      <c r="JWR1" s="28"/>
      <c r="JWS1" s="28"/>
      <c r="JWT1" s="28"/>
      <c r="JWU1" s="28"/>
      <c r="JWV1" s="28"/>
      <c r="JWW1" s="28"/>
      <c r="JWX1" s="28"/>
      <c r="JWY1" s="28"/>
      <c r="JWZ1" s="28"/>
      <c r="JXA1" s="28"/>
      <c r="JXB1" s="28"/>
      <c r="JXC1" s="28"/>
      <c r="JXD1" s="28"/>
      <c r="JXE1" s="28"/>
      <c r="JXF1" s="28"/>
      <c r="JXG1" s="28"/>
      <c r="JXH1" s="28"/>
      <c r="JXI1" s="28"/>
      <c r="JXJ1" s="28"/>
      <c r="JXK1" s="28"/>
      <c r="JXL1" s="28"/>
      <c r="JXM1" s="28"/>
      <c r="JXN1" s="28"/>
      <c r="JXO1" s="28"/>
      <c r="JXP1" s="28"/>
      <c r="JXQ1" s="28"/>
      <c r="JXR1" s="28"/>
      <c r="JXS1" s="28"/>
      <c r="JXT1" s="28"/>
      <c r="JXU1" s="28"/>
      <c r="JXV1" s="28"/>
      <c r="JXW1" s="28"/>
      <c r="JXX1" s="28"/>
      <c r="JXY1" s="28"/>
      <c r="JXZ1" s="28"/>
      <c r="JYA1" s="28"/>
      <c r="JYB1" s="28"/>
      <c r="JYC1" s="28"/>
      <c r="JYD1" s="28"/>
      <c r="JYE1" s="28"/>
      <c r="JYF1" s="28"/>
      <c r="JYG1" s="28"/>
      <c r="JYH1" s="28"/>
      <c r="JYI1" s="28"/>
      <c r="JYJ1" s="28"/>
      <c r="JYK1" s="28"/>
      <c r="JYL1" s="28"/>
      <c r="JYM1" s="28"/>
      <c r="JYN1" s="28"/>
      <c r="JYO1" s="28"/>
      <c r="JYP1" s="28"/>
      <c r="JYQ1" s="28"/>
      <c r="JYR1" s="28"/>
      <c r="JYS1" s="28"/>
      <c r="JYT1" s="28"/>
      <c r="JYU1" s="28"/>
      <c r="JYV1" s="28"/>
      <c r="JYW1" s="28"/>
      <c r="JYX1" s="28"/>
      <c r="JYY1" s="28"/>
      <c r="JYZ1" s="28"/>
      <c r="JZA1" s="28"/>
      <c r="JZB1" s="28"/>
      <c r="JZC1" s="28"/>
      <c r="JZD1" s="28"/>
      <c r="JZE1" s="28"/>
      <c r="JZF1" s="28"/>
      <c r="JZG1" s="28"/>
      <c r="JZH1" s="28"/>
      <c r="JZI1" s="28"/>
      <c r="JZJ1" s="28"/>
      <c r="JZK1" s="28"/>
      <c r="JZL1" s="28"/>
      <c r="JZM1" s="28"/>
      <c r="JZN1" s="28"/>
      <c r="JZO1" s="28"/>
      <c r="JZP1" s="28"/>
      <c r="JZQ1" s="28"/>
      <c r="JZR1" s="28"/>
      <c r="JZS1" s="28"/>
      <c r="JZT1" s="28"/>
      <c r="JZU1" s="28"/>
      <c r="JZV1" s="28"/>
      <c r="JZW1" s="28"/>
      <c r="JZX1" s="28"/>
      <c r="JZY1" s="28"/>
      <c r="JZZ1" s="28"/>
      <c r="KAA1" s="28"/>
      <c r="KAB1" s="28"/>
      <c r="KAC1" s="28"/>
      <c r="KAD1" s="28"/>
      <c r="KAE1" s="28"/>
      <c r="KAF1" s="28"/>
      <c r="KAG1" s="28"/>
      <c r="KAH1" s="28"/>
      <c r="KAI1" s="28"/>
      <c r="KAJ1" s="28"/>
      <c r="KAK1" s="28"/>
      <c r="KAL1" s="28"/>
      <c r="KAM1" s="28"/>
      <c r="KAN1" s="28"/>
      <c r="KAO1" s="28"/>
      <c r="KAP1" s="28"/>
      <c r="KAQ1" s="28"/>
      <c r="KAR1" s="28"/>
      <c r="KAS1" s="28"/>
      <c r="KAT1" s="28"/>
      <c r="KAU1" s="28"/>
      <c r="KAV1" s="28"/>
      <c r="KAW1" s="28"/>
      <c r="KAX1" s="28"/>
      <c r="KAY1" s="28"/>
      <c r="KAZ1" s="28"/>
      <c r="KBA1" s="28"/>
      <c r="KBB1" s="28"/>
      <c r="KBC1" s="28"/>
      <c r="KBD1" s="28"/>
      <c r="KBE1" s="28"/>
      <c r="KBF1" s="28"/>
      <c r="KBG1" s="28"/>
      <c r="KBH1" s="28"/>
      <c r="KBI1" s="28"/>
      <c r="KBJ1" s="28"/>
      <c r="KBK1" s="28"/>
      <c r="KBL1" s="28"/>
      <c r="KBM1" s="28"/>
      <c r="KBN1" s="28"/>
      <c r="KBO1" s="28"/>
      <c r="KBP1" s="28"/>
      <c r="KBQ1" s="28"/>
      <c r="KBR1" s="28"/>
      <c r="KBS1" s="28"/>
      <c r="KBT1" s="28"/>
      <c r="KBU1" s="28"/>
      <c r="KBV1" s="28"/>
      <c r="KBW1" s="28"/>
      <c r="KBX1" s="28"/>
      <c r="KBY1" s="28"/>
      <c r="KBZ1" s="28"/>
      <c r="KCA1" s="28"/>
      <c r="KCB1" s="28"/>
      <c r="KCC1" s="28"/>
      <c r="KCD1" s="28"/>
      <c r="KCE1" s="28"/>
      <c r="KCF1" s="28"/>
      <c r="KCG1" s="28"/>
      <c r="KCH1" s="28"/>
      <c r="KCI1" s="28"/>
      <c r="KCJ1" s="28"/>
      <c r="KCK1" s="28"/>
      <c r="KCL1" s="28"/>
      <c r="KCM1" s="28"/>
      <c r="KCN1" s="28"/>
      <c r="KCO1" s="28"/>
      <c r="KCP1" s="28"/>
      <c r="KCQ1" s="28"/>
      <c r="KCR1" s="28"/>
      <c r="KCS1" s="28"/>
      <c r="KCT1" s="28"/>
      <c r="KCU1" s="28"/>
      <c r="KCV1" s="28"/>
      <c r="KCW1" s="28"/>
      <c r="KCX1" s="28"/>
      <c r="KCY1" s="28"/>
      <c r="KCZ1" s="28"/>
      <c r="KDA1" s="28"/>
      <c r="KDB1" s="28"/>
      <c r="KDC1" s="28"/>
      <c r="KDD1" s="28"/>
      <c r="KDE1" s="28"/>
      <c r="KDF1" s="28"/>
      <c r="KDG1" s="28"/>
      <c r="KDH1" s="28"/>
      <c r="KDI1" s="28"/>
      <c r="KDJ1" s="28"/>
      <c r="KDK1" s="28"/>
      <c r="KDL1" s="28"/>
      <c r="KDM1" s="28"/>
      <c r="KDN1" s="28"/>
      <c r="KDO1" s="28"/>
      <c r="KDP1" s="28"/>
      <c r="KDQ1" s="28"/>
      <c r="KDR1" s="28"/>
      <c r="KDS1" s="28"/>
      <c r="KDT1" s="28"/>
      <c r="KDU1" s="28"/>
      <c r="KDV1" s="28"/>
      <c r="KDW1" s="28"/>
      <c r="KDX1" s="28"/>
      <c r="KDY1" s="28"/>
      <c r="KDZ1" s="28"/>
      <c r="KEA1" s="28"/>
      <c r="KEB1" s="28"/>
      <c r="KEC1" s="28"/>
      <c r="KED1" s="28"/>
      <c r="KEE1" s="28"/>
      <c r="KEF1" s="28"/>
      <c r="KEG1" s="28"/>
      <c r="KEH1" s="28"/>
      <c r="KEI1" s="28"/>
      <c r="KEJ1" s="28"/>
      <c r="KEK1" s="28"/>
      <c r="KEL1" s="28"/>
      <c r="KEM1" s="28"/>
      <c r="KEN1" s="28"/>
      <c r="KEO1" s="28"/>
      <c r="KEP1" s="28"/>
      <c r="KEQ1" s="28"/>
      <c r="KER1" s="28"/>
      <c r="KES1" s="28"/>
      <c r="KET1" s="28"/>
      <c r="KEU1" s="28"/>
      <c r="KEV1" s="28"/>
      <c r="KEW1" s="28"/>
      <c r="KEX1" s="28"/>
      <c r="KEY1" s="28"/>
      <c r="KEZ1" s="28"/>
      <c r="KFA1" s="28"/>
      <c r="KFB1" s="28"/>
      <c r="KFC1" s="28"/>
      <c r="KFD1" s="28"/>
      <c r="KFE1" s="28"/>
      <c r="KFF1" s="28"/>
      <c r="KFG1" s="28"/>
      <c r="KFH1" s="28"/>
      <c r="KFI1" s="28"/>
      <c r="KFJ1" s="28"/>
      <c r="KFK1" s="28"/>
      <c r="KFL1" s="28"/>
      <c r="KFM1" s="28"/>
      <c r="KFN1" s="28"/>
      <c r="KFO1" s="28"/>
      <c r="KFP1" s="28"/>
      <c r="KFQ1" s="28"/>
      <c r="KFR1" s="28"/>
      <c r="KFS1" s="28"/>
      <c r="KFT1" s="28"/>
      <c r="KFU1" s="28"/>
      <c r="KFV1" s="28"/>
      <c r="KFW1" s="28"/>
      <c r="KFX1" s="28"/>
      <c r="KFY1" s="28"/>
      <c r="KFZ1" s="28"/>
      <c r="KGA1" s="28"/>
      <c r="KGB1" s="28"/>
      <c r="KGC1" s="28"/>
      <c r="KGD1" s="28"/>
      <c r="KGE1" s="28"/>
      <c r="KGF1" s="28"/>
      <c r="KGG1" s="28"/>
      <c r="KGH1" s="28"/>
      <c r="KGI1" s="28"/>
      <c r="KGJ1" s="28"/>
      <c r="KGK1" s="28"/>
      <c r="KGL1" s="28"/>
      <c r="KGM1" s="28"/>
      <c r="KGN1" s="28"/>
      <c r="KGO1" s="28"/>
      <c r="KGP1" s="28"/>
      <c r="KGQ1" s="28"/>
      <c r="KGR1" s="28"/>
      <c r="KGS1" s="28"/>
      <c r="KGT1" s="28"/>
      <c r="KGU1" s="28"/>
      <c r="KGV1" s="28"/>
      <c r="KGW1" s="28"/>
      <c r="KGX1" s="28"/>
      <c r="KGY1" s="28"/>
      <c r="KGZ1" s="28"/>
      <c r="KHA1" s="28"/>
      <c r="KHB1" s="28"/>
      <c r="KHC1" s="28"/>
      <c r="KHD1" s="28"/>
      <c r="KHE1" s="28"/>
      <c r="KHF1" s="28"/>
      <c r="KHG1" s="28"/>
      <c r="KHH1" s="28"/>
      <c r="KHI1" s="28"/>
      <c r="KHJ1" s="28"/>
      <c r="KHK1" s="28"/>
      <c r="KHL1" s="28"/>
      <c r="KHM1" s="28"/>
      <c r="KHN1" s="28"/>
      <c r="KHO1" s="28"/>
      <c r="KHP1" s="28"/>
      <c r="KHQ1" s="28"/>
      <c r="KHR1" s="28"/>
      <c r="KHS1" s="28"/>
      <c r="KHT1" s="28"/>
      <c r="KHU1" s="28"/>
      <c r="KHV1" s="28"/>
      <c r="KHW1" s="28"/>
      <c r="KHX1" s="28"/>
      <c r="KHY1" s="28"/>
      <c r="KHZ1" s="28"/>
      <c r="KIA1" s="28"/>
      <c r="KIB1" s="28"/>
      <c r="KIC1" s="28"/>
      <c r="KID1" s="28"/>
      <c r="KIE1" s="28"/>
      <c r="KIF1" s="28"/>
      <c r="KIG1" s="28"/>
      <c r="KIH1" s="28"/>
      <c r="KII1" s="28"/>
      <c r="KIJ1" s="28"/>
      <c r="KIK1" s="28"/>
      <c r="KIL1" s="28"/>
      <c r="KIM1" s="28"/>
      <c r="KIN1" s="28"/>
      <c r="KIO1" s="28"/>
      <c r="KIP1" s="28"/>
      <c r="KIQ1" s="28"/>
      <c r="KIR1" s="28"/>
      <c r="KIS1" s="28"/>
      <c r="KIT1" s="28"/>
      <c r="KIU1" s="28"/>
      <c r="KIV1" s="28"/>
      <c r="KIW1" s="28"/>
      <c r="KIX1" s="28"/>
      <c r="KIY1" s="28"/>
      <c r="KIZ1" s="28"/>
      <c r="KJA1" s="28"/>
      <c r="KJB1" s="28"/>
      <c r="KJC1" s="28"/>
      <c r="KJD1" s="28"/>
      <c r="KJE1" s="28"/>
      <c r="KJF1" s="28"/>
      <c r="KJG1" s="28"/>
      <c r="KJH1" s="28"/>
      <c r="KJI1" s="28"/>
      <c r="KJJ1" s="28"/>
      <c r="KJK1" s="28"/>
      <c r="KJL1" s="28"/>
      <c r="KJM1" s="28"/>
      <c r="KJN1" s="28"/>
      <c r="KJO1" s="28"/>
      <c r="KJP1" s="28"/>
      <c r="KJQ1" s="28"/>
      <c r="KJR1" s="28"/>
      <c r="KJS1" s="28"/>
      <c r="KJT1" s="28"/>
      <c r="KJU1" s="28"/>
      <c r="KJV1" s="28"/>
      <c r="KJW1" s="28"/>
      <c r="KJX1" s="28"/>
      <c r="KJY1" s="28"/>
      <c r="KJZ1" s="28"/>
      <c r="KKA1" s="28"/>
      <c r="KKB1" s="28"/>
      <c r="KKC1" s="28"/>
      <c r="KKD1" s="28"/>
      <c r="KKE1" s="28"/>
      <c r="KKF1" s="28"/>
      <c r="KKG1" s="28"/>
      <c r="KKH1" s="28"/>
      <c r="KKI1" s="28"/>
      <c r="KKJ1" s="28"/>
      <c r="KKK1" s="28"/>
      <c r="KKL1" s="28"/>
      <c r="KKM1" s="28"/>
      <c r="KKN1" s="28"/>
      <c r="KKO1" s="28"/>
      <c r="KKP1" s="28"/>
      <c r="KKQ1" s="28"/>
      <c r="KKR1" s="28"/>
      <c r="KKS1" s="28"/>
      <c r="KKT1" s="28"/>
      <c r="KKU1" s="28"/>
      <c r="KKV1" s="28"/>
      <c r="KKW1" s="28"/>
      <c r="KKX1" s="28"/>
      <c r="KKY1" s="28"/>
      <c r="KKZ1" s="28"/>
      <c r="KLA1" s="28"/>
      <c r="KLB1" s="28"/>
      <c r="KLC1" s="28"/>
      <c r="KLD1" s="28"/>
      <c r="KLE1" s="28"/>
      <c r="KLF1" s="28"/>
      <c r="KLG1" s="28"/>
      <c r="KLH1" s="28"/>
      <c r="KLI1" s="28"/>
      <c r="KLJ1" s="28"/>
      <c r="KLK1" s="28"/>
      <c r="KLL1" s="28"/>
      <c r="KLM1" s="28"/>
      <c r="KLN1" s="28"/>
      <c r="KLO1" s="28"/>
      <c r="KLP1" s="28"/>
      <c r="KLQ1" s="28"/>
      <c r="KLR1" s="28"/>
      <c r="KLS1" s="28"/>
      <c r="KLT1" s="28"/>
      <c r="KLU1" s="28"/>
      <c r="KLV1" s="28"/>
      <c r="KLW1" s="28"/>
      <c r="KLX1" s="28"/>
      <c r="KLY1" s="28"/>
      <c r="KLZ1" s="28"/>
      <c r="KMA1" s="28"/>
      <c r="KMB1" s="28"/>
      <c r="KMC1" s="28"/>
      <c r="KMD1" s="28"/>
      <c r="KME1" s="28"/>
      <c r="KMF1" s="28"/>
      <c r="KMG1" s="28"/>
      <c r="KMH1" s="28"/>
      <c r="KMI1" s="28"/>
      <c r="KMJ1" s="28"/>
      <c r="KMK1" s="28"/>
      <c r="KML1" s="28"/>
      <c r="KMM1" s="28"/>
      <c r="KMN1" s="28"/>
      <c r="KMO1" s="28"/>
      <c r="KMP1" s="28"/>
      <c r="KMQ1" s="28"/>
      <c r="KMR1" s="28"/>
      <c r="KMS1" s="28"/>
      <c r="KMT1" s="28"/>
      <c r="KMU1" s="28"/>
      <c r="KMV1" s="28"/>
      <c r="KMW1" s="28"/>
      <c r="KMX1" s="28"/>
      <c r="KMY1" s="28"/>
      <c r="KMZ1" s="28"/>
      <c r="KNA1" s="28"/>
      <c r="KNB1" s="28"/>
      <c r="KNC1" s="28"/>
      <c r="KND1" s="28"/>
      <c r="KNE1" s="28"/>
      <c r="KNF1" s="28"/>
      <c r="KNG1" s="28"/>
      <c r="KNH1" s="28"/>
      <c r="KNI1" s="28"/>
      <c r="KNJ1" s="28"/>
      <c r="KNK1" s="28"/>
      <c r="KNL1" s="28"/>
      <c r="KNM1" s="28"/>
      <c r="KNN1" s="28"/>
      <c r="KNO1" s="28"/>
      <c r="KNP1" s="28"/>
      <c r="KNQ1" s="28"/>
      <c r="KNR1" s="28"/>
      <c r="KNS1" s="28"/>
      <c r="KNT1" s="28"/>
      <c r="KNU1" s="28"/>
      <c r="KNV1" s="28"/>
      <c r="KNW1" s="28"/>
      <c r="KNX1" s="28"/>
      <c r="KNY1" s="28"/>
      <c r="KNZ1" s="28"/>
      <c r="KOA1" s="28"/>
      <c r="KOB1" s="28"/>
      <c r="KOC1" s="28"/>
      <c r="KOD1" s="28"/>
      <c r="KOE1" s="28"/>
      <c r="KOF1" s="28"/>
      <c r="KOG1" s="28"/>
      <c r="KOH1" s="28"/>
      <c r="KOI1" s="28"/>
      <c r="KOJ1" s="28"/>
      <c r="KOK1" s="28"/>
      <c r="KOL1" s="28"/>
      <c r="KOM1" s="28"/>
      <c r="KON1" s="28"/>
      <c r="KOO1" s="28"/>
      <c r="KOP1" s="28"/>
      <c r="KOQ1" s="28"/>
      <c r="KOR1" s="28"/>
      <c r="KOS1" s="28"/>
      <c r="KOT1" s="28"/>
      <c r="KOU1" s="28"/>
      <c r="KOV1" s="28"/>
      <c r="KOW1" s="28"/>
      <c r="KOX1" s="28"/>
      <c r="KOY1" s="28"/>
      <c r="KOZ1" s="28"/>
      <c r="KPA1" s="28"/>
      <c r="KPB1" s="28"/>
      <c r="KPC1" s="28"/>
      <c r="KPD1" s="28"/>
      <c r="KPE1" s="28"/>
      <c r="KPF1" s="28"/>
      <c r="KPG1" s="28"/>
      <c r="KPH1" s="28"/>
      <c r="KPI1" s="28"/>
      <c r="KPJ1" s="28"/>
      <c r="KPK1" s="28"/>
      <c r="KPL1" s="28"/>
      <c r="KPM1" s="28"/>
      <c r="KPN1" s="28"/>
      <c r="KPO1" s="28"/>
      <c r="KPP1" s="28"/>
      <c r="KPQ1" s="28"/>
      <c r="KPR1" s="28"/>
      <c r="KPS1" s="28"/>
      <c r="KPT1" s="28"/>
      <c r="KPU1" s="28"/>
      <c r="KPV1" s="28"/>
      <c r="KPW1" s="28"/>
      <c r="KPX1" s="28"/>
      <c r="KPY1" s="28"/>
      <c r="KPZ1" s="28"/>
      <c r="KQA1" s="28"/>
      <c r="KQB1" s="28"/>
      <c r="KQC1" s="28"/>
      <c r="KQD1" s="28"/>
      <c r="KQE1" s="28"/>
      <c r="KQF1" s="28"/>
      <c r="KQG1" s="28"/>
      <c r="KQH1" s="28"/>
      <c r="KQI1" s="28"/>
      <c r="KQJ1" s="28"/>
      <c r="KQK1" s="28"/>
      <c r="KQL1" s="28"/>
      <c r="KQM1" s="28"/>
      <c r="KQN1" s="28"/>
      <c r="KQO1" s="28"/>
      <c r="KQP1" s="28"/>
      <c r="KQQ1" s="28"/>
      <c r="KQR1" s="28"/>
      <c r="KQS1" s="28"/>
      <c r="KQT1" s="28"/>
      <c r="KQU1" s="28"/>
      <c r="KQV1" s="28"/>
      <c r="KQW1" s="28"/>
      <c r="KQX1" s="28"/>
      <c r="KQY1" s="28"/>
      <c r="KQZ1" s="28"/>
      <c r="KRA1" s="28"/>
      <c r="KRB1" s="28"/>
      <c r="KRC1" s="28"/>
      <c r="KRD1" s="28"/>
      <c r="KRE1" s="28"/>
      <c r="KRF1" s="28"/>
      <c r="KRG1" s="28"/>
      <c r="KRH1" s="28"/>
      <c r="KRI1" s="28"/>
      <c r="KRJ1" s="28"/>
      <c r="KRK1" s="28"/>
      <c r="KRL1" s="28"/>
      <c r="KRM1" s="28"/>
      <c r="KRN1" s="28"/>
      <c r="KRO1" s="28"/>
      <c r="KRP1" s="28"/>
      <c r="KRQ1" s="28"/>
      <c r="KRR1" s="28"/>
      <c r="KRS1" s="28"/>
      <c r="KRT1" s="28"/>
      <c r="KRU1" s="28"/>
      <c r="KRV1" s="28"/>
      <c r="KRW1" s="28"/>
      <c r="KRX1" s="28"/>
      <c r="KRY1" s="28"/>
      <c r="KRZ1" s="28"/>
      <c r="KSA1" s="28"/>
      <c r="KSB1" s="28"/>
      <c r="KSC1" s="28"/>
      <c r="KSD1" s="28"/>
      <c r="KSE1" s="28"/>
      <c r="KSF1" s="28"/>
      <c r="KSG1" s="28"/>
      <c r="KSH1" s="28"/>
      <c r="KSI1" s="28"/>
      <c r="KSJ1" s="28"/>
      <c r="KSK1" s="28"/>
      <c r="KSL1" s="28"/>
      <c r="KSM1" s="28"/>
      <c r="KSN1" s="28"/>
      <c r="KSO1" s="28"/>
      <c r="KSP1" s="28"/>
      <c r="KSQ1" s="28"/>
      <c r="KSR1" s="28"/>
      <c r="KSS1" s="28"/>
      <c r="KST1" s="28"/>
      <c r="KSU1" s="28"/>
      <c r="KSV1" s="28"/>
      <c r="KSW1" s="28"/>
      <c r="KSX1" s="28"/>
      <c r="KSY1" s="28"/>
      <c r="KSZ1" s="28"/>
      <c r="KTA1" s="28"/>
      <c r="KTB1" s="28"/>
      <c r="KTC1" s="28"/>
      <c r="KTD1" s="28"/>
      <c r="KTE1" s="28"/>
      <c r="KTF1" s="28"/>
      <c r="KTG1" s="28"/>
      <c r="KTH1" s="28"/>
      <c r="KTI1" s="28"/>
      <c r="KTJ1" s="28"/>
      <c r="KTK1" s="28"/>
      <c r="KTL1" s="28"/>
      <c r="KTM1" s="28"/>
      <c r="KTN1" s="28"/>
      <c r="KTO1" s="28"/>
      <c r="KTP1" s="28"/>
      <c r="KTQ1" s="28"/>
      <c r="KTR1" s="28"/>
      <c r="KTS1" s="28"/>
      <c r="KTT1" s="28"/>
      <c r="KTU1" s="28"/>
      <c r="KTV1" s="28"/>
      <c r="KTW1" s="28"/>
      <c r="KTX1" s="28"/>
      <c r="KTY1" s="28"/>
      <c r="KTZ1" s="28"/>
      <c r="KUA1" s="28"/>
      <c r="KUB1" s="28"/>
      <c r="KUC1" s="28"/>
      <c r="KUD1" s="28"/>
      <c r="KUE1" s="28"/>
      <c r="KUF1" s="28"/>
      <c r="KUG1" s="28"/>
      <c r="KUH1" s="28"/>
      <c r="KUI1" s="28"/>
      <c r="KUJ1" s="28"/>
      <c r="KUK1" s="28"/>
      <c r="KUL1" s="28"/>
      <c r="KUM1" s="28"/>
      <c r="KUN1" s="28"/>
      <c r="KUO1" s="28"/>
      <c r="KUP1" s="28"/>
      <c r="KUQ1" s="28"/>
      <c r="KUR1" s="28"/>
      <c r="KUS1" s="28"/>
      <c r="KUT1" s="28"/>
      <c r="KUU1" s="28"/>
      <c r="KUV1" s="28"/>
      <c r="KUW1" s="28"/>
      <c r="KUX1" s="28"/>
      <c r="KUY1" s="28"/>
      <c r="KUZ1" s="28"/>
      <c r="KVA1" s="28"/>
      <c r="KVB1" s="28"/>
      <c r="KVC1" s="28"/>
      <c r="KVD1" s="28"/>
      <c r="KVE1" s="28"/>
      <c r="KVF1" s="28"/>
      <c r="KVG1" s="28"/>
      <c r="KVH1" s="28"/>
      <c r="KVI1" s="28"/>
      <c r="KVJ1" s="28"/>
      <c r="KVK1" s="28"/>
      <c r="KVL1" s="28"/>
      <c r="KVM1" s="28"/>
      <c r="KVN1" s="28"/>
      <c r="KVO1" s="28"/>
      <c r="KVP1" s="28"/>
      <c r="KVQ1" s="28"/>
      <c r="KVR1" s="28"/>
      <c r="KVS1" s="28"/>
      <c r="KVT1" s="28"/>
      <c r="KVU1" s="28"/>
      <c r="KVV1" s="28"/>
      <c r="KVW1" s="28"/>
      <c r="KVX1" s="28"/>
      <c r="KVY1" s="28"/>
      <c r="KVZ1" s="28"/>
      <c r="KWA1" s="28"/>
      <c r="KWB1" s="28"/>
      <c r="KWC1" s="28"/>
      <c r="KWD1" s="28"/>
      <c r="KWE1" s="28"/>
      <c r="KWF1" s="28"/>
      <c r="KWG1" s="28"/>
      <c r="KWH1" s="28"/>
      <c r="KWI1" s="28"/>
      <c r="KWJ1" s="28"/>
      <c r="KWK1" s="28"/>
      <c r="KWL1" s="28"/>
      <c r="KWM1" s="28"/>
      <c r="KWN1" s="28"/>
      <c r="KWO1" s="28"/>
      <c r="KWP1" s="28"/>
      <c r="KWQ1" s="28"/>
      <c r="KWR1" s="28"/>
      <c r="KWS1" s="28"/>
      <c r="KWT1" s="28"/>
      <c r="KWU1" s="28"/>
      <c r="KWV1" s="28"/>
      <c r="KWW1" s="28"/>
      <c r="KWX1" s="28"/>
      <c r="KWY1" s="28"/>
      <c r="KWZ1" s="28"/>
      <c r="KXA1" s="28"/>
      <c r="KXB1" s="28"/>
      <c r="KXC1" s="28"/>
      <c r="KXD1" s="28"/>
      <c r="KXE1" s="28"/>
      <c r="KXF1" s="28"/>
      <c r="KXG1" s="28"/>
      <c r="KXH1" s="28"/>
      <c r="KXI1" s="28"/>
      <c r="KXJ1" s="28"/>
      <c r="KXK1" s="28"/>
      <c r="KXL1" s="28"/>
      <c r="KXM1" s="28"/>
      <c r="KXN1" s="28"/>
      <c r="KXO1" s="28"/>
      <c r="KXP1" s="28"/>
      <c r="KXQ1" s="28"/>
      <c r="KXR1" s="28"/>
      <c r="KXS1" s="28"/>
      <c r="KXT1" s="28"/>
      <c r="KXU1" s="28"/>
      <c r="KXV1" s="28"/>
      <c r="KXW1" s="28"/>
      <c r="KXX1" s="28"/>
      <c r="KXY1" s="28"/>
      <c r="KXZ1" s="28"/>
      <c r="KYA1" s="28"/>
      <c r="KYB1" s="28"/>
      <c r="KYC1" s="28"/>
      <c r="KYD1" s="28"/>
      <c r="KYE1" s="28"/>
      <c r="KYF1" s="28"/>
      <c r="KYG1" s="28"/>
      <c r="KYH1" s="28"/>
      <c r="KYI1" s="28"/>
      <c r="KYJ1" s="28"/>
      <c r="KYK1" s="28"/>
      <c r="KYL1" s="28"/>
      <c r="KYM1" s="28"/>
      <c r="KYN1" s="28"/>
      <c r="KYO1" s="28"/>
      <c r="KYP1" s="28"/>
      <c r="KYQ1" s="28"/>
      <c r="KYR1" s="28"/>
      <c r="KYS1" s="28"/>
      <c r="KYT1" s="28"/>
      <c r="KYU1" s="28"/>
      <c r="KYV1" s="28"/>
      <c r="KYW1" s="28"/>
      <c r="KYX1" s="28"/>
      <c r="KYY1" s="28"/>
      <c r="KYZ1" s="28"/>
      <c r="KZA1" s="28"/>
      <c r="KZB1" s="28"/>
      <c r="KZC1" s="28"/>
      <c r="KZD1" s="28"/>
      <c r="KZE1" s="28"/>
      <c r="KZF1" s="28"/>
      <c r="KZG1" s="28"/>
      <c r="KZH1" s="28"/>
      <c r="KZI1" s="28"/>
      <c r="KZJ1" s="28"/>
      <c r="KZK1" s="28"/>
      <c r="KZL1" s="28"/>
      <c r="KZM1" s="28"/>
      <c r="KZN1" s="28"/>
      <c r="KZO1" s="28"/>
      <c r="KZP1" s="28"/>
      <c r="KZQ1" s="28"/>
      <c r="KZR1" s="28"/>
      <c r="KZS1" s="28"/>
      <c r="KZT1" s="28"/>
      <c r="KZU1" s="28"/>
      <c r="KZV1" s="28"/>
      <c r="KZW1" s="28"/>
      <c r="KZX1" s="28"/>
      <c r="KZY1" s="28"/>
      <c r="KZZ1" s="28"/>
      <c r="LAA1" s="28"/>
      <c r="LAB1" s="28"/>
      <c r="LAC1" s="28"/>
      <c r="LAD1" s="28"/>
      <c r="LAE1" s="28"/>
      <c r="LAF1" s="28"/>
      <c r="LAG1" s="28"/>
      <c r="LAH1" s="28"/>
      <c r="LAI1" s="28"/>
      <c r="LAJ1" s="28"/>
      <c r="LAK1" s="28"/>
      <c r="LAL1" s="28"/>
      <c r="LAM1" s="28"/>
      <c r="LAN1" s="28"/>
      <c r="LAO1" s="28"/>
      <c r="LAP1" s="28"/>
      <c r="LAQ1" s="28"/>
      <c r="LAR1" s="28"/>
      <c r="LAS1" s="28"/>
      <c r="LAT1" s="28"/>
      <c r="LAU1" s="28"/>
      <c r="LAV1" s="28"/>
      <c r="LAW1" s="28"/>
      <c r="LAX1" s="28"/>
      <c r="LAY1" s="28"/>
      <c r="LAZ1" s="28"/>
      <c r="LBA1" s="28"/>
      <c r="LBB1" s="28"/>
      <c r="LBC1" s="28"/>
      <c r="LBD1" s="28"/>
      <c r="LBE1" s="28"/>
      <c r="LBF1" s="28"/>
      <c r="LBG1" s="28"/>
      <c r="LBH1" s="28"/>
      <c r="LBI1" s="28"/>
      <c r="LBJ1" s="28"/>
      <c r="LBK1" s="28"/>
      <c r="LBL1" s="28"/>
      <c r="LBM1" s="28"/>
      <c r="LBN1" s="28"/>
      <c r="LBO1" s="28"/>
      <c r="LBP1" s="28"/>
      <c r="LBQ1" s="28"/>
      <c r="LBR1" s="28"/>
      <c r="LBS1" s="28"/>
      <c r="LBT1" s="28"/>
      <c r="LBU1" s="28"/>
      <c r="LBV1" s="28"/>
      <c r="LBW1" s="28"/>
      <c r="LBX1" s="28"/>
      <c r="LBY1" s="28"/>
      <c r="LBZ1" s="28"/>
      <c r="LCA1" s="28"/>
      <c r="LCB1" s="28"/>
      <c r="LCC1" s="28"/>
      <c r="LCD1" s="28"/>
      <c r="LCE1" s="28"/>
      <c r="LCF1" s="28"/>
      <c r="LCG1" s="28"/>
      <c r="LCH1" s="28"/>
      <c r="LCI1" s="28"/>
      <c r="LCJ1" s="28"/>
      <c r="LCK1" s="28"/>
      <c r="LCL1" s="28"/>
      <c r="LCM1" s="28"/>
      <c r="LCN1" s="28"/>
      <c r="LCO1" s="28"/>
      <c r="LCP1" s="28"/>
      <c r="LCQ1" s="28"/>
      <c r="LCR1" s="28"/>
      <c r="LCS1" s="28"/>
      <c r="LCT1" s="28"/>
      <c r="LCU1" s="28"/>
      <c r="LCV1" s="28"/>
      <c r="LCW1" s="28"/>
      <c r="LCX1" s="28"/>
      <c r="LCY1" s="28"/>
      <c r="LCZ1" s="28"/>
      <c r="LDA1" s="28"/>
      <c r="LDB1" s="28"/>
      <c r="LDC1" s="28"/>
      <c r="LDD1" s="28"/>
      <c r="LDE1" s="28"/>
      <c r="LDF1" s="28"/>
      <c r="LDG1" s="28"/>
      <c r="LDH1" s="28"/>
      <c r="LDI1" s="28"/>
      <c r="LDJ1" s="28"/>
      <c r="LDK1" s="28"/>
      <c r="LDL1" s="28"/>
      <c r="LDM1" s="28"/>
      <c r="LDN1" s="28"/>
      <c r="LDO1" s="28"/>
      <c r="LDP1" s="28"/>
      <c r="LDQ1" s="28"/>
      <c r="LDR1" s="28"/>
      <c r="LDS1" s="28"/>
      <c r="LDT1" s="28"/>
      <c r="LDU1" s="28"/>
      <c r="LDV1" s="28"/>
      <c r="LDW1" s="28"/>
      <c r="LDX1" s="28"/>
      <c r="LDY1" s="28"/>
      <c r="LDZ1" s="28"/>
      <c r="LEA1" s="28"/>
      <c r="LEB1" s="28"/>
      <c r="LEC1" s="28"/>
      <c r="LED1" s="28"/>
      <c r="LEE1" s="28"/>
      <c r="LEF1" s="28"/>
      <c r="LEG1" s="28"/>
      <c r="LEH1" s="28"/>
      <c r="LEI1" s="28"/>
      <c r="LEJ1" s="28"/>
      <c r="LEK1" s="28"/>
      <c r="LEL1" s="28"/>
      <c r="LEM1" s="28"/>
      <c r="LEN1" s="28"/>
      <c r="LEO1" s="28"/>
      <c r="LEP1" s="28"/>
      <c r="LEQ1" s="28"/>
      <c r="LER1" s="28"/>
      <c r="LES1" s="28"/>
      <c r="LET1" s="28"/>
      <c r="LEU1" s="28"/>
      <c r="LEV1" s="28"/>
      <c r="LEW1" s="28"/>
      <c r="LEX1" s="28"/>
      <c r="LEY1" s="28"/>
      <c r="LEZ1" s="28"/>
      <c r="LFA1" s="28"/>
      <c r="LFB1" s="28"/>
      <c r="LFC1" s="28"/>
      <c r="LFD1" s="28"/>
      <c r="LFE1" s="28"/>
      <c r="LFF1" s="28"/>
      <c r="LFG1" s="28"/>
      <c r="LFH1" s="28"/>
      <c r="LFI1" s="28"/>
      <c r="LFJ1" s="28"/>
      <c r="LFK1" s="28"/>
      <c r="LFL1" s="28"/>
      <c r="LFM1" s="28"/>
      <c r="LFN1" s="28"/>
      <c r="LFO1" s="28"/>
      <c r="LFP1" s="28"/>
      <c r="LFQ1" s="28"/>
      <c r="LFR1" s="28"/>
      <c r="LFS1" s="28"/>
      <c r="LFT1" s="28"/>
      <c r="LFU1" s="28"/>
      <c r="LFV1" s="28"/>
      <c r="LFW1" s="28"/>
      <c r="LFX1" s="28"/>
      <c r="LFY1" s="28"/>
      <c r="LFZ1" s="28"/>
      <c r="LGA1" s="28"/>
      <c r="LGB1" s="28"/>
      <c r="LGC1" s="28"/>
      <c r="LGD1" s="28"/>
      <c r="LGE1" s="28"/>
      <c r="LGF1" s="28"/>
      <c r="LGG1" s="28"/>
      <c r="LGH1" s="28"/>
      <c r="LGI1" s="28"/>
      <c r="LGJ1" s="28"/>
      <c r="LGK1" s="28"/>
      <c r="LGL1" s="28"/>
      <c r="LGM1" s="28"/>
      <c r="LGN1" s="28"/>
      <c r="LGO1" s="28"/>
      <c r="LGP1" s="28"/>
      <c r="LGQ1" s="28"/>
      <c r="LGR1" s="28"/>
      <c r="LGS1" s="28"/>
      <c r="LGT1" s="28"/>
      <c r="LGU1" s="28"/>
      <c r="LGV1" s="28"/>
      <c r="LGW1" s="28"/>
      <c r="LGX1" s="28"/>
      <c r="LGY1" s="28"/>
      <c r="LGZ1" s="28"/>
      <c r="LHA1" s="28"/>
      <c r="LHB1" s="28"/>
      <c r="LHC1" s="28"/>
      <c r="LHD1" s="28"/>
      <c r="LHE1" s="28"/>
      <c r="LHF1" s="28"/>
      <c r="LHG1" s="28"/>
      <c r="LHH1" s="28"/>
      <c r="LHI1" s="28"/>
      <c r="LHJ1" s="28"/>
      <c r="LHK1" s="28"/>
      <c r="LHL1" s="28"/>
      <c r="LHM1" s="28"/>
      <c r="LHN1" s="28"/>
      <c r="LHO1" s="28"/>
      <c r="LHP1" s="28"/>
      <c r="LHQ1" s="28"/>
      <c r="LHR1" s="28"/>
      <c r="LHS1" s="28"/>
      <c r="LHT1" s="28"/>
      <c r="LHU1" s="28"/>
      <c r="LHV1" s="28"/>
      <c r="LHW1" s="28"/>
      <c r="LHX1" s="28"/>
      <c r="LHY1" s="28"/>
      <c r="LHZ1" s="28"/>
      <c r="LIA1" s="28"/>
      <c r="LIB1" s="28"/>
      <c r="LIC1" s="28"/>
      <c r="LID1" s="28"/>
      <c r="LIE1" s="28"/>
      <c r="LIF1" s="28"/>
      <c r="LIG1" s="28"/>
      <c r="LIH1" s="28"/>
      <c r="LII1" s="28"/>
      <c r="LIJ1" s="28"/>
      <c r="LIK1" s="28"/>
      <c r="LIL1" s="28"/>
      <c r="LIM1" s="28"/>
      <c r="LIN1" s="28"/>
      <c r="LIO1" s="28"/>
      <c r="LIP1" s="28"/>
      <c r="LIQ1" s="28"/>
      <c r="LIR1" s="28"/>
      <c r="LIS1" s="28"/>
      <c r="LIT1" s="28"/>
      <c r="LIU1" s="28"/>
      <c r="LIV1" s="28"/>
      <c r="LIW1" s="28"/>
      <c r="LIX1" s="28"/>
      <c r="LIY1" s="28"/>
      <c r="LIZ1" s="28"/>
      <c r="LJA1" s="28"/>
      <c r="LJB1" s="28"/>
      <c r="LJC1" s="28"/>
      <c r="LJD1" s="28"/>
      <c r="LJE1" s="28"/>
      <c r="LJF1" s="28"/>
      <c r="LJG1" s="28"/>
      <c r="LJH1" s="28"/>
      <c r="LJI1" s="28"/>
      <c r="LJJ1" s="28"/>
      <c r="LJK1" s="28"/>
      <c r="LJL1" s="28"/>
      <c r="LJM1" s="28"/>
      <c r="LJN1" s="28"/>
      <c r="LJO1" s="28"/>
      <c r="LJP1" s="28"/>
      <c r="LJQ1" s="28"/>
      <c r="LJR1" s="28"/>
      <c r="LJS1" s="28"/>
      <c r="LJT1" s="28"/>
      <c r="LJU1" s="28"/>
      <c r="LJV1" s="28"/>
      <c r="LJW1" s="28"/>
      <c r="LJX1" s="28"/>
      <c r="LJY1" s="28"/>
      <c r="LJZ1" s="28"/>
      <c r="LKA1" s="28"/>
      <c r="LKB1" s="28"/>
      <c r="LKC1" s="28"/>
      <c r="LKD1" s="28"/>
      <c r="LKE1" s="28"/>
      <c r="LKF1" s="28"/>
      <c r="LKG1" s="28"/>
      <c r="LKH1" s="28"/>
      <c r="LKI1" s="28"/>
      <c r="LKJ1" s="28"/>
      <c r="LKK1" s="28"/>
      <c r="LKL1" s="28"/>
      <c r="LKM1" s="28"/>
      <c r="LKN1" s="28"/>
      <c r="LKO1" s="28"/>
      <c r="LKP1" s="28"/>
      <c r="LKQ1" s="28"/>
      <c r="LKR1" s="28"/>
      <c r="LKS1" s="28"/>
      <c r="LKT1" s="28"/>
      <c r="LKU1" s="28"/>
      <c r="LKV1" s="28"/>
      <c r="LKW1" s="28"/>
      <c r="LKX1" s="28"/>
      <c r="LKY1" s="28"/>
      <c r="LKZ1" s="28"/>
      <c r="LLA1" s="28"/>
      <c r="LLB1" s="28"/>
      <c r="LLC1" s="28"/>
      <c r="LLD1" s="28"/>
      <c r="LLE1" s="28"/>
      <c r="LLF1" s="28"/>
      <c r="LLG1" s="28"/>
      <c r="LLH1" s="28"/>
      <c r="LLI1" s="28"/>
      <c r="LLJ1" s="28"/>
      <c r="LLK1" s="28"/>
      <c r="LLL1" s="28"/>
      <c r="LLM1" s="28"/>
      <c r="LLN1" s="28"/>
      <c r="LLO1" s="28"/>
      <c r="LLP1" s="28"/>
      <c r="LLQ1" s="28"/>
      <c r="LLR1" s="28"/>
      <c r="LLS1" s="28"/>
      <c r="LLT1" s="28"/>
      <c r="LLU1" s="28"/>
      <c r="LLV1" s="28"/>
      <c r="LLW1" s="28"/>
      <c r="LLX1" s="28"/>
      <c r="LLY1" s="28"/>
      <c r="LLZ1" s="28"/>
      <c r="LMA1" s="28"/>
      <c r="LMB1" s="28"/>
      <c r="LMC1" s="28"/>
      <c r="LMD1" s="28"/>
      <c r="LME1" s="28"/>
      <c r="LMF1" s="28"/>
      <c r="LMG1" s="28"/>
      <c r="LMH1" s="28"/>
      <c r="LMI1" s="28"/>
      <c r="LMJ1" s="28"/>
      <c r="LMK1" s="28"/>
      <c r="LML1" s="28"/>
      <c r="LMM1" s="28"/>
      <c r="LMN1" s="28"/>
      <c r="LMO1" s="28"/>
      <c r="LMP1" s="28"/>
      <c r="LMQ1" s="28"/>
      <c r="LMR1" s="28"/>
      <c r="LMS1" s="28"/>
      <c r="LMT1" s="28"/>
      <c r="LMU1" s="28"/>
      <c r="LMV1" s="28"/>
      <c r="LMW1" s="28"/>
      <c r="LMX1" s="28"/>
      <c r="LMY1" s="28"/>
      <c r="LMZ1" s="28"/>
      <c r="LNA1" s="28"/>
      <c r="LNB1" s="28"/>
      <c r="LNC1" s="28"/>
      <c r="LND1" s="28"/>
      <c r="LNE1" s="28"/>
      <c r="LNF1" s="28"/>
      <c r="LNG1" s="28"/>
      <c r="LNH1" s="28"/>
      <c r="LNI1" s="28"/>
      <c r="LNJ1" s="28"/>
      <c r="LNK1" s="28"/>
      <c r="LNL1" s="28"/>
      <c r="LNM1" s="28"/>
      <c r="LNN1" s="28"/>
      <c r="LNO1" s="28"/>
      <c r="LNP1" s="28"/>
      <c r="LNQ1" s="28"/>
      <c r="LNR1" s="28"/>
      <c r="LNS1" s="28"/>
      <c r="LNT1" s="28"/>
      <c r="LNU1" s="28"/>
      <c r="LNV1" s="28"/>
      <c r="LNW1" s="28"/>
      <c r="LNX1" s="28"/>
      <c r="LNY1" s="28"/>
      <c r="LNZ1" s="28"/>
      <c r="LOA1" s="28"/>
      <c r="LOB1" s="28"/>
      <c r="LOC1" s="28"/>
      <c r="LOD1" s="28"/>
      <c r="LOE1" s="28"/>
      <c r="LOF1" s="28"/>
      <c r="LOG1" s="28"/>
      <c r="LOH1" s="28"/>
      <c r="LOI1" s="28"/>
      <c r="LOJ1" s="28"/>
      <c r="LOK1" s="28"/>
      <c r="LOL1" s="28"/>
      <c r="LOM1" s="28"/>
      <c r="LON1" s="28"/>
      <c r="LOO1" s="28"/>
      <c r="LOP1" s="28"/>
      <c r="LOQ1" s="28"/>
      <c r="LOR1" s="28"/>
      <c r="LOS1" s="28"/>
      <c r="LOT1" s="28"/>
      <c r="LOU1" s="28"/>
      <c r="LOV1" s="28"/>
      <c r="LOW1" s="28"/>
      <c r="LOX1" s="28"/>
      <c r="LOY1" s="28"/>
      <c r="LOZ1" s="28"/>
      <c r="LPA1" s="28"/>
      <c r="LPB1" s="28"/>
      <c r="LPC1" s="28"/>
      <c r="LPD1" s="28"/>
      <c r="LPE1" s="28"/>
      <c r="LPF1" s="28"/>
      <c r="LPG1" s="28"/>
      <c r="LPH1" s="28"/>
      <c r="LPI1" s="28"/>
      <c r="LPJ1" s="28"/>
      <c r="LPK1" s="28"/>
      <c r="LPL1" s="28"/>
      <c r="LPM1" s="28"/>
      <c r="LPN1" s="28"/>
      <c r="LPO1" s="28"/>
      <c r="LPP1" s="28"/>
      <c r="LPQ1" s="28"/>
      <c r="LPR1" s="28"/>
      <c r="LPS1" s="28"/>
      <c r="LPT1" s="28"/>
      <c r="LPU1" s="28"/>
      <c r="LPV1" s="28"/>
      <c r="LPW1" s="28"/>
      <c r="LPX1" s="28"/>
      <c r="LPY1" s="28"/>
      <c r="LPZ1" s="28"/>
      <c r="LQA1" s="28"/>
      <c r="LQB1" s="28"/>
      <c r="LQC1" s="28"/>
      <c r="LQD1" s="28"/>
      <c r="LQE1" s="28"/>
      <c r="LQF1" s="28"/>
      <c r="LQG1" s="28"/>
      <c r="LQH1" s="28"/>
      <c r="LQI1" s="28"/>
      <c r="LQJ1" s="28"/>
      <c r="LQK1" s="28"/>
      <c r="LQL1" s="28"/>
      <c r="LQM1" s="28"/>
      <c r="LQN1" s="28"/>
      <c r="LQO1" s="28"/>
      <c r="LQP1" s="28"/>
      <c r="LQQ1" s="28"/>
      <c r="LQR1" s="28"/>
      <c r="LQS1" s="28"/>
      <c r="LQT1" s="28"/>
      <c r="LQU1" s="28"/>
      <c r="LQV1" s="28"/>
      <c r="LQW1" s="28"/>
      <c r="LQX1" s="28"/>
      <c r="LQY1" s="28"/>
      <c r="LQZ1" s="28"/>
      <c r="LRA1" s="28"/>
      <c r="LRB1" s="28"/>
      <c r="LRC1" s="28"/>
      <c r="LRD1" s="28"/>
      <c r="LRE1" s="28"/>
      <c r="LRF1" s="28"/>
      <c r="LRG1" s="28"/>
      <c r="LRH1" s="28"/>
      <c r="LRI1" s="28"/>
      <c r="LRJ1" s="28"/>
      <c r="LRK1" s="28"/>
      <c r="LRL1" s="28"/>
      <c r="LRM1" s="28"/>
      <c r="LRN1" s="28"/>
      <c r="LRO1" s="28"/>
      <c r="LRP1" s="28"/>
      <c r="LRQ1" s="28"/>
      <c r="LRR1" s="28"/>
      <c r="LRS1" s="28"/>
      <c r="LRT1" s="28"/>
      <c r="LRU1" s="28"/>
      <c r="LRV1" s="28"/>
      <c r="LRW1" s="28"/>
      <c r="LRX1" s="28"/>
      <c r="LRY1" s="28"/>
      <c r="LRZ1" s="28"/>
      <c r="LSA1" s="28"/>
      <c r="LSB1" s="28"/>
      <c r="LSC1" s="28"/>
      <c r="LSD1" s="28"/>
      <c r="LSE1" s="28"/>
      <c r="LSF1" s="28"/>
      <c r="LSG1" s="28"/>
      <c r="LSH1" s="28"/>
      <c r="LSI1" s="28"/>
      <c r="LSJ1" s="28"/>
      <c r="LSK1" s="28"/>
      <c r="LSL1" s="28"/>
      <c r="LSM1" s="28"/>
      <c r="LSN1" s="28"/>
      <c r="LSO1" s="28"/>
      <c r="LSP1" s="28"/>
      <c r="LSQ1" s="28"/>
      <c r="LSR1" s="28"/>
      <c r="LSS1" s="28"/>
      <c r="LST1" s="28"/>
      <c r="LSU1" s="28"/>
      <c r="LSV1" s="28"/>
      <c r="LSW1" s="28"/>
      <c r="LSX1" s="28"/>
      <c r="LSY1" s="28"/>
      <c r="LSZ1" s="28"/>
      <c r="LTA1" s="28"/>
      <c r="LTB1" s="28"/>
      <c r="LTC1" s="28"/>
      <c r="LTD1" s="28"/>
      <c r="LTE1" s="28"/>
      <c r="LTF1" s="28"/>
      <c r="LTG1" s="28"/>
      <c r="LTH1" s="28"/>
      <c r="LTI1" s="28"/>
      <c r="LTJ1" s="28"/>
      <c r="LTK1" s="28"/>
      <c r="LTL1" s="28"/>
      <c r="LTM1" s="28"/>
      <c r="LTN1" s="28"/>
      <c r="LTO1" s="28"/>
      <c r="LTP1" s="28"/>
      <c r="LTQ1" s="28"/>
      <c r="LTR1" s="28"/>
      <c r="LTS1" s="28"/>
      <c r="LTT1" s="28"/>
      <c r="LTU1" s="28"/>
      <c r="LTV1" s="28"/>
      <c r="LTW1" s="28"/>
      <c r="LTX1" s="28"/>
      <c r="LTY1" s="28"/>
      <c r="LTZ1" s="28"/>
      <c r="LUA1" s="28"/>
      <c r="LUB1" s="28"/>
      <c r="LUC1" s="28"/>
      <c r="LUD1" s="28"/>
      <c r="LUE1" s="28"/>
      <c r="LUF1" s="28"/>
      <c r="LUG1" s="28"/>
      <c r="LUH1" s="28"/>
      <c r="LUI1" s="28"/>
      <c r="LUJ1" s="28"/>
      <c r="LUK1" s="28"/>
      <c r="LUL1" s="28"/>
      <c r="LUM1" s="28"/>
      <c r="LUN1" s="28"/>
      <c r="LUO1" s="28"/>
      <c r="LUP1" s="28"/>
      <c r="LUQ1" s="28"/>
      <c r="LUR1" s="28"/>
      <c r="LUS1" s="28"/>
      <c r="LUT1" s="28"/>
      <c r="LUU1" s="28"/>
      <c r="LUV1" s="28"/>
      <c r="LUW1" s="28"/>
      <c r="LUX1" s="28"/>
      <c r="LUY1" s="28"/>
      <c r="LUZ1" s="28"/>
      <c r="LVA1" s="28"/>
      <c r="LVB1" s="28"/>
      <c r="LVC1" s="28"/>
      <c r="LVD1" s="28"/>
      <c r="LVE1" s="28"/>
      <c r="LVF1" s="28"/>
      <c r="LVG1" s="28"/>
      <c r="LVH1" s="28"/>
      <c r="LVI1" s="28"/>
      <c r="LVJ1" s="28"/>
      <c r="LVK1" s="28"/>
      <c r="LVL1" s="28"/>
      <c r="LVM1" s="28"/>
      <c r="LVN1" s="28"/>
      <c r="LVO1" s="28"/>
      <c r="LVP1" s="28"/>
      <c r="LVQ1" s="28"/>
      <c r="LVR1" s="28"/>
      <c r="LVS1" s="28"/>
      <c r="LVT1" s="28"/>
      <c r="LVU1" s="28"/>
      <c r="LVV1" s="28"/>
      <c r="LVW1" s="28"/>
      <c r="LVX1" s="28"/>
      <c r="LVY1" s="28"/>
      <c r="LVZ1" s="28"/>
      <c r="LWA1" s="28"/>
      <c r="LWB1" s="28"/>
      <c r="LWC1" s="28"/>
      <c r="LWD1" s="28"/>
      <c r="LWE1" s="28"/>
      <c r="LWF1" s="28"/>
      <c r="LWG1" s="28"/>
      <c r="LWH1" s="28"/>
      <c r="LWI1" s="28"/>
      <c r="LWJ1" s="28"/>
      <c r="LWK1" s="28"/>
      <c r="LWL1" s="28"/>
      <c r="LWM1" s="28"/>
      <c r="LWN1" s="28"/>
      <c r="LWO1" s="28"/>
      <c r="LWP1" s="28"/>
      <c r="LWQ1" s="28"/>
      <c r="LWR1" s="28"/>
      <c r="LWS1" s="28"/>
      <c r="LWT1" s="28"/>
      <c r="LWU1" s="28"/>
      <c r="LWV1" s="28"/>
      <c r="LWW1" s="28"/>
      <c r="LWX1" s="28"/>
      <c r="LWY1" s="28"/>
      <c r="LWZ1" s="28"/>
      <c r="LXA1" s="28"/>
      <c r="LXB1" s="28"/>
      <c r="LXC1" s="28"/>
      <c r="LXD1" s="28"/>
      <c r="LXE1" s="28"/>
      <c r="LXF1" s="28"/>
      <c r="LXG1" s="28"/>
      <c r="LXH1" s="28"/>
      <c r="LXI1" s="28"/>
      <c r="LXJ1" s="28"/>
      <c r="LXK1" s="28"/>
      <c r="LXL1" s="28"/>
      <c r="LXM1" s="28"/>
      <c r="LXN1" s="28"/>
      <c r="LXO1" s="28"/>
      <c r="LXP1" s="28"/>
      <c r="LXQ1" s="28"/>
      <c r="LXR1" s="28"/>
      <c r="LXS1" s="28"/>
      <c r="LXT1" s="28"/>
      <c r="LXU1" s="28"/>
      <c r="LXV1" s="28"/>
      <c r="LXW1" s="28"/>
      <c r="LXX1" s="28"/>
      <c r="LXY1" s="28"/>
      <c r="LXZ1" s="28"/>
      <c r="LYA1" s="28"/>
      <c r="LYB1" s="28"/>
      <c r="LYC1" s="28"/>
      <c r="LYD1" s="28"/>
      <c r="LYE1" s="28"/>
      <c r="LYF1" s="28"/>
      <c r="LYG1" s="28"/>
      <c r="LYH1" s="28"/>
      <c r="LYI1" s="28"/>
      <c r="LYJ1" s="28"/>
      <c r="LYK1" s="28"/>
      <c r="LYL1" s="28"/>
      <c r="LYM1" s="28"/>
      <c r="LYN1" s="28"/>
      <c r="LYO1" s="28"/>
      <c r="LYP1" s="28"/>
      <c r="LYQ1" s="28"/>
      <c r="LYR1" s="28"/>
      <c r="LYS1" s="28"/>
      <c r="LYT1" s="28"/>
      <c r="LYU1" s="28"/>
      <c r="LYV1" s="28"/>
      <c r="LYW1" s="28"/>
      <c r="LYX1" s="28"/>
      <c r="LYY1" s="28"/>
      <c r="LYZ1" s="28"/>
      <c r="LZA1" s="28"/>
      <c r="LZB1" s="28"/>
      <c r="LZC1" s="28"/>
      <c r="LZD1" s="28"/>
      <c r="LZE1" s="28"/>
      <c r="LZF1" s="28"/>
      <c r="LZG1" s="28"/>
      <c r="LZH1" s="28"/>
      <c r="LZI1" s="28"/>
      <c r="LZJ1" s="28"/>
      <c r="LZK1" s="28"/>
      <c r="LZL1" s="28"/>
      <c r="LZM1" s="28"/>
      <c r="LZN1" s="28"/>
      <c r="LZO1" s="28"/>
      <c r="LZP1" s="28"/>
      <c r="LZQ1" s="28"/>
      <c r="LZR1" s="28"/>
      <c r="LZS1" s="28"/>
      <c r="LZT1" s="28"/>
      <c r="LZU1" s="28"/>
      <c r="LZV1" s="28"/>
      <c r="LZW1" s="28"/>
      <c r="LZX1" s="28"/>
      <c r="LZY1" s="28"/>
      <c r="LZZ1" s="28"/>
      <c r="MAA1" s="28"/>
      <c r="MAB1" s="28"/>
      <c r="MAC1" s="28"/>
      <c r="MAD1" s="28"/>
      <c r="MAE1" s="28"/>
      <c r="MAF1" s="28"/>
      <c r="MAG1" s="28"/>
      <c r="MAH1" s="28"/>
      <c r="MAI1" s="28"/>
      <c r="MAJ1" s="28"/>
      <c r="MAK1" s="28"/>
      <c r="MAL1" s="28"/>
      <c r="MAM1" s="28"/>
      <c r="MAN1" s="28"/>
      <c r="MAO1" s="28"/>
      <c r="MAP1" s="28"/>
      <c r="MAQ1" s="28"/>
      <c r="MAR1" s="28"/>
      <c r="MAS1" s="28"/>
      <c r="MAT1" s="28"/>
      <c r="MAU1" s="28"/>
      <c r="MAV1" s="28"/>
      <c r="MAW1" s="28"/>
      <c r="MAX1" s="28"/>
      <c r="MAY1" s="28"/>
      <c r="MAZ1" s="28"/>
      <c r="MBA1" s="28"/>
      <c r="MBB1" s="28"/>
      <c r="MBC1" s="28"/>
      <c r="MBD1" s="28"/>
      <c r="MBE1" s="28"/>
      <c r="MBF1" s="28"/>
      <c r="MBG1" s="28"/>
      <c r="MBH1" s="28"/>
      <c r="MBI1" s="28"/>
      <c r="MBJ1" s="28"/>
      <c r="MBK1" s="28"/>
      <c r="MBL1" s="28"/>
      <c r="MBM1" s="28"/>
      <c r="MBN1" s="28"/>
      <c r="MBO1" s="28"/>
      <c r="MBP1" s="28"/>
      <c r="MBQ1" s="28"/>
      <c r="MBR1" s="28"/>
      <c r="MBS1" s="28"/>
      <c r="MBT1" s="28"/>
      <c r="MBU1" s="28"/>
      <c r="MBV1" s="28"/>
      <c r="MBW1" s="28"/>
      <c r="MBX1" s="28"/>
      <c r="MBY1" s="28"/>
      <c r="MBZ1" s="28"/>
      <c r="MCA1" s="28"/>
      <c r="MCB1" s="28"/>
      <c r="MCC1" s="28"/>
      <c r="MCD1" s="28"/>
      <c r="MCE1" s="28"/>
      <c r="MCF1" s="28"/>
      <c r="MCG1" s="28"/>
      <c r="MCH1" s="28"/>
      <c r="MCI1" s="28"/>
      <c r="MCJ1" s="28"/>
      <c r="MCK1" s="28"/>
      <c r="MCL1" s="28"/>
      <c r="MCM1" s="28"/>
      <c r="MCN1" s="28"/>
      <c r="MCO1" s="28"/>
      <c r="MCP1" s="28"/>
      <c r="MCQ1" s="28"/>
      <c r="MCR1" s="28"/>
      <c r="MCS1" s="28"/>
      <c r="MCT1" s="28"/>
      <c r="MCU1" s="28"/>
      <c r="MCV1" s="28"/>
      <c r="MCW1" s="28"/>
      <c r="MCX1" s="28"/>
      <c r="MCY1" s="28"/>
      <c r="MCZ1" s="28"/>
      <c r="MDA1" s="28"/>
      <c r="MDB1" s="28"/>
      <c r="MDC1" s="28"/>
      <c r="MDD1" s="28"/>
      <c r="MDE1" s="28"/>
      <c r="MDF1" s="28"/>
      <c r="MDG1" s="28"/>
      <c r="MDH1" s="28"/>
      <c r="MDI1" s="28"/>
      <c r="MDJ1" s="28"/>
      <c r="MDK1" s="28"/>
      <c r="MDL1" s="28"/>
      <c r="MDM1" s="28"/>
      <c r="MDN1" s="28"/>
      <c r="MDO1" s="28"/>
      <c r="MDP1" s="28"/>
      <c r="MDQ1" s="28"/>
      <c r="MDR1" s="28"/>
      <c r="MDS1" s="28"/>
      <c r="MDT1" s="28"/>
      <c r="MDU1" s="28"/>
      <c r="MDV1" s="28"/>
      <c r="MDW1" s="28"/>
      <c r="MDX1" s="28"/>
      <c r="MDY1" s="28"/>
      <c r="MDZ1" s="28"/>
      <c r="MEA1" s="28"/>
      <c r="MEB1" s="28"/>
      <c r="MEC1" s="28"/>
      <c r="MED1" s="28"/>
      <c r="MEE1" s="28"/>
      <c r="MEF1" s="28"/>
      <c r="MEG1" s="28"/>
      <c r="MEH1" s="28"/>
      <c r="MEI1" s="28"/>
      <c r="MEJ1" s="28"/>
      <c r="MEK1" s="28"/>
      <c r="MEL1" s="28"/>
      <c r="MEM1" s="28"/>
      <c r="MEN1" s="28"/>
      <c r="MEO1" s="28"/>
      <c r="MEP1" s="28"/>
      <c r="MEQ1" s="28"/>
      <c r="MER1" s="28"/>
      <c r="MES1" s="28"/>
      <c r="MET1" s="28"/>
      <c r="MEU1" s="28"/>
      <c r="MEV1" s="28"/>
      <c r="MEW1" s="28"/>
      <c r="MEX1" s="28"/>
      <c r="MEY1" s="28"/>
      <c r="MEZ1" s="28"/>
      <c r="MFA1" s="28"/>
      <c r="MFB1" s="28"/>
      <c r="MFC1" s="28"/>
      <c r="MFD1" s="28"/>
      <c r="MFE1" s="28"/>
      <c r="MFF1" s="28"/>
      <c r="MFG1" s="28"/>
      <c r="MFH1" s="28"/>
      <c r="MFI1" s="28"/>
      <c r="MFJ1" s="28"/>
      <c r="MFK1" s="28"/>
      <c r="MFL1" s="28"/>
      <c r="MFM1" s="28"/>
      <c r="MFN1" s="28"/>
      <c r="MFO1" s="28"/>
      <c r="MFP1" s="28"/>
      <c r="MFQ1" s="28"/>
      <c r="MFR1" s="28"/>
      <c r="MFS1" s="28"/>
      <c r="MFT1" s="28"/>
      <c r="MFU1" s="28"/>
      <c r="MFV1" s="28"/>
      <c r="MFW1" s="28"/>
      <c r="MFX1" s="28"/>
      <c r="MFY1" s="28"/>
      <c r="MFZ1" s="28"/>
      <c r="MGA1" s="28"/>
      <c r="MGB1" s="28"/>
      <c r="MGC1" s="28"/>
      <c r="MGD1" s="28"/>
      <c r="MGE1" s="28"/>
      <c r="MGF1" s="28"/>
      <c r="MGG1" s="28"/>
      <c r="MGH1" s="28"/>
      <c r="MGI1" s="28"/>
      <c r="MGJ1" s="28"/>
      <c r="MGK1" s="28"/>
      <c r="MGL1" s="28"/>
      <c r="MGM1" s="28"/>
      <c r="MGN1" s="28"/>
      <c r="MGO1" s="28"/>
      <c r="MGP1" s="28"/>
      <c r="MGQ1" s="28"/>
      <c r="MGR1" s="28"/>
      <c r="MGS1" s="28"/>
      <c r="MGT1" s="28"/>
      <c r="MGU1" s="28"/>
      <c r="MGV1" s="28"/>
      <c r="MGW1" s="28"/>
      <c r="MGX1" s="28"/>
      <c r="MGY1" s="28"/>
      <c r="MGZ1" s="28"/>
      <c r="MHA1" s="28"/>
      <c r="MHB1" s="28"/>
      <c r="MHC1" s="28"/>
      <c r="MHD1" s="28"/>
      <c r="MHE1" s="28"/>
      <c r="MHF1" s="28"/>
      <c r="MHG1" s="28"/>
      <c r="MHH1" s="28"/>
      <c r="MHI1" s="28"/>
      <c r="MHJ1" s="28"/>
      <c r="MHK1" s="28"/>
      <c r="MHL1" s="28"/>
      <c r="MHM1" s="28"/>
      <c r="MHN1" s="28"/>
      <c r="MHO1" s="28"/>
      <c r="MHP1" s="28"/>
      <c r="MHQ1" s="28"/>
      <c r="MHR1" s="28"/>
      <c r="MHS1" s="28"/>
      <c r="MHT1" s="28"/>
      <c r="MHU1" s="28"/>
      <c r="MHV1" s="28"/>
      <c r="MHW1" s="28"/>
      <c r="MHX1" s="28"/>
      <c r="MHY1" s="28"/>
      <c r="MHZ1" s="28"/>
      <c r="MIA1" s="28"/>
      <c r="MIB1" s="28"/>
      <c r="MIC1" s="28"/>
      <c r="MID1" s="28"/>
      <c r="MIE1" s="28"/>
      <c r="MIF1" s="28"/>
      <c r="MIG1" s="28"/>
      <c r="MIH1" s="28"/>
      <c r="MII1" s="28"/>
      <c r="MIJ1" s="28"/>
      <c r="MIK1" s="28"/>
      <c r="MIL1" s="28"/>
      <c r="MIM1" s="28"/>
      <c r="MIN1" s="28"/>
      <c r="MIO1" s="28"/>
      <c r="MIP1" s="28"/>
      <c r="MIQ1" s="28"/>
      <c r="MIR1" s="28"/>
      <c r="MIS1" s="28"/>
      <c r="MIT1" s="28"/>
      <c r="MIU1" s="28"/>
      <c r="MIV1" s="28"/>
      <c r="MIW1" s="28"/>
      <c r="MIX1" s="28"/>
      <c r="MIY1" s="28"/>
      <c r="MIZ1" s="28"/>
      <c r="MJA1" s="28"/>
      <c r="MJB1" s="28"/>
      <c r="MJC1" s="28"/>
      <c r="MJD1" s="28"/>
      <c r="MJE1" s="28"/>
      <c r="MJF1" s="28"/>
      <c r="MJG1" s="28"/>
      <c r="MJH1" s="28"/>
      <c r="MJI1" s="28"/>
      <c r="MJJ1" s="28"/>
      <c r="MJK1" s="28"/>
      <c r="MJL1" s="28"/>
      <c r="MJM1" s="28"/>
      <c r="MJN1" s="28"/>
      <c r="MJO1" s="28"/>
      <c r="MJP1" s="28"/>
      <c r="MJQ1" s="28"/>
      <c r="MJR1" s="28"/>
      <c r="MJS1" s="28"/>
      <c r="MJT1" s="28"/>
      <c r="MJU1" s="28"/>
      <c r="MJV1" s="28"/>
      <c r="MJW1" s="28"/>
      <c r="MJX1" s="28"/>
      <c r="MJY1" s="28"/>
      <c r="MJZ1" s="28"/>
      <c r="MKA1" s="28"/>
      <c r="MKB1" s="28"/>
      <c r="MKC1" s="28"/>
      <c r="MKD1" s="28"/>
      <c r="MKE1" s="28"/>
      <c r="MKF1" s="28"/>
      <c r="MKG1" s="28"/>
      <c r="MKH1" s="28"/>
      <c r="MKI1" s="28"/>
      <c r="MKJ1" s="28"/>
      <c r="MKK1" s="28"/>
      <c r="MKL1" s="28"/>
      <c r="MKM1" s="28"/>
      <c r="MKN1" s="28"/>
      <c r="MKO1" s="28"/>
      <c r="MKP1" s="28"/>
      <c r="MKQ1" s="28"/>
      <c r="MKR1" s="28"/>
      <c r="MKS1" s="28"/>
      <c r="MKT1" s="28"/>
      <c r="MKU1" s="28"/>
      <c r="MKV1" s="28"/>
      <c r="MKW1" s="28"/>
      <c r="MKX1" s="28"/>
      <c r="MKY1" s="28"/>
      <c r="MKZ1" s="28"/>
      <c r="MLA1" s="28"/>
      <c r="MLB1" s="28"/>
      <c r="MLC1" s="28"/>
      <c r="MLD1" s="28"/>
      <c r="MLE1" s="28"/>
      <c r="MLF1" s="28"/>
      <c r="MLG1" s="28"/>
      <c r="MLH1" s="28"/>
      <c r="MLI1" s="28"/>
      <c r="MLJ1" s="28"/>
      <c r="MLK1" s="28"/>
      <c r="MLL1" s="28"/>
      <c r="MLM1" s="28"/>
      <c r="MLN1" s="28"/>
      <c r="MLO1" s="28"/>
      <c r="MLP1" s="28"/>
      <c r="MLQ1" s="28"/>
      <c r="MLR1" s="28"/>
      <c r="MLS1" s="28"/>
      <c r="MLT1" s="28"/>
      <c r="MLU1" s="28"/>
      <c r="MLV1" s="28"/>
      <c r="MLW1" s="28"/>
      <c r="MLX1" s="28"/>
      <c r="MLY1" s="28"/>
      <c r="MLZ1" s="28"/>
      <c r="MMA1" s="28"/>
      <c r="MMB1" s="28"/>
      <c r="MMC1" s="28"/>
      <c r="MMD1" s="28"/>
      <c r="MME1" s="28"/>
      <c r="MMF1" s="28"/>
      <c r="MMG1" s="28"/>
      <c r="MMH1" s="28"/>
      <c r="MMI1" s="28"/>
      <c r="MMJ1" s="28"/>
      <c r="MMK1" s="28"/>
      <c r="MML1" s="28"/>
      <c r="MMM1" s="28"/>
      <c r="MMN1" s="28"/>
      <c r="MMO1" s="28"/>
      <c r="MMP1" s="28"/>
      <c r="MMQ1" s="28"/>
      <c r="MMR1" s="28"/>
      <c r="MMS1" s="28"/>
      <c r="MMT1" s="28"/>
      <c r="MMU1" s="28"/>
      <c r="MMV1" s="28"/>
      <c r="MMW1" s="28"/>
      <c r="MMX1" s="28"/>
      <c r="MMY1" s="28"/>
      <c r="MMZ1" s="28"/>
      <c r="MNA1" s="28"/>
      <c r="MNB1" s="28"/>
      <c r="MNC1" s="28"/>
      <c r="MND1" s="28"/>
      <c r="MNE1" s="28"/>
      <c r="MNF1" s="28"/>
      <c r="MNG1" s="28"/>
      <c r="MNH1" s="28"/>
      <c r="MNI1" s="28"/>
      <c r="MNJ1" s="28"/>
      <c r="MNK1" s="28"/>
      <c r="MNL1" s="28"/>
      <c r="MNM1" s="28"/>
      <c r="MNN1" s="28"/>
      <c r="MNO1" s="28"/>
      <c r="MNP1" s="28"/>
      <c r="MNQ1" s="28"/>
      <c r="MNR1" s="28"/>
      <c r="MNS1" s="28"/>
      <c r="MNT1" s="28"/>
      <c r="MNU1" s="28"/>
      <c r="MNV1" s="28"/>
      <c r="MNW1" s="28"/>
      <c r="MNX1" s="28"/>
      <c r="MNY1" s="28"/>
      <c r="MNZ1" s="28"/>
      <c r="MOA1" s="28"/>
      <c r="MOB1" s="28"/>
      <c r="MOC1" s="28"/>
      <c r="MOD1" s="28"/>
      <c r="MOE1" s="28"/>
      <c r="MOF1" s="28"/>
      <c r="MOG1" s="28"/>
      <c r="MOH1" s="28"/>
      <c r="MOI1" s="28"/>
      <c r="MOJ1" s="28"/>
      <c r="MOK1" s="28"/>
      <c r="MOL1" s="28"/>
      <c r="MOM1" s="28"/>
      <c r="MON1" s="28"/>
      <c r="MOO1" s="28"/>
      <c r="MOP1" s="28"/>
      <c r="MOQ1" s="28"/>
      <c r="MOR1" s="28"/>
      <c r="MOS1" s="28"/>
      <c r="MOT1" s="28"/>
      <c r="MOU1" s="28"/>
      <c r="MOV1" s="28"/>
      <c r="MOW1" s="28"/>
      <c r="MOX1" s="28"/>
      <c r="MOY1" s="28"/>
      <c r="MOZ1" s="28"/>
      <c r="MPA1" s="28"/>
      <c r="MPB1" s="28"/>
      <c r="MPC1" s="28"/>
      <c r="MPD1" s="28"/>
      <c r="MPE1" s="28"/>
      <c r="MPF1" s="28"/>
      <c r="MPG1" s="28"/>
      <c r="MPH1" s="28"/>
      <c r="MPI1" s="28"/>
      <c r="MPJ1" s="28"/>
      <c r="MPK1" s="28"/>
      <c r="MPL1" s="28"/>
      <c r="MPM1" s="28"/>
      <c r="MPN1" s="28"/>
      <c r="MPO1" s="28"/>
      <c r="MPP1" s="28"/>
      <c r="MPQ1" s="28"/>
      <c r="MPR1" s="28"/>
      <c r="MPS1" s="28"/>
      <c r="MPT1" s="28"/>
      <c r="MPU1" s="28"/>
      <c r="MPV1" s="28"/>
      <c r="MPW1" s="28"/>
      <c r="MPX1" s="28"/>
      <c r="MPY1" s="28"/>
      <c r="MPZ1" s="28"/>
      <c r="MQA1" s="28"/>
      <c r="MQB1" s="28"/>
      <c r="MQC1" s="28"/>
      <c r="MQD1" s="28"/>
      <c r="MQE1" s="28"/>
      <c r="MQF1" s="28"/>
      <c r="MQG1" s="28"/>
      <c r="MQH1" s="28"/>
      <c r="MQI1" s="28"/>
      <c r="MQJ1" s="28"/>
      <c r="MQK1" s="28"/>
      <c r="MQL1" s="28"/>
      <c r="MQM1" s="28"/>
      <c r="MQN1" s="28"/>
      <c r="MQO1" s="28"/>
      <c r="MQP1" s="28"/>
      <c r="MQQ1" s="28"/>
      <c r="MQR1" s="28"/>
      <c r="MQS1" s="28"/>
      <c r="MQT1" s="28"/>
      <c r="MQU1" s="28"/>
      <c r="MQV1" s="28"/>
      <c r="MQW1" s="28"/>
      <c r="MQX1" s="28"/>
      <c r="MQY1" s="28"/>
      <c r="MQZ1" s="28"/>
      <c r="MRA1" s="28"/>
      <c r="MRB1" s="28"/>
      <c r="MRC1" s="28"/>
      <c r="MRD1" s="28"/>
      <c r="MRE1" s="28"/>
      <c r="MRF1" s="28"/>
      <c r="MRG1" s="28"/>
      <c r="MRH1" s="28"/>
      <c r="MRI1" s="28"/>
      <c r="MRJ1" s="28"/>
      <c r="MRK1" s="28"/>
      <c r="MRL1" s="28"/>
      <c r="MRM1" s="28"/>
      <c r="MRN1" s="28"/>
      <c r="MRO1" s="28"/>
      <c r="MRP1" s="28"/>
      <c r="MRQ1" s="28"/>
      <c r="MRR1" s="28"/>
      <c r="MRS1" s="28"/>
      <c r="MRT1" s="28"/>
      <c r="MRU1" s="28"/>
      <c r="MRV1" s="28"/>
      <c r="MRW1" s="28"/>
      <c r="MRX1" s="28"/>
      <c r="MRY1" s="28"/>
      <c r="MRZ1" s="28"/>
      <c r="MSA1" s="28"/>
      <c r="MSB1" s="28"/>
      <c r="MSC1" s="28"/>
      <c r="MSD1" s="28"/>
      <c r="MSE1" s="28"/>
      <c r="MSF1" s="28"/>
      <c r="MSG1" s="28"/>
      <c r="MSH1" s="28"/>
      <c r="MSI1" s="28"/>
      <c r="MSJ1" s="28"/>
      <c r="MSK1" s="28"/>
      <c r="MSL1" s="28"/>
      <c r="MSM1" s="28"/>
      <c r="MSN1" s="28"/>
      <c r="MSO1" s="28"/>
      <c r="MSP1" s="28"/>
      <c r="MSQ1" s="28"/>
      <c r="MSR1" s="28"/>
      <c r="MSS1" s="28"/>
      <c r="MST1" s="28"/>
      <c r="MSU1" s="28"/>
      <c r="MSV1" s="28"/>
      <c r="MSW1" s="28"/>
      <c r="MSX1" s="28"/>
      <c r="MSY1" s="28"/>
      <c r="MSZ1" s="28"/>
      <c r="MTA1" s="28"/>
      <c r="MTB1" s="28"/>
      <c r="MTC1" s="28"/>
      <c r="MTD1" s="28"/>
      <c r="MTE1" s="28"/>
      <c r="MTF1" s="28"/>
      <c r="MTG1" s="28"/>
      <c r="MTH1" s="28"/>
      <c r="MTI1" s="28"/>
      <c r="MTJ1" s="28"/>
      <c r="MTK1" s="28"/>
      <c r="MTL1" s="28"/>
      <c r="MTM1" s="28"/>
      <c r="MTN1" s="28"/>
      <c r="MTO1" s="28"/>
      <c r="MTP1" s="28"/>
      <c r="MTQ1" s="28"/>
      <c r="MTR1" s="28"/>
      <c r="MTS1" s="28"/>
      <c r="MTT1" s="28"/>
      <c r="MTU1" s="28"/>
      <c r="MTV1" s="28"/>
      <c r="MTW1" s="28"/>
      <c r="MTX1" s="28"/>
      <c r="MTY1" s="28"/>
      <c r="MTZ1" s="28"/>
      <c r="MUA1" s="28"/>
      <c r="MUB1" s="28"/>
      <c r="MUC1" s="28"/>
      <c r="MUD1" s="28"/>
      <c r="MUE1" s="28"/>
      <c r="MUF1" s="28"/>
      <c r="MUG1" s="28"/>
      <c r="MUH1" s="28"/>
      <c r="MUI1" s="28"/>
      <c r="MUJ1" s="28"/>
      <c r="MUK1" s="28"/>
      <c r="MUL1" s="28"/>
      <c r="MUM1" s="28"/>
      <c r="MUN1" s="28"/>
      <c r="MUO1" s="28"/>
      <c r="MUP1" s="28"/>
      <c r="MUQ1" s="28"/>
      <c r="MUR1" s="28"/>
      <c r="MUS1" s="28"/>
      <c r="MUT1" s="28"/>
      <c r="MUU1" s="28"/>
      <c r="MUV1" s="28"/>
      <c r="MUW1" s="28"/>
      <c r="MUX1" s="28"/>
      <c r="MUY1" s="28"/>
      <c r="MUZ1" s="28"/>
      <c r="MVA1" s="28"/>
      <c r="MVB1" s="28"/>
      <c r="MVC1" s="28"/>
      <c r="MVD1" s="28"/>
      <c r="MVE1" s="28"/>
      <c r="MVF1" s="28"/>
      <c r="MVG1" s="28"/>
      <c r="MVH1" s="28"/>
      <c r="MVI1" s="28"/>
      <c r="MVJ1" s="28"/>
      <c r="MVK1" s="28"/>
      <c r="MVL1" s="28"/>
      <c r="MVM1" s="28"/>
      <c r="MVN1" s="28"/>
      <c r="MVO1" s="28"/>
      <c r="MVP1" s="28"/>
      <c r="MVQ1" s="28"/>
      <c r="MVR1" s="28"/>
      <c r="MVS1" s="28"/>
      <c r="MVT1" s="28"/>
      <c r="MVU1" s="28"/>
      <c r="MVV1" s="28"/>
      <c r="MVW1" s="28"/>
      <c r="MVX1" s="28"/>
      <c r="MVY1" s="28"/>
      <c r="MVZ1" s="28"/>
      <c r="MWA1" s="28"/>
      <c r="MWB1" s="28"/>
      <c r="MWC1" s="28"/>
      <c r="MWD1" s="28"/>
      <c r="MWE1" s="28"/>
      <c r="MWF1" s="28"/>
      <c r="MWG1" s="28"/>
      <c r="MWH1" s="28"/>
      <c r="MWI1" s="28"/>
      <c r="MWJ1" s="28"/>
      <c r="MWK1" s="28"/>
      <c r="MWL1" s="28"/>
      <c r="MWM1" s="28"/>
      <c r="MWN1" s="28"/>
      <c r="MWO1" s="28"/>
      <c r="MWP1" s="28"/>
      <c r="MWQ1" s="28"/>
      <c r="MWR1" s="28"/>
      <c r="MWS1" s="28"/>
      <c r="MWT1" s="28"/>
      <c r="MWU1" s="28"/>
      <c r="MWV1" s="28"/>
      <c r="MWW1" s="28"/>
      <c r="MWX1" s="28"/>
      <c r="MWY1" s="28"/>
      <c r="MWZ1" s="28"/>
      <c r="MXA1" s="28"/>
      <c r="MXB1" s="28"/>
      <c r="MXC1" s="28"/>
      <c r="MXD1" s="28"/>
      <c r="MXE1" s="28"/>
      <c r="MXF1" s="28"/>
      <c r="MXG1" s="28"/>
      <c r="MXH1" s="28"/>
      <c r="MXI1" s="28"/>
      <c r="MXJ1" s="28"/>
      <c r="MXK1" s="28"/>
      <c r="MXL1" s="28"/>
      <c r="MXM1" s="28"/>
      <c r="MXN1" s="28"/>
      <c r="MXO1" s="28"/>
      <c r="MXP1" s="28"/>
      <c r="MXQ1" s="28"/>
      <c r="MXR1" s="28"/>
      <c r="MXS1" s="28"/>
      <c r="MXT1" s="28"/>
      <c r="MXU1" s="28"/>
      <c r="MXV1" s="28"/>
      <c r="MXW1" s="28"/>
      <c r="MXX1" s="28"/>
      <c r="MXY1" s="28"/>
      <c r="MXZ1" s="28"/>
      <c r="MYA1" s="28"/>
      <c r="MYB1" s="28"/>
      <c r="MYC1" s="28"/>
      <c r="MYD1" s="28"/>
      <c r="MYE1" s="28"/>
      <c r="MYF1" s="28"/>
      <c r="MYG1" s="28"/>
      <c r="MYH1" s="28"/>
      <c r="MYI1" s="28"/>
      <c r="MYJ1" s="28"/>
      <c r="MYK1" s="28"/>
      <c r="MYL1" s="28"/>
      <c r="MYM1" s="28"/>
      <c r="MYN1" s="28"/>
      <c r="MYO1" s="28"/>
      <c r="MYP1" s="28"/>
      <c r="MYQ1" s="28"/>
      <c r="MYR1" s="28"/>
      <c r="MYS1" s="28"/>
      <c r="MYT1" s="28"/>
      <c r="MYU1" s="28"/>
      <c r="MYV1" s="28"/>
      <c r="MYW1" s="28"/>
      <c r="MYX1" s="28"/>
      <c r="MYY1" s="28"/>
      <c r="MYZ1" s="28"/>
      <c r="MZA1" s="28"/>
      <c r="MZB1" s="28"/>
      <c r="MZC1" s="28"/>
      <c r="MZD1" s="28"/>
      <c r="MZE1" s="28"/>
      <c r="MZF1" s="28"/>
      <c r="MZG1" s="28"/>
      <c r="MZH1" s="28"/>
      <c r="MZI1" s="28"/>
      <c r="MZJ1" s="28"/>
      <c r="MZK1" s="28"/>
      <c r="MZL1" s="28"/>
      <c r="MZM1" s="28"/>
      <c r="MZN1" s="28"/>
      <c r="MZO1" s="28"/>
      <c r="MZP1" s="28"/>
      <c r="MZQ1" s="28"/>
      <c r="MZR1" s="28"/>
      <c r="MZS1" s="28"/>
      <c r="MZT1" s="28"/>
      <c r="MZU1" s="28"/>
      <c r="MZV1" s="28"/>
      <c r="MZW1" s="28"/>
      <c r="MZX1" s="28"/>
      <c r="MZY1" s="28"/>
      <c r="MZZ1" s="28"/>
      <c r="NAA1" s="28"/>
      <c r="NAB1" s="28"/>
      <c r="NAC1" s="28"/>
      <c r="NAD1" s="28"/>
      <c r="NAE1" s="28"/>
      <c r="NAF1" s="28"/>
      <c r="NAG1" s="28"/>
      <c r="NAH1" s="28"/>
      <c r="NAI1" s="28"/>
      <c r="NAJ1" s="28"/>
      <c r="NAK1" s="28"/>
      <c r="NAL1" s="28"/>
      <c r="NAM1" s="28"/>
      <c r="NAN1" s="28"/>
      <c r="NAO1" s="28"/>
      <c r="NAP1" s="28"/>
      <c r="NAQ1" s="28"/>
      <c r="NAR1" s="28"/>
      <c r="NAS1" s="28"/>
      <c r="NAT1" s="28"/>
      <c r="NAU1" s="28"/>
      <c r="NAV1" s="28"/>
      <c r="NAW1" s="28"/>
      <c r="NAX1" s="28"/>
      <c r="NAY1" s="28"/>
      <c r="NAZ1" s="28"/>
      <c r="NBA1" s="28"/>
      <c r="NBB1" s="28"/>
      <c r="NBC1" s="28"/>
      <c r="NBD1" s="28"/>
      <c r="NBE1" s="28"/>
      <c r="NBF1" s="28"/>
      <c r="NBG1" s="28"/>
      <c r="NBH1" s="28"/>
      <c r="NBI1" s="28"/>
      <c r="NBJ1" s="28"/>
      <c r="NBK1" s="28"/>
      <c r="NBL1" s="28"/>
      <c r="NBM1" s="28"/>
      <c r="NBN1" s="28"/>
      <c r="NBO1" s="28"/>
      <c r="NBP1" s="28"/>
      <c r="NBQ1" s="28"/>
      <c r="NBR1" s="28"/>
      <c r="NBS1" s="28"/>
      <c r="NBT1" s="28"/>
      <c r="NBU1" s="28"/>
      <c r="NBV1" s="28"/>
      <c r="NBW1" s="28"/>
      <c r="NBX1" s="28"/>
      <c r="NBY1" s="28"/>
      <c r="NBZ1" s="28"/>
      <c r="NCA1" s="28"/>
      <c r="NCB1" s="28"/>
      <c r="NCC1" s="28"/>
      <c r="NCD1" s="28"/>
      <c r="NCE1" s="28"/>
      <c r="NCF1" s="28"/>
      <c r="NCG1" s="28"/>
      <c r="NCH1" s="28"/>
      <c r="NCI1" s="28"/>
      <c r="NCJ1" s="28"/>
      <c r="NCK1" s="28"/>
      <c r="NCL1" s="28"/>
      <c r="NCM1" s="28"/>
      <c r="NCN1" s="28"/>
      <c r="NCO1" s="28"/>
      <c r="NCP1" s="28"/>
      <c r="NCQ1" s="28"/>
      <c r="NCR1" s="28"/>
      <c r="NCS1" s="28"/>
      <c r="NCT1" s="28"/>
      <c r="NCU1" s="28"/>
      <c r="NCV1" s="28"/>
      <c r="NCW1" s="28"/>
      <c r="NCX1" s="28"/>
      <c r="NCY1" s="28"/>
      <c r="NCZ1" s="28"/>
      <c r="NDA1" s="28"/>
      <c r="NDB1" s="28"/>
      <c r="NDC1" s="28"/>
      <c r="NDD1" s="28"/>
      <c r="NDE1" s="28"/>
      <c r="NDF1" s="28"/>
      <c r="NDG1" s="28"/>
      <c r="NDH1" s="28"/>
      <c r="NDI1" s="28"/>
      <c r="NDJ1" s="28"/>
      <c r="NDK1" s="28"/>
      <c r="NDL1" s="28"/>
      <c r="NDM1" s="28"/>
      <c r="NDN1" s="28"/>
      <c r="NDO1" s="28"/>
      <c r="NDP1" s="28"/>
      <c r="NDQ1" s="28"/>
      <c r="NDR1" s="28"/>
      <c r="NDS1" s="28"/>
      <c r="NDT1" s="28"/>
      <c r="NDU1" s="28"/>
      <c r="NDV1" s="28"/>
      <c r="NDW1" s="28"/>
      <c r="NDX1" s="28"/>
      <c r="NDY1" s="28"/>
      <c r="NDZ1" s="28"/>
      <c r="NEA1" s="28"/>
      <c r="NEB1" s="28"/>
      <c r="NEC1" s="28"/>
      <c r="NED1" s="28"/>
      <c r="NEE1" s="28"/>
      <c r="NEF1" s="28"/>
      <c r="NEG1" s="28"/>
      <c r="NEH1" s="28"/>
      <c r="NEI1" s="28"/>
      <c r="NEJ1" s="28"/>
      <c r="NEK1" s="28"/>
      <c r="NEL1" s="28"/>
      <c r="NEM1" s="28"/>
      <c r="NEN1" s="28"/>
      <c r="NEO1" s="28"/>
      <c r="NEP1" s="28"/>
      <c r="NEQ1" s="28"/>
      <c r="NER1" s="28"/>
      <c r="NES1" s="28"/>
      <c r="NET1" s="28"/>
      <c r="NEU1" s="28"/>
      <c r="NEV1" s="28"/>
      <c r="NEW1" s="28"/>
      <c r="NEX1" s="28"/>
      <c r="NEY1" s="28"/>
      <c r="NEZ1" s="28"/>
      <c r="NFA1" s="28"/>
      <c r="NFB1" s="28"/>
      <c r="NFC1" s="28"/>
      <c r="NFD1" s="28"/>
      <c r="NFE1" s="28"/>
      <c r="NFF1" s="28"/>
      <c r="NFG1" s="28"/>
      <c r="NFH1" s="28"/>
      <c r="NFI1" s="28"/>
      <c r="NFJ1" s="28"/>
      <c r="NFK1" s="28"/>
      <c r="NFL1" s="28"/>
      <c r="NFM1" s="28"/>
      <c r="NFN1" s="28"/>
      <c r="NFO1" s="28"/>
      <c r="NFP1" s="28"/>
      <c r="NFQ1" s="28"/>
      <c r="NFR1" s="28"/>
      <c r="NFS1" s="28"/>
      <c r="NFT1" s="28"/>
      <c r="NFU1" s="28"/>
      <c r="NFV1" s="28"/>
      <c r="NFW1" s="28"/>
      <c r="NFX1" s="28"/>
      <c r="NFY1" s="28"/>
      <c r="NFZ1" s="28"/>
      <c r="NGA1" s="28"/>
      <c r="NGB1" s="28"/>
      <c r="NGC1" s="28"/>
      <c r="NGD1" s="28"/>
      <c r="NGE1" s="28"/>
      <c r="NGF1" s="28"/>
      <c r="NGG1" s="28"/>
      <c r="NGH1" s="28"/>
      <c r="NGI1" s="28"/>
      <c r="NGJ1" s="28"/>
      <c r="NGK1" s="28"/>
      <c r="NGL1" s="28"/>
      <c r="NGM1" s="28"/>
      <c r="NGN1" s="28"/>
      <c r="NGO1" s="28"/>
      <c r="NGP1" s="28"/>
      <c r="NGQ1" s="28"/>
      <c r="NGR1" s="28"/>
      <c r="NGS1" s="28"/>
      <c r="NGT1" s="28"/>
      <c r="NGU1" s="28"/>
      <c r="NGV1" s="28"/>
      <c r="NGW1" s="28"/>
      <c r="NGX1" s="28"/>
      <c r="NGY1" s="28"/>
      <c r="NGZ1" s="28"/>
      <c r="NHA1" s="28"/>
      <c r="NHB1" s="28"/>
      <c r="NHC1" s="28"/>
      <c r="NHD1" s="28"/>
      <c r="NHE1" s="28"/>
      <c r="NHF1" s="28"/>
      <c r="NHG1" s="28"/>
      <c r="NHH1" s="28"/>
      <c r="NHI1" s="28"/>
      <c r="NHJ1" s="28"/>
      <c r="NHK1" s="28"/>
      <c r="NHL1" s="28"/>
      <c r="NHM1" s="28"/>
      <c r="NHN1" s="28"/>
      <c r="NHO1" s="28"/>
      <c r="NHP1" s="28"/>
      <c r="NHQ1" s="28"/>
      <c r="NHR1" s="28"/>
      <c r="NHS1" s="28"/>
      <c r="NHT1" s="28"/>
      <c r="NHU1" s="28"/>
      <c r="NHV1" s="28"/>
      <c r="NHW1" s="28"/>
      <c r="NHX1" s="28"/>
      <c r="NHY1" s="28"/>
      <c r="NHZ1" s="28"/>
      <c r="NIA1" s="28"/>
      <c r="NIB1" s="28"/>
      <c r="NIC1" s="28"/>
      <c r="NID1" s="28"/>
      <c r="NIE1" s="28"/>
      <c r="NIF1" s="28"/>
      <c r="NIG1" s="28"/>
      <c r="NIH1" s="28"/>
      <c r="NII1" s="28"/>
      <c r="NIJ1" s="28"/>
      <c r="NIK1" s="28"/>
      <c r="NIL1" s="28"/>
      <c r="NIM1" s="28"/>
      <c r="NIN1" s="28"/>
      <c r="NIO1" s="28"/>
      <c r="NIP1" s="28"/>
      <c r="NIQ1" s="28"/>
      <c r="NIR1" s="28"/>
      <c r="NIS1" s="28"/>
      <c r="NIT1" s="28"/>
      <c r="NIU1" s="28"/>
      <c r="NIV1" s="28"/>
      <c r="NIW1" s="28"/>
      <c r="NIX1" s="28"/>
      <c r="NIY1" s="28"/>
      <c r="NIZ1" s="28"/>
      <c r="NJA1" s="28"/>
      <c r="NJB1" s="28"/>
      <c r="NJC1" s="28"/>
      <c r="NJD1" s="28"/>
      <c r="NJE1" s="28"/>
      <c r="NJF1" s="28"/>
      <c r="NJG1" s="28"/>
      <c r="NJH1" s="28"/>
      <c r="NJI1" s="28"/>
      <c r="NJJ1" s="28"/>
      <c r="NJK1" s="28"/>
      <c r="NJL1" s="28"/>
      <c r="NJM1" s="28"/>
      <c r="NJN1" s="28"/>
      <c r="NJO1" s="28"/>
      <c r="NJP1" s="28"/>
      <c r="NJQ1" s="28"/>
      <c r="NJR1" s="28"/>
      <c r="NJS1" s="28"/>
      <c r="NJT1" s="28"/>
      <c r="NJU1" s="28"/>
      <c r="NJV1" s="28"/>
      <c r="NJW1" s="28"/>
      <c r="NJX1" s="28"/>
      <c r="NJY1" s="28"/>
      <c r="NJZ1" s="28"/>
      <c r="NKA1" s="28"/>
      <c r="NKB1" s="28"/>
      <c r="NKC1" s="28"/>
      <c r="NKD1" s="28"/>
      <c r="NKE1" s="28"/>
      <c r="NKF1" s="28"/>
      <c r="NKG1" s="28"/>
      <c r="NKH1" s="28"/>
      <c r="NKI1" s="28"/>
      <c r="NKJ1" s="28"/>
      <c r="NKK1" s="28"/>
      <c r="NKL1" s="28"/>
      <c r="NKM1" s="28"/>
      <c r="NKN1" s="28"/>
      <c r="NKO1" s="28"/>
      <c r="NKP1" s="28"/>
      <c r="NKQ1" s="28"/>
      <c r="NKR1" s="28"/>
      <c r="NKS1" s="28"/>
      <c r="NKT1" s="28"/>
      <c r="NKU1" s="28"/>
      <c r="NKV1" s="28"/>
      <c r="NKW1" s="28"/>
      <c r="NKX1" s="28"/>
      <c r="NKY1" s="28"/>
      <c r="NKZ1" s="28"/>
      <c r="NLA1" s="28"/>
      <c r="NLB1" s="28"/>
      <c r="NLC1" s="28"/>
      <c r="NLD1" s="28"/>
      <c r="NLE1" s="28"/>
      <c r="NLF1" s="28"/>
      <c r="NLG1" s="28"/>
      <c r="NLH1" s="28"/>
      <c r="NLI1" s="28"/>
      <c r="NLJ1" s="28"/>
      <c r="NLK1" s="28"/>
      <c r="NLL1" s="28"/>
      <c r="NLM1" s="28"/>
      <c r="NLN1" s="28"/>
      <c r="NLO1" s="28"/>
      <c r="NLP1" s="28"/>
      <c r="NLQ1" s="28"/>
      <c r="NLR1" s="28"/>
      <c r="NLS1" s="28"/>
      <c r="NLT1" s="28"/>
      <c r="NLU1" s="28"/>
      <c r="NLV1" s="28"/>
      <c r="NLW1" s="28"/>
      <c r="NLX1" s="28"/>
      <c r="NLY1" s="28"/>
      <c r="NLZ1" s="28"/>
      <c r="NMA1" s="28"/>
      <c r="NMB1" s="28"/>
      <c r="NMC1" s="28"/>
      <c r="NMD1" s="28"/>
      <c r="NME1" s="28"/>
      <c r="NMF1" s="28"/>
      <c r="NMG1" s="28"/>
      <c r="NMH1" s="28"/>
      <c r="NMI1" s="28"/>
      <c r="NMJ1" s="28"/>
      <c r="NMK1" s="28"/>
      <c r="NML1" s="28"/>
      <c r="NMM1" s="28"/>
      <c r="NMN1" s="28"/>
      <c r="NMO1" s="28"/>
      <c r="NMP1" s="28"/>
      <c r="NMQ1" s="28"/>
      <c r="NMR1" s="28"/>
      <c r="NMS1" s="28"/>
      <c r="NMT1" s="28"/>
      <c r="NMU1" s="28"/>
      <c r="NMV1" s="28"/>
      <c r="NMW1" s="28"/>
      <c r="NMX1" s="28"/>
      <c r="NMY1" s="28"/>
      <c r="NMZ1" s="28"/>
      <c r="NNA1" s="28"/>
      <c r="NNB1" s="28"/>
      <c r="NNC1" s="28"/>
      <c r="NND1" s="28"/>
      <c r="NNE1" s="28"/>
      <c r="NNF1" s="28"/>
      <c r="NNG1" s="28"/>
      <c r="NNH1" s="28"/>
      <c r="NNI1" s="28"/>
      <c r="NNJ1" s="28"/>
      <c r="NNK1" s="28"/>
      <c r="NNL1" s="28"/>
      <c r="NNM1" s="28"/>
      <c r="NNN1" s="28"/>
      <c r="NNO1" s="28"/>
      <c r="NNP1" s="28"/>
      <c r="NNQ1" s="28"/>
      <c r="NNR1" s="28"/>
      <c r="NNS1" s="28"/>
      <c r="NNT1" s="28"/>
      <c r="NNU1" s="28"/>
      <c r="NNV1" s="28"/>
      <c r="NNW1" s="28"/>
      <c r="NNX1" s="28"/>
      <c r="NNY1" s="28"/>
      <c r="NNZ1" s="28"/>
      <c r="NOA1" s="28"/>
      <c r="NOB1" s="28"/>
      <c r="NOC1" s="28"/>
      <c r="NOD1" s="28"/>
      <c r="NOE1" s="28"/>
      <c r="NOF1" s="28"/>
      <c r="NOG1" s="28"/>
      <c r="NOH1" s="28"/>
      <c r="NOI1" s="28"/>
      <c r="NOJ1" s="28"/>
      <c r="NOK1" s="28"/>
      <c r="NOL1" s="28"/>
      <c r="NOM1" s="28"/>
      <c r="NON1" s="28"/>
      <c r="NOO1" s="28"/>
      <c r="NOP1" s="28"/>
      <c r="NOQ1" s="28"/>
      <c r="NOR1" s="28"/>
      <c r="NOS1" s="28"/>
      <c r="NOT1" s="28"/>
      <c r="NOU1" s="28"/>
      <c r="NOV1" s="28"/>
      <c r="NOW1" s="28"/>
      <c r="NOX1" s="28"/>
      <c r="NOY1" s="28"/>
      <c r="NOZ1" s="28"/>
      <c r="NPA1" s="28"/>
      <c r="NPB1" s="28"/>
      <c r="NPC1" s="28"/>
      <c r="NPD1" s="28"/>
      <c r="NPE1" s="28"/>
      <c r="NPF1" s="28"/>
      <c r="NPG1" s="28"/>
      <c r="NPH1" s="28"/>
      <c r="NPI1" s="28"/>
      <c r="NPJ1" s="28"/>
      <c r="NPK1" s="28"/>
      <c r="NPL1" s="28"/>
      <c r="NPM1" s="28"/>
      <c r="NPN1" s="28"/>
      <c r="NPO1" s="28"/>
      <c r="NPP1" s="28"/>
      <c r="NPQ1" s="28"/>
      <c r="NPR1" s="28"/>
      <c r="NPS1" s="28"/>
      <c r="NPT1" s="28"/>
      <c r="NPU1" s="28"/>
      <c r="NPV1" s="28"/>
      <c r="NPW1" s="28"/>
      <c r="NPX1" s="28"/>
      <c r="NPY1" s="28"/>
      <c r="NPZ1" s="28"/>
      <c r="NQA1" s="28"/>
      <c r="NQB1" s="28"/>
      <c r="NQC1" s="28"/>
      <c r="NQD1" s="28"/>
      <c r="NQE1" s="28"/>
      <c r="NQF1" s="28"/>
      <c r="NQG1" s="28"/>
      <c r="NQH1" s="28"/>
      <c r="NQI1" s="28"/>
      <c r="NQJ1" s="28"/>
      <c r="NQK1" s="28"/>
      <c r="NQL1" s="28"/>
      <c r="NQM1" s="28"/>
      <c r="NQN1" s="28"/>
      <c r="NQO1" s="28"/>
      <c r="NQP1" s="28"/>
      <c r="NQQ1" s="28"/>
      <c r="NQR1" s="28"/>
      <c r="NQS1" s="28"/>
      <c r="NQT1" s="28"/>
      <c r="NQU1" s="28"/>
      <c r="NQV1" s="28"/>
      <c r="NQW1" s="28"/>
      <c r="NQX1" s="28"/>
      <c r="NQY1" s="28"/>
      <c r="NQZ1" s="28"/>
      <c r="NRA1" s="28"/>
      <c r="NRB1" s="28"/>
      <c r="NRC1" s="28"/>
      <c r="NRD1" s="28"/>
      <c r="NRE1" s="28"/>
      <c r="NRF1" s="28"/>
      <c r="NRG1" s="28"/>
      <c r="NRH1" s="28"/>
      <c r="NRI1" s="28"/>
      <c r="NRJ1" s="28"/>
      <c r="NRK1" s="28"/>
      <c r="NRL1" s="28"/>
      <c r="NRM1" s="28"/>
      <c r="NRN1" s="28"/>
      <c r="NRO1" s="28"/>
      <c r="NRP1" s="28"/>
      <c r="NRQ1" s="28"/>
      <c r="NRR1" s="28"/>
      <c r="NRS1" s="28"/>
      <c r="NRT1" s="28"/>
      <c r="NRU1" s="28"/>
      <c r="NRV1" s="28"/>
      <c r="NRW1" s="28"/>
      <c r="NRX1" s="28"/>
      <c r="NRY1" s="28"/>
      <c r="NRZ1" s="28"/>
      <c r="NSA1" s="28"/>
      <c r="NSB1" s="28"/>
      <c r="NSC1" s="28"/>
      <c r="NSD1" s="28"/>
      <c r="NSE1" s="28"/>
      <c r="NSF1" s="28"/>
      <c r="NSG1" s="28"/>
      <c r="NSH1" s="28"/>
      <c r="NSI1" s="28"/>
      <c r="NSJ1" s="28"/>
      <c r="NSK1" s="28"/>
      <c r="NSL1" s="28"/>
      <c r="NSM1" s="28"/>
      <c r="NSN1" s="28"/>
      <c r="NSO1" s="28"/>
      <c r="NSP1" s="28"/>
      <c r="NSQ1" s="28"/>
      <c r="NSR1" s="28"/>
      <c r="NSS1" s="28"/>
      <c r="NST1" s="28"/>
      <c r="NSU1" s="28"/>
      <c r="NSV1" s="28"/>
      <c r="NSW1" s="28"/>
      <c r="NSX1" s="28"/>
      <c r="NSY1" s="28"/>
      <c r="NSZ1" s="28"/>
      <c r="NTA1" s="28"/>
      <c r="NTB1" s="28"/>
      <c r="NTC1" s="28"/>
      <c r="NTD1" s="28"/>
      <c r="NTE1" s="28"/>
      <c r="NTF1" s="28"/>
      <c r="NTG1" s="28"/>
      <c r="NTH1" s="28"/>
      <c r="NTI1" s="28"/>
      <c r="NTJ1" s="28"/>
      <c r="NTK1" s="28"/>
      <c r="NTL1" s="28"/>
      <c r="NTM1" s="28"/>
      <c r="NTN1" s="28"/>
      <c r="NTO1" s="28"/>
      <c r="NTP1" s="28"/>
      <c r="NTQ1" s="28"/>
      <c r="NTR1" s="28"/>
      <c r="NTS1" s="28"/>
      <c r="NTT1" s="28"/>
      <c r="NTU1" s="28"/>
      <c r="NTV1" s="28"/>
      <c r="NTW1" s="28"/>
      <c r="NTX1" s="28"/>
      <c r="NTY1" s="28"/>
      <c r="NTZ1" s="28"/>
      <c r="NUA1" s="28"/>
      <c r="NUB1" s="28"/>
      <c r="NUC1" s="28"/>
      <c r="NUD1" s="28"/>
      <c r="NUE1" s="28"/>
      <c r="NUF1" s="28"/>
      <c r="NUG1" s="28"/>
      <c r="NUH1" s="28"/>
      <c r="NUI1" s="28"/>
      <c r="NUJ1" s="28"/>
      <c r="NUK1" s="28"/>
      <c r="NUL1" s="28"/>
      <c r="NUM1" s="28"/>
      <c r="NUN1" s="28"/>
      <c r="NUO1" s="28"/>
      <c r="NUP1" s="28"/>
      <c r="NUQ1" s="28"/>
      <c r="NUR1" s="28"/>
      <c r="NUS1" s="28"/>
      <c r="NUT1" s="28"/>
      <c r="NUU1" s="28"/>
      <c r="NUV1" s="28"/>
      <c r="NUW1" s="28"/>
      <c r="NUX1" s="28"/>
      <c r="NUY1" s="28"/>
      <c r="NUZ1" s="28"/>
      <c r="NVA1" s="28"/>
      <c r="NVB1" s="28"/>
      <c r="NVC1" s="28"/>
      <c r="NVD1" s="28"/>
      <c r="NVE1" s="28"/>
      <c r="NVF1" s="28"/>
      <c r="NVG1" s="28"/>
      <c r="NVH1" s="28"/>
      <c r="NVI1" s="28"/>
      <c r="NVJ1" s="28"/>
      <c r="NVK1" s="28"/>
      <c r="NVL1" s="28"/>
      <c r="NVM1" s="28"/>
      <c r="NVN1" s="28"/>
      <c r="NVO1" s="28"/>
      <c r="NVP1" s="28"/>
      <c r="NVQ1" s="28"/>
      <c r="NVR1" s="28"/>
      <c r="NVS1" s="28"/>
      <c r="NVT1" s="28"/>
      <c r="NVU1" s="28"/>
      <c r="NVV1" s="28"/>
      <c r="NVW1" s="28"/>
      <c r="NVX1" s="28"/>
      <c r="NVY1" s="28"/>
      <c r="NVZ1" s="28"/>
      <c r="NWA1" s="28"/>
      <c r="NWB1" s="28"/>
      <c r="NWC1" s="28"/>
      <c r="NWD1" s="28"/>
      <c r="NWE1" s="28"/>
      <c r="NWF1" s="28"/>
      <c r="NWG1" s="28"/>
      <c r="NWH1" s="28"/>
      <c r="NWI1" s="28"/>
      <c r="NWJ1" s="28"/>
      <c r="NWK1" s="28"/>
      <c r="NWL1" s="28"/>
      <c r="NWM1" s="28"/>
      <c r="NWN1" s="28"/>
      <c r="NWO1" s="28"/>
      <c r="NWP1" s="28"/>
      <c r="NWQ1" s="28"/>
      <c r="NWR1" s="28"/>
      <c r="NWS1" s="28"/>
      <c r="NWT1" s="28"/>
      <c r="NWU1" s="28"/>
      <c r="NWV1" s="28"/>
      <c r="NWW1" s="28"/>
      <c r="NWX1" s="28"/>
      <c r="NWY1" s="28"/>
      <c r="NWZ1" s="28"/>
      <c r="NXA1" s="28"/>
      <c r="NXB1" s="28"/>
      <c r="NXC1" s="28"/>
      <c r="NXD1" s="28"/>
      <c r="NXE1" s="28"/>
      <c r="NXF1" s="28"/>
      <c r="NXG1" s="28"/>
      <c r="NXH1" s="28"/>
      <c r="NXI1" s="28"/>
      <c r="NXJ1" s="28"/>
      <c r="NXK1" s="28"/>
      <c r="NXL1" s="28"/>
      <c r="NXM1" s="28"/>
      <c r="NXN1" s="28"/>
      <c r="NXO1" s="28"/>
      <c r="NXP1" s="28"/>
      <c r="NXQ1" s="28"/>
      <c r="NXR1" s="28"/>
      <c r="NXS1" s="28"/>
      <c r="NXT1" s="28"/>
      <c r="NXU1" s="28"/>
      <c r="NXV1" s="28"/>
      <c r="NXW1" s="28"/>
      <c r="NXX1" s="28"/>
      <c r="NXY1" s="28"/>
      <c r="NXZ1" s="28"/>
      <c r="NYA1" s="28"/>
      <c r="NYB1" s="28"/>
      <c r="NYC1" s="28"/>
      <c r="NYD1" s="28"/>
      <c r="NYE1" s="28"/>
      <c r="NYF1" s="28"/>
      <c r="NYG1" s="28"/>
      <c r="NYH1" s="28"/>
      <c r="NYI1" s="28"/>
      <c r="NYJ1" s="28"/>
      <c r="NYK1" s="28"/>
      <c r="NYL1" s="28"/>
      <c r="NYM1" s="28"/>
      <c r="NYN1" s="28"/>
      <c r="NYO1" s="28"/>
      <c r="NYP1" s="28"/>
      <c r="NYQ1" s="28"/>
      <c r="NYR1" s="28"/>
      <c r="NYS1" s="28"/>
      <c r="NYT1" s="28"/>
      <c r="NYU1" s="28"/>
      <c r="NYV1" s="28"/>
      <c r="NYW1" s="28"/>
      <c r="NYX1" s="28"/>
      <c r="NYY1" s="28"/>
      <c r="NYZ1" s="28"/>
      <c r="NZA1" s="28"/>
      <c r="NZB1" s="28"/>
      <c r="NZC1" s="28"/>
      <c r="NZD1" s="28"/>
      <c r="NZE1" s="28"/>
      <c r="NZF1" s="28"/>
      <c r="NZG1" s="28"/>
      <c r="NZH1" s="28"/>
      <c r="NZI1" s="28"/>
      <c r="NZJ1" s="28"/>
      <c r="NZK1" s="28"/>
      <c r="NZL1" s="28"/>
      <c r="NZM1" s="28"/>
      <c r="NZN1" s="28"/>
      <c r="NZO1" s="28"/>
      <c r="NZP1" s="28"/>
      <c r="NZQ1" s="28"/>
      <c r="NZR1" s="28"/>
      <c r="NZS1" s="28"/>
      <c r="NZT1" s="28"/>
      <c r="NZU1" s="28"/>
      <c r="NZV1" s="28"/>
      <c r="NZW1" s="28"/>
      <c r="NZX1" s="28"/>
      <c r="NZY1" s="28"/>
      <c r="NZZ1" s="28"/>
      <c r="OAA1" s="28"/>
      <c r="OAB1" s="28"/>
      <c r="OAC1" s="28"/>
      <c r="OAD1" s="28"/>
      <c r="OAE1" s="28"/>
      <c r="OAF1" s="28"/>
      <c r="OAG1" s="28"/>
      <c r="OAH1" s="28"/>
      <c r="OAI1" s="28"/>
      <c r="OAJ1" s="28"/>
      <c r="OAK1" s="28"/>
      <c r="OAL1" s="28"/>
      <c r="OAM1" s="28"/>
      <c r="OAN1" s="28"/>
      <c r="OAO1" s="28"/>
      <c r="OAP1" s="28"/>
      <c r="OAQ1" s="28"/>
      <c r="OAR1" s="28"/>
      <c r="OAS1" s="28"/>
      <c r="OAT1" s="28"/>
      <c r="OAU1" s="28"/>
      <c r="OAV1" s="28"/>
      <c r="OAW1" s="28"/>
      <c r="OAX1" s="28"/>
      <c r="OAY1" s="28"/>
      <c r="OAZ1" s="28"/>
      <c r="OBA1" s="28"/>
      <c r="OBB1" s="28"/>
      <c r="OBC1" s="28"/>
      <c r="OBD1" s="28"/>
      <c r="OBE1" s="28"/>
      <c r="OBF1" s="28"/>
      <c r="OBG1" s="28"/>
      <c r="OBH1" s="28"/>
      <c r="OBI1" s="28"/>
      <c r="OBJ1" s="28"/>
      <c r="OBK1" s="28"/>
      <c r="OBL1" s="28"/>
      <c r="OBM1" s="28"/>
      <c r="OBN1" s="28"/>
      <c r="OBO1" s="28"/>
      <c r="OBP1" s="28"/>
      <c r="OBQ1" s="28"/>
      <c r="OBR1" s="28"/>
      <c r="OBS1" s="28"/>
      <c r="OBT1" s="28"/>
      <c r="OBU1" s="28"/>
      <c r="OBV1" s="28"/>
      <c r="OBW1" s="28"/>
      <c r="OBX1" s="28"/>
      <c r="OBY1" s="28"/>
      <c r="OBZ1" s="28"/>
      <c r="OCA1" s="28"/>
      <c r="OCB1" s="28"/>
      <c r="OCC1" s="28"/>
      <c r="OCD1" s="28"/>
      <c r="OCE1" s="28"/>
      <c r="OCF1" s="28"/>
      <c r="OCG1" s="28"/>
      <c r="OCH1" s="28"/>
      <c r="OCI1" s="28"/>
      <c r="OCJ1" s="28"/>
      <c r="OCK1" s="28"/>
      <c r="OCL1" s="28"/>
      <c r="OCM1" s="28"/>
      <c r="OCN1" s="28"/>
      <c r="OCO1" s="28"/>
      <c r="OCP1" s="28"/>
      <c r="OCQ1" s="28"/>
      <c r="OCR1" s="28"/>
      <c r="OCS1" s="28"/>
      <c r="OCT1" s="28"/>
      <c r="OCU1" s="28"/>
      <c r="OCV1" s="28"/>
      <c r="OCW1" s="28"/>
      <c r="OCX1" s="28"/>
      <c r="OCY1" s="28"/>
      <c r="OCZ1" s="28"/>
      <c r="ODA1" s="28"/>
      <c r="ODB1" s="28"/>
      <c r="ODC1" s="28"/>
      <c r="ODD1" s="28"/>
      <c r="ODE1" s="28"/>
      <c r="ODF1" s="28"/>
      <c r="ODG1" s="28"/>
      <c r="ODH1" s="28"/>
      <c r="ODI1" s="28"/>
      <c r="ODJ1" s="28"/>
      <c r="ODK1" s="28"/>
      <c r="ODL1" s="28"/>
      <c r="ODM1" s="28"/>
      <c r="ODN1" s="28"/>
      <c r="ODO1" s="28"/>
      <c r="ODP1" s="28"/>
      <c r="ODQ1" s="28"/>
      <c r="ODR1" s="28"/>
      <c r="ODS1" s="28"/>
      <c r="ODT1" s="28"/>
      <c r="ODU1" s="28"/>
      <c r="ODV1" s="28"/>
      <c r="ODW1" s="28"/>
      <c r="ODX1" s="28"/>
      <c r="ODY1" s="28"/>
      <c r="ODZ1" s="28"/>
      <c r="OEA1" s="28"/>
      <c r="OEB1" s="28"/>
      <c r="OEC1" s="28"/>
      <c r="OED1" s="28"/>
      <c r="OEE1" s="28"/>
      <c r="OEF1" s="28"/>
      <c r="OEG1" s="28"/>
      <c r="OEH1" s="28"/>
      <c r="OEI1" s="28"/>
      <c r="OEJ1" s="28"/>
      <c r="OEK1" s="28"/>
      <c r="OEL1" s="28"/>
      <c r="OEM1" s="28"/>
      <c r="OEN1" s="28"/>
      <c r="OEO1" s="28"/>
      <c r="OEP1" s="28"/>
      <c r="OEQ1" s="28"/>
      <c r="OER1" s="28"/>
      <c r="OES1" s="28"/>
      <c r="OET1" s="28"/>
      <c r="OEU1" s="28"/>
      <c r="OEV1" s="28"/>
      <c r="OEW1" s="28"/>
      <c r="OEX1" s="28"/>
      <c r="OEY1" s="28"/>
      <c r="OEZ1" s="28"/>
      <c r="OFA1" s="28"/>
      <c r="OFB1" s="28"/>
      <c r="OFC1" s="28"/>
      <c r="OFD1" s="28"/>
      <c r="OFE1" s="28"/>
      <c r="OFF1" s="28"/>
      <c r="OFG1" s="28"/>
      <c r="OFH1" s="28"/>
      <c r="OFI1" s="28"/>
      <c r="OFJ1" s="28"/>
      <c r="OFK1" s="28"/>
      <c r="OFL1" s="28"/>
      <c r="OFM1" s="28"/>
      <c r="OFN1" s="28"/>
      <c r="OFO1" s="28"/>
      <c r="OFP1" s="28"/>
      <c r="OFQ1" s="28"/>
      <c r="OFR1" s="28"/>
      <c r="OFS1" s="28"/>
      <c r="OFT1" s="28"/>
      <c r="OFU1" s="28"/>
      <c r="OFV1" s="28"/>
      <c r="OFW1" s="28"/>
      <c r="OFX1" s="28"/>
      <c r="OFY1" s="28"/>
      <c r="OFZ1" s="28"/>
      <c r="OGA1" s="28"/>
      <c r="OGB1" s="28"/>
      <c r="OGC1" s="28"/>
      <c r="OGD1" s="28"/>
      <c r="OGE1" s="28"/>
      <c r="OGF1" s="28"/>
      <c r="OGG1" s="28"/>
      <c r="OGH1" s="28"/>
      <c r="OGI1" s="28"/>
      <c r="OGJ1" s="28"/>
      <c r="OGK1" s="28"/>
      <c r="OGL1" s="28"/>
      <c r="OGM1" s="28"/>
      <c r="OGN1" s="28"/>
      <c r="OGO1" s="28"/>
      <c r="OGP1" s="28"/>
      <c r="OGQ1" s="28"/>
      <c r="OGR1" s="28"/>
      <c r="OGS1" s="28"/>
      <c r="OGT1" s="28"/>
      <c r="OGU1" s="28"/>
      <c r="OGV1" s="28"/>
      <c r="OGW1" s="28"/>
      <c r="OGX1" s="28"/>
      <c r="OGY1" s="28"/>
      <c r="OGZ1" s="28"/>
      <c r="OHA1" s="28"/>
      <c r="OHB1" s="28"/>
      <c r="OHC1" s="28"/>
      <c r="OHD1" s="28"/>
      <c r="OHE1" s="28"/>
      <c r="OHF1" s="28"/>
      <c r="OHG1" s="28"/>
      <c r="OHH1" s="28"/>
      <c r="OHI1" s="28"/>
      <c r="OHJ1" s="28"/>
      <c r="OHK1" s="28"/>
      <c r="OHL1" s="28"/>
      <c r="OHM1" s="28"/>
      <c r="OHN1" s="28"/>
      <c r="OHO1" s="28"/>
      <c r="OHP1" s="28"/>
      <c r="OHQ1" s="28"/>
      <c r="OHR1" s="28"/>
      <c r="OHS1" s="28"/>
      <c r="OHT1" s="28"/>
      <c r="OHU1" s="28"/>
      <c r="OHV1" s="28"/>
      <c r="OHW1" s="28"/>
      <c r="OHX1" s="28"/>
      <c r="OHY1" s="28"/>
      <c r="OHZ1" s="28"/>
      <c r="OIA1" s="28"/>
      <c r="OIB1" s="28"/>
      <c r="OIC1" s="28"/>
      <c r="OID1" s="28"/>
      <c r="OIE1" s="28"/>
      <c r="OIF1" s="28"/>
      <c r="OIG1" s="28"/>
      <c r="OIH1" s="28"/>
      <c r="OII1" s="28"/>
      <c r="OIJ1" s="28"/>
      <c r="OIK1" s="28"/>
      <c r="OIL1" s="28"/>
      <c r="OIM1" s="28"/>
      <c r="OIN1" s="28"/>
      <c r="OIO1" s="28"/>
      <c r="OIP1" s="28"/>
      <c r="OIQ1" s="28"/>
      <c r="OIR1" s="28"/>
      <c r="OIS1" s="28"/>
      <c r="OIT1" s="28"/>
      <c r="OIU1" s="28"/>
      <c r="OIV1" s="28"/>
      <c r="OIW1" s="28"/>
      <c r="OIX1" s="28"/>
      <c r="OIY1" s="28"/>
      <c r="OIZ1" s="28"/>
      <c r="OJA1" s="28"/>
      <c r="OJB1" s="28"/>
      <c r="OJC1" s="28"/>
      <c r="OJD1" s="28"/>
      <c r="OJE1" s="28"/>
      <c r="OJF1" s="28"/>
      <c r="OJG1" s="28"/>
      <c r="OJH1" s="28"/>
      <c r="OJI1" s="28"/>
      <c r="OJJ1" s="28"/>
      <c r="OJK1" s="28"/>
      <c r="OJL1" s="28"/>
      <c r="OJM1" s="28"/>
      <c r="OJN1" s="28"/>
      <c r="OJO1" s="28"/>
      <c r="OJP1" s="28"/>
      <c r="OJQ1" s="28"/>
      <c r="OJR1" s="28"/>
      <c r="OJS1" s="28"/>
      <c r="OJT1" s="28"/>
      <c r="OJU1" s="28"/>
      <c r="OJV1" s="28"/>
      <c r="OJW1" s="28"/>
      <c r="OJX1" s="28"/>
      <c r="OJY1" s="28"/>
      <c r="OJZ1" s="28"/>
      <c r="OKA1" s="28"/>
      <c r="OKB1" s="28"/>
      <c r="OKC1" s="28"/>
      <c r="OKD1" s="28"/>
      <c r="OKE1" s="28"/>
      <c r="OKF1" s="28"/>
      <c r="OKG1" s="28"/>
      <c r="OKH1" s="28"/>
      <c r="OKI1" s="28"/>
      <c r="OKJ1" s="28"/>
      <c r="OKK1" s="28"/>
      <c r="OKL1" s="28"/>
      <c r="OKM1" s="28"/>
      <c r="OKN1" s="28"/>
      <c r="OKO1" s="28"/>
      <c r="OKP1" s="28"/>
      <c r="OKQ1" s="28"/>
      <c r="OKR1" s="28"/>
      <c r="OKS1" s="28"/>
      <c r="OKT1" s="28"/>
      <c r="OKU1" s="28"/>
      <c r="OKV1" s="28"/>
      <c r="OKW1" s="28"/>
      <c r="OKX1" s="28"/>
      <c r="OKY1" s="28"/>
      <c r="OKZ1" s="28"/>
      <c r="OLA1" s="28"/>
      <c r="OLB1" s="28"/>
      <c r="OLC1" s="28"/>
      <c r="OLD1" s="28"/>
      <c r="OLE1" s="28"/>
      <c r="OLF1" s="28"/>
      <c r="OLG1" s="28"/>
      <c r="OLH1" s="28"/>
      <c r="OLI1" s="28"/>
      <c r="OLJ1" s="28"/>
      <c r="OLK1" s="28"/>
      <c r="OLL1" s="28"/>
      <c r="OLM1" s="28"/>
      <c r="OLN1" s="28"/>
      <c r="OLO1" s="28"/>
      <c r="OLP1" s="28"/>
      <c r="OLQ1" s="28"/>
      <c r="OLR1" s="28"/>
      <c r="OLS1" s="28"/>
      <c r="OLT1" s="28"/>
      <c r="OLU1" s="28"/>
      <c r="OLV1" s="28"/>
      <c r="OLW1" s="28"/>
      <c r="OLX1" s="28"/>
      <c r="OLY1" s="28"/>
      <c r="OLZ1" s="28"/>
      <c r="OMA1" s="28"/>
      <c r="OMB1" s="28"/>
      <c r="OMC1" s="28"/>
      <c r="OMD1" s="28"/>
      <c r="OME1" s="28"/>
      <c r="OMF1" s="28"/>
      <c r="OMG1" s="28"/>
      <c r="OMH1" s="28"/>
      <c r="OMI1" s="28"/>
      <c r="OMJ1" s="28"/>
      <c r="OMK1" s="28"/>
      <c r="OML1" s="28"/>
      <c r="OMM1" s="28"/>
      <c r="OMN1" s="28"/>
      <c r="OMO1" s="28"/>
      <c r="OMP1" s="28"/>
      <c r="OMQ1" s="28"/>
      <c r="OMR1" s="28"/>
      <c r="OMS1" s="28"/>
      <c r="OMT1" s="28"/>
      <c r="OMU1" s="28"/>
      <c r="OMV1" s="28"/>
      <c r="OMW1" s="28"/>
      <c r="OMX1" s="28"/>
      <c r="OMY1" s="28"/>
      <c r="OMZ1" s="28"/>
      <c r="ONA1" s="28"/>
      <c r="ONB1" s="28"/>
      <c r="ONC1" s="28"/>
      <c r="OND1" s="28"/>
      <c r="ONE1" s="28"/>
      <c r="ONF1" s="28"/>
      <c r="ONG1" s="28"/>
      <c r="ONH1" s="28"/>
      <c r="ONI1" s="28"/>
      <c r="ONJ1" s="28"/>
      <c r="ONK1" s="28"/>
      <c r="ONL1" s="28"/>
      <c r="ONM1" s="28"/>
      <c r="ONN1" s="28"/>
      <c r="ONO1" s="28"/>
      <c r="ONP1" s="28"/>
      <c r="ONQ1" s="28"/>
      <c r="ONR1" s="28"/>
      <c r="ONS1" s="28"/>
      <c r="ONT1" s="28"/>
      <c r="ONU1" s="28"/>
      <c r="ONV1" s="28"/>
      <c r="ONW1" s="28"/>
      <c r="ONX1" s="28"/>
      <c r="ONY1" s="28"/>
      <c r="ONZ1" s="28"/>
      <c r="OOA1" s="28"/>
      <c r="OOB1" s="28"/>
      <c r="OOC1" s="28"/>
      <c r="OOD1" s="28"/>
      <c r="OOE1" s="28"/>
      <c r="OOF1" s="28"/>
      <c r="OOG1" s="28"/>
      <c r="OOH1" s="28"/>
      <c r="OOI1" s="28"/>
      <c r="OOJ1" s="28"/>
      <c r="OOK1" s="28"/>
      <c r="OOL1" s="28"/>
      <c r="OOM1" s="28"/>
      <c r="OON1" s="28"/>
      <c r="OOO1" s="28"/>
      <c r="OOP1" s="28"/>
      <c r="OOQ1" s="28"/>
      <c r="OOR1" s="28"/>
      <c r="OOS1" s="28"/>
      <c r="OOT1" s="28"/>
      <c r="OOU1" s="28"/>
      <c r="OOV1" s="28"/>
      <c r="OOW1" s="28"/>
      <c r="OOX1" s="28"/>
      <c r="OOY1" s="28"/>
      <c r="OOZ1" s="28"/>
      <c r="OPA1" s="28"/>
      <c r="OPB1" s="28"/>
      <c r="OPC1" s="28"/>
      <c r="OPD1" s="28"/>
      <c r="OPE1" s="28"/>
      <c r="OPF1" s="28"/>
      <c r="OPG1" s="28"/>
      <c r="OPH1" s="28"/>
      <c r="OPI1" s="28"/>
      <c r="OPJ1" s="28"/>
      <c r="OPK1" s="28"/>
      <c r="OPL1" s="28"/>
      <c r="OPM1" s="28"/>
      <c r="OPN1" s="28"/>
      <c r="OPO1" s="28"/>
      <c r="OPP1" s="28"/>
      <c r="OPQ1" s="28"/>
      <c r="OPR1" s="28"/>
      <c r="OPS1" s="28"/>
      <c r="OPT1" s="28"/>
      <c r="OPU1" s="28"/>
      <c r="OPV1" s="28"/>
      <c r="OPW1" s="28"/>
      <c r="OPX1" s="28"/>
      <c r="OPY1" s="28"/>
      <c r="OPZ1" s="28"/>
      <c r="OQA1" s="28"/>
      <c r="OQB1" s="28"/>
      <c r="OQC1" s="28"/>
      <c r="OQD1" s="28"/>
      <c r="OQE1" s="28"/>
      <c r="OQF1" s="28"/>
      <c r="OQG1" s="28"/>
      <c r="OQH1" s="28"/>
      <c r="OQI1" s="28"/>
      <c r="OQJ1" s="28"/>
      <c r="OQK1" s="28"/>
      <c r="OQL1" s="28"/>
      <c r="OQM1" s="28"/>
      <c r="OQN1" s="28"/>
      <c r="OQO1" s="28"/>
      <c r="OQP1" s="28"/>
      <c r="OQQ1" s="28"/>
      <c r="OQR1" s="28"/>
      <c r="OQS1" s="28"/>
      <c r="OQT1" s="28"/>
      <c r="OQU1" s="28"/>
      <c r="OQV1" s="28"/>
      <c r="OQW1" s="28"/>
      <c r="OQX1" s="28"/>
      <c r="OQY1" s="28"/>
      <c r="OQZ1" s="28"/>
      <c r="ORA1" s="28"/>
      <c r="ORB1" s="28"/>
      <c r="ORC1" s="28"/>
      <c r="ORD1" s="28"/>
      <c r="ORE1" s="28"/>
      <c r="ORF1" s="28"/>
      <c r="ORG1" s="28"/>
      <c r="ORH1" s="28"/>
      <c r="ORI1" s="28"/>
      <c r="ORJ1" s="28"/>
      <c r="ORK1" s="28"/>
      <c r="ORL1" s="28"/>
      <c r="ORM1" s="28"/>
      <c r="ORN1" s="28"/>
      <c r="ORO1" s="28"/>
      <c r="ORP1" s="28"/>
      <c r="ORQ1" s="28"/>
      <c r="ORR1" s="28"/>
      <c r="ORS1" s="28"/>
      <c r="ORT1" s="28"/>
      <c r="ORU1" s="28"/>
      <c r="ORV1" s="28"/>
      <c r="ORW1" s="28"/>
      <c r="ORX1" s="28"/>
      <c r="ORY1" s="28"/>
      <c r="ORZ1" s="28"/>
      <c r="OSA1" s="28"/>
      <c r="OSB1" s="28"/>
      <c r="OSC1" s="28"/>
      <c r="OSD1" s="28"/>
      <c r="OSE1" s="28"/>
      <c r="OSF1" s="28"/>
      <c r="OSG1" s="28"/>
      <c r="OSH1" s="28"/>
      <c r="OSI1" s="28"/>
      <c r="OSJ1" s="28"/>
      <c r="OSK1" s="28"/>
      <c r="OSL1" s="28"/>
      <c r="OSM1" s="28"/>
      <c r="OSN1" s="28"/>
      <c r="OSO1" s="28"/>
      <c r="OSP1" s="28"/>
      <c r="OSQ1" s="28"/>
      <c r="OSR1" s="28"/>
      <c r="OSS1" s="28"/>
      <c r="OST1" s="28"/>
      <c r="OSU1" s="28"/>
      <c r="OSV1" s="28"/>
      <c r="OSW1" s="28"/>
      <c r="OSX1" s="28"/>
      <c r="OSY1" s="28"/>
      <c r="OSZ1" s="28"/>
      <c r="OTA1" s="28"/>
      <c r="OTB1" s="28"/>
      <c r="OTC1" s="28"/>
      <c r="OTD1" s="28"/>
      <c r="OTE1" s="28"/>
      <c r="OTF1" s="28"/>
      <c r="OTG1" s="28"/>
      <c r="OTH1" s="28"/>
      <c r="OTI1" s="28"/>
      <c r="OTJ1" s="28"/>
      <c r="OTK1" s="28"/>
      <c r="OTL1" s="28"/>
      <c r="OTM1" s="28"/>
      <c r="OTN1" s="28"/>
      <c r="OTO1" s="28"/>
      <c r="OTP1" s="28"/>
      <c r="OTQ1" s="28"/>
      <c r="OTR1" s="28"/>
      <c r="OTS1" s="28"/>
      <c r="OTT1" s="28"/>
      <c r="OTU1" s="28"/>
      <c r="OTV1" s="28"/>
      <c r="OTW1" s="28"/>
      <c r="OTX1" s="28"/>
      <c r="OTY1" s="28"/>
      <c r="OTZ1" s="28"/>
      <c r="OUA1" s="28"/>
      <c r="OUB1" s="28"/>
      <c r="OUC1" s="28"/>
      <c r="OUD1" s="28"/>
      <c r="OUE1" s="28"/>
      <c r="OUF1" s="28"/>
      <c r="OUG1" s="28"/>
      <c r="OUH1" s="28"/>
      <c r="OUI1" s="28"/>
      <c r="OUJ1" s="28"/>
      <c r="OUK1" s="28"/>
      <c r="OUL1" s="28"/>
      <c r="OUM1" s="28"/>
      <c r="OUN1" s="28"/>
      <c r="OUO1" s="28"/>
      <c r="OUP1" s="28"/>
      <c r="OUQ1" s="28"/>
      <c r="OUR1" s="28"/>
      <c r="OUS1" s="28"/>
      <c r="OUT1" s="28"/>
      <c r="OUU1" s="28"/>
      <c r="OUV1" s="28"/>
      <c r="OUW1" s="28"/>
      <c r="OUX1" s="28"/>
      <c r="OUY1" s="28"/>
      <c r="OUZ1" s="28"/>
      <c r="OVA1" s="28"/>
      <c r="OVB1" s="28"/>
      <c r="OVC1" s="28"/>
      <c r="OVD1" s="28"/>
      <c r="OVE1" s="28"/>
      <c r="OVF1" s="28"/>
      <c r="OVG1" s="28"/>
      <c r="OVH1" s="28"/>
      <c r="OVI1" s="28"/>
      <c r="OVJ1" s="28"/>
      <c r="OVK1" s="28"/>
      <c r="OVL1" s="28"/>
      <c r="OVM1" s="28"/>
      <c r="OVN1" s="28"/>
      <c r="OVO1" s="28"/>
      <c r="OVP1" s="28"/>
      <c r="OVQ1" s="28"/>
      <c r="OVR1" s="28"/>
      <c r="OVS1" s="28"/>
      <c r="OVT1" s="28"/>
      <c r="OVU1" s="28"/>
      <c r="OVV1" s="28"/>
      <c r="OVW1" s="28"/>
      <c r="OVX1" s="28"/>
      <c r="OVY1" s="28"/>
      <c r="OVZ1" s="28"/>
      <c r="OWA1" s="28"/>
      <c r="OWB1" s="28"/>
      <c r="OWC1" s="28"/>
      <c r="OWD1" s="28"/>
      <c r="OWE1" s="28"/>
      <c r="OWF1" s="28"/>
      <c r="OWG1" s="28"/>
      <c r="OWH1" s="28"/>
      <c r="OWI1" s="28"/>
      <c r="OWJ1" s="28"/>
      <c r="OWK1" s="28"/>
      <c r="OWL1" s="28"/>
      <c r="OWM1" s="28"/>
      <c r="OWN1" s="28"/>
      <c r="OWO1" s="28"/>
      <c r="OWP1" s="28"/>
      <c r="OWQ1" s="28"/>
      <c r="OWR1" s="28"/>
      <c r="OWS1" s="28"/>
      <c r="OWT1" s="28"/>
      <c r="OWU1" s="28"/>
      <c r="OWV1" s="28"/>
      <c r="OWW1" s="28"/>
      <c r="OWX1" s="28"/>
      <c r="OWY1" s="28"/>
      <c r="OWZ1" s="28"/>
      <c r="OXA1" s="28"/>
      <c r="OXB1" s="28"/>
      <c r="OXC1" s="28"/>
      <c r="OXD1" s="28"/>
      <c r="OXE1" s="28"/>
      <c r="OXF1" s="28"/>
      <c r="OXG1" s="28"/>
      <c r="OXH1" s="28"/>
      <c r="OXI1" s="28"/>
      <c r="OXJ1" s="28"/>
      <c r="OXK1" s="28"/>
      <c r="OXL1" s="28"/>
      <c r="OXM1" s="28"/>
      <c r="OXN1" s="28"/>
      <c r="OXO1" s="28"/>
      <c r="OXP1" s="28"/>
      <c r="OXQ1" s="28"/>
      <c r="OXR1" s="28"/>
      <c r="OXS1" s="28"/>
      <c r="OXT1" s="28"/>
      <c r="OXU1" s="28"/>
      <c r="OXV1" s="28"/>
      <c r="OXW1" s="28"/>
      <c r="OXX1" s="28"/>
      <c r="OXY1" s="28"/>
      <c r="OXZ1" s="28"/>
      <c r="OYA1" s="28"/>
      <c r="OYB1" s="28"/>
      <c r="OYC1" s="28"/>
      <c r="OYD1" s="28"/>
      <c r="OYE1" s="28"/>
      <c r="OYF1" s="28"/>
      <c r="OYG1" s="28"/>
      <c r="OYH1" s="28"/>
      <c r="OYI1" s="28"/>
      <c r="OYJ1" s="28"/>
      <c r="OYK1" s="28"/>
      <c r="OYL1" s="28"/>
      <c r="OYM1" s="28"/>
      <c r="OYN1" s="28"/>
      <c r="OYO1" s="28"/>
      <c r="OYP1" s="28"/>
      <c r="OYQ1" s="28"/>
      <c r="OYR1" s="28"/>
      <c r="OYS1" s="28"/>
      <c r="OYT1" s="28"/>
      <c r="OYU1" s="28"/>
      <c r="OYV1" s="28"/>
      <c r="OYW1" s="28"/>
      <c r="OYX1" s="28"/>
      <c r="OYY1" s="28"/>
      <c r="OYZ1" s="28"/>
      <c r="OZA1" s="28"/>
      <c r="OZB1" s="28"/>
      <c r="OZC1" s="28"/>
      <c r="OZD1" s="28"/>
      <c r="OZE1" s="28"/>
      <c r="OZF1" s="28"/>
      <c r="OZG1" s="28"/>
      <c r="OZH1" s="28"/>
      <c r="OZI1" s="28"/>
      <c r="OZJ1" s="28"/>
      <c r="OZK1" s="28"/>
      <c r="OZL1" s="28"/>
      <c r="OZM1" s="28"/>
      <c r="OZN1" s="28"/>
      <c r="OZO1" s="28"/>
      <c r="OZP1" s="28"/>
      <c r="OZQ1" s="28"/>
      <c r="OZR1" s="28"/>
      <c r="OZS1" s="28"/>
      <c r="OZT1" s="28"/>
      <c r="OZU1" s="28"/>
      <c r="OZV1" s="28"/>
      <c r="OZW1" s="28"/>
      <c r="OZX1" s="28"/>
      <c r="OZY1" s="28"/>
      <c r="OZZ1" s="28"/>
      <c r="PAA1" s="28"/>
      <c r="PAB1" s="28"/>
      <c r="PAC1" s="28"/>
      <c r="PAD1" s="28"/>
      <c r="PAE1" s="28"/>
      <c r="PAF1" s="28"/>
      <c r="PAG1" s="28"/>
      <c r="PAH1" s="28"/>
      <c r="PAI1" s="28"/>
      <c r="PAJ1" s="28"/>
      <c r="PAK1" s="28"/>
      <c r="PAL1" s="28"/>
      <c r="PAM1" s="28"/>
      <c r="PAN1" s="28"/>
      <c r="PAO1" s="28"/>
      <c r="PAP1" s="28"/>
      <c r="PAQ1" s="28"/>
      <c r="PAR1" s="28"/>
      <c r="PAS1" s="28"/>
      <c r="PAT1" s="28"/>
      <c r="PAU1" s="28"/>
      <c r="PAV1" s="28"/>
      <c r="PAW1" s="28"/>
      <c r="PAX1" s="28"/>
      <c r="PAY1" s="28"/>
      <c r="PAZ1" s="28"/>
      <c r="PBA1" s="28"/>
      <c r="PBB1" s="28"/>
      <c r="PBC1" s="28"/>
      <c r="PBD1" s="28"/>
      <c r="PBE1" s="28"/>
      <c r="PBF1" s="28"/>
      <c r="PBG1" s="28"/>
      <c r="PBH1" s="28"/>
      <c r="PBI1" s="28"/>
      <c r="PBJ1" s="28"/>
      <c r="PBK1" s="28"/>
      <c r="PBL1" s="28"/>
      <c r="PBM1" s="28"/>
      <c r="PBN1" s="28"/>
      <c r="PBO1" s="28"/>
      <c r="PBP1" s="28"/>
      <c r="PBQ1" s="28"/>
      <c r="PBR1" s="28"/>
      <c r="PBS1" s="28"/>
      <c r="PBT1" s="28"/>
      <c r="PBU1" s="28"/>
      <c r="PBV1" s="28"/>
      <c r="PBW1" s="28"/>
      <c r="PBX1" s="28"/>
      <c r="PBY1" s="28"/>
      <c r="PBZ1" s="28"/>
      <c r="PCA1" s="28"/>
      <c r="PCB1" s="28"/>
      <c r="PCC1" s="28"/>
      <c r="PCD1" s="28"/>
      <c r="PCE1" s="28"/>
      <c r="PCF1" s="28"/>
      <c r="PCG1" s="28"/>
      <c r="PCH1" s="28"/>
      <c r="PCI1" s="28"/>
      <c r="PCJ1" s="28"/>
      <c r="PCK1" s="28"/>
      <c r="PCL1" s="28"/>
      <c r="PCM1" s="28"/>
      <c r="PCN1" s="28"/>
      <c r="PCO1" s="28"/>
      <c r="PCP1" s="28"/>
      <c r="PCQ1" s="28"/>
      <c r="PCR1" s="28"/>
      <c r="PCS1" s="28"/>
      <c r="PCT1" s="28"/>
      <c r="PCU1" s="28"/>
      <c r="PCV1" s="28"/>
      <c r="PCW1" s="28"/>
      <c r="PCX1" s="28"/>
      <c r="PCY1" s="28"/>
      <c r="PCZ1" s="28"/>
      <c r="PDA1" s="28"/>
      <c r="PDB1" s="28"/>
      <c r="PDC1" s="28"/>
      <c r="PDD1" s="28"/>
      <c r="PDE1" s="28"/>
      <c r="PDF1" s="28"/>
      <c r="PDG1" s="28"/>
      <c r="PDH1" s="28"/>
      <c r="PDI1" s="28"/>
      <c r="PDJ1" s="28"/>
      <c r="PDK1" s="28"/>
      <c r="PDL1" s="28"/>
      <c r="PDM1" s="28"/>
      <c r="PDN1" s="28"/>
      <c r="PDO1" s="28"/>
      <c r="PDP1" s="28"/>
      <c r="PDQ1" s="28"/>
      <c r="PDR1" s="28"/>
      <c r="PDS1" s="28"/>
      <c r="PDT1" s="28"/>
      <c r="PDU1" s="28"/>
      <c r="PDV1" s="28"/>
      <c r="PDW1" s="28"/>
      <c r="PDX1" s="28"/>
      <c r="PDY1" s="28"/>
      <c r="PDZ1" s="28"/>
      <c r="PEA1" s="28"/>
      <c r="PEB1" s="28"/>
      <c r="PEC1" s="28"/>
      <c r="PED1" s="28"/>
      <c r="PEE1" s="28"/>
      <c r="PEF1" s="28"/>
      <c r="PEG1" s="28"/>
      <c r="PEH1" s="28"/>
      <c r="PEI1" s="28"/>
      <c r="PEJ1" s="28"/>
      <c r="PEK1" s="28"/>
      <c r="PEL1" s="28"/>
      <c r="PEM1" s="28"/>
      <c r="PEN1" s="28"/>
      <c r="PEO1" s="28"/>
      <c r="PEP1" s="28"/>
      <c r="PEQ1" s="28"/>
      <c r="PER1" s="28"/>
      <c r="PES1" s="28"/>
      <c r="PET1" s="28"/>
      <c r="PEU1" s="28"/>
      <c r="PEV1" s="28"/>
      <c r="PEW1" s="28"/>
      <c r="PEX1" s="28"/>
      <c r="PEY1" s="28"/>
      <c r="PEZ1" s="28"/>
      <c r="PFA1" s="28"/>
      <c r="PFB1" s="28"/>
      <c r="PFC1" s="28"/>
      <c r="PFD1" s="28"/>
      <c r="PFE1" s="28"/>
      <c r="PFF1" s="28"/>
      <c r="PFG1" s="28"/>
      <c r="PFH1" s="28"/>
      <c r="PFI1" s="28"/>
      <c r="PFJ1" s="28"/>
      <c r="PFK1" s="28"/>
      <c r="PFL1" s="28"/>
      <c r="PFM1" s="28"/>
      <c r="PFN1" s="28"/>
      <c r="PFO1" s="28"/>
      <c r="PFP1" s="28"/>
      <c r="PFQ1" s="28"/>
      <c r="PFR1" s="28"/>
      <c r="PFS1" s="28"/>
      <c r="PFT1" s="28"/>
      <c r="PFU1" s="28"/>
      <c r="PFV1" s="28"/>
      <c r="PFW1" s="28"/>
      <c r="PFX1" s="28"/>
      <c r="PFY1" s="28"/>
      <c r="PFZ1" s="28"/>
      <c r="PGA1" s="28"/>
      <c r="PGB1" s="28"/>
      <c r="PGC1" s="28"/>
      <c r="PGD1" s="28"/>
      <c r="PGE1" s="28"/>
      <c r="PGF1" s="28"/>
      <c r="PGG1" s="28"/>
      <c r="PGH1" s="28"/>
      <c r="PGI1" s="28"/>
      <c r="PGJ1" s="28"/>
      <c r="PGK1" s="28"/>
      <c r="PGL1" s="28"/>
      <c r="PGM1" s="28"/>
      <c r="PGN1" s="28"/>
      <c r="PGO1" s="28"/>
      <c r="PGP1" s="28"/>
      <c r="PGQ1" s="28"/>
      <c r="PGR1" s="28"/>
      <c r="PGS1" s="28"/>
      <c r="PGT1" s="28"/>
      <c r="PGU1" s="28"/>
      <c r="PGV1" s="28"/>
      <c r="PGW1" s="28"/>
      <c r="PGX1" s="28"/>
      <c r="PGY1" s="28"/>
      <c r="PGZ1" s="28"/>
      <c r="PHA1" s="28"/>
      <c r="PHB1" s="28"/>
      <c r="PHC1" s="28"/>
      <c r="PHD1" s="28"/>
      <c r="PHE1" s="28"/>
      <c r="PHF1" s="28"/>
      <c r="PHG1" s="28"/>
      <c r="PHH1" s="28"/>
      <c r="PHI1" s="28"/>
      <c r="PHJ1" s="28"/>
      <c r="PHK1" s="28"/>
      <c r="PHL1" s="28"/>
      <c r="PHM1" s="28"/>
      <c r="PHN1" s="28"/>
      <c r="PHO1" s="28"/>
      <c r="PHP1" s="28"/>
      <c r="PHQ1" s="28"/>
      <c r="PHR1" s="28"/>
      <c r="PHS1" s="28"/>
      <c r="PHT1" s="28"/>
      <c r="PHU1" s="28"/>
      <c r="PHV1" s="28"/>
      <c r="PHW1" s="28"/>
      <c r="PHX1" s="28"/>
      <c r="PHY1" s="28"/>
      <c r="PHZ1" s="28"/>
      <c r="PIA1" s="28"/>
      <c r="PIB1" s="28"/>
      <c r="PIC1" s="28"/>
      <c r="PID1" s="28"/>
      <c r="PIE1" s="28"/>
      <c r="PIF1" s="28"/>
      <c r="PIG1" s="28"/>
      <c r="PIH1" s="28"/>
      <c r="PII1" s="28"/>
      <c r="PIJ1" s="28"/>
      <c r="PIK1" s="28"/>
      <c r="PIL1" s="28"/>
      <c r="PIM1" s="28"/>
      <c r="PIN1" s="28"/>
      <c r="PIO1" s="28"/>
      <c r="PIP1" s="28"/>
      <c r="PIQ1" s="28"/>
      <c r="PIR1" s="28"/>
      <c r="PIS1" s="28"/>
      <c r="PIT1" s="28"/>
      <c r="PIU1" s="28"/>
      <c r="PIV1" s="28"/>
      <c r="PIW1" s="28"/>
      <c r="PIX1" s="28"/>
      <c r="PIY1" s="28"/>
      <c r="PIZ1" s="28"/>
      <c r="PJA1" s="28"/>
      <c r="PJB1" s="28"/>
      <c r="PJC1" s="28"/>
      <c r="PJD1" s="28"/>
      <c r="PJE1" s="28"/>
      <c r="PJF1" s="28"/>
      <c r="PJG1" s="28"/>
      <c r="PJH1" s="28"/>
      <c r="PJI1" s="28"/>
      <c r="PJJ1" s="28"/>
      <c r="PJK1" s="28"/>
      <c r="PJL1" s="28"/>
      <c r="PJM1" s="28"/>
      <c r="PJN1" s="28"/>
      <c r="PJO1" s="28"/>
      <c r="PJP1" s="28"/>
      <c r="PJQ1" s="28"/>
      <c r="PJR1" s="28"/>
      <c r="PJS1" s="28"/>
      <c r="PJT1" s="28"/>
      <c r="PJU1" s="28"/>
      <c r="PJV1" s="28"/>
      <c r="PJW1" s="28"/>
      <c r="PJX1" s="28"/>
      <c r="PJY1" s="28"/>
      <c r="PJZ1" s="28"/>
      <c r="PKA1" s="28"/>
      <c r="PKB1" s="28"/>
      <c r="PKC1" s="28"/>
      <c r="PKD1" s="28"/>
      <c r="PKE1" s="28"/>
      <c r="PKF1" s="28"/>
      <c r="PKG1" s="28"/>
      <c r="PKH1" s="28"/>
      <c r="PKI1" s="28"/>
      <c r="PKJ1" s="28"/>
      <c r="PKK1" s="28"/>
      <c r="PKL1" s="28"/>
      <c r="PKM1" s="28"/>
      <c r="PKN1" s="28"/>
      <c r="PKO1" s="28"/>
      <c r="PKP1" s="28"/>
      <c r="PKQ1" s="28"/>
      <c r="PKR1" s="28"/>
      <c r="PKS1" s="28"/>
      <c r="PKT1" s="28"/>
      <c r="PKU1" s="28"/>
      <c r="PKV1" s="28"/>
      <c r="PKW1" s="28"/>
      <c r="PKX1" s="28"/>
      <c r="PKY1" s="28"/>
      <c r="PKZ1" s="28"/>
      <c r="PLA1" s="28"/>
      <c r="PLB1" s="28"/>
      <c r="PLC1" s="28"/>
      <c r="PLD1" s="28"/>
      <c r="PLE1" s="28"/>
      <c r="PLF1" s="28"/>
      <c r="PLG1" s="28"/>
      <c r="PLH1" s="28"/>
      <c r="PLI1" s="28"/>
      <c r="PLJ1" s="28"/>
      <c r="PLK1" s="28"/>
      <c r="PLL1" s="28"/>
      <c r="PLM1" s="28"/>
      <c r="PLN1" s="28"/>
      <c r="PLO1" s="28"/>
      <c r="PLP1" s="28"/>
      <c r="PLQ1" s="28"/>
      <c r="PLR1" s="28"/>
      <c r="PLS1" s="28"/>
      <c r="PLT1" s="28"/>
      <c r="PLU1" s="28"/>
      <c r="PLV1" s="28"/>
      <c r="PLW1" s="28"/>
      <c r="PLX1" s="28"/>
      <c r="PLY1" s="28"/>
      <c r="PLZ1" s="28"/>
      <c r="PMA1" s="28"/>
      <c r="PMB1" s="28"/>
      <c r="PMC1" s="28"/>
      <c r="PMD1" s="28"/>
      <c r="PME1" s="28"/>
      <c r="PMF1" s="28"/>
      <c r="PMG1" s="28"/>
      <c r="PMH1" s="28"/>
      <c r="PMI1" s="28"/>
      <c r="PMJ1" s="28"/>
      <c r="PMK1" s="28"/>
      <c r="PML1" s="28"/>
      <c r="PMM1" s="28"/>
      <c r="PMN1" s="28"/>
      <c r="PMO1" s="28"/>
      <c r="PMP1" s="28"/>
      <c r="PMQ1" s="28"/>
      <c r="PMR1" s="28"/>
      <c r="PMS1" s="28"/>
      <c r="PMT1" s="28"/>
      <c r="PMU1" s="28"/>
      <c r="PMV1" s="28"/>
      <c r="PMW1" s="28"/>
      <c r="PMX1" s="28"/>
      <c r="PMY1" s="28"/>
      <c r="PMZ1" s="28"/>
      <c r="PNA1" s="28"/>
      <c r="PNB1" s="28"/>
      <c r="PNC1" s="28"/>
      <c r="PND1" s="28"/>
      <c r="PNE1" s="28"/>
      <c r="PNF1" s="28"/>
      <c r="PNG1" s="28"/>
      <c r="PNH1" s="28"/>
      <c r="PNI1" s="28"/>
      <c r="PNJ1" s="28"/>
      <c r="PNK1" s="28"/>
      <c r="PNL1" s="28"/>
      <c r="PNM1" s="28"/>
      <c r="PNN1" s="28"/>
      <c r="PNO1" s="28"/>
      <c r="PNP1" s="28"/>
      <c r="PNQ1" s="28"/>
      <c r="PNR1" s="28"/>
      <c r="PNS1" s="28"/>
      <c r="PNT1" s="28"/>
      <c r="PNU1" s="28"/>
      <c r="PNV1" s="28"/>
      <c r="PNW1" s="28"/>
      <c r="PNX1" s="28"/>
      <c r="PNY1" s="28"/>
      <c r="PNZ1" s="28"/>
      <c r="POA1" s="28"/>
      <c r="POB1" s="28"/>
      <c r="POC1" s="28"/>
      <c r="POD1" s="28"/>
      <c r="POE1" s="28"/>
      <c r="POF1" s="28"/>
      <c r="POG1" s="28"/>
      <c r="POH1" s="28"/>
      <c r="POI1" s="28"/>
      <c r="POJ1" s="28"/>
      <c r="POK1" s="28"/>
      <c r="POL1" s="28"/>
      <c r="POM1" s="28"/>
      <c r="PON1" s="28"/>
      <c r="POO1" s="28"/>
      <c r="POP1" s="28"/>
      <c r="POQ1" s="28"/>
      <c r="POR1" s="28"/>
      <c r="POS1" s="28"/>
      <c r="POT1" s="28"/>
      <c r="POU1" s="28"/>
      <c r="POV1" s="28"/>
      <c r="POW1" s="28"/>
      <c r="POX1" s="28"/>
      <c r="POY1" s="28"/>
      <c r="POZ1" s="28"/>
      <c r="PPA1" s="28"/>
      <c r="PPB1" s="28"/>
      <c r="PPC1" s="28"/>
      <c r="PPD1" s="28"/>
      <c r="PPE1" s="28"/>
      <c r="PPF1" s="28"/>
      <c r="PPG1" s="28"/>
      <c r="PPH1" s="28"/>
      <c r="PPI1" s="28"/>
      <c r="PPJ1" s="28"/>
      <c r="PPK1" s="28"/>
      <c r="PPL1" s="28"/>
      <c r="PPM1" s="28"/>
      <c r="PPN1" s="28"/>
      <c r="PPO1" s="28"/>
      <c r="PPP1" s="28"/>
      <c r="PPQ1" s="28"/>
      <c r="PPR1" s="28"/>
      <c r="PPS1" s="28"/>
      <c r="PPT1" s="28"/>
      <c r="PPU1" s="28"/>
      <c r="PPV1" s="28"/>
      <c r="PPW1" s="28"/>
      <c r="PPX1" s="28"/>
      <c r="PPY1" s="28"/>
      <c r="PPZ1" s="28"/>
      <c r="PQA1" s="28"/>
      <c r="PQB1" s="28"/>
      <c r="PQC1" s="28"/>
      <c r="PQD1" s="28"/>
      <c r="PQE1" s="28"/>
      <c r="PQF1" s="28"/>
      <c r="PQG1" s="28"/>
      <c r="PQH1" s="28"/>
      <c r="PQI1" s="28"/>
      <c r="PQJ1" s="28"/>
      <c r="PQK1" s="28"/>
      <c r="PQL1" s="28"/>
      <c r="PQM1" s="28"/>
      <c r="PQN1" s="28"/>
      <c r="PQO1" s="28"/>
      <c r="PQP1" s="28"/>
      <c r="PQQ1" s="28"/>
      <c r="PQR1" s="28"/>
      <c r="PQS1" s="28"/>
      <c r="PQT1" s="28"/>
      <c r="PQU1" s="28"/>
      <c r="PQV1" s="28"/>
      <c r="PQW1" s="28"/>
      <c r="PQX1" s="28"/>
      <c r="PQY1" s="28"/>
      <c r="PQZ1" s="28"/>
      <c r="PRA1" s="28"/>
      <c r="PRB1" s="28"/>
      <c r="PRC1" s="28"/>
      <c r="PRD1" s="28"/>
      <c r="PRE1" s="28"/>
      <c r="PRF1" s="28"/>
      <c r="PRG1" s="28"/>
      <c r="PRH1" s="28"/>
      <c r="PRI1" s="28"/>
      <c r="PRJ1" s="28"/>
      <c r="PRK1" s="28"/>
      <c r="PRL1" s="28"/>
      <c r="PRM1" s="28"/>
      <c r="PRN1" s="28"/>
      <c r="PRO1" s="28"/>
      <c r="PRP1" s="28"/>
      <c r="PRQ1" s="28"/>
      <c r="PRR1" s="28"/>
      <c r="PRS1" s="28"/>
      <c r="PRT1" s="28"/>
      <c r="PRU1" s="28"/>
      <c r="PRV1" s="28"/>
      <c r="PRW1" s="28"/>
      <c r="PRX1" s="28"/>
      <c r="PRY1" s="28"/>
      <c r="PRZ1" s="28"/>
      <c r="PSA1" s="28"/>
      <c r="PSB1" s="28"/>
      <c r="PSC1" s="28"/>
      <c r="PSD1" s="28"/>
      <c r="PSE1" s="28"/>
      <c r="PSF1" s="28"/>
      <c r="PSG1" s="28"/>
      <c r="PSH1" s="28"/>
      <c r="PSI1" s="28"/>
      <c r="PSJ1" s="28"/>
      <c r="PSK1" s="28"/>
      <c r="PSL1" s="28"/>
      <c r="PSM1" s="28"/>
      <c r="PSN1" s="28"/>
      <c r="PSO1" s="28"/>
      <c r="PSP1" s="28"/>
      <c r="PSQ1" s="28"/>
      <c r="PSR1" s="28"/>
      <c r="PSS1" s="28"/>
      <c r="PST1" s="28"/>
      <c r="PSU1" s="28"/>
      <c r="PSV1" s="28"/>
      <c r="PSW1" s="28"/>
      <c r="PSX1" s="28"/>
      <c r="PSY1" s="28"/>
      <c r="PSZ1" s="28"/>
      <c r="PTA1" s="28"/>
      <c r="PTB1" s="28"/>
      <c r="PTC1" s="28"/>
      <c r="PTD1" s="28"/>
      <c r="PTE1" s="28"/>
      <c r="PTF1" s="28"/>
      <c r="PTG1" s="28"/>
      <c r="PTH1" s="28"/>
      <c r="PTI1" s="28"/>
      <c r="PTJ1" s="28"/>
      <c r="PTK1" s="28"/>
      <c r="PTL1" s="28"/>
      <c r="PTM1" s="28"/>
      <c r="PTN1" s="28"/>
      <c r="PTO1" s="28"/>
      <c r="PTP1" s="28"/>
      <c r="PTQ1" s="28"/>
      <c r="PTR1" s="28"/>
      <c r="PTS1" s="28"/>
      <c r="PTT1" s="28"/>
      <c r="PTU1" s="28"/>
      <c r="PTV1" s="28"/>
      <c r="PTW1" s="28"/>
      <c r="PTX1" s="28"/>
      <c r="PTY1" s="28"/>
      <c r="PTZ1" s="28"/>
      <c r="PUA1" s="28"/>
      <c r="PUB1" s="28"/>
      <c r="PUC1" s="28"/>
      <c r="PUD1" s="28"/>
      <c r="PUE1" s="28"/>
      <c r="PUF1" s="28"/>
      <c r="PUG1" s="28"/>
      <c r="PUH1" s="28"/>
      <c r="PUI1" s="28"/>
      <c r="PUJ1" s="28"/>
      <c r="PUK1" s="28"/>
      <c r="PUL1" s="28"/>
      <c r="PUM1" s="28"/>
      <c r="PUN1" s="28"/>
      <c r="PUO1" s="28"/>
      <c r="PUP1" s="28"/>
      <c r="PUQ1" s="28"/>
      <c r="PUR1" s="28"/>
      <c r="PUS1" s="28"/>
      <c r="PUT1" s="28"/>
      <c r="PUU1" s="28"/>
      <c r="PUV1" s="28"/>
      <c r="PUW1" s="28"/>
      <c r="PUX1" s="28"/>
      <c r="PUY1" s="28"/>
      <c r="PUZ1" s="28"/>
      <c r="PVA1" s="28"/>
      <c r="PVB1" s="28"/>
      <c r="PVC1" s="28"/>
      <c r="PVD1" s="28"/>
      <c r="PVE1" s="28"/>
      <c r="PVF1" s="28"/>
      <c r="PVG1" s="28"/>
      <c r="PVH1" s="28"/>
      <c r="PVI1" s="28"/>
      <c r="PVJ1" s="28"/>
      <c r="PVK1" s="28"/>
      <c r="PVL1" s="28"/>
      <c r="PVM1" s="28"/>
      <c r="PVN1" s="28"/>
      <c r="PVO1" s="28"/>
      <c r="PVP1" s="28"/>
      <c r="PVQ1" s="28"/>
      <c r="PVR1" s="28"/>
      <c r="PVS1" s="28"/>
      <c r="PVT1" s="28"/>
      <c r="PVU1" s="28"/>
      <c r="PVV1" s="28"/>
      <c r="PVW1" s="28"/>
      <c r="PVX1" s="28"/>
      <c r="PVY1" s="28"/>
      <c r="PVZ1" s="28"/>
      <c r="PWA1" s="28"/>
      <c r="PWB1" s="28"/>
      <c r="PWC1" s="28"/>
      <c r="PWD1" s="28"/>
      <c r="PWE1" s="28"/>
      <c r="PWF1" s="28"/>
      <c r="PWG1" s="28"/>
      <c r="PWH1" s="28"/>
      <c r="PWI1" s="28"/>
      <c r="PWJ1" s="28"/>
      <c r="PWK1" s="28"/>
      <c r="PWL1" s="28"/>
      <c r="PWM1" s="28"/>
      <c r="PWN1" s="28"/>
      <c r="PWO1" s="28"/>
      <c r="PWP1" s="28"/>
      <c r="PWQ1" s="28"/>
      <c r="PWR1" s="28"/>
      <c r="PWS1" s="28"/>
      <c r="PWT1" s="28"/>
      <c r="PWU1" s="28"/>
      <c r="PWV1" s="28"/>
      <c r="PWW1" s="28"/>
      <c r="PWX1" s="28"/>
      <c r="PWY1" s="28"/>
      <c r="PWZ1" s="28"/>
      <c r="PXA1" s="28"/>
      <c r="PXB1" s="28"/>
      <c r="PXC1" s="28"/>
      <c r="PXD1" s="28"/>
      <c r="PXE1" s="28"/>
      <c r="PXF1" s="28"/>
      <c r="PXG1" s="28"/>
      <c r="PXH1" s="28"/>
      <c r="PXI1" s="28"/>
      <c r="PXJ1" s="28"/>
      <c r="PXK1" s="28"/>
      <c r="PXL1" s="28"/>
      <c r="PXM1" s="28"/>
      <c r="PXN1" s="28"/>
      <c r="PXO1" s="28"/>
      <c r="PXP1" s="28"/>
      <c r="PXQ1" s="28"/>
      <c r="PXR1" s="28"/>
      <c r="PXS1" s="28"/>
      <c r="PXT1" s="28"/>
      <c r="PXU1" s="28"/>
      <c r="PXV1" s="28"/>
      <c r="PXW1" s="28"/>
      <c r="PXX1" s="28"/>
      <c r="PXY1" s="28"/>
      <c r="PXZ1" s="28"/>
      <c r="PYA1" s="28"/>
      <c r="PYB1" s="28"/>
      <c r="PYC1" s="28"/>
      <c r="PYD1" s="28"/>
      <c r="PYE1" s="28"/>
      <c r="PYF1" s="28"/>
      <c r="PYG1" s="28"/>
      <c r="PYH1" s="28"/>
      <c r="PYI1" s="28"/>
      <c r="PYJ1" s="28"/>
      <c r="PYK1" s="28"/>
      <c r="PYL1" s="28"/>
      <c r="PYM1" s="28"/>
      <c r="PYN1" s="28"/>
      <c r="PYO1" s="28"/>
      <c r="PYP1" s="28"/>
      <c r="PYQ1" s="28"/>
      <c r="PYR1" s="28"/>
      <c r="PYS1" s="28"/>
      <c r="PYT1" s="28"/>
      <c r="PYU1" s="28"/>
      <c r="PYV1" s="28"/>
      <c r="PYW1" s="28"/>
      <c r="PYX1" s="28"/>
      <c r="PYY1" s="28"/>
      <c r="PYZ1" s="28"/>
      <c r="PZA1" s="28"/>
      <c r="PZB1" s="28"/>
      <c r="PZC1" s="28"/>
      <c r="PZD1" s="28"/>
      <c r="PZE1" s="28"/>
      <c r="PZF1" s="28"/>
      <c r="PZG1" s="28"/>
      <c r="PZH1" s="28"/>
      <c r="PZI1" s="28"/>
      <c r="PZJ1" s="28"/>
      <c r="PZK1" s="28"/>
      <c r="PZL1" s="28"/>
      <c r="PZM1" s="28"/>
      <c r="PZN1" s="28"/>
      <c r="PZO1" s="28"/>
      <c r="PZP1" s="28"/>
      <c r="PZQ1" s="28"/>
      <c r="PZR1" s="28"/>
      <c r="PZS1" s="28"/>
      <c r="PZT1" s="28"/>
      <c r="PZU1" s="28"/>
      <c r="PZV1" s="28"/>
      <c r="PZW1" s="28"/>
      <c r="PZX1" s="28"/>
      <c r="PZY1" s="28"/>
      <c r="PZZ1" s="28"/>
      <c r="QAA1" s="28"/>
      <c r="QAB1" s="28"/>
      <c r="QAC1" s="28"/>
      <c r="QAD1" s="28"/>
      <c r="QAE1" s="28"/>
      <c r="QAF1" s="28"/>
      <c r="QAG1" s="28"/>
      <c r="QAH1" s="28"/>
      <c r="QAI1" s="28"/>
      <c r="QAJ1" s="28"/>
      <c r="QAK1" s="28"/>
      <c r="QAL1" s="28"/>
      <c r="QAM1" s="28"/>
      <c r="QAN1" s="28"/>
      <c r="QAO1" s="28"/>
      <c r="QAP1" s="28"/>
      <c r="QAQ1" s="28"/>
      <c r="QAR1" s="28"/>
      <c r="QAS1" s="28"/>
      <c r="QAT1" s="28"/>
      <c r="QAU1" s="28"/>
      <c r="QAV1" s="28"/>
      <c r="QAW1" s="28"/>
      <c r="QAX1" s="28"/>
      <c r="QAY1" s="28"/>
      <c r="QAZ1" s="28"/>
      <c r="QBA1" s="28"/>
      <c r="QBB1" s="28"/>
      <c r="QBC1" s="28"/>
      <c r="QBD1" s="28"/>
      <c r="QBE1" s="28"/>
      <c r="QBF1" s="28"/>
      <c r="QBG1" s="28"/>
      <c r="QBH1" s="28"/>
      <c r="QBI1" s="28"/>
      <c r="QBJ1" s="28"/>
      <c r="QBK1" s="28"/>
      <c r="QBL1" s="28"/>
      <c r="QBM1" s="28"/>
      <c r="QBN1" s="28"/>
      <c r="QBO1" s="28"/>
      <c r="QBP1" s="28"/>
      <c r="QBQ1" s="28"/>
      <c r="QBR1" s="28"/>
      <c r="QBS1" s="28"/>
      <c r="QBT1" s="28"/>
      <c r="QBU1" s="28"/>
      <c r="QBV1" s="28"/>
      <c r="QBW1" s="28"/>
      <c r="QBX1" s="28"/>
      <c r="QBY1" s="28"/>
      <c r="QBZ1" s="28"/>
      <c r="QCA1" s="28"/>
      <c r="QCB1" s="28"/>
      <c r="QCC1" s="28"/>
      <c r="QCD1" s="28"/>
      <c r="QCE1" s="28"/>
      <c r="QCF1" s="28"/>
      <c r="QCG1" s="28"/>
      <c r="QCH1" s="28"/>
      <c r="QCI1" s="28"/>
      <c r="QCJ1" s="28"/>
      <c r="QCK1" s="28"/>
      <c r="QCL1" s="28"/>
      <c r="QCM1" s="28"/>
      <c r="QCN1" s="28"/>
      <c r="QCO1" s="28"/>
      <c r="QCP1" s="28"/>
      <c r="QCQ1" s="28"/>
      <c r="QCR1" s="28"/>
      <c r="QCS1" s="28"/>
      <c r="QCT1" s="28"/>
      <c r="QCU1" s="28"/>
      <c r="QCV1" s="28"/>
      <c r="QCW1" s="28"/>
      <c r="QCX1" s="28"/>
      <c r="QCY1" s="28"/>
      <c r="QCZ1" s="28"/>
      <c r="QDA1" s="28"/>
      <c r="QDB1" s="28"/>
      <c r="QDC1" s="28"/>
      <c r="QDD1" s="28"/>
      <c r="QDE1" s="28"/>
      <c r="QDF1" s="28"/>
      <c r="QDG1" s="28"/>
      <c r="QDH1" s="28"/>
      <c r="QDI1" s="28"/>
      <c r="QDJ1" s="28"/>
      <c r="QDK1" s="28"/>
      <c r="QDL1" s="28"/>
      <c r="QDM1" s="28"/>
      <c r="QDN1" s="28"/>
      <c r="QDO1" s="28"/>
      <c r="QDP1" s="28"/>
      <c r="QDQ1" s="28"/>
      <c r="QDR1" s="28"/>
      <c r="QDS1" s="28"/>
      <c r="QDT1" s="28"/>
      <c r="QDU1" s="28"/>
      <c r="QDV1" s="28"/>
      <c r="QDW1" s="28"/>
      <c r="QDX1" s="28"/>
      <c r="QDY1" s="28"/>
      <c r="QDZ1" s="28"/>
      <c r="QEA1" s="28"/>
      <c r="QEB1" s="28"/>
      <c r="QEC1" s="28"/>
      <c r="QED1" s="28"/>
      <c r="QEE1" s="28"/>
      <c r="QEF1" s="28"/>
      <c r="QEG1" s="28"/>
      <c r="QEH1" s="28"/>
      <c r="QEI1" s="28"/>
      <c r="QEJ1" s="28"/>
      <c r="QEK1" s="28"/>
      <c r="QEL1" s="28"/>
      <c r="QEM1" s="28"/>
      <c r="QEN1" s="28"/>
      <c r="QEO1" s="28"/>
      <c r="QEP1" s="28"/>
      <c r="QEQ1" s="28"/>
      <c r="QER1" s="28"/>
      <c r="QES1" s="28"/>
      <c r="QET1" s="28"/>
      <c r="QEU1" s="28"/>
      <c r="QEV1" s="28"/>
      <c r="QEW1" s="28"/>
      <c r="QEX1" s="28"/>
      <c r="QEY1" s="28"/>
      <c r="QEZ1" s="28"/>
      <c r="QFA1" s="28"/>
      <c r="QFB1" s="28"/>
      <c r="QFC1" s="28"/>
      <c r="QFD1" s="28"/>
      <c r="QFE1" s="28"/>
      <c r="QFF1" s="28"/>
      <c r="QFG1" s="28"/>
      <c r="QFH1" s="28"/>
      <c r="QFI1" s="28"/>
      <c r="QFJ1" s="28"/>
      <c r="QFK1" s="28"/>
      <c r="QFL1" s="28"/>
      <c r="QFM1" s="28"/>
      <c r="QFN1" s="28"/>
      <c r="QFO1" s="28"/>
      <c r="QFP1" s="28"/>
      <c r="QFQ1" s="28"/>
      <c r="QFR1" s="28"/>
      <c r="QFS1" s="28"/>
      <c r="QFT1" s="28"/>
      <c r="QFU1" s="28"/>
      <c r="QFV1" s="28"/>
      <c r="QFW1" s="28"/>
      <c r="QFX1" s="28"/>
      <c r="QFY1" s="28"/>
      <c r="QFZ1" s="28"/>
      <c r="QGA1" s="28"/>
      <c r="QGB1" s="28"/>
      <c r="QGC1" s="28"/>
      <c r="QGD1" s="28"/>
      <c r="QGE1" s="28"/>
      <c r="QGF1" s="28"/>
      <c r="QGG1" s="28"/>
      <c r="QGH1" s="28"/>
      <c r="QGI1" s="28"/>
      <c r="QGJ1" s="28"/>
      <c r="QGK1" s="28"/>
      <c r="QGL1" s="28"/>
      <c r="QGM1" s="28"/>
      <c r="QGN1" s="28"/>
      <c r="QGO1" s="28"/>
      <c r="QGP1" s="28"/>
      <c r="QGQ1" s="28"/>
      <c r="QGR1" s="28"/>
      <c r="QGS1" s="28"/>
      <c r="QGT1" s="28"/>
      <c r="QGU1" s="28"/>
      <c r="QGV1" s="28"/>
      <c r="QGW1" s="28"/>
      <c r="QGX1" s="28"/>
      <c r="QGY1" s="28"/>
      <c r="QGZ1" s="28"/>
      <c r="QHA1" s="28"/>
      <c r="QHB1" s="28"/>
      <c r="QHC1" s="28"/>
      <c r="QHD1" s="28"/>
      <c r="QHE1" s="28"/>
      <c r="QHF1" s="28"/>
      <c r="QHG1" s="28"/>
      <c r="QHH1" s="28"/>
      <c r="QHI1" s="28"/>
      <c r="QHJ1" s="28"/>
      <c r="QHK1" s="28"/>
      <c r="QHL1" s="28"/>
      <c r="QHM1" s="28"/>
      <c r="QHN1" s="28"/>
      <c r="QHO1" s="28"/>
      <c r="QHP1" s="28"/>
      <c r="QHQ1" s="28"/>
      <c r="QHR1" s="28"/>
      <c r="QHS1" s="28"/>
      <c r="QHT1" s="28"/>
      <c r="QHU1" s="28"/>
      <c r="QHV1" s="28"/>
      <c r="QHW1" s="28"/>
      <c r="QHX1" s="28"/>
      <c r="QHY1" s="28"/>
      <c r="QHZ1" s="28"/>
      <c r="QIA1" s="28"/>
      <c r="QIB1" s="28"/>
      <c r="QIC1" s="28"/>
      <c r="QID1" s="28"/>
      <c r="QIE1" s="28"/>
      <c r="QIF1" s="28"/>
      <c r="QIG1" s="28"/>
      <c r="QIH1" s="28"/>
      <c r="QII1" s="28"/>
      <c r="QIJ1" s="28"/>
      <c r="QIK1" s="28"/>
      <c r="QIL1" s="28"/>
      <c r="QIM1" s="28"/>
      <c r="QIN1" s="28"/>
      <c r="QIO1" s="28"/>
      <c r="QIP1" s="28"/>
      <c r="QIQ1" s="28"/>
      <c r="QIR1" s="28"/>
      <c r="QIS1" s="28"/>
      <c r="QIT1" s="28"/>
      <c r="QIU1" s="28"/>
      <c r="QIV1" s="28"/>
      <c r="QIW1" s="28"/>
      <c r="QIX1" s="28"/>
      <c r="QIY1" s="28"/>
      <c r="QIZ1" s="28"/>
      <c r="QJA1" s="28"/>
      <c r="QJB1" s="28"/>
      <c r="QJC1" s="28"/>
      <c r="QJD1" s="28"/>
      <c r="QJE1" s="28"/>
      <c r="QJF1" s="28"/>
      <c r="QJG1" s="28"/>
      <c r="QJH1" s="28"/>
      <c r="QJI1" s="28"/>
      <c r="QJJ1" s="28"/>
      <c r="QJK1" s="28"/>
      <c r="QJL1" s="28"/>
      <c r="QJM1" s="28"/>
      <c r="QJN1" s="28"/>
      <c r="QJO1" s="28"/>
      <c r="QJP1" s="28"/>
      <c r="QJQ1" s="28"/>
      <c r="QJR1" s="28"/>
      <c r="QJS1" s="28"/>
      <c r="QJT1" s="28"/>
      <c r="QJU1" s="28"/>
      <c r="QJV1" s="28"/>
      <c r="QJW1" s="28"/>
      <c r="QJX1" s="28"/>
      <c r="QJY1" s="28"/>
      <c r="QJZ1" s="28"/>
      <c r="QKA1" s="28"/>
      <c r="QKB1" s="28"/>
      <c r="QKC1" s="28"/>
      <c r="QKD1" s="28"/>
      <c r="QKE1" s="28"/>
      <c r="QKF1" s="28"/>
      <c r="QKG1" s="28"/>
      <c r="QKH1" s="28"/>
      <c r="QKI1" s="28"/>
      <c r="QKJ1" s="28"/>
      <c r="QKK1" s="28"/>
      <c r="QKL1" s="28"/>
      <c r="QKM1" s="28"/>
      <c r="QKN1" s="28"/>
      <c r="QKO1" s="28"/>
      <c r="QKP1" s="28"/>
      <c r="QKQ1" s="28"/>
      <c r="QKR1" s="28"/>
      <c r="QKS1" s="28"/>
      <c r="QKT1" s="28"/>
      <c r="QKU1" s="28"/>
      <c r="QKV1" s="28"/>
      <c r="QKW1" s="28"/>
      <c r="QKX1" s="28"/>
      <c r="QKY1" s="28"/>
      <c r="QKZ1" s="28"/>
      <c r="QLA1" s="28"/>
      <c r="QLB1" s="28"/>
      <c r="QLC1" s="28"/>
      <c r="QLD1" s="28"/>
      <c r="QLE1" s="28"/>
      <c r="QLF1" s="28"/>
      <c r="QLG1" s="28"/>
      <c r="QLH1" s="28"/>
      <c r="QLI1" s="28"/>
      <c r="QLJ1" s="28"/>
      <c r="QLK1" s="28"/>
      <c r="QLL1" s="28"/>
      <c r="QLM1" s="28"/>
      <c r="QLN1" s="28"/>
      <c r="QLO1" s="28"/>
      <c r="QLP1" s="28"/>
      <c r="QLQ1" s="28"/>
      <c r="QLR1" s="28"/>
      <c r="QLS1" s="28"/>
      <c r="QLT1" s="28"/>
      <c r="QLU1" s="28"/>
      <c r="QLV1" s="28"/>
      <c r="QLW1" s="28"/>
      <c r="QLX1" s="28"/>
      <c r="QLY1" s="28"/>
      <c r="QLZ1" s="28"/>
      <c r="QMA1" s="28"/>
      <c r="QMB1" s="28"/>
      <c r="QMC1" s="28"/>
      <c r="QMD1" s="28"/>
      <c r="QME1" s="28"/>
      <c r="QMF1" s="28"/>
      <c r="QMG1" s="28"/>
      <c r="QMH1" s="28"/>
      <c r="QMI1" s="28"/>
      <c r="QMJ1" s="28"/>
      <c r="QMK1" s="28"/>
      <c r="QML1" s="28"/>
      <c r="QMM1" s="28"/>
      <c r="QMN1" s="28"/>
      <c r="QMO1" s="28"/>
      <c r="QMP1" s="28"/>
      <c r="QMQ1" s="28"/>
      <c r="QMR1" s="28"/>
      <c r="QMS1" s="28"/>
      <c r="QMT1" s="28"/>
      <c r="QMU1" s="28"/>
      <c r="QMV1" s="28"/>
      <c r="QMW1" s="28"/>
      <c r="QMX1" s="28"/>
      <c r="QMY1" s="28"/>
      <c r="QMZ1" s="28"/>
      <c r="QNA1" s="28"/>
      <c r="QNB1" s="28"/>
      <c r="QNC1" s="28"/>
      <c r="QND1" s="28"/>
      <c r="QNE1" s="28"/>
      <c r="QNF1" s="28"/>
      <c r="QNG1" s="28"/>
      <c r="QNH1" s="28"/>
      <c r="QNI1" s="28"/>
      <c r="QNJ1" s="28"/>
      <c r="QNK1" s="28"/>
      <c r="QNL1" s="28"/>
      <c r="QNM1" s="28"/>
      <c r="QNN1" s="28"/>
      <c r="QNO1" s="28"/>
      <c r="QNP1" s="28"/>
      <c r="QNQ1" s="28"/>
      <c r="QNR1" s="28"/>
      <c r="QNS1" s="28"/>
      <c r="QNT1" s="28"/>
      <c r="QNU1" s="28"/>
      <c r="QNV1" s="28"/>
      <c r="QNW1" s="28"/>
      <c r="QNX1" s="28"/>
      <c r="QNY1" s="28"/>
      <c r="QNZ1" s="28"/>
      <c r="QOA1" s="28"/>
      <c r="QOB1" s="28"/>
      <c r="QOC1" s="28"/>
      <c r="QOD1" s="28"/>
      <c r="QOE1" s="28"/>
      <c r="QOF1" s="28"/>
      <c r="QOG1" s="28"/>
      <c r="QOH1" s="28"/>
      <c r="QOI1" s="28"/>
      <c r="QOJ1" s="28"/>
      <c r="QOK1" s="28"/>
      <c r="QOL1" s="28"/>
      <c r="QOM1" s="28"/>
      <c r="QON1" s="28"/>
      <c r="QOO1" s="28"/>
      <c r="QOP1" s="28"/>
      <c r="QOQ1" s="28"/>
      <c r="QOR1" s="28"/>
      <c r="QOS1" s="28"/>
      <c r="QOT1" s="28"/>
      <c r="QOU1" s="28"/>
      <c r="QOV1" s="28"/>
      <c r="QOW1" s="28"/>
      <c r="QOX1" s="28"/>
      <c r="QOY1" s="28"/>
      <c r="QOZ1" s="28"/>
      <c r="QPA1" s="28"/>
      <c r="QPB1" s="28"/>
      <c r="QPC1" s="28"/>
      <c r="QPD1" s="28"/>
      <c r="QPE1" s="28"/>
      <c r="QPF1" s="28"/>
      <c r="QPG1" s="28"/>
      <c r="QPH1" s="28"/>
      <c r="QPI1" s="28"/>
      <c r="QPJ1" s="28"/>
      <c r="QPK1" s="28"/>
      <c r="QPL1" s="28"/>
      <c r="QPM1" s="28"/>
      <c r="QPN1" s="28"/>
      <c r="QPO1" s="28"/>
      <c r="QPP1" s="28"/>
      <c r="QPQ1" s="28"/>
      <c r="QPR1" s="28"/>
      <c r="QPS1" s="28"/>
      <c r="QPT1" s="28"/>
      <c r="QPU1" s="28"/>
      <c r="QPV1" s="28"/>
      <c r="QPW1" s="28"/>
      <c r="QPX1" s="28"/>
      <c r="QPY1" s="28"/>
      <c r="QPZ1" s="28"/>
      <c r="QQA1" s="28"/>
      <c r="QQB1" s="28"/>
      <c r="QQC1" s="28"/>
      <c r="QQD1" s="28"/>
      <c r="QQE1" s="28"/>
      <c r="QQF1" s="28"/>
      <c r="QQG1" s="28"/>
      <c r="QQH1" s="28"/>
      <c r="QQI1" s="28"/>
      <c r="QQJ1" s="28"/>
      <c r="QQK1" s="28"/>
      <c r="QQL1" s="28"/>
      <c r="QQM1" s="28"/>
      <c r="QQN1" s="28"/>
      <c r="QQO1" s="28"/>
      <c r="QQP1" s="28"/>
      <c r="QQQ1" s="28"/>
      <c r="QQR1" s="28"/>
      <c r="QQS1" s="28"/>
      <c r="QQT1" s="28"/>
      <c r="QQU1" s="28"/>
      <c r="QQV1" s="28"/>
      <c r="QQW1" s="28"/>
      <c r="QQX1" s="28"/>
      <c r="QQY1" s="28"/>
      <c r="QQZ1" s="28"/>
      <c r="QRA1" s="28"/>
      <c r="QRB1" s="28"/>
      <c r="QRC1" s="28"/>
      <c r="QRD1" s="28"/>
      <c r="QRE1" s="28"/>
      <c r="QRF1" s="28"/>
      <c r="QRG1" s="28"/>
      <c r="QRH1" s="28"/>
      <c r="QRI1" s="28"/>
      <c r="QRJ1" s="28"/>
      <c r="QRK1" s="28"/>
      <c r="QRL1" s="28"/>
      <c r="QRM1" s="28"/>
      <c r="QRN1" s="28"/>
      <c r="QRO1" s="28"/>
      <c r="QRP1" s="28"/>
      <c r="QRQ1" s="28"/>
      <c r="QRR1" s="28"/>
      <c r="QRS1" s="28"/>
      <c r="QRT1" s="28"/>
      <c r="QRU1" s="28"/>
      <c r="QRV1" s="28"/>
      <c r="QRW1" s="28"/>
      <c r="QRX1" s="28"/>
      <c r="QRY1" s="28"/>
      <c r="QRZ1" s="28"/>
      <c r="QSA1" s="28"/>
      <c r="QSB1" s="28"/>
      <c r="QSC1" s="28"/>
      <c r="QSD1" s="28"/>
      <c r="QSE1" s="28"/>
      <c r="QSF1" s="28"/>
      <c r="QSG1" s="28"/>
      <c r="QSH1" s="28"/>
      <c r="QSI1" s="28"/>
      <c r="QSJ1" s="28"/>
      <c r="QSK1" s="28"/>
      <c r="QSL1" s="28"/>
      <c r="QSM1" s="28"/>
      <c r="QSN1" s="28"/>
      <c r="QSO1" s="28"/>
      <c r="QSP1" s="28"/>
      <c r="QSQ1" s="28"/>
      <c r="QSR1" s="28"/>
      <c r="QSS1" s="28"/>
      <c r="QST1" s="28"/>
      <c r="QSU1" s="28"/>
      <c r="QSV1" s="28"/>
      <c r="QSW1" s="28"/>
      <c r="QSX1" s="28"/>
      <c r="QSY1" s="28"/>
      <c r="QSZ1" s="28"/>
      <c r="QTA1" s="28"/>
      <c r="QTB1" s="28"/>
      <c r="QTC1" s="28"/>
      <c r="QTD1" s="28"/>
      <c r="QTE1" s="28"/>
      <c r="QTF1" s="28"/>
      <c r="QTG1" s="28"/>
      <c r="QTH1" s="28"/>
      <c r="QTI1" s="28"/>
      <c r="QTJ1" s="28"/>
      <c r="QTK1" s="28"/>
      <c r="QTL1" s="28"/>
      <c r="QTM1" s="28"/>
      <c r="QTN1" s="28"/>
      <c r="QTO1" s="28"/>
      <c r="QTP1" s="28"/>
      <c r="QTQ1" s="28"/>
      <c r="QTR1" s="28"/>
      <c r="QTS1" s="28"/>
      <c r="QTT1" s="28"/>
      <c r="QTU1" s="28"/>
      <c r="QTV1" s="28"/>
      <c r="QTW1" s="28"/>
      <c r="QTX1" s="28"/>
      <c r="QTY1" s="28"/>
      <c r="QTZ1" s="28"/>
      <c r="QUA1" s="28"/>
      <c r="QUB1" s="28"/>
      <c r="QUC1" s="28"/>
      <c r="QUD1" s="28"/>
      <c r="QUE1" s="28"/>
      <c r="QUF1" s="28"/>
      <c r="QUG1" s="28"/>
      <c r="QUH1" s="28"/>
      <c r="QUI1" s="28"/>
      <c r="QUJ1" s="28"/>
      <c r="QUK1" s="28"/>
      <c r="QUL1" s="28"/>
      <c r="QUM1" s="28"/>
      <c r="QUN1" s="28"/>
      <c r="QUO1" s="28"/>
      <c r="QUP1" s="28"/>
      <c r="QUQ1" s="28"/>
      <c r="QUR1" s="28"/>
      <c r="QUS1" s="28"/>
      <c r="QUT1" s="28"/>
      <c r="QUU1" s="28"/>
      <c r="QUV1" s="28"/>
      <c r="QUW1" s="28"/>
      <c r="QUX1" s="28"/>
      <c r="QUY1" s="28"/>
      <c r="QUZ1" s="28"/>
      <c r="QVA1" s="28"/>
      <c r="QVB1" s="28"/>
      <c r="QVC1" s="28"/>
      <c r="QVD1" s="28"/>
      <c r="QVE1" s="28"/>
      <c r="QVF1" s="28"/>
      <c r="QVG1" s="28"/>
      <c r="QVH1" s="28"/>
      <c r="QVI1" s="28"/>
      <c r="QVJ1" s="28"/>
      <c r="QVK1" s="28"/>
      <c r="QVL1" s="28"/>
      <c r="QVM1" s="28"/>
      <c r="QVN1" s="28"/>
      <c r="QVO1" s="28"/>
      <c r="QVP1" s="28"/>
      <c r="QVQ1" s="28"/>
      <c r="QVR1" s="28"/>
      <c r="QVS1" s="28"/>
      <c r="QVT1" s="28"/>
      <c r="QVU1" s="28"/>
      <c r="QVV1" s="28"/>
      <c r="QVW1" s="28"/>
      <c r="QVX1" s="28"/>
      <c r="QVY1" s="28"/>
      <c r="QVZ1" s="28"/>
      <c r="QWA1" s="28"/>
      <c r="QWB1" s="28"/>
      <c r="QWC1" s="28"/>
      <c r="QWD1" s="28"/>
      <c r="QWE1" s="28"/>
      <c r="QWF1" s="28"/>
      <c r="QWG1" s="28"/>
      <c r="QWH1" s="28"/>
      <c r="QWI1" s="28"/>
      <c r="QWJ1" s="28"/>
      <c r="QWK1" s="28"/>
      <c r="QWL1" s="28"/>
      <c r="QWM1" s="28"/>
      <c r="QWN1" s="28"/>
      <c r="QWO1" s="28"/>
      <c r="QWP1" s="28"/>
      <c r="QWQ1" s="28"/>
      <c r="QWR1" s="28"/>
      <c r="QWS1" s="28"/>
      <c r="QWT1" s="28"/>
      <c r="QWU1" s="28"/>
      <c r="QWV1" s="28"/>
      <c r="QWW1" s="28"/>
      <c r="QWX1" s="28"/>
      <c r="QWY1" s="28"/>
      <c r="QWZ1" s="28"/>
      <c r="QXA1" s="28"/>
      <c r="QXB1" s="28"/>
      <c r="QXC1" s="28"/>
      <c r="QXD1" s="28"/>
      <c r="QXE1" s="28"/>
      <c r="QXF1" s="28"/>
      <c r="QXG1" s="28"/>
      <c r="QXH1" s="28"/>
      <c r="QXI1" s="28"/>
      <c r="QXJ1" s="28"/>
      <c r="QXK1" s="28"/>
      <c r="QXL1" s="28"/>
      <c r="QXM1" s="28"/>
      <c r="QXN1" s="28"/>
      <c r="QXO1" s="28"/>
      <c r="QXP1" s="28"/>
      <c r="QXQ1" s="28"/>
      <c r="QXR1" s="28"/>
      <c r="QXS1" s="28"/>
      <c r="QXT1" s="28"/>
      <c r="QXU1" s="28"/>
      <c r="QXV1" s="28"/>
      <c r="QXW1" s="28"/>
      <c r="QXX1" s="28"/>
      <c r="QXY1" s="28"/>
      <c r="QXZ1" s="28"/>
      <c r="QYA1" s="28"/>
      <c r="QYB1" s="28"/>
      <c r="QYC1" s="28"/>
      <c r="QYD1" s="28"/>
      <c r="QYE1" s="28"/>
      <c r="QYF1" s="28"/>
      <c r="QYG1" s="28"/>
      <c r="QYH1" s="28"/>
      <c r="QYI1" s="28"/>
      <c r="QYJ1" s="28"/>
      <c r="QYK1" s="28"/>
      <c r="QYL1" s="28"/>
      <c r="QYM1" s="28"/>
      <c r="QYN1" s="28"/>
      <c r="QYO1" s="28"/>
      <c r="QYP1" s="28"/>
      <c r="QYQ1" s="28"/>
      <c r="QYR1" s="28"/>
      <c r="QYS1" s="28"/>
      <c r="QYT1" s="28"/>
      <c r="QYU1" s="28"/>
      <c r="QYV1" s="28"/>
      <c r="QYW1" s="28"/>
      <c r="QYX1" s="28"/>
      <c r="QYY1" s="28"/>
      <c r="QYZ1" s="28"/>
      <c r="QZA1" s="28"/>
      <c r="QZB1" s="28"/>
      <c r="QZC1" s="28"/>
      <c r="QZD1" s="28"/>
      <c r="QZE1" s="28"/>
      <c r="QZF1" s="28"/>
      <c r="QZG1" s="28"/>
      <c r="QZH1" s="28"/>
      <c r="QZI1" s="28"/>
      <c r="QZJ1" s="28"/>
      <c r="QZK1" s="28"/>
      <c r="QZL1" s="28"/>
      <c r="QZM1" s="28"/>
      <c r="QZN1" s="28"/>
      <c r="QZO1" s="28"/>
      <c r="QZP1" s="28"/>
      <c r="QZQ1" s="28"/>
      <c r="QZR1" s="28"/>
      <c r="QZS1" s="28"/>
      <c r="QZT1" s="28"/>
      <c r="QZU1" s="28"/>
      <c r="QZV1" s="28"/>
      <c r="QZW1" s="28"/>
      <c r="QZX1" s="28"/>
      <c r="QZY1" s="28"/>
      <c r="QZZ1" s="28"/>
      <c r="RAA1" s="28"/>
      <c r="RAB1" s="28"/>
      <c r="RAC1" s="28"/>
      <c r="RAD1" s="28"/>
      <c r="RAE1" s="28"/>
      <c r="RAF1" s="28"/>
      <c r="RAG1" s="28"/>
      <c r="RAH1" s="28"/>
      <c r="RAI1" s="28"/>
      <c r="RAJ1" s="28"/>
      <c r="RAK1" s="28"/>
      <c r="RAL1" s="28"/>
      <c r="RAM1" s="28"/>
      <c r="RAN1" s="28"/>
      <c r="RAO1" s="28"/>
      <c r="RAP1" s="28"/>
      <c r="RAQ1" s="28"/>
      <c r="RAR1" s="28"/>
      <c r="RAS1" s="28"/>
      <c r="RAT1" s="28"/>
      <c r="RAU1" s="28"/>
      <c r="RAV1" s="28"/>
      <c r="RAW1" s="28"/>
      <c r="RAX1" s="28"/>
      <c r="RAY1" s="28"/>
      <c r="RAZ1" s="28"/>
      <c r="RBA1" s="28"/>
      <c r="RBB1" s="28"/>
      <c r="RBC1" s="28"/>
      <c r="RBD1" s="28"/>
      <c r="RBE1" s="28"/>
      <c r="RBF1" s="28"/>
      <c r="RBG1" s="28"/>
      <c r="RBH1" s="28"/>
      <c r="RBI1" s="28"/>
      <c r="RBJ1" s="28"/>
      <c r="RBK1" s="28"/>
      <c r="RBL1" s="28"/>
      <c r="RBM1" s="28"/>
      <c r="RBN1" s="28"/>
      <c r="RBO1" s="28"/>
      <c r="RBP1" s="28"/>
      <c r="RBQ1" s="28"/>
      <c r="RBR1" s="28"/>
      <c r="RBS1" s="28"/>
      <c r="RBT1" s="28"/>
      <c r="RBU1" s="28"/>
      <c r="RBV1" s="28"/>
      <c r="RBW1" s="28"/>
      <c r="RBX1" s="28"/>
      <c r="RBY1" s="28"/>
      <c r="RBZ1" s="28"/>
      <c r="RCA1" s="28"/>
      <c r="RCB1" s="28"/>
      <c r="RCC1" s="28"/>
      <c r="RCD1" s="28"/>
      <c r="RCE1" s="28"/>
      <c r="RCF1" s="28"/>
      <c r="RCG1" s="28"/>
      <c r="RCH1" s="28"/>
      <c r="RCI1" s="28"/>
      <c r="RCJ1" s="28"/>
      <c r="RCK1" s="28"/>
      <c r="RCL1" s="28"/>
      <c r="RCM1" s="28"/>
      <c r="RCN1" s="28"/>
      <c r="RCO1" s="28"/>
      <c r="RCP1" s="28"/>
      <c r="RCQ1" s="28"/>
      <c r="RCR1" s="28"/>
      <c r="RCS1" s="28"/>
      <c r="RCT1" s="28"/>
      <c r="RCU1" s="28"/>
      <c r="RCV1" s="28"/>
      <c r="RCW1" s="28"/>
      <c r="RCX1" s="28"/>
      <c r="RCY1" s="28"/>
      <c r="RCZ1" s="28"/>
      <c r="RDA1" s="28"/>
      <c r="RDB1" s="28"/>
      <c r="RDC1" s="28"/>
      <c r="RDD1" s="28"/>
      <c r="RDE1" s="28"/>
      <c r="RDF1" s="28"/>
      <c r="RDG1" s="28"/>
      <c r="RDH1" s="28"/>
      <c r="RDI1" s="28"/>
      <c r="RDJ1" s="28"/>
      <c r="RDK1" s="28"/>
      <c r="RDL1" s="28"/>
      <c r="RDM1" s="28"/>
      <c r="RDN1" s="28"/>
      <c r="RDO1" s="28"/>
      <c r="RDP1" s="28"/>
      <c r="RDQ1" s="28"/>
      <c r="RDR1" s="28"/>
      <c r="RDS1" s="28"/>
      <c r="RDT1" s="28"/>
      <c r="RDU1" s="28"/>
      <c r="RDV1" s="28"/>
      <c r="RDW1" s="28"/>
      <c r="RDX1" s="28"/>
      <c r="RDY1" s="28"/>
      <c r="RDZ1" s="28"/>
      <c r="REA1" s="28"/>
      <c r="REB1" s="28"/>
      <c r="REC1" s="28"/>
      <c r="RED1" s="28"/>
      <c r="REE1" s="28"/>
      <c r="REF1" s="28"/>
      <c r="REG1" s="28"/>
      <c r="REH1" s="28"/>
      <c r="REI1" s="28"/>
      <c r="REJ1" s="28"/>
      <c r="REK1" s="28"/>
      <c r="REL1" s="28"/>
      <c r="REM1" s="28"/>
      <c r="REN1" s="28"/>
      <c r="REO1" s="28"/>
      <c r="REP1" s="28"/>
      <c r="REQ1" s="28"/>
      <c r="RER1" s="28"/>
      <c r="RES1" s="28"/>
      <c r="RET1" s="28"/>
      <c r="REU1" s="28"/>
      <c r="REV1" s="28"/>
      <c r="REW1" s="28"/>
      <c r="REX1" s="28"/>
      <c r="REY1" s="28"/>
      <c r="REZ1" s="28"/>
      <c r="RFA1" s="28"/>
      <c r="RFB1" s="28"/>
      <c r="RFC1" s="28"/>
      <c r="RFD1" s="28"/>
      <c r="RFE1" s="28"/>
      <c r="RFF1" s="28"/>
      <c r="RFG1" s="28"/>
      <c r="RFH1" s="28"/>
      <c r="RFI1" s="28"/>
      <c r="RFJ1" s="28"/>
      <c r="RFK1" s="28"/>
      <c r="RFL1" s="28"/>
      <c r="RFM1" s="28"/>
      <c r="RFN1" s="28"/>
      <c r="RFO1" s="28"/>
      <c r="RFP1" s="28"/>
      <c r="RFQ1" s="28"/>
      <c r="RFR1" s="28"/>
      <c r="RFS1" s="28"/>
      <c r="RFT1" s="28"/>
      <c r="RFU1" s="28"/>
      <c r="RFV1" s="28"/>
      <c r="RFW1" s="28"/>
      <c r="RFX1" s="28"/>
      <c r="RFY1" s="28"/>
      <c r="RFZ1" s="28"/>
      <c r="RGA1" s="28"/>
      <c r="RGB1" s="28"/>
      <c r="RGC1" s="28"/>
      <c r="RGD1" s="28"/>
      <c r="RGE1" s="28"/>
      <c r="RGF1" s="28"/>
      <c r="RGG1" s="28"/>
      <c r="RGH1" s="28"/>
      <c r="RGI1" s="28"/>
      <c r="RGJ1" s="28"/>
      <c r="RGK1" s="28"/>
      <c r="RGL1" s="28"/>
      <c r="RGM1" s="28"/>
      <c r="RGN1" s="28"/>
      <c r="RGO1" s="28"/>
      <c r="RGP1" s="28"/>
      <c r="RGQ1" s="28"/>
      <c r="RGR1" s="28"/>
      <c r="RGS1" s="28"/>
      <c r="RGT1" s="28"/>
      <c r="RGU1" s="28"/>
      <c r="RGV1" s="28"/>
      <c r="RGW1" s="28"/>
      <c r="RGX1" s="28"/>
      <c r="RGY1" s="28"/>
      <c r="RGZ1" s="28"/>
      <c r="RHA1" s="28"/>
      <c r="RHB1" s="28"/>
      <c r="RHC1" s="28"/>
      <c r="RHD1" s="28"/>
      <c r="RHE1" s="28"/>
      <c r="RHF1" s="28"/>
      <c r="RHG1" s="28"/>
      <c r="RHH1" s="28"/>
      <c r="RHI1" s="28"/>
      <c r="RHJ1" s="28"/>
      <c r="RHK1" s="28"/>
      <c r="RHL1" s="28"/>
      <c r="RHM1" s="28"/>
      <c r="RHN1" s="28"/>
      <c r="RHO1" s="28"/>
      <c r="RHP1" s="28"/>
      <c r="RHQ1" s="28"/>
      <c r="RHR1" s="28"/>
      <c r="RHS1" s="28"/>
      <c r="RHT1" s="28"/>
      <c r="RHU1" s="28"/>
      <c r="RHV1" s="28"/>
      <c r="RHW1" s="28"/>
      <c r="RHX1" s="28"/>
      <c r="RHY1" s="28"/>
      <c r="RHZ1" s="28"/>
      <c r="RIA1" s="28"/>
      <c r="RIB1" s="28"/>
      <c r="RIC1" s="28"/>
      <c r="RID1" s="28"/>
      <c r="RIE1" s="28"/>
      <c r="RIF1" s="28"/>
      <c r="RIG1" s="28"/>
      <c r="RIH1" s="28"/>
      <c r="RII1" s="28"/>
      <c r="RIJ1" s="28"/>
      <c r="RIK1" s="28"/>
      <c r="RIL1" s="28"/>
      <c r="RIM1" s="28"/>
      <c r="RIN1" s="28"/>
      <c r="RIO1" s="28"/>
      <c r="RIP1" s="28"/>
      <c r="RIQ1" s="28"/>
      <c r="RIR1" s="28"/>
      <c r="RIS1" s="28"/>
      <c r="RIT1" s="28"/>
      <c r="RIU1" s="28"/>
      <c r="RIV1" s="28"/>
      <c r="RIW1" s="28"/>
      <c r="RIX1" s="28"/>
      <c r="RIY1" s="28"/>
      <c r="RIZ1" s="28"/>
      <c r="RJA1" s="28"/>
      <c r="RJB1" s="28"/>
      <c r="RJC1" s="28"/>
      <c r="RJD1" s="28"/>
      <c r="RJE1" s="28"/>
      <c r="RJF1" s="28"/>
      <c r="RJG1" s="28"/>
      <c r="RJH1" s="28"/>
      <c r="RJI1" s="28"/>
      <c r="RJJ1" s="28"/>
      <c r="RJK1" s="28"/>
      <c r="RJL1" s="28"/>
      <c r="RJM1" s="28"/>
      <c r="RJN1" s="28"/>
      <c r="RJO1" s="28"/>
      <c r="RJP1" s="28"/>
      <c r="RJQ1" s="28"/>
      <c r="RJR1" s="28"/>
      <c r="RJS1" s="28"/>
      <c r="RJT1" s="28"/>
      <c r="RJU1" s="28"/>
      <c r="RJV1" s="28"/>
      <c r="RJW1" s="28"/>
      <c r="RJX1" s="28"/>
      <c r="RJY1" s="28"/>
      <c r="RJZ1" s="28"/>
      <c r="RKA1" s="28"/>
      <c r="RKB1" s="28"/>
      <c r="RKC1" s="28"/>
      <c r="RKD1" s="28"/>
      <c r="RKE1" s="28"/>
      <c r="RKF1" s="28"/>
      <c r="RKG1" s="28"/>
      <c r="RKH1" s="28"/>
      <c r="RKI1" s="28"/>
      <c r="RKJ1" s="28"/>
      <c r="RKK1" s="28"/>
      <c r="RKL1" s="28"/>
      <c r="RKM1" s="28"/>
      <c r="RKN1" s="28"/>
      <c r="RKO1" s="28"/>
      <c r="RKP1" s="28"/>
      <c r="RKQ1" s="28"/>
      <c r="RKR1" s="28"/>
      <c r="RKS1" s="28"/>
      <c r="RKT1" s="28"/>
      <c r="RKU1" s="28"/>
      <c r="RKV1" s="28"/>
      <c r="RKW1" s="28"/>
      <c r="RKX1" s="28"/>
      <c r="RKY1" s="28"/>
      <c r="RKZ1" s="28"/>
      <c r="RLA1" s="28"/>
      <c r="RLB1" s="28"/>
      <c r="RLC1" s="28"/>
      <c r="RLD1" s="28"/>
      <c r="RLE1" s="28"/>
      <c r="RLF1" s="28"/>
      <c r="RLG1" s="28"/>
      <c r="RLH1" s="28"/>
      <c r="RLI1" s="28"/>
      <c r="RLJ1" s="28"/>
      <c r="RLK1" s="28"/>
      <c r="RLL1" s="28"/>
      <c r="RLM1" s="28"/>
      <c r="RLN1" s="28"/>
      <c r="RLO1" s="28"/>
      <c r="RLP1" s="28"/>
      <c r="RLQ1" s="28"/>
      <c r="RLR1" s="28"/>
      <c r="RLS1" s="28"/>
      <c r="RLT1" s="28"/>
      <c r="RLU1" s="28"/>
      <c r="RLV1" s="28"/>
      <c r="RLW1" s="28"/>
      <c r="RLX1" s="28"/>
      <c r="RLY1" s="28"/>
      <c r="RLZ1" s="28"/>
      <c r="RMA1" s="28"/>
      <c r="RMB1" s="28"/>
      <c r="RMC1" s="28"/>
      <c r="RMD1" s="28"/>
      <c r="RME1" s="28"/>
      <c r="RMF1" s="28"/>
      <c r="RMG1" s="28"/>
      <c r="RMH1" s="28"/>
      <c r="RMI1" s="28"/>
      <c r="RMJ1" s="28"/>
      <c r="RMK1" s="28"/>
      <c r="RML1" s="28"/>
      <c r="RMM1" s="28"/>
      <c r="RMN1" s="28"/>
      <c r="RMO1" s="28"/>
      <c r="RMP1" s="28"/>
      <c r="RMQ1" s="28"/>
      <c r="RMR1" s="28"/>
      <c r="RMS1" s="28"/>
      <c r="RMT1" s="28"/>
      <c r="RMU1" s="28"/>
      <c r="RMV1" s="28"/>
      <c r="RMW1" s="28"/>
      <c r="RMX1" s="28"/>
      <c r="RMY1" s="28"/>
      <c r="RMZ1" s="28"/>
      <c r="RNA1" s="28"/>
      <c r="RNB1" s="28"/>
      <c r="RNC1" s="28"/>
      <c r="RND1" s="28"/>
      <c r="RNE1" s="28"/>
      <c r="RNF1" s="28"/>
      <c r="RNG1" s="28"/>
      <c r="RNH1" s="28"/>
      <c r="RNI1" s="28"/>
      <c r="RNJ1" s="28"/>
      <c r="RNK1" s="28"/>
      <c r="RNL1" s="28"/>
      <c r="RNM1" s="28"/>
      <c r="RNN1" s="28"/>
      <c r="RNO1" s="28"/>
      <c r="RNP1" s="28"/>
      <c r="RNQ1" s="28"/>
      <c r="RNR1" s="28"/>
      <c r="RNS1" s="28"/>
      <c r="RNT1" s="28"/>
      <c r="RNU1" s="28"/>
      <c r="RNV1" s="28"/>
      <c r="RNW1" s="28"/>
      <c r="RNX1" s="28"/>
      <c r="RNY1" s="28"/>
      <c r="RNZ1" s="28"/>
      <c r="ROA1" s="28"/>
      <c r="ROB1" s="28"/>
      <c r="ROC1" s="28"/>
      <c r="ROD1" s="28"/>
      <c r="ROE1" s="28"/>
      <c r="ROF1" s="28"/>
      <c r="ROG1" s="28"/>
      <c r="ROH1" s="28"/>
      <c r="ROI1" s="28"/>
      <c r="ROJ1" s="28"/>
      <c r="ROK1" s="28"/>
      <c r="ROL1" s="28"/>
      <c r="ROM1" s="28"/>
      <c r="RON1" s="28"/>
      <c r="ROO1" s="28"/>
      <c r="ROP1" s="28"/>
      <c r="ROQ1" s="28"/>
      <c r="ROR1" s="28"/>
      <c r="ROS1" s="28"/>
      <c r="ROT1" s="28"/>
      <c r="ROU1" s="28"/>
      <c r="ROV1" s="28"/>
      <c r="ROW1" s="28"/>
      <c r="ROX1" s="28"/>
      <c r="ROY1" s="28"/>
      <c r="ROZ1" s="28"/>
      <c r="RPA1" s="28"/>
      <c r="RPB1" s="28"/>
      <c r="RPC1" s="28"/>
      <c r="RPD1" s="28"/>
      <c r="RPE1" s="28"/>
      <c r="RPF1" s="28"/>
      <c r="RPG1" s="28"/>
      <c r="RPH1" s="28"/>
      <c r="RPI1" s="28"/>
      <c r="RPJ1" s="28"/>
      <c r="RPK1" s="28"/>
      <c r="RPL1" s="28"/>
      <c r="RPM1" s="28"/>
      <c r="RPN1" s="28"/>
      <c r="RPO1" s="28"/>
      <c r="RPP1" s="28"/>
      <c r="RPQ1" s="28"/>
      <c r="RPR1" s="28"/>
      <c r="RPS1" s="28"/>
      <c r="RPT1" s="28"/>
      <c r="RPU1" s="28"/>
      <c r="RPV1" s="28"/>
      <c r="RPW1" s="28"/>
      <c r="RPX1" s="28"/>
      <c r="RPY1" s="28"/>
      <c r="RPZ1" s="28"/>
      <c r="RQA1" s="28"/>
      <c r="RQB1" s="28"/>
      <c r="RQC1" s="28"/>
      <c r="RQD1" s="28"/>
      <c r="RQE1" s="28"/>
      <c r="RQF1" s="28"/>
      <c r="RQG1" s="28"/>
      <c r="RQH1" s="28"/>
      <c r="RQI1" s="28"/>
      <c r="RQJ1" s="28"/>
      <c r="RQK1" s="28"/>
      <c r="RQL1" s="28"/>
      <c r="RQM1" s="28"/>
      <c r="RQN1" s="28"/>
      <c r="RQO1" s="28"/>
      <c r="RQP1" s="28"/>
      <c r="RQQ1" s="28"/>
      <c r="RQR1" s="28"/>
      <c r="RQS1" s="28"/>
      <c r="RQT1" s="28"/>
      <c r="RQU1" s="28"/>
      <c r="RQV1" s="28"/>
      <c r="RQW1" s="28"/>
      <c r="RQX1" s="28"/>
      <c r="RQY1" s="28"/>
      <c r="RQZ1" s="28"/>
      <c r="RRA1" s="28"/>
      <c r="RRB1" s="28"/>
      <c r="RRC1" s="28"/>
      <c r="RRD1" s="28"/>
      <c r="RRE1" s="28"/>
      <c r="RRF1" s="28"/>
      <c r="RRG1" s="28"/>
      <c r="RRH1" s="28"/>
      <c r="RRI1" s="28"/>
      <c r="RRJ1" s="28"/>
      <c r="RRK1" s="28"/>
      <c r="RRL1" s="28"/>
      <c r="RRM1" s="28"/>
      <c r="RRN1" s="28"/>
      <c r="RRO1" s="28"/>
      <c r="RRP1" s="28"/>
      <c r="RRQ1" s="28"/>
      <c r="RRR1" s="28"/>
      <c r="RRS1" s="28"/>
      <c r="RRT1" s="28"/>
      <c r="RRU1" s="28"/>
      <c r="RRV1" s="28"/>
      <c r="RRW1" s="28"/>
      <c r="RRX1" s="28"/>
      <c r="RRY1" s="28"/>
      <c r="RRZ1" s="28"/>
      <c r="RSA1" s="28"/>
      <c r="RSB1" s="28"/>
      <c r="RSC1" s="28"/>
      <c r="RSD1" s="28"/>
      <c r="RSE1" s="28"/>
      <c r="RSF1" s="28"/>
      <c r="RSG1" s="28"/>
      <c r="RSH1" s="28"/>
      <c r="RSI1" s="28"/>
      <c r="RSJ1" s="28"/>
      <c r="RSK1" s="28"/>
      <c r="RSL1" s="28"/>
      <c r="RSM1" s="28"/>
      <c r="RSN1" s="28"/>
      <c r="RSO1" s="28"/>
      <c r="RSP1" s="28"/>
      <c r="RSQ1" s="28"/>
      <c r="RSR1" s="28"/>
      <c r="RSS1" s="28"/>
      <c r="RST1" s="28"/>
      <c r="RSU1" s="28"/>
      <c r="RSV1" s="28"/>
      <c r="RSW1" s="28"/>
      <c r="RSX1" s="28"/>
      <c r="RSY1" s="28"/>
      <c r="RSZ1" s="28"/>
      <c r="RTA1" s="28"/>
      <c r="RTB1" s="28"/>
      <c r="RTC1" s="28"/>
      <c r="RTD1" s="28"/>
      <c r="RTE1" s="28"/>
      <c r="RTF1" s="28"/>
      <c r="RTG1" s="28"/>
      <c r="RTH1" s="28"/>
      <c r="RTI1" s="28"/>
      <c r="RTJ1" s="28"/>
      <c r="RTK1" s="28"/>
      <c r="RTL1" s="28"/>
      <c r="RTM1" s="28"/>
      <c r="RTN1" s="28"/>
      <c r="RTO1" s="28"/>
      <c r="RTP1" s="28"/>
      <c r="RTQ1" s="28"/>
      <c r="RTR1" s="28"/>
      <c r="RTS1" s="28"/>
      <c r="RTT1" s="28"/>
      <c r="RTU1" s="28"/>
      <c r="RTV1" s="28"/>
      <c r="RTW1" s="28"/>
      <c r="RTX1" s="28"/>
      <c r="RTY1" s="28"/>
      <c r="RTZ1" s="28"/>
      <c r="RUA1" s="28"/>
      <c r="RUB1" s="28"/>
      <c r="RUC1" s="28"/>
      <c r="RUD1" s="28"/>
      <c r="RUE1" s="28"/>
      <c r="RUF1" s="28"/>
      <c r="RUG1" s="28"/>
      <c r="RUH1" s="28"/>
      <c r="RUI1" s="28"/>
      <c r="RUJ1" s="28"/>
      <c r="RUK1" s="28"/>
      <c r="RUL1" s="28"/>
      <c r="RUM1" s="28"/>
      <c r="RUN1" s="28"/>
      <c r="RUO1" s="28"/>
      <c r="RUP1" s="28"/>
      <c r="RUQ1" s="28"/>
      <c r="RUR1" s="28"/>
      <c r="RUS1" s="28"/>
      <c r="RUT1" s="28"/>
      <c r="RUU1" s="28"/>
      <c r="RUV1" s="28"/>
      <c r="RUW1" s="28"/>
      <c r="RUX1" s="28"/>
      <c r="RUY1" s="28"/>
      <c r="RUZ1" s="28"/>
      <c r="RVA1" s="28"/>
      <c r="RVB1" s="28"/>
      <c r="RVC1" s="28"/>
      <c r="RVD1" s="28"/>
      <c r="RVE1" s="28"/>
      <c r="RVF1" s="28"/>
      <c r="RVG1" s="28"/>
      <c r="RVH1" s="28"/>
      <c r="RVI1" s="28"/>
      <c r="RVJ1" s="28"/>
      <c r="RVK1" s="28"/>
      <c r="RVL1" s="28"/>
      <c r="RVM1" s="28"/>
      <c r="RVN1" s="28"/>
      <c r="RVO1" s="28"/>
      <c r="RVP1" s="28"/>
      <c r="RVQ1" s="28"/>
      <c r="RVR1" s="28"/>
      <c r="RVS1" s="28"/>
      <c r="RVT1" s="28"/>
      <c r="RVU1" s="28"/>
      <c r="RVV1" s="28"/>
      <c r="RVW1" s="28"/>
      <c r="RVX1" s="28"/>
      <c r="RVY1" s="28"/>
      <c r="RVZ1" s="28"/>
      <c r="RWA1" s="28"/>
      <c r="RWB1" s="28"/>
      <c r="RWC1" s="28"/>
      <c r="RWD1" s="28"/>
      <c r="RWE1" s="28"/>
      <c r="RWF1" s="28"/>
      <c r="RWG1" s="28"/>
      <c r="RWH1" s="28"/>
      <c r="RWI1" s="28"/>
      <c r="RWJ1" s="28"/>
      <c r="RWK1" s="28"/>
      <c r="RWL1" s="28"/>
      <c r="RWM1" s="28"/>
      <c r="RWN1" s="28"/>
      <c r="RWO1" s="28"/>
      <c r="RWP1" s="28"/>
      <c r="RWQ1" s="28"/>
      <c r="RWR1" s="28"/>
      <c r="RWS1" s="28"/>
      <c r="RWT1" s="28"/>
      <c r="RWU1" s="28"/>
      <c r="RWV1" s="28"/>
      <c r="RWW1" s="28"/>
      <c r="RWX1" s="28"/>
      <c r="RWY1" s="28"/>
      <c r="RWZ1" s="28"/>
      <c r="RXA1" s="28"/>
      <c r="RXB1" s="28"/>
      <c r="RXC1" s="28"/>
      <c r="RXD1" s="28"/>
      <c r="RXE1" s="28"/>
      <c r="RXF1" s="28"/>
      <c r="RXG1" s="28"/>
      <c r="RXH1" s="28"/>
      <c r="RXI1" s="28"/>
      <c r="RXJ1" s="28"/>
      <c r="RXK1" s="28"/>
      <c r="RXL1" s="28"/>
      <c r="RXM1" s="28"/>
      <c r="RXN1" s="28"/>
      <c r="RXO1" s="28"/>
      <c r="RXP1" s="28"/>
      <c r="RXQ1" s="28"/>
      <c r="RXR1" s="28"/>
      <c r="RXS1" s="28"/>
      <c r="RXT1" s="28"/>
      <c r="RXU1" s="28"/>
      <c r="RXV1" s="28"/>
      <c r="RXW1" s="28"/>
      <c r="RXX1" s="28"/>
      <c r="RXY1" s="28"/>
      <c r="RXZ1" s="28"/>
      <c r="RYA1" s="28"/>
      <c r="RYB1" s="28"/>
      <c r="RYC1" s="28"/>
      <c r="RYD1" s="28"/>
      <c r="RYE1" s="28"/>
      <c r="RYF1" s="28"/>
      <c r="RYG1" s="28"/>
      <c r="RYH1" s="28"/>
      <c r="RYI1" s="28"/>
      <c r="RYJ1" s="28"/>
      <c r="RYK1" s="28"/>
      <c r="RYL1" s="28"/>
      <c r="RYM1" s="28"/>
      <c r="RYN1" s="28"/>
      <c r="RYO1" s="28"/>
      <c r="RYP1" s="28"/>
      <c r="RYQ1" s="28"/>
      <c r="RYR1" s="28"/>
      <c r="RYS1" s="28"/>
      <c r="RYT1" s="28"/>
      <c r="RYU1" s="28"/>
      <c r="RYV1" s="28"/>
      <c r="RYW1" s="28"/>
      <c r="RYX1" s="28"/>
      <c r="RYY1" s="28"/>
      <c r="RYZ1" s="28"/>
      <c r="RZA1" s="28"/>
      <c r="RZB1" s="28"/>
      <c r="RZC1" s="28"/>
      <c r="RZD1" s="28"/>
      <c r="RZE1" s="28"/>
      <c r="RZF1" s="28"/>
      <c r="RZG1" s="28"/>
      <c r="RZH1" s="28"/>
      <c r="RZI1" s="28"/>
      <c r="RZJ1" s="28"/>
      <c r="RZK1" s="28"/>
      <c r="RZL1" s="28"/>
      <c r="RZM1" s="28"/>
      <c r="RZN1" s="28"/>
      <c r="RZO1" s="28"/>
      <c r="RZP1" s="28"/>
      <c r="RZQ1" s="28"/>
      <c r="RZR1" s="28"/>
      <c r="RZS1" s="28"/>
      <c r="RZT1" s="28"/>
      <c r="RZU1" s="28"/>
      <c r="RZV1" s="28"/>
      <c r="RZW1" s="28"/>
      <c r="RZX1" s="28"/>
      <c r="RZY1" s="28"/>
      <c r="RZZ1" s="28"/>
      <c r="SAA1" s="28"/>
      <c r="SAB1" s="28"/>
      <c r="SAC1" s="28"/>
      <c r="SAD1" s="28"/>
      <c r="SAE1" s="28"/>
      <c r="SAF1" s="28"/>
      <c r="SAG1" s="28"/>
      <c r="SAH1" s="28"/>
      <c r="SAI1" s="28"/>
      <c r="SAJ1" s="28"/>
      <c r="SAK1" s="28"/>
      <c r="SAL1" s="28"/>
      <c r="SAM1" s="28"/>
      <c r="SAN1" s="28"/>
      <c r="SAO1" s="28"/>
      <c r="SAP1" s="28"/>
      <c r="SAQ1" s="28"/>
      <c r="SAR1" s="28"/>
      <c r="SAS1" s="28"/>
      <c r="SAT1" s="28"/>
      <c r="SAU1" s="28"/>
      <c r="SAV1" s="28"/>
      <c r="SAW1" s="28"/>
      <c r="SAX1" s="28"/>
      <c r="SAY1" s="28"/>
      <c r="SAZ1" s="28"/>
      <c r="SBA1" s="28"/>
      <c r="SBB1" s="28"/>
      <c r="SBC1" s="28"/>
      <c r="SBD1" s="28"/>
      <c r="SBE1" s="28"/>
      <c r="SBF1" s="28"/>
      <c r="SBG1" s="28"/>
      <c r="SBH1" s="28"/>
      <c r="SBI1" s="28"/>
      <c r="SBJ1" s="28"/>
      <c r="SBK1" s="28"/>
      <c r="SBL1" s="28"/>
      <c r="SBM1" s="28"/>
      <c r="SBN1" s="28"/>
      <c r="SBO1" s="28"/>
      <c r="SBP1" s="28"/>
      <c r="SBQ1" s="28"/>
      <c r="SBR1" s="28"/>
      <c r="SBS1" s="28"/>
      <c r="SBT1" s="28"/>
      <c r="SBU1" s="28"/>
      <c r="SBV1" s="28"/>
      <c r="SBW1" s="28"/>
      <c r="SBX1" s="28"/>
      <c r="SBY1" s="28"/>
      <c r="SBZ1" s="28"/>
      <c r="SCA1" s="28"/>
      <c r="SCB1" s="28"/>
      <c r="SCC1" s="28"/>
      <c r="SCD1" s="28"/>
      <c r="SCE1" s="28"/>
      <c r="SCF1" s="28"/>
      <c r="SCG1" s="28"/>
      <c r="SCH1" s="28"/>
      <c r="SCI1" s="28"/>
      <c r="SCJ1" s="28"/>
      <c r="SCK1" s="28"/>
      <c r="SCL1" s="28"/>
      <c r="SCM1" s="28"/>
      <c r="SCN1" s="28"/>
      <c r="SCO1" s="28"/>
      <c r="SCP1" s="28"/>
      <c r="SCQ1" s="28"/>
      <c r="SCR1" s="28"/>
      <c r="SCS1" s="28"/>
      <c r="SCT1" s="28"/>
      <c r="SCU1" s="28"/>
      <c r="SCV1" s="28"/>
      <c r="SCW1" s="28"/>
      <c r="SCX1" s="28"/>
      <c r="SCY1" s="28"/>
      <c r="SCZ1" s="28"/>
      <c r="SDA1" s="28"/>
      <c r="SDB1" s="28"/>
      <c r="SDC1" s="28"/>
      <c r="SDD1" s="28"/>
      <c r="SDE1" s="28"/>
      <c r="SDF1" s="28"/>
      <c r="SDG1" s="28"/>
      <c r="SDH1" s="28"/>
      <c r="SDI1" s="28"/>
      <c r="SDJ1" s="28"/>
      <c r="SDK1" s="28"/>
      <c r="SDL1" s="28"/>
      <c r="SDM1" s="28"/>
      <c r="SDN1" s="28"/>
      <c r="SDO1" s="28"/>
      <c r="SDP1" s="28"/>
      <c r="SDQ1" s="28"/>
      <c r="SDR1" s="28"/>
      <c r="SDS1" s="28"/>
      <c r="SDT1" s="28"/>
      <c r="SDU1" s="28"/>
      <c r="SDV1" s="28"/>
      <c r="SDW1" s="28"/>
      <c r="SDX1" s="28"/>
      <c r="SDY1" s="28"/>
      <c r="SDZ1" s="28"/>
      <c r="SEA1" s="28"/>
      <c r="SEB1" s="28"/>
      <c r="SEC1" s="28"/>
      <c r="SED1" s="28"/>
      <c r="SEE1" s="28"/>
      <c r="SEF1" s="28"/>
      <c r="SEG1" s="28"/>
      <c r="SEH1" s="28"/>
      <c r="SEI1" s="28"/>
      <c r="SEJ1" s="28"/>
      <c r="SEK1" s="28"/>
      <c r="SEL1" s="28"/>
      <c r="SEM1" s="28"/>
      <c r="SEN1" s="28"/>
      <c r="SEO1" s="28"/>
      <c r="SEP1" s="28"/>
      <c r="SEQ1" s="28"/>
      <c r="SER1" s="28"/>
      <c r="SES1" s="28"/>
      <c r="SET1" s="28"/>
      <c r="SEU1" s="28"/>
      <c r="SEV1" s="28"/>
      <c r="SEW1" s="28"/>
      <c r="SEX1" s="28"/>
      <c r="SEY1" s="28"/>
      <c r="SEZ1" s="28"/>
      <c r="SFA1" s="28"/>
      <c r="SFB1" s="28"/>
      <c r="SFC1" s="28"/>
      <c r="SFD1" s="28"/>
      <c r="SFE1" s="28"/>
      <c r="SFF1" s="28"/>
      <c r="SFG1" s="28"/>
      <c r="SFH1" s="28"/>
      <c r="SFI1" s="28"/>
      <c r="SFJ1" s="28"/>
      <c r="SFK1" s="28"/>
      <c r="SFL1" s="28"/>
      <c r="SFM1" s="28"/>
      <c r="SFN1" s="28"/>
      <c r="SFO1" s="28"/>
      <c r="SFP1" s="28"/>
      <c r="SFQ1" s="28"/>
      <c r="SFR1" s="28"/>
      <c r="SFS1" s="28"/>
      <c r="SFT1" s="28"/>
      <c r="SFU1" s="28"/>
      <c r="SFV1" s="28"/>
      <c r="SFW1" s="28"/>
      <c r="SFX1" s="28"/>
      <c r="SFY1" s="28"/>
      <c r="SFZ1" s="28"/>
      <c r="SGA1" s="28"/>
      <c r="SGB1" s="28"/>
      <c r="SGC1" s="28"/>
      <c r="SGD1" s="28"/>
      <c r="SGE1" s="28"/>
      <c r="SGF1" s="28"/>
      <c r="SGG1" s="28"/>
      <c r="SGH1" s="28"/>
      <c r="SGI1" s="28"/>
      <c r="SGJ1" s="28"/>
      <c r="SGK1" s="28"/>
      <c r="SGL1" s="28"/>
      <c r="SGM1" s="28"/>
      <c r="SGN1" s="28"/>
      <c r="SGO1" s="28"/>
      <c r="SGP1" s="28"/>
      <c r="SGQ1" s="28"/>
      <c r="SGR1" s="28"/>
      <c r="SGS1" s="28"/>
      <c r="SGT1" s="28"/>
      <c r="SGU1" s="28"/>
      <c r="SGV1" s="28"/>
      <c r="SGW1" s="28"/>
      <c r="SGX1" s="28"/>
      <c r="SGY1" s="28"/>
      <c r="SGZ1" s="28"/>
      <c r="SHA1" s="28"/>
      <c r="SHB1" s="28"/>
      <c r="SHC1" s="28"/>
      <c r="SHD1" s="28"/>
      <c r="SHE1" s="28"/>
      <c r="SHF1" s="28"/>
      <c r="SHG1" s="28"/>
      <c r="SHH1" s="28"/>
      <c r="SHI1" s="28"/>
      <c r="SHJ1" s="28"/>
      <c r="SHK1" s="28"/>
      <c r="SHL1" s="28"/>
      <c r="SHM1" s="28"/>
      <c r="SHN1" s="28"/>
      <c r="SHO1" s="28"/>
      <c r="SHP1" s="28"/>
      <c r="SHQ1" s="28"/>
      <c r="SHR1" s="28"/>
      <c r="SHS1" s="28"/>
      <c r="SHT1" s="28"/>
      <c r="SHU1" s="28"/>
      <c r="SHV1" s="28"/>
      <c r="SHW1" s="28"/>
      <c r="SHX1" s="28"/>
      <c r="SHY1" s="28"/>
      <c r="SHZ1" s="28"/>
      <c r="SIA1" s="28"/>
      <c r="SIB1" s="28"/>
      <c r="SIC1" s="28"/>
      <c r="SID1" s="28"/>
      <c r="SIE1" s="28"/>
      <c r="SIF1" s="28"/>
      <c r="SIG1" s="28"/>
      <c r="SIH1" s="28"/>
      <c r="SII1" s="28"/>
      <c r="SIJ1" s="28"/>
      <c r="SIK1" s="28"/>
      <c r="SIL1" s="28"/>
      <c r="SIM1" s="28"/>
      <c r="SIN1" s="28"/>
      <c r="SIO1" s="28"/>
      <c r="SIP1" s="28"/>
      <c r="SIQ1" s="28"/>
      <c r="SIR1" s="28"/>
      <c r="SIS1" s="28"/>
      <c r="SIT1" s="28"/>
      <c r="SIU1" s="28"/>
      <c r="SIV1" s="28"/>
      <c r="SIW1" s="28"/>
      <c r="SIX1" s="28"/>
      <c r="SIY1" s="28"/>
      <c r="SIZ1" s="28"/>
      <c r="SJA1" s="28"/>
      <c r="SJB1" s="28"/>
      <c r="SJC1" s="28"/>
      <c r="SJD1" s="28"/>
      <c r="SJE1" s="28"/>
      <c r="SJF1" s="28"/>
      <c r="SJG1" s="28"/>
      <c r="SJH1" s="28"/>
      <c r="SJI1" s="28"/>
      <c r="SJJ1" s="28"/>
      <c r="SJK1" s="28"/>
      <c r="SJL1" s="28"/>
      <c r="SJM1" s="28"/>
      <c r="SJN1" s="28"/>
      <c r="SJO1" s="28"/>
      <c r="SJP1" s="28"/>
      <c r="SJQ1" s="28"/>
      <c r="SJR1" s="28"/>
      <c r="SJS1" s="28"/>
      <c r="SJT1" s="28"/>
      <c r="SJU1" s="28"/>
      <c r="SJV1" s="28"/>
      <c r="SJW1" s="28"/>
      <c r="SJX1" s="28"/>
      <c r="SJY1" s="28"/>
      <c r="SJZ1" s="28"/>
      <c r="SKA1" s="28"/>
      <c r="SKB1" s="28"/>
      <c r="SKC1" s="28"/>
      <c r="SKD1" s="28"/>
      <c r="SKE1" s="28"/>
      <c r="SKF1" s="28"/>
      <c r="SKG1" s="28"/>
      <c r="SKH1" s="28"/>
      <c r="SKI1" s="28"/>
      <c r="SKJ1" s="28"/>
      <c r="SKK1" s="28"/>
      <c r="SKL1" s="28"/>
      <c r="SKM1" s="28"/>
      <c r="SKN1" s="28"/>
      <c r="SKO1" s="28"/>
      <c r="SKP1" s="28"/>
      <c r="SKQ1" s="28"/>
      <c r="SKR1" s="28"/>
      <c r="SKS1" s="28"/>
      <c r="SKT1" s="28"/>
      <c r="SKU1" s="28"/>
      <c r="SKV1" s="28"/>
      <c r="SKW1" s="28"/>
      <c r="SKX1" s="28"/>
      <c r="SKY1" s="28"/>
      <c r="SKZ1" s="28"/>
      <c r="SLA1" s="28"/>
      <c r="SLB1" s="28"/>
      <c r="SLC1" s="28"/>
      <c r="SLD1" s="28"/>
      <c r="SLE1" s="28"/>
      <c r="SLF1" s="28"/>
      <c r="SLG1" s="28"/>
      <c r="SLH1" s="28"/>
      <c r="SLI1" s="28"/>
      <c r="SLJ1" s="28"/>
      <c r="SLK1" s="28"/>
      <c r="SLL1" s="28"/>
      <c r="SLM1" s="28"/>
      <c r="SLN1" s="28"/>
      <c r="SLO1" s="28"/>
      <c r="SLP1" s="28"/>
      <c r="SLQ1" s="28"/>
      <c r="SLR1" s="28"/>
      <c r="SLS1" s="28"/>
      <c r="SLT1" s="28"/>
      <c r="SLU1" s="28"/>
      <c r="SLV1" s="28"/>
      <c r="SLW1" s="28"/>
      <c r="SLX1" s="28"/>
      <c r="SLY1" s="28"/>
      <c r="SLZ1" s="28"/>
      <c r="SMA1" s="28"/>
      <c r="SMB1" s="28"/>
      <c r="SMC1" s="28"/>
      <c r="SMD1" s="28"/>
      <c r="SME1" s="28"/>
      <c r="SMF1" s="28"/>
      <c r="SMG1" s="28"/>
      <c r="SMH1" s="28"/>
      <c r="SMI1" s="28"/>
      <c r="SMJ1" s="28"/>
      <c r="SMK1" s="28"/>
      <c r="SML1" s="28"/>
      <c r="SMM1" s="28"/>
      <c r="SMN1" s="28"/>
      <c r="SMO1" s="28"/>
      <c r="SMP1" s="28"/>
      <c r="SMQ1" s="28"/>
      <c r="SMR1" s="28"/>
      <c r="SMS1" s="28"/>
      <c r="SMT1" s="28"/>
      <c r="SMU1" s="28"/>
      <c r="SMV1" s="28"/>
      <c r="SMW1" s="28"/>
      <c r="SMX1" s="28"/>
      <c r="SMY1" s="28"/>
      <c r="SMZ1" s="28"/>
      <c r="SNA1" s="28"/>
      <c r="SNB1" s="28"/>
      <c r="SNC1" s="28"/>
      <c r="SND1" s="28"/>
      <c r="SNE1" s="28"/>
      <c r="SNF1" s="28"/>
      <c r="SNG1" s="28"/>
      <c r="SNH1" s="28"/>
      <c r="SNI1" s="28"/>
      <c r="SNJ1" s="28"/>
      <c r="SNK1" s="28"/>
      <c r="SNL1" s="28"/>
      <c r="SNM1" s="28"/>
      <c r="SNN1" s="28"/>
      <c r="SNO1" s="28"/>
      <c r="SNP1" s="28"/>
      <c r="SNQ1" s="28"/>
      <c r="SNR1" s="28"/>
      <c r="SNS1" s="28"/>
      <c r="SNT1" s="28"/>
      <c r="SNU1" s="28"/>
      <c r="SNV1" s="28"/>
      <c r="SNW1" s="28"/>
      <c r="SNX1" s="28"/>
      <c r="SNY1" s="28"/>
      <c r="SNZ1" s="28"/>
      <c r="SOA1" s="28"/>
      <c r="SOB1" s="28"/>
      <c r="SOC1" s="28"/>
      <c r="SOD1" s="28"/>
      <c r="SOE1" s="28"/>
      <c r="SOF1" s="28"/>
      <c r="SOG1" s="28"/>
      <c r="SOH1" s="28"/>
      <c r="SOI1" s="28"/>
      <c r="SOJ1" s="28"/>
      <c r="SOK1" s="28"/>
      <c r="SOL1" s="28"/>
      <c r="SOM1" s="28"/>
      <c r="SON1" s="28"/>
      <c r="SOO1" s="28"/>
      <c r="SOP1" s="28"/>
      <c r="SOQ1" s="28"/>
      <c r="SOR1" s="28"/>
      <c r="SOS1" s="28"/>
      <c r="SOT1" s="28"/>
      <c r="SOU1" s="28"/>
      <c r="SOV1" s="28"/>
      <c r="SOW1" s="28"/>
      <c r="SOX1" s="28"/>
      <c r="SOY1" s="28"/>
      <c r="SOZ1" s="28"/>
      <c r="SPA1" s="28"/>
      <c r="SPB1" s="28"/>
      <c r="SPC1" s="28"/>
      <c r="SPD1" s="28"/>
      <c r="SPE1" s="28"/>
      <c r="SPF1" s="28"/>
      <c r="SPG1" s="28"/>
      <c r="SPH1" s="28"/>
      <c r="SPI1" s="28"/>
      <c r="SPJ1" s="28"/>
      <c r="SPK1" s="28"/>
      <c r="SPL1" s="28"/>
      <c r="SPM1" s="28"/>
      <c r="SPN1" s="28"/>
      <c r="SPO1" s="28"/>
      <c r="SPP1" s="28"/>
      <c r="SPQ1" s="28"/>
      <c r="SPR1" s="28"/>
      <c r="SPS1" s="28"/>
      <c r="SPT1" s="28"/>
      <c r="SPU1" s="28"/>
      <c r="SPV1" s="28"/>
      <c r="SPW1" s="28"/>
      <c r="SPX1" s="28"/>
      <c r="SPY1" s="28"/>
      <c r="SPZ1" s="28"/>
      <c r="SQA1" s="28"/>
      <c r="SQB1" s="28"/>
      <c r="SQC1" s="28"/>
      <c r="SQD1" s="28"/>
      <c r="SQE1" s="28"/>
      <c r="SQF1" s="28"/>
      <c r="SQG1" s="28"/>
      <c r="SQH1" s="28"/>
      <c r="SQI1" s="28"/>
      <c r="SQJ1" s="28"/>
      <c r="SQK1" s="28"/>
      <c r="SQL1" s="28"/>
      <c r="SQM1" s="28"/>
      <c r="SQN1" s="28"/>
      <c r="SQO1" s="28"/>
      <c r="SQP1" s="28"/>
      <c r="SQQ1" s="28"/>
      <c r="SQR1" s="28"/>
      <c r="SQS1" s="28"/>
      <c r="SQT1" s="28"/>
      <c r="SQU1" s="28"/>
      <c r="SQV1" s="28"/>
      <c r="SQW1" s="28"/>
      <c r="SQX1" s="28"/>
      <c r="SQY1" s="28"/>
      <c r="SQZ1" s="28"/>
      <c r="SRA1" s="28"/>
      <c r="SRB1" s="28"/>
      <c r="SRC1" s="28"/>
      <c r="SRD1" s="28"/>
      <c r="SRE1" s="28"/>
      <c r="SRF1" s="28"/>
      <c r="SRG1" s="28"/>
      <c r="SRH1" s="28"/>
      <c r="SRI1" s="28"/>
      <c r="SRJ1" s="28"/>
      <c r="SRK1" s="28"/>
      <c r="SRL1" s="28"/>
      <c r="SRM1" s="28"/>
      <c r="SRN1" s="28"/>
      <c r="SRO1" s="28"/>
      <c r="SRP1" s="28"/>
      <c r="SRQ1" s="28"/>
      <c r="SRR1" s="28"/>
      <c r="SRS1" s="28"/>
      <c r="SRT1" s="28"/>
      <c r="SRU1" s="28"/>
      <c r="SRV1" s="28"/>
      <c r="SRW1" s="28"/>
      <c r="SRX1" s="28"/>
      <c r="SRY1" s="28"/>
      <c r="SRZ1" s="28"/>
      <c r="SSA1" s="28"/>
      <c r="SSB1" s="28"/>
      <c r="SSC1" s="28"/>
      <c r="SSD1" s="28"/>
      <c r="SSE1" s="28"/>
      <c r="SSF1" s="28"/>
      <c r="SSG1" s="28"/>
      <c r="SSH1" s="28"/>
      <c r="SSI1" s="28"/>
      <c r="SSJ1" s="28"/>
      <c r="SSK1" s="28"/>
      <c r="SSL1" s="28"/>
      <c r="SSM1" s="28"/>
      <c r="SSN1" s="28"/>
      <c r="SSO1" s="28"/>
      <c r="SSP1" s="28"/>
      <c r="SSQ1" s="28"/>
      <c r="SSR1" s="28"/>
      <c r="SSS1" s="28"/>
      <c r="SST1" s="28"/>
      <c r="SSU1" s="28"/>
      <c r="SSV1" s="28"/>
      <c r="SSW1" s="28"/>
      <c r="SSX1" s="28"/>
      <c r="SSY1" s="28"/>
      <c r="SSZ1" s="28"/>
      <c r="STA1" s="28"/>
      <c r="STB1" s="28"/>
      <c r="STC1" s="28"/>
      <c r="STD1" s="28"/>
      <c r="STE1" s="28"/>
      <c r="STF1" s="28"/>
      <c r="STG1" s="28"/>
      <c r="STH1" s="28"/>
      <c r="STI1" s="28"/>
      <c r="STJ1" s="28"/>
      <c r="STK1" s="28"/>
      <c r="STL1" s="28"/>
      <c r="STM1" s="28"/>
      <c r="STN1" s="28"/>
      <c r="STO1" s="28"/>
      <c r="STP1" s="28"/>
      <c r="STQ1" s="28"/>
      <c r="STR1" s="28"/>
      <c r="STS1" s="28"/>
      <c r="STT1" s="28"/>
      <c r="STU1" s="28"/>
      <c r="STV1" s="28"/>
      <c r="STW1" s="28"/>
      <c r="STX1" s="28"/>
      <c r="STY1" s="28"/>
      <c r="STZ1" s="28"/>
      <c r="SUA1" s="28"/>
      <c r="SUB1" s="28"/>
      <c r="SUC1" s="28"/>
      <c r="SUD1" s="28"/>
      <c r="SUE1" s="28"/>
      <c r="SUF1" s="28"/>
      <c r="SUG1" s="28"/>
      <c r="SUH1" s="28"/>
      <c r="SUI1" s="28"/>
      <c r="SUJ1" s="28"/>
      <c r="SUK1" s="28"/>
      <c r="SUL1" s="28"/>
      <c r="SUM1" s="28"/>
      <c r="SUN1" s="28"/>
      <c r="SUO1" s="28"/>
      <c r="SUP1" s="28"/>
      <c r="SUQ1" s="28"/>
      <c r="SUR1" s="28"/>
      <c r="SUS1" s="28"/>
      <c r="SUT1" s="28"/>
      <c r="SUU1" s="28"/>
      <c r="SUV1" s="28"/>
      <c r="SUW1" s="28"/>
      <c r="SUX1" s="28"/>
      <c r="SUY1" s="28"/>
      <c r="SUZ1" s="28"/>
      <c r="SVA1" s="28"/>
      <c r="SVB1" s="28"/>
      <c r="SVC1" s="28"/>
      <c r="SVD1" s="28"/>
      <c r="SVE1" s="28"/>
      <c r="SVF1" s="28"/>
      <c r="SVG1" s="28"/>
      <c r="SVH1" s="28"/>
      <c r="SVI1" s="28"/>
      <c r="SVJ1" s="28"/>
      <c r="SVK1" s="28"/>
      <c r="SVL1" s="28"/>
      <c r="SVM1" s="28"/>
      <c r="SVN1" s="28"/>
      <c r="SVO1" s="28"/>
      <c r="SVP1" s="28"/>
      <c r="SVQ1" s="28"/>
      <c r="SVR1" s="28"/>
      <c r="SVS1" s="28"/>
      <c r="SVT1" s="28"/>
      <c r="SVU1" s="28"/>
      <c r="SVV1" s="28"/>
      <c r="SVW1" s="28"/>
      <c r="SVX1" s="28"/>
      <c r="SVY1" s="28"/>
      <c r="SVZ1" s="28"/>
      <c r="SWA1" s="28"/>
      <c r="SWB1" s="28"/>
      <c r="SWC1" s="28"/>
      <c r="SWD1" s="28"/>
      <c r="SWE1" s="28"/>
      <c r="SWF1" s="28"/>
      <c r="SWG1" s="28"/>
      <c r="SWH1" s="28"/>
      <c r="SWI1" s="28"/>
      <c r="SWJ1" s="28"/>
      <c r="SWK1" s="28"/>
      <c r="SWL1" s="28"/>
      <c r="SWM1" s="28"/>
      <c r="SWN1" s="28"/>
      <c r="SWO1" s="28"/>
      <c r="SWP1" s="28"/>
      <c r="SWQ1" s="28"/>
      <c r="SWR1" s="28"/>
      <c r="SWS1" s="28"/>
      <c r="SWT1" s="28"/>
      <c r="SWU1" s="28"/>
      <c r="SWV1" s="28"/>
      <c r="SWW1" s="28"/>
      <c r="SWX1" s="28"/>
      <c r="SWY1" s="28"/>
      <c r="SWZ1" s="28"/>
      <c r="SXA1" s="28"/>
      <c r="SXB1" s="28"/>
      <c r="SXC1" s="28"/>
      <c r="SXD1" s="28"/>
      <c r="SXE1" s="28"/>
      <c r="SXF1" s="28"/>
      <c r="SXG1" s="28"/>
      <c r="SXH1" s="28"/>
      <c r="SXI1" s="28"/>
      <c r="SXJ1" s="28"/>
      <c r="SXK1" s="28"/>
      <c r="SXL1" s="28"/>
      <c r="SXM1" s="28"/>
      <c r="SXN1" s="28"/>
      <c r="SXO1" s="28"/>
      <c r="SXP1" s="28"/>
      <c r="SXQ1" s="28"/>
      <c r="SXR1" s="28"/>
      <c r="SXS1" s="28"/>
      <c r="SXT1" s="28"/>
      <c r="SXU1" s="28"/>
      <c r="SXV1" s="28"/>
      <c r="SXW1" s="28"/>
      <c r="SXX1" s="28"/>
      <c r="SXY1" s="28"/>
      <c r="SXZ1" s="28"/>
      <c r="SYA1" s="28"/>
      <c r="SYB1" s="28"/>
      <c r="SYC1" s="28"/>
      <c r="SYD1" s="28"/>
      <c r="SYE1" s="28"/>
      <c r="SYF1" s="28"/>
      <c r="SYG1" s="28"/>
      <c r="SYH1" s="28"/>
      <c r="SYI1" s="28"/>
      <c r="SYJ1" s="28"/>
      <c r="SYK1" s="28"/>
      <c r="SYL1" s="28"/>
      <c r="SYM1" s="28"/>
      <c r="SYN1" s="28"/>
      <c r="SYO1" s="28"/>
      <c r="SYP1" s="28"/>
      <c r="SYQ1" s="28"/>
      <c r="SYR1" s="28"/>
      <c r="SYS1" s="28"/>
      <c r="SYT1" s="28"/>
      <c r="SYU1" s="28"/>
      <c r="SYV1" s="28"/>
      <c r="SYW1" s="28"/>
      <c r="SYX1" s="28"/>
      <c r="SYY1" s="28"/>
      <c r="SYZ1" s="28"/>
      <c r="SZA1" s="28"/>
      <c r="SZB1" s="28"/>
      <c r="SZC1" s="28"/>
      <c r="SZD1" s="28"/>
      <c r="SZE1" s="28"/>
      <c r="SZF1" s="28"/>
      <c r="SZG1" s="28"/>
      <c r="SZH1" s="28"/>
      <c r="SZI1" s="28"/>
      <c r="SZJ1" s="28"/>
      <c r="SZK1" s="28"/>
      <c r="SZL1" s="28"/>
      <c r="SZM1" s="28"/>
      <c r="SZN1" s="28"/>
      <c r="SZO1" s="28"/>
      <c r="SZP1" s="28"/>
      <c r="SZQ1" s="28"/>
      <c r="SZR1" s="28"/>
      <c r="SZS1" s="28"/>
      <c r="SZT1" s="28"/>
      <c r="SZU1" s="28"/>
      <c r="SZV1" s="28"/>
      <c r="SZW1" s="28"/>
      <c r="SZX1" s="28"/>
      <c r="SZY1" s="28"/>
      <c r="SZZ1" s="28"/>
      <c r="TAA1" s="28"/>
      <c r="TAB1" s="28"/>
      <c r="TAC1" s="28"/>
      <c r="TAD1" s="28"/>
      <c r="TAE1" s="28"/>
      <c r="TAF1" s="28"/>
      <c r="TAG1" s="28"/>
      <c r="TAH1" s="28"/>
      <c r="TAI1" s="28"/>
      <c r="TAJ1" s="28"/>
      <c r="TAK1" s="28"/>
      <c r="TAL1" s="28"/>
      <c r="TAM1" s="28"/>
      <c r="TAN1" s="28"/>
      <c r="TAO1" s="28"/>
      <c r="TAP1" s="28"/>
      <c r="TAQ1" s="28"/>
      <c r="TAR1" s="28"/>
      <c r="TAS1" s="28"/>
      <c r="TAT1" s="28"/>
      <c r="TAU1" s="28"/>
      <c r="TAV1" s="28"/>
      <c r="TAW1" s="28"/>
      <c r="TAX1" s="28"/>
      <c r="TAY1" s="28"/>
      <c r="TAZ1" s="28"/>
      <c r="TBA1" s="28"/>
      <c r="TBB1" s="28"/>
      <c r="TBC1" s="28"/>
      <c r="TBD1" s="28"/>
      <c r="TBE1" s="28"/>
      <c r="TBF1" s="28"/>
      <c r="TBG1" s="28"/>
      <c r="TBH1" s="28"/>
      <c r="TBI1" s="28"/>
      <c r="TBJ1" s="28"/>
      <c r="TBK1" s="28"/>
      <c r="TBL1" s="28"/>
      <c r="TBM1" s="28"/>
      <c r="TBN1" s="28"/>
      <c r="TBO1" s="28"/>
      <c r="TBP1" s="28"/>
      <c r="TBQ1" s="28"/>
      <c r="TBR1" s="28"/>
      <c r="TBS1" s="28"/>
      <c r="TBT1" s="28"/>
      <c r="TBU1" s="28"/>
      <c r="TBV1" s="28"/>
      <c r="TBW1" s="28"/>
      <c r="TBX1" s="28"/>
      <c r="TBY1" s="28"/>
      <c r="TBZ1" s="28"/>
      <c r="TCA1" s="28"/>
      <c r="TCB1" s="28"/>
      <c r="TCC1" s="28"/>
      <c r="TCD1" s="28"/>
      <c r="TCE1" s="28"/>
      <c r="TCF1" s="28"/>
      <c r="TCG1" s="28"/>
      <c r="TCH1" s="28"/>
      <c r="TCI1" s="28"/>
      <c r="TCJ1" s="28"/>
      <c r="TCK1" s="28"/>
      <c r="TCL1" s="28"/>
      <c r="TCM1" s="28"/>
      <c r="TCN1" s="28"/>
      <c r="TCO1" s="28"/>
      <c r="TCP1" s="28"/>
      <c r="TCQ1" s="28"/>
      <c r="TCR1" s="28"/>
      <c r="TCS1" s="28"/>
      <c r="TCT1" s="28"/>
      <c r="TCU1" s="28"/>
      <c r="TCV1" s="28"/>
      <c r="TCW1" s="28"/>
      <c r="TCX1" s="28"/>
      <c r="TCY1" s="28"/>
      <c r="TCZ1" s="28"/>
      <c r="TDA1" s="28"/>
      <c r="TDB1" s="28"/>
      <c r="TDC1" s="28"/>
      <c r="TDD1" s="28"/>
      <c r="TDE1" s="28"/>
      <c r="TDF1" s="28"/>
      <c r="TDG1" s="28"/>
      <c r="TDH1" s="28"/>
      <c r="TDI1" s="28"/>
      <c r="TDJ1" s="28"/>
      <c r="TDK1" s="28"/>
      <c r="TDL1" s="28"/>
      <c r="TDM1" s="28"/>
      <c r="TDN1" s="28"/>
      <c r="TDO1" s="28"/>
      <c r="TDP1" s="28"/>
      <c r="TDQ1" s="28"/>
      <c r="TDR1" s="28"/>
      <c r="TDS1" s="28"/>
      <c r="TDT1" s="28"/>
      <c r="TDU1" s="28"/>
      <c r="TDV1" s="28"/>
      <c r="TDW1" s="28"/>
      <c r="TDX1" s="28"/>
      <c r="TDY1" s="28"/>
      <c r="TDZ1" s="28"/>
      <c r="TEA1" s="28"/>
      <c r="TEB1" s="28"/>
      <c r="TEC1" s="28"/>
      <c r="TED1" s="28"/>
      <c r="TEE1" s="28"/>
      <c r="TEF1" s="28"/>
      <c r="TEG1" s="28"/>
      <c r="TEH1" s="28"/>
      <c r="TEI1" s="28"/>
      <c r="TEJ1" s="28"/>
      <c r="TEK1" s="28"/>
      <c r="TEL1" s="28"/>
      <c r="TEM1" s="28"/>
      <c r="TEN1" s="28"/>
      <c r="TEO1" s="28"/>
      <c r="TEP1" s="28"/>
      <c r="TEQ1" s="28"/>
      <c r="TER1" s="28"/>
      <c r="TES1" s="28"/>
      <c r="TET1" s="28"/>
      <c r="TEU1" s="28"/>
      <c r="TEV1" s="28"/>
      <c r="TEW1" s="28"/>
      <c r="TEX1" s="28"/>
      <c r="TEY1" s="28"/>
      <c r="TEZ1" s="28"/>
      <c r="TFA1" s="28"/>
      <c r="TFB1" s="28"/>
      <c r="TFC1" s="28"/>
      <c r="TFD1" s="28"/>
      <c r="TFE1" s="28"/>
      <c r="TFF1" s="28"/>
      <c r="TFG1" s="28"/>
      <c r="TFH1" s="28"/>
      <c r="TFI1" s="28"/>
      <c r="TFJ1" s="28"/>
      <c r="TFK1" s="28"/>
      <c r="TFL1" s="28"/>
      <c r="TFM1" s="28"/>
      <c r="TFN1" s="28"/>
      <c r="TFO1" s="28"/>
      <c r="TFP1" s="28"/>
      <c r="TFQ1" s="28"/>
      <c r="TFR1" s="28"/>
      <c r="TFS1" s="28"/>
      <c r="TFT1" s="28"/>
      <c r="TFU1" s="28"/>
      <c r="TFV1" s="28"/>
      <c r="TFW1" s="28"/>
      <c r="TFX1" s="28"/>
      <c r="TFY1" s="28"/>
      <c r="TFZ1" s="28"/>
      <c r="TGA1" s="28"/>
      <c r="TGB1" s="28"/>
      <c r="TGC1" s="28"/>
      <c r="TGD1" s="28"/>
      <c r="TGE1" s="28"/>
      <c r="TGF1" s="28"/>
      <c r="TGG1" s="28"/>
      <c r="TGH1" s="28"/>
      <c r="TGI1" s="28"/>
      <c r="TGJ1" s="28"/>
      <c r="TGK1" s="28"/>
      <c r="TGL1" s="28"/>
      <c r="TGM1" s="28"/>
      <c r="TGN1" s="28"/>
      <c r="TGO1" s="28"/>
      <c r="TGP1" s="28"/>
      <c r="TGQ1" s="28"/>
      <c r="TGR1" s="28"/>
      <c r="TGS1" s="28"/>
      <c r="TGT1" s="28"/>
      <c r="TGU1" s="28"/>
      <c r="TGV1" s="28"/>
      <c r="TGW1" s="28"/>
      <c r="TGX1" s="28"/>
      <c r="TGY1" s="28"/>
      <c r="TGZ1" s="28"/>
      <c r="THA1" s="28"/>
      <c r="THB1" s="28"/>
      <c r="THC1" s="28"/>
      <c r="THD1" s="28"/>
      <c r="THE1" s="28"/>
      <c r="THF1" s="28"/>
      <c r="THG1" s="28"/>
      <c r="THH1" s="28"/>
      <c r="THI1" s="28"/>
      <c r="THJ1" s="28"/>
      <c r="THK1" s="28"/>
      <c r="THL1" s="28"/>
      <c r="THM1" s="28"/>
      <c r="THN1" s="28"/>
      <c r="THO1" s="28"/>
      <c r="THP1" s="28"/>
      <c r="THQ1" s="28"/>
      <c r="THR1" s="28"/>
      <c r="THS1" s="28"/>
      <c r="THT1" s="28"/>
      <c r="THU1" s="28"/>
      <c r="THV1" s="28"/>
      <c r="THW1" s="28"/>
      <c r="THX1" s="28"/>
      <c r="THY1" s="28"/>
      <c r="THZ1" s="28"/>
      <c r="TIA1" s="28"/>
      <c r="TIB1" s="28"/>
      <c r="TIC1" s="28"/>
      <c r="TID1" s="28"/>
      <c r="TIE1" s="28"/>
      <c r="TIF1" s="28"/>
      <c r="TIG1" s="28"/>
      <c r="TIH1" s="28"/>
      <c r="TII1" s="28"/>
      <c r="TIJ1" s="28"/>
      <c r="TIK1" s="28"/>
      <c r="TIL1" s="28"/>
      <c r="TIM1" s="28"/>
      <c r="TIN1" s="28"/>
      <c r="TIO1" s="28"/>
      <c r="TIP1" s="28"/>
      <c r="TIQ1" s="28"/>
      <c r="TIR1" s="28"/>
      <c r="TIS1" s="28"/>
      <c r="TIT1" s="28"/>
      <c r="TIU1" s="28"/>
      <c r="TIV1" s="28"/>
      <c r="TIW1" s="28"/>
      <c r="TIX1" s="28"/>
      <c r="TIY1" s="28"/>
      <c r="TIZ1" s="28"/>
      <c r="TJA1" s="28"/>
      <c r="TJB1" s="28"/>
      <c r="TJC1" s="28"/>
      <c r="TJD1" s="28"/>
      <c r="TJE1" s="28"/>
      <c r="TJF1" s="28"/>
      <c r="TJG1" s="28"/>
      <c r="TJH1" s="28"/>
      <c r="TJI1" s="28"/>
      <c r="TJJ1" s="28"/>
      <c r="TJK1" s="28"/>
      <c r="TJL1" s="28"/>
      <c r="TJM1" s="28"/>
      <c r="TJN1" s="28"/>
      <c r="TJO1" s="28"/>
      <c r="TJP1" s="28"/>
      <c r="TJQ1" s="28"/>
      <c r="TJR1" s="28"/>
      <c r="TJS1" s="28"/>
      <c r="TJT1" s="28"/>
      <c r="TJU1" s="28"/>
      <c r="TJV1" s="28"/>
      <c r="TJW1" s="28"/>
      <c r="TJX1" s="28"/>
      <c r="TJY1" s="28"/>
      <c r="TJZ1" s="28"/>
      <c r="TKA1" s="28"/>
      <c r="TKB1" s="28"/>
      <c r="TKC1" s="28"/>
      <c r="TKD1" s="28"/>
      <c r="TKE1" s="28"/>
      <c r="TKF1" s="28"/>
      <c r="TKG1" s="28"/>
      <c r="TKH1" s="28"/>
      <c r="TKI1" s="28"/>
      <c r="TKJ1" s="28"/>
      <c r="TKK1" s="28"/>
      <c r="TKL1" s="28"/>
      <c r="TKM1" s="28"/>
      <c r="TKN1" s="28"/>
      <c r="TKO1" s="28"/>
      <c r="TKP1" s="28"/>
      <c r="TKQ1" s="28"/>
      <c r="TKR1" s="28"/>
      <c r="TKS1" s="28"/>
      <c r="TKT1" s="28"/>
      <c r="TKU1" s="28"/>
      <c r="TKV1" s="28"/>
      <c r="TKW1" s="28"/>
      <c r="TKX1" s="28"/>
      <c r="TKY1" s="28"/>
      <c r="TKZ1" s="28"/>
      <c r="TLA1" s="28"/>
      <c r="TLB1" s="28"/>
      <c r="TLC1" s="28"/>
      <c r="TLD1" s="28"/>
      <c r="TLE1" s="28"/>
      <c r="TLF1" s="28"/>
      <c r="TLG1" s="28"/>
      <c r="TLH1" s="28"/>
      <c r="TLI1" s="28"/>
      <c r="TLJ1" s="28"/>
      <c r="TLK1" s="28"/>
      <c r="TLL1" s="28"/>
      <c r="TLM1" s="28"/>
      <c r="TLN1" s="28"/>
      <c r="TLO1" s="28"/>
      <c r="TLP1" s="28"/>
      <c r="TLQ1" s="28"/>
      <c r="TLR1" s="28"/>
      <c r="TLS1" s="28"/>
      <c r="TLT1" s="28"/>
      <c r="TLU1" s="28"/>
      <c r="TLV1" s="28"/>
      <c r="TLW1" s="28"/>
      <c r="TLX1" s="28"/>
      <c r="TLY1" s="28"/>
      <c r="TLZ1" s="28"/>
      <c r="TMA1" s="28"/>
      <c r="TMB1" s="28"/>
      <c r="TMC1" s="28"/>
      <c r="TMD1" s="28"/>
      <c r="TME1" s="28"/>
      <c r="TMF1" s="28"/>
      <c r="TMG1" s="28"/>
      <c r="TMH1" s="28"/>
      <c r="TMI1" s="28"/>
      <c r="TMJ1" s="28"/>
      <c r="TMK1" s="28"/>
      <c r="TML1" s="28"/>
      <c r="TMM1" s="28"/>
      <c r="TMN1" s="28"/>
      <c r="TMO1" s="28"/>
      <c r="TMP1" s="28"/>
      <c r="TMQ1" s="28"/>
      <c r="TMR1" s="28"/>
      <c r="TMS1" s="28"/>
      <c r="TMT1" s="28"/>
      <c r="TMU1" s="28"/>
      <c r="TMV1" s="28"/>
      <c r="TMW1" s="28"/>
      <c r="TMX1" s="28"/>
      <c r="TMY1" s="28"/>
      <c r="TMZ1" s="28"/>
      <c r="TNA1" s="28"/>
      <c r="TNB1" s="28"/>
      <c r="TNC1" s="28"/>
      <c r="TND1" s="28"/>
      <c r="TNE1" s="28"/>
      <c r="TNF1" s="28"/>
      <c r="TNG1" s="28"/>
      <c r="TNH1" s="28"/>
      <c r="TNI1" s="28"/>
      <c r="TNJ1" s="28"/>
      <c r="TNK1" s="28"/>
      <c r="TNL1" s="28"/>
      <c r="TNM1" s="28"/>
      <c r="TNN1" s="28"/>
      <c r="TNO1" s="28"/>
      <c r="TNP1" s="28"/>
      <c r="TNQ1" s="28"/>
      <c r="TNR1" s="28"/>
      <c r="TNS1" s="28"/>
      <c r="TNT1" s="28"/>
      <c r="TNU1" s="28"/>
      <c r="TNV1" s="28"/>
      <c r="TNW1" s="28"/>
      <c r="TNX1" s="28"/>
      <c r="TNY1" s="28"/>
      <c r="TNZ1" s="28"/>
      <c r="TOA1" s="28"/>
      <c r="TOB1" s="28"/>
      <c r="TOC1" s="28"/>
      <c r="TOD1" s="28"/>
      <c r="TOE1" s="28"/>
      <c r="TOF1" s="28"/>
      <c r="TOG1" s="28"/>
      <c r="TOH1" s="28"/>
      <c r="TOI1" s="28"/>
      <c r="TOJ1" s="28"/>
      <c r="TOK1" s="28"/>
      <c r="TOL1" s="28"/>
      <c r="TOM1" s="28"/>
      <c r="TON1" s="28"/>
      <c r="TOO1" s="28"/>
      <c r="TOP1" s="28"/>
      <c r="TOQ1" s="28"/>
      <c r="TOR1" s="28"/>
      <c r="TOS1" s="28"/>
      <c r="TOT1" s="28"/>
      <c r="TOU1" s="28"/>
      <c r="TOV1" s="28"/>
      <c r="TOW1" s="28"/>
      <c r="TOX1" s="28"/>
      <c r="TOY1" s="28"/>
      <c r="TOZ1" s="28"/>
      <c r="TPA1" s="28"/>
      <c r="TPB1" s="28"/>
      <c r="TPC1" s="28"/>
      <c r="TPD1" s="28"/>
      <c r="TPE1" s="28"/>
      <c r="TPF1" s="28"/>
      <c r="TPG1" s="28"/>
      <c r="TPH1" s="28"/>
      <c r="TPI1" s="28"/>
      <c r="TPJ1" s="28"/>
      <c r="TPK1" s="28"/>
      <c r="TPL1" s="28"/>
      <c r="TPM1" s="28"/>
      <c r="TPN1" s="28"/>
      <c r="TPO1" s="28"/>
      <c r="TPP1" s="28"/>
      <c r="TPQ1" s="28"/>
      <c r="TPR1" s="28"/>
      <c r="TPS1" s="28"/>
      <c r="TPT1" s="28"/>
      <c r="TPU1" s="28"/>
      <c r="TPV1" s="28"/>
      <c r="TPW1" s="28"/>
      <c r="TPX1" s="28"/>
      <c r="TPY1" s="28"/>
      <c r="TPZ1" s="28"/>
      <c r="TQA1" s="28"/>
      <c r="TQB1" s="28"/>
      <c r="TQC1" s="28"/>
      <c r="TQD1" s="28"/>
      <c r="TQE1" s="28"/>
      <c r="TQF1" s="28"/>
      <c r="TQG1" s="28"/>
      <c r="TQH1" s="28"/>
      <c r="TQI1" s="28"/>
      <c r="TQJ1" s="28"/>
      <c r="TQK1" s="28"/>
      <c r="TQL1" s="28"/>
      <c r="TQM1" s="28"/>
      <c r="TQN1" s="28"/>
      <c r="TQO1" s="28"/>
      <c r="TQP1" s="28"/>
      <c r="TQQ1" s="28"/>
      <c r="TQR1" s="28"/>
      <c r="TQS1" s="28"/>
      <c r="TQT1" s="28"/>
      <c r="TQU1" s="28"/>
      <c r="TQV1" s="28"/>
      <c r="TQW1" s="28"/>
      <c r="TQX1" s="28"/>
      <c r="TQY1" s="28"/>
      <c r="TQZ1" s="28"/>
      <c r="TRA1" s="28"/>
      <c r="TRB1" s="28"/>
      <c r="TRC1" s="28"/>
      <c r="TRD1" s="28"/>
      <c r="TRE1" s="28"/>
      <c r="TRF1" s="28"/>
      <c r="TRG1" s="28"/>
      <c r="TRH1" s="28"/>
      <c r="TRI1" s="28"/>
      <c r="TRJ1" s="28"/>
      <c r="TRK1" s="28"/>
      <c r="TRL1" s="28"/>
      <c r="TRM1" s="28"/>
      <c r="TRN1" s="28"/>
      <c r="TRO1" s="28"/>
      <c r="TRP1" s="28"/>
      <c r="TRQ1" s="28"/>
      <c r="TRR1" s="28"/>
      <c r="TRS1" s="28"/>
      <c r="TRT1" s="28"/>
      <c r="TRU1" s="28"/>
      <c r="TRV1" s="28"/>
      <c r="TRW1" s="28"/>
      <c r="TRX1" s="28"/>
      <c r="TRY1" s="28"/>
      <c r="TRZ1" s="28"/>
      <c r="TSA1" s="28"/>
      <c r="TSB1" s="28"/>
      <c r="TSC1" s="28"/>
      <c r="TSD1" s="28"/>
      <c r="TSE1" s="28"/>
      <c r="TSF1" s="28"/>
      <c r="TSG1" s="28"/>
      <c r="TSH1" s="28"/>
      <c r="TSI1" s="28"/>
      <c r="TSJ1" s="28"/>
      <c r="TSK1" s="28"/>
      <c r="TSL1" s="28"/>
      <c r="TSM1" s="28"/>
      <c r="TSN1" s="28"/>
      <c r="TSO1" s="28"/>
      <c r="TSP1" s="28"/>
      <c r="TSQ1" s="28"/>
      <c r="TSR1" s="28"/>
      <c r="TSS1" s="28"/>
      <c r="TST1" s="28"/>
      <c r="TSU1" s="28"/>
      <c r="TSV1" s="28"/>
      <c r="TSW1" s="28"/>
      <c r="TSX1" s="28"/>
      <c r="TSY1" s="28"/>
      <c r="TSZ1" s="28"/>
      <c r="TTA1" s="28"/>
      <c r="TTB1" s="28"/>
      <c r="TTC1" s="28"/>
      <c r="TTD1" s="28"/>
      <c r="TTE1" s="28"/>
      <c r="TTF1" s="28"/>
      <c r="TTG1" s="28"/>
      <c r="TTH1" s="28"/>
      <c r="TTI1" s="28"/>
      <c r="TTJ1" s="28"/>
      <c r="TTK1" s="28"/>
      <c r="TTL1" s="28"/>
      <c r="TTM1" s="28"/>
      <c r="TTN1" s="28"/>
      <c r="TTO1" s="28"/>
      <c r="TTP1" s="28"/>
      <c r="TTQ1" s="28"/>
      <c r="TTR1" s="28"/>
      <c r="TTS1" s="28"/>
      <c r="TTT1" s="28"/>
      <c r="TTU1" s="28"/>
      <c r="TTV1" s="28"/>
      <c r="TTW1" s="28"/>
      <c r="TTX1" s="28"/>
      <c r="TTY1" s="28"/>
      <c r="TTZ1" s="28"/>
      <c r="TUA1" s="28"/>
      <c r="TUB1" s="28"/>
      <c r="TUC1" s="28"/>
      <c r="TUD1" s="28"/>
      <c r="TUE1" s="28"/>
      <c r="TUF1" s="28"/>
      <c r="TUG1" s="28"/>
      <c r="TUH1" s="28"/>
      <c r="TUI1" s="28"/>
      <c r="TUJ1" s="28"/>
      <c r="TUK1" s="28"/>
      <c r="TUL1" s="28"/>
      <c r="TUM1" s="28"/>
      <c r="TUN1" s="28"/>
      <c r="TUO1" s="28"/>
      <c r="TUP1" s="28"/>
      <c r="TUQ1" s="28"/>
      <c r="TUR1" s="28"/>
      <c r="TUS1" s="28"/>
      <c r="TUT1" s="28"/>
      <c r="TUU1" s="28"/>
      <c r="TUV1" s="28"/>
      <c r="TUW1" s="28"/>
      <c r="TUX1" s="28"/>
      <c r="TUY1" s="28"/>
      <c r="TUZ1" s="28"/>
      <c r="TVA1" s="28"/>
      <c r="TVB1" s="28"/>
      <c r="TVC1" s="28"/>
      <c r="TVD1" s="28"/>
      <c r="TVE1" s="28"/>
      <c r="TVF1" s="28"/>
      <c r="TVG1" s="28"/>
      <c r="TVH1" s="28"/>
      <c r="TVI1" s="28"/>
      <c r="TVJ1" s="28"/>
      <c r="TVK1" s="28"/>
      <c r="TVL1" s="28"/>
      <c r="TVM1" s="28"/>
      <c r="TVN1" s="28"/>
      <c r="TVO1" s="28"/>
      <c r="TVP1" s="28"/>
      <c r="TVQ1" s="28"/>
      <c r="TVR1" s="28"/>
      <c r="TVS1" s="28"/>
      <c r="TVT1" s="28"/>
      <c r="TVU1" s="28"/>
      <c r="TVV1" s="28"/>
      <c r="TVW1" s="28"/>
      <c r="TVX1" s="28"/>
      <c r="TVY1" s="28"/>
      <c r="TVZ1" s="28"/>
      <c r="TWA1" s="28"/>
      <c r="TWB1" s="28"/>
      <c r="TWC1" s="28"/>
      <c r="TWD1" s="28"/>
      <c r="TWE1" s="28"/>
      <c r="TWF1" s="28"/>
      <c r="TWG1" s="28"/>
      <c r="TWH1" s="28"/>
      <c r="TWI1" s="28"/>
      <c r="TWJ1" s="28"/>
      <c r="TWK1" s="28"/>
      <c r="TWL1" s="28"/>
      <c r="TWM1" s="28"/>
      <c r="TWN1" s="28"/>
      <c r="TWO1" s="28"/>
      <c r="TWP1" s="28"/>
      <c r="TWQ1" s="28"/>
      <c r="TWR1" s="28"/>
      <c r="TWS1" s="28"/>
      <c r="TWT1" s="28"/>
      <c r="TWU1" s="28"/>
      <c r="TWV1" s="28"/>
      <c r="TWW1" s="28"/>
      <c r="TWX1" s="28"/>
      <c r="TWY1" s="28"/>
      <c r="TWZ1" s="28"/>
      <c r="TXA1" s="28"/>
      <c r="TXB1" s="28"/>
      <c r="TXC1" s="28"/>
      <c r="TXD1" s="28"/>
      <c r="TXE1" s="28"/>
      <c r="TXF1" s="28"/>
      <c r="TXG1" s="28"/>
      <c r="TXH1" s="28"/>
      <c r="TXI1" s="28"/>
      <c r="TXJ1" s="28"/>
      <c r="TXK1" s="28"/>
      <c r="TXL1" s="28"/>
      <c r="TXM1" s="28"/>
      <c r="TXN1" s="28"/>
      <c r="TXO1" s="28"/>
      <c r="TXP1" s="28"/>
      <c r="TXQ1" s="28"/>
      <c r="TXR1" s="28"/>
      <c r="TXS1" s="28"/>
      <c r="TXT1" s="28"/>
      <c r="TXU1" s="28"/>
      <c r="TXV1" s="28"/>
      <c r="TXW1" s="28"/>
      <c r="TXX1" s="28"/>
      <c r="TXY1" s="28"/>
      <c r="TXZ1" s="28"/>
      <c r="TYA1" s="28"/>
      <c r="TYB1" s="28"/>
      <c r="TYC1" s="28"/>
      <c r="TYD1" s="28"/>
      <c r="TYE1" s="28"/>
      <c r="TYF1" s="28"/>
      <c r="TYG1" s="28"/>
      <c r="TYH1" s="28"/>
      <c r="TYI1" s="28"/>
      <c r="TYJ1" s="28"/>
      <c r="TYK1" s="28"/>
      <c r="TYL1" s="28"/>
      <c r="TYM1" s="28"/>
      <c r="TYN1" s="28"/>
      <c r="TYO1" s="28"/>
      <c r="TYP1" s="28"/>
      <c r="TYQ1" s="28"/>
      <c r="TYR1" s="28"/>
      <c r="TYS1" s="28"/>
      <c r="TYT1" s="28"/>
      <c r="TYU1" s="28"/>
      <c r="TYV1" s="28"/>
      <c r="TYW1" s="28"/>
      <c r="TYX1" s="28"/>
      <c r="TYY1" s="28"/>
      <c r="TYZ1" s="28"/>
      <c r="TZA1" s="28"/>
      <c r="TZB1" s="28"/>
      <c r="TZC1" s="28"/>
      <c r="TZD1" s="28"/>
      <c r="TZE1" s="28"/>
      <c r="TZF1" s="28"/>
      <c r="TZG1" s="28"/>
      <c r="TZH1" s="28"/>
      <c r="TZI1" s="28"/>
      <c r="TZJ1" s="28"/>
      <c r="TZK1" s="28"/>
      <c r="TZL1" s="28"/>
      <c r="TZM1" s="28"/>
      <c r="TZN1" s="28"/>
      <c r="TZO1" s="28"/>
      <c r="TZP1" s="28"/>
      <c r="TZQ1" s="28"/>
      <c r="TZR1" s="28"/>
      <c r="TZS1" s="28"/>
      <c r="TZT1" s="28"/>
      <c r="TZU1" s="28"/>
      <c r="TZV1" s="28"/>
      <c r="TZW1" s="28"/>
      <c r="TZX1" s="28"/>
      <c r="TZY1" s="28"/>
      <c r="TZZ1" s="28"/>
      <c r="UAA1" s="28"/>
      <c r="UAB1" s="28"/>
      <c r="UAC1" s="28"/>
      <c r="UAD1" s="28"/>
      <c r="UAE1" s="28"/>
      <c r="UAF1" s="28"/>
      <c r="UAG1" s="28"/>
      <c r="UAH1" s="28"/>
      <c r="UAI1" s="28"/>
      <c r="UAJ1" s="28"/>
      <c r="UAK1" s="28"/>
      <c r="UAL1" s="28"/>
      <c r="UAM1" s="28"/>
      <c r="UAN1" s="28"/>
      <c r="UAO1" s="28"/>
      <c r="UAP1" s="28"/>
      <c r="UAQ1" s="28"/>
      <c r="UAR1" s="28"/>
      <c r="UAS1" s="28"/>
      <c r="UAT1" s="28"/>
      <c r="UAU1" s="28"/>
      <c r="UAV1" s="28"/>
      <c r="UAW1" s="28"/>
      <c r="UAX1" s="28"/>
      <c r="UAY1" s="28"/>
      <c r="UAZ1" s="28"/>
      <c r="UBA1" s="28"/>
      <c r="UBB1" s="28"/>
      <c r="UBC1" s="28"/>
      <c r="UBD1" s="28"/>
      <c r="UBE1" s="28"/>
      <c r="UBF1" s="28"/>
      <c r="UBG1" s="28"/>
      <c r="UBH1" s="28"/>
      <c r="UBI1" s="28"/>
      <c r="UBJ1" s="28"/>
      <c r="UBK1" s="28"/>
      <c r="UBL1" s="28"/>
      <c r="UBM1" s="28"/>
      <c r="UBN1" s="28"/>
      <c r="UBO1" s="28"/>
      <c r="UBP1" s="28"/>
      <c r="UBQ1" s="28"/>
      <c r="UBR1" s="28"/>
      <c r="UBS1" s="28"/>
      <c r="UBT1" s="28"/>
      <c r="UBU1" s="28"/>
      <c r="UBV1" s="28"/>
      <c r="UBW1" s="28"/>
      <c r="UBX1" s="28"/>
      <c r="UBY1" s="28"/>
      <c r="UBZ1" s="28"/>
      <c r="UCA1" s="28"/>
      <c r="UCB1" s="28"/>
      <c r="UCC1" s="28"/>
      <c r="UCD1" s="28"/>
      <c r="UCE1" s="28"/>
      <c r="UCF1" s="28"/>
      <c r="UCG1" s="28"/>
      <c r="UCH1" s="28"/>
      <c r="UCI1" s="28"/>
      <c r="UCJ1" s="28"/>
      <c r="UCK1" s="28"/>
      <c r="UCL1" s="28"/>
      <c r="UCM1" s="28"/>
      <c r="UCN1" s="28"/>
      <c r="UCO1" s="28"/>
      <c r="UCP1" s="28"/>
      <c r="UCQ1" s="28"/>
      <c r="UCR1" s="28"/>
      <c r="UCS1" s="28"/>
      <c r="UCT1" s="28"/>
      <c r="UCU1" s="28"/>
      <c r="UCV1" s="28"/>
      <c r="UCW1" s="28"/>
      <c r="UCX1" s="28"/>
      <c r="UCY1" s="28"/>
      <c r="UCZ1" s="28"/>
      <c r="UDA1" s="28"/>
      <c r="UDB1" s="28"/>
      <c r="UDC1" s="28"/>
      <c r="UDD1" s="28"/>
      <c r="UDE1" s="28"/>
      <c r="UDF1" s="28"/>
      <c r="UDG1" s="28"/>
      <c r="UDH1" s="28"/>
      <c r="UDI1" s="28"/>
      <c r="UDJ1" s="28"/>
      <c r="UDK1" s="28"/>
      <c r="UDL1" s="28"/>
      <c r="UDM1" s="28"/>
      <c r="UDN1" s="28"/>
      <c r="UDO1" s="28"/>
      <c r="UDP1" s="28"/>
      <c r="UDQ1" s="28"/>
      <c r="UDR1" s="28"/>
      <c r="UDS1" s="28"/>
      <c r="UDT1" s="28"/>
      <c r="UDU1" s="28"/>
      <c r="UDV1" s="28"/>
      <c r="UDW1" s="28"/>
      <c r="UDX1" s="28"/>
      <c r="UDY1" s="28"/>
      <c r="UDZ1" s="28"/>
      <c r="UEA1" s="28"/>
      <c r="UEB1" s="28"/>
      <c r="UEC1" s="28"/>
      <c r="UED1" s="28"/>
      <c r="UEE1" s="28"/>
      <c r="UEF1" s="28"/>
      <c r="UEG1" s="28"/>
      <c r="UEH1" s="28"/>
      <c r="UEI1" s="28"/>
      <c r="UEJ1" s="28"/>
      <c r="UEK1" s="28"/>
      <c r="UEL1" s="28"/>
      <c r="UEM1" s="28"/>
      <c r="UEN1" s="28"/>
      <c r="UEO1" s="28"/>
      <c r="UEP1" s="28"/>
      <c r="UEQ1" s="28"/>
      <c r="UER1" s="28"/>
      <c r="UES1" s="28"/>
      <c r="UET1" s="28"/>
      <c r="UEU1" s="28"/>
      <c r="UEV1" s="28"/>
      <c r="UEW1" s="28"/>
      <c r="UEX1" s="28"/>
      <c r="UEY1" s="28"/>
      <c r="UEZ1" s="28"/>
      <c r="UFA1" s="28"/>
      <c r="UFB1" s="28"/>
      <c r="UFC1" s="28"/>
      <c r="UFD1" s="28"/>
      <c r="UFE1" s="28"/>
      <c r="UFF1" s="28"/>
      <c r="UFG1" s="28"/>
      <c r="UFH1" s="28"/>
      <c r="UFI1" s="28"/>
      <c r="UFJ1" s="28"/>
      <c r="UFK1" s="28"/>
      <c r="UFL1" s="28"/>
      <c r="UFM1" s="28"/>
      <c r="UFN1" s="28"/>
      <c r="UFO1" s="28"/>
      <c r="UFP1" s="28"/>
      <c r="UFQ1" s="28"/>
      <c r="UFR1" s="28"/>
      <c r="UFS1" s="28"/>
      <c r="UFT1" s="28"/>
      <c r="UFU1" s="28"/>
      <c r="UFV1" s="28"/>
      <c r="UFW1" s="28"/>
      <c r="UFX1" s="28"/>
      <c r="UFY1" s="28"/>
      <c r="UFZ1" s="28"/>
      <c r="UGA1" s="28"/>
      <c r="UGB1" s="28"/>
      <c r="UGC1" s="28"/>
      <c r="UGD1" s="28"/>
      <c r="UGE1" s="28"/>
      <c r="UGF1" s="28"/>
      <c r="UGG1" s="28"/>
      <c r="UGH1" s="28"/>
      <c r="UGI1" s="28"/>
      <c r="UGJ1" s="28"/>
      <c r="UGK1" s="28"/>
      <c r="UGL1" s="28"/>
      <c r="UGM1" s="28"/>
      <c r="UGN1" s="28"/>
      <c r="UGO1" s="28"/>
      <c r="UGP1" s="28"/>
      <c r="UGQ1" s="28"/>
      <c r="UGR1" s="28"/>
      <c r="UGS1" s="28"/>
      <c r="UGT1" s="28"/>
      <c r="UGU1" s="28"/>
      <c r="UGV1" s="28"/>
      <c r="UGW1" s="28"/>
      <c r="UGX1" s="28"/>
      <c r="UGY1" s="28"/>
      <c r="UGZ1" s="28"/>
      <c r="UHA1" s="28"/>
      <c r="UHB1" s="28"/>
      <c r="UHC1" s="28"/>
      <c r="UHD1" s="28"/>
      <c r="UHE1" s="28"/>
      <c r="UHF1" s="28"/>
      <c r="UHG1" s="28"/>
      <c r="UHH1" s="28"/>
      <c r="UHI1" s="28"/>
      <c r="UHJ1" s="28"/>
      <c r="UHK1" s="28"/>
      <c r="UHL1" s="28"/>
      <c r="UHM1" s="28"/>
      <c r="UHN1" s="28"/>
      <c r="UHO1" s="28"/>
      <c r="UHP1" s="28"/>
      <c r="UHQ1" s="28"/>
      <c r="UHR1" s="28"/>
      <c r="UHS1" s="28"/>
      <c r="UHT1" s="28"/>
      <c r="UHU1" s="28"/>
      <c r="UHV1" s="28"/>
      <c r="UHW1" s="28"/>
      <c r="UHX1" s="28"/>
      <c r="UHY1" s="28"/>
      <c r="UHZ1" s="28"/>
      <c r="UIA1" s="28"/>
      <c r="UIB1" s="28"/>
      <c r="UIC1" s="28"/>
      <c r="UID1" s="28"/>
      <c r="UIE1" s="28"/>
      <c r="UIF1" s="28"/>
      <c r="UIG1" s="28"/>
      <c r="UIH1" s="28"/>
      <c r="UII1" s="28"/>
      <c r="UIJ1" s="28"/>
      <c r="UIK1" s="28"/>
      <c r="UIL1" s="28"/>
      <c r="UIM1" s="28"/>
      <c r="UIN1" s="28"/>
      <c r="UIO1" s="28"/>
      <c r="UIP1" s="28"/>
      <c r="UIQ1" s="28"/>
      <c r="UIR1" s="28"/>
      <c r="UIS1" s="28"/>
      <c r="UIT1" s="28"/>
      <c r="UIU1" s="28"/>
      <c r="UIV1" s="28"/>
      <c r="UIW1" s="28"/>
      <c r="UIX1" s="28"/>
      <c r="UIY1" s="28"/>
      <c r="UIZ1" s="28"/>
      <c r="UJA1" s="28"/>
      <c r="UJB1" s="28"/>
      <c r="UJC1" s="28"/>
      <c r="UJD1" s="28"/>
      <c r="UJE1" s="28"/>
      <c r="UJF1" s="28"/>
      <c r="UJG1" s="28"/>
      <c r="UJH1" s="28"/>
      <c r="UJI1" s="28"/>
      <c r="UJJ1" s="28"/>
      <c r="UJK1" s="28"/>
      <c r="UJL1" s="28"/>
      <c r="UJM1" s="28"/>
      <c r="UJN1" s="28"/>
      <c r="UJO1" s="28"/>
      <c r="UJP1" s="28"/>
      <c r="UJQ1" s="28"/>
      <c r="UJR1" s="28"/>
      <c r="UJS1" s="28"/>
      <c r="UJT1" s="28"/>
      <c r="UJU1" s="28"/>
      <c r="UJV1" s="28"/>
      <c r="UJW1" s="28"/>
      <c r="UJX1" s="28"/>
      <c r="UJY1" s="28"/>
      <c r="UJZ1" s="28"/>
      <c r="UKA1" s="28"/>
      <c r="UKB1" s="28"/>
      <c r="UKC1" s="28"/>
      <c r="UKD1" s="28"/>
      <c r="UKE1" s="28"/>
      <c r="UKF1" s="28"/>
      <c r="UKG1" s="28"/>
      <c r="UKH1" s="28"/>
      <c r="UKI1" s="28"/>
      <c r="UKJ1" s="28"/>
      <c r="UKK1" s="28"/>
      <c r="UKL1" s="28"/>
      <c r="UKM1" s="28"/>
      <c r="UKN1" s="28"/>
      <c r="UKO1" s="28"/>
      <c r="UKP1" s="28"/>
      <c r="UKQ1" s="28"/>
      <c r="UKR1" s="28"/>
      <c r="UKS1" s="28"/>
      <c r="UKT1" s="28"/>
      <c r="UKU1" s="28"/>
      <c r="UKV1" s="28"/>
      <c r="UKW1" s="28"/>
      <c r="UKX1" s="28"/>
      <c r="UKY1" s="28"/>
      <c r="UKZ1" s="28"/>
      <c r="ULA1" s="28"/>
      <c r="ULB1" s="28"/>
      <c r="ULC1" s="28"/>
      <c r="ULD1" s="28"/>
      <c r="ULE1" s="28"/>
      <c r="ULF1" s="28"/>
      <c r="ULG1" s="28"/>
      <c r="ULH1" s="28"/>
      <c r="ULI1" s="28"/>
      <c r="ULJ1" s="28"/>
      <c r="ULK1" s="28"/>
      <c r="ULL1" s="28"/>
      <c r="ULM1" s="28"/>
      <c r="ULN1" s="28"/>
      <c r="ULO1" s="28"/>
      <c r="ULP1" s="28"/>
      <c r="ULQ1" s="28"/>
      <c r="ULR1" s="28"/>
      <c r="ULS1" s="28"/>
      <c r="ULT1" s="28"/>
      <c r="ULU1" s="28"/>
      <c r="ULV1" s="28"/>
      <c r="ULW1" s="28"/>
      <c r="ULX1" s="28"/>
      <c r="ULY1" s="28"/>
      <c r="ULZ1" s="28"/>
      <c r="UMA1" s="28"/>
      <c r="UMB1" s="28"/>
      <c r="UMC1" s="28"/>
      <c r="UMD1" s="28"/>
      <c r="UME1" s="28"/>
      <c r="UMF1" s="28"/>
      <c r="UMG1" s="28"/>
      <c r="UMH1" s="28"/>
      <c r="UMI1" s="28"/>
      <c r="UMJ1" s="28"/>
      <c r="UMK1" s="28"/>
      <c r="UML1" s="28"/>
      <c r="UMM1" s="28"/>
      <c r="UMN1" s="28"/>
      <c r="UMO1" s="28"/>
      <c r="UMP1" s="28"/>
      <c r="UMQ1" s="28"/>
      <c r="UMR1" s="28"/>
      <c r="UMS1" s="28"/>
      <c r="UMT1" s="28"/>
      <c r="UMU1" s="28"/>
      <c r="UMV1" s="28"/>
      <c r="UMW1" s="28"/>
      <c r="UMX1" s="28"/>
      <c r="UMY1" s="28"/>
      <c r="UMZ1" s="28"/>
      <c r="UNA1" s="28"/>
      <c r="UNB1" s="28"/>
      <c r="UNC1" s="28"/>
      <c r="UND1" s="28"/>
      <c r="UNE1" s="28"/>
      <c r="UNF1" s="28"/>
      <c r="UNG1" s="28"/>
      <c r="UNH1" s="28"/>
      <c r="UNI1" s="28"/>
      <c r="UNJ1" s="28"/>
      <c r="UNK1" s="28"/>
      <c r="UNL1" s="28"/>
      <c r="UNM1" s="28"/>
      <c r="UNN1" s="28"/>
      <c r="UNO1" s="28"/>
      <c r="UNP1" s="28"/>
      <c r="UNQ1" s="28"/>
      <c r="UNR1" s="28"/>
      <c r="UNS1" s="28"/>
      <c r="UNT1" s="28"/>
      <c r="UNU1" s="28"/>
      <c r="UNV1" s="28"/>
      <c r="UNW1" s="28"/>
      <c r="UNX1" s="28"/>
      <c r="UNY1" s="28"/>
      <c r="UNZ1" s="28"/>
      <c r="UOA1" s="28"/>
      <c r="UOB1" s="28"/>
      <c r="UOC1" s="28"/>
      <c r="UOD1" s="28"/>
      <c r="UOE1" s="28"/>
      <c r="UOF1" s="28"/>
      <c r="UOG1" s="28"/>
      <c r="UOH1" s="28"/>
      <c r="UOI1" s="28"/>
      <c r="UOJ1" s="28"/>
      <c r="UOK1" s="28"/>
      <c r="UOL1" s="28"/>
      <c r="UOM1" s="28"/>
      <c r="UON1" s="28"/>
      <c r="UOO1" s="28"/>
      <c r="UOP1" s="28"/>
      <c r="UOQ1" s="28"/>
      <c r="UOR1" s="28"/>
      <c r="UOS1" s="28"/>
      <c r="UOT1" s="28"/>
      <c r="UOU1" s="28"/>
      <c r="UOV1" s="28"/>
      <c r="UOW1" s="28"/>
      <c r="UOX1" s="28"/>
      <c r="UOY1" s="28"/>
      <c r="UOZ1" s="28"/>
      <c r="UPA1" s="28"/>
      <c r="UPB1" s="28"/>
      <c r="UPC1" s="28"/>
      <c r="UPD1" s="28"/>
      <c r="UPE1" s="28"/>
      <c r="UPF1" s="28"/>
      <c r="UPG1" s="28"/>
      <c r="UPH1" s="28"/>
      <c r="UPI1" s="28"/>
      <c r="UPJ1" s="28"/>
      <c r="UPK1" s="28"/>
      <c r="UPL1" s="28"/>
      <c r="UPM1" s="28"/>
      <c r="UPN1" s="28"/>
      <c r="UPO1" s="28"/>
      <c r="UPP1" s="28"/>
      <c r="UPQ1" s="28"/>
      <c r="UPR1" s="28"/>
      <c r="UPS1" s="28"/>
      <c r="UPT1" s="28"/>
      <c r="UPU1" s="28"/>
      <c r="UPV1" s="28"/>
      <c r="UPW1" s="28"/>
      <c r="UPX1" s="28"/>
      <c r="UPY1" s="28"/>
      <c r="UPZ1" s="28"/>
      <c r="UQA1" s="28"/>
      <c r="UQB1" s="28"/>
      <c r="UQC1" s="28"/>
      <c r="UQD1" s="28"/>
      <c r="UQE1" s="28"/>
      <c r="UQF1" s="28"/>
      <c r="UQG1" s="28"/>
      <c r="UQH1" s="28"/>
      <c r="UQI1" s="28"/>
      <c r="UQJ1" s="28"/>
      <c r="UQK1" s="28"/>
      <c r="UQL1" s="28"/>
      <c r="UQM1" s="28"/>
      <c r="UQN1" s="28"/>
      <c r="UQO1" s="28"/>
      <c r="UQP1" s="28"/>
      <c r="UQQ1" s="28"/>
      <c r="UQR1" s="28"/>
      <c r="UQS1" s="28"/>
      <c r="UQT1" s="28"/>
      <c r="UQU1" s="28"/>
      <c r="UQV1" s="28"/>
      <c r="UQW1" s="28"/>
      <c r="UQX1" s="28"/>
      <c r="UQY1" s="28"/>
      <c r="UQZ1" s="28"/>
      <c r="URA1" s="28"/>
      <c r="URB1" s="28"/>
      <c r="URC1" s="28"/>
      <c r="URD1" s="28"/>
      <c r="URE1" s="28"/>
      <c r="URF1" s="28"/>
      <c r="URG1" s="28"/>
      <c r="URH1" s="28"/>
      <c r="URI1" s="28"/>
      <c r="URJ1" s="28"/>
      <c r="URK1" s="28"/>
      <c r="URL1" s="28"/>
      <c r="URM1" s="28"/>
      <c r="URN1" s="28"/>
      <c r="URO1" s="28"/>
      <c r="URP1" s="28"/>
      <c r="URQ1" s="28"/>
      <c r="URR1" s="28"/>
      <c r="URS1" s="28"/>
      <c r="URT1" s="28"/>
      <c r="URU1" s="28"/>
      <c r="URV1" s="28"/>
      <c r="URW1" s="28"/>
      <c r="URX1" s="28"/>
      <c r="URY1" s="28"/>
      <c r="URZ1" s="28"/>
      <c r="USA1" s="28"/>
      <c r="USB1" s="28"/>
      <c r="USC1" s="28"/>
      <c r="USD1" s="28"/>
      <c r="USE1" s="28"/>
      <c r="USF1" s="28"/>
      <c r="USG1" s="28"/>
      <c r="USH1" s="28"/>
      <c r="USI1" s="28"/>
      <c r="USJ1" s="28"/>
      <c r="USK1" s="28"/>
      <c r="USL1" s="28"/>
      <c r="USM1" s="28"/>
      <c r="USN1" s="28"/>
      <c r="USO1" s="28"/>
      <c r="USP1" s="28"/>
      <c r="USQ1" s="28"/>
      <c r="USR1" s="28"/>
      <c r="USS1" s="28"/>
      <c r="UST1" s="28"/>
      <c r="USU1" s="28"/>
      <c r="USV1" s="28"/>
      <c r="USW1" s="28"/>
      <c r="USX1" s="28"/>
      <c r="USY1" s="28"/>
      <c r="USZ1" s="28"/>
      <c r="UTA1" s="28"/>
      <c r="UTB1" s="28"/>
      <c r="UTC1" s="28"/>
      <c r="UTD1" s="28"/>
      <c r="UTE1" s="28"/>
      <c r="UTF1" s="28"/>
      <c r="UTG1" s="28"/>
      <c r="UTH1" s="28"/>
      <c r="UTI1" s="28"/>
      <c r="UTJ1" s="28"/>
      <c r="UTK1" s="28"/>
      <c r="UTL1" s="28"/>
      <c r="UTM1" s="28"/>
      <c r="UTN1" s="28"/>
      <c r="UTO1" s="28"/>
      <c r="UTP1" s="28"/>
      <c r="UTQ1" s="28"/>
      <c r="UTR1" s="28"/>
      <c r="UTS1" s="28"/>
      <c r="UTT1" s="28"/>
      <c r="UTU1" s="28"/>
      <c r="UTV1" s="28"/>
      <c r="UTW1" s="28"/>
      <c r="UTX1" s="28"/>
      <c r="UTY1" s="28"/>
      <c r="UTZ1" s="28"/>
      <c r="UUA1" s="28"/>
      <c r="UUB1" s="28"/>
      <c r="UUC1" s="28"/>
      <c r="UUD1" s="28"/>
      <c r="UUE1" s="28"/>
      <c r="UUF1" s="28"/>
      <c r="UUG1" s="28"/>
      <c r="UUH1" s="28"/>
      <c r="UUI1" s="28"/>
      <c r="UUJ1" s="28"/>
      <c r="UUK1" s="28"/>
      <c r="UUL1" s="28"/>
      <c r="UUM1" s="28"/>
      <c r="UUN1" s="28"/>
      <c r="UUO1" s="28"/>
      <c r="UUP1" s="28"/>
      <c r="UUQ1" s="28"/>
      <c r="UUR1" s="28"/>
      <c r="UUS1" s="28"/>
      <c r="UUT1" s="28"/>
      <c r="UUU1" s="28"/>
      <c r="UUV1" s="28"/>
      <c r="UUW1" s="28"/>
      <c r="UUX1" s="28"/>
      <c r="UUY1" s="28"/>
      <c r="UUZ1" s="28"/>
      <c r="UVA1" s="28"/>
      <c r="UVB1" s="28"/>
      <c r="UVC1" s="28"/>
      <c r="UVD1" s="28"/>
      <c r="UVE1" s="28"/>
      <c r="UVF1" s="28"/>
      <c r="UVG1" s="28"/>
      <c r="UVH1" s="28"/>
      <c r="UVI1" s="28"/>
      <c r="UVJ1" s="28"/>
      <c r="UVK1" s="28"/>
      <c r="UVL1" s="28"/>
      <c r="UVM1" s="28"/>
      <c r="UVN1" s="28"/>
      <c r="UVO1" s="28"/>
      <c r="UVP1" s="28"/>
      <c r="UVQ1" s="28"/>
      <c r="UVR1" s="28"/>
      <c r="UVS1" s="28"/>
      <c r="UVT1" s="28"/>
      <c r="UVU1" s="28"/>
      <c r="UVV1" s="28"/>
      <c r="UVW1" s="28"/>
      <c r="UVX1" s="28"/>
      <c r="UVY1" s="28"/>
      <c r="UVZ1" s="28"/>
      <c r="UWA1" s="28"/>
      <c r="UWB1" s="28"/>
      <c r="UWC1" s="28"/>
      <c r="UWD1" s="28"/>
      <c r="UWE1" s="28"/>
      <c r="UWF1" s="28"/>
      <c r="UWG1" s="28"/>
      <c r="UWH1" s="28"/>
      <c r="UWI1" s="28"/>
      <c r="UWJ1" s="28"/>
      <c r="UWK1" s="28"/>
      <c r="UWL1" s="28"/>
      <c r="UWM1" s="28"/>
      <c r="UWN1" s="28"/>
      <c r="UWO1" s="28"/>
      <c r="UWP1" s="28"/>
      <c r="UWQ1" s="28"/>
      <c r="UWR1" s="28"/>
      <c r="UWS1" s="28"/>
      <c r="UWT1" s="28"/>
      <c r="UWU1" s="28"/>
      <c r="UWV1" s="28"/>
      <c r="UWW1" s="28"/>
      <c r="UWX1" s="28"/>
      <c r="UWY1" s="28"/>
      <c r="UWZ1" s="28"/>
      <c r="UXA1" s="28"/>
      <c r="UXB1" s="28"/>
      <c r="UXC1" s="28"/>
      <c r="UXD1" s="28"/>
      <c r="UXE1" s="28"/>
      <c r="UXF1" s="28"/>
      <c r="UXG1" s="28"/>
      <c r="UXH1" s="28"/>
      <c r="UXI1" s="28"/>
      <c r="UXJ1" s="28"/>
      <c r="UXK1" s="28"/>
      <c r="UXL1" s="28"/>
      <c r="UXM1" s="28"/>
      <c r="UXN1" s="28"/>
      <c r="UXO1" s="28"/>
      <c r="UXP1" s="28"/>
      <c r="UXQ1" s="28"/>
      <c r="UXR1" s="28"/>
      <c r="UXS1" s="28"/>
      <c r="UXT1" s="28"/>
      <c r="UXU1" s="28"/>
      <c r="UXV1" s="28"/>
      <c r="UXW1" s="28"/>
      <c r="UXX1" s="28"/>
      <c r="UXY1" s="28"/>
      <c r="UXZ1" s="28"/>
      <c r="UYA1" s="28"/>
      <c r="UYB1" s="28"/>
      <c r="UYC1" s="28"/>
      <c r="UYD1" s="28"/>
      <c r="UYE1" s="28"/>
      <c r="UYF1" s="28"/>
      <c r="UYG1" s="28"/>
      <c r="UYH1" s="28"/>
      <c r="UYI1" s="28"/>
      <c r="UYJ1" s="28"/>
      <c r="UYK1" s="28"/>
      <c r="UYL1" s="28"/>
      <c r="UYM1" s="28"/>
      <c r="UYN1" s="28"/>
      <c r="UYO1" s="28"/>
      <c r="UYP1" s="28"/>
      <c r="UYQ1" s="28"/>
      <c r="UYR1" s="28"/>
      <c r="UYS1" s="28"/>
      <c r="UYT1" s="28"/>
      <c r="UYU1" s="28"/>
      <c r="UYV1" s="28"/>
      <c r="UYW1" s="28"/>
      <c r="UYX1" s="28"/>
      <c r="UYY1" s="28"/>
      <c r="UYZ1" s="28"/>
      <c r="UZA1" s="28"/>
      <c r="UZB1" s="28"/>
      <c r="UZC1" s="28"/>
      <c r="UZD1" s="28"/>
      <c r="UZE1" s="28"/>
      <c r="UZF1" s="28"/>
      <c r="UZG1" s="28"/>
      <c r="UZH1" s="28"/>
      <c r="UZI1" s="28"/>
      <c r="UZJ1" s="28"/>
      <c r="UZK1" s="28"/>
      <c r="UZL1" s="28"/>
      <c r="UZM1" s="28"/>
      <c r="UZN1" s="28"/>
      <c r="UZO1" s="28"/>
      <c r="UZP1" s="28"/>
      <c r="UZQ1" s="28"/>
      <c r="UZR1" s="28"/>
      <c r="UZS1" s="28"/>
      <c r="UZT1" s="28"/>
      <c r="UZU1" s="28"/>
      <c r="UZV1" s="28"/>
      <c r="UZW1" s="28"/>
      <c r="UZX1" s="28"/>
      <c r="UZY1" s="28"/>
      <c r="UZZ1" s="28"/>
      <c r="VAA1" s="28"/>
      <c r="VAB1" s="28"/>
      <c r="VAC1" s="28"/>
      <c r="VAD1" s="28"/>
      <c r="VAE1" s="28"/>
      <c r="VAF1" s="28"/>
      <c r="VAG1" s="28"/>
      <c r="VAH1" s="28"/>
      <c r="VAI1" s="28"/>
      <c r="VAJ1" s="28"/>
      <c r="VAK1" s="28"/>
      <c r="VAL1" s="28"/>
      <c r="VAM1" s="28"/>
      <c r="VAN1" s="28"/>
      <c r="VAO1" s="28"/>
      <c r="VAP1" s="28"/>
      <c r="VAQ1" s="28"/>
      <c r="VAR1" s="28"/>
      <c r="VAS1" s="28"/>
      <c r="VAT1" s="28"/>
      <c r="VAU1" s="28"/>
      <c r="VAV1" s="28"/>
      <c r="VAW1" s="28"/>
      <c r="VAX1" s="28"/>
      <c r="VAY1" s="28"/>
      <c r="VAZ1" s="28"/>
      <c r="VBA1" s="28"/>
      <c r="VBB1" s="28"/>
      <c r="VBC1" s="28"/>
      <c r="VBD1" s="28"/>
      <c r="VBE1" s="28"/>
      <c r="VBF1" s="28"/>
      <c r="VBG1" s="28"/>
      <c r="VBH1" s="28"/>
      <c r="VBI1" s="28"/>
      <c r="VBJ1" s="28"/>
      <c r="VBK1" s="28"/>
      <c r="VBL1" s="28"/>
      <c r="VBM1" s="28"/>
      <c r="VBN1" s="28"/>
      <c r="VBO1" s="28"/>
      <c r="VBP1" s="28"/>
      <c r="VBQ1" s="28"/>
      <c r="VBR1" s="28"/>
      <c r="VBS1" s="28"/>
      <c r="VBT1" s="28"/>
      <c r="VBU1" s="28"/>
      <c r="VBV1" s="28"/>
      <c r="VBW1" s="28"/>
      <c r="VBX1" s="28"/>
      <c r="VBY1" s="28"/>
      <c r="VBZ1" s="28"/>
      <c r="VCA1" s="28"/>
      <c r="VCB1" s="28"/>
      <c r="VCC1" s="28"/>
      <c r="VCD1" s="28"/>
      <c r="VCE1" s="28"/>
      <c r="VCF1" s="28"/>
      <c r="VCG1" s="28"/>
      <c r="VCH1" s="28"/>
      <c r="VCI1" s="28"/>
      <c r="VCJ1" s="28"/>
      <c r="VCK1" s="28"/>
      <c r="VCL1" s="28"/>
      <c r="VCM1" s="28"/>
      <c r="VCN1" s="28"/>
      <c r="VCO1" s="28"/>
      <c r="VCP1" s="28"/>
      <c r="VCQ1" s="28"/>
      <c r="VCR1" s="28"/>
      <c r="VCS1" s="28"/>
      <c r="VCT1" s="28"/>
      <c r="VCU1" s="28"/>
      <c r="VCV1" s="28"/>
      <c r="VCW1" s="28"/>
      <c r="VCX1" s="28"/>
      <c r="VCY1" s="28"/>
      <c r="VCZ1" s="28"/>
      <c r="VDA1" s="28"/>
      <c r="VDB1" s="28"/>
      <c r="VDC1" s="28"/>
      <c r="VDD1" s="28"/>
      <c r="VDE1" s="28"/>
      <c r="VDF1" s="28"/>
      <c r="VDG1" s="28"/>
      <c r="VDH1" s="28"/>
      <c r="VDI1" s="28"/>
      <c r="VDJ1" s="28"/>
      <c r="VDK1" s="28"/>
      <c r="VDL1" s="28"/>
      <c r="VDM1" s="28"/>
      <c r="VDN1" s="28"/>
      <c r="VDO1" s="28"/>
      <c r="VDP1" s="28"/>
      <c r="VDQ1" s="28"/>
      <c r="VDR1" s="28"/>
      <c r="VDS1" s="28"/>
      <c r="VDT1" s="28"/>
      <c r="VDU1" s="28"/>
      <c r="VDV1" s="28"/>
      <c r="VDW1" s="28"/>
      <c r="VDX1" s="28"/>
      <c r="VDY1" s="28"/>
      <c r="VDZ1" s="28"/>
      <c r="VEA1" s="28"/>
      <c r="VEB1" s="28"/>
      <c r="VEC1" s="28"/>
      <c r="VED1" s="28"/>
      <c r="VEE1" s="28"/>
      <c r="VEF1" s="28"/>
      <c r="VEG1" s="28"/>
      <c r="VEH1" s="28"/>
      <c r="VEI1" s="28"/>
      <c r="VEJ1" s="28"/>
      <c r="VEK1" s="28"/>
      <c r="VEL1" s="28"/>
      <c r="VEM1" s="28"/>
      <c r="VEN1" s="28"/>
      <c r="VEO1" s="28"/>
      <c r="VEP1" s="28"/>
      <c r="VEQ1" s="28"/>
      <c r="VER1" s="28"/>
      <c r="VES1" s="28"/>
      <c r="VET1" s="28"/>
      <c r="VEU1" s="28"/>
      <c r="VEV1" s="28"/>
      <c r="VEW1" s="28"/>
      <c r="VEX1" s="28"/>
      <c r="VEY1" s="28"/>
      <c r="VEZ1" s="28"/>
      <c r="VFA1" s="28"/>
      <c r="VFB1" s="28"/>
      <c r="VFC1" s="28"/>
      <c r="VFD1" s="28"/>
      <c r="VFE1" s="28"/>
      <c r="VFF1" s="28"/>
      <c r="VFG1" s="28"/>
      <c r="VFH1" s="28"/>
      <c r="VFI1" s="28"/>
      <c r="VFJ1" s="28"/>
      <c r="VFK1" s="28"/>
      <c r="VFL1" s="28"/>
      <c r="VFM1" s="28"/>
      <c r="VFN1" s="28"/>
      <c r="VFO1" s="28"/>
      <c r="VFP1" s="28"/>
      <c r="VFQ1" s="28"/>
      <c r="VFR1" s="28"/>
      <c r="VFS1" s="28"/>
      <c r="VFT1" s="28"/>
      <c r="VFU1" s="28"/>
      <c r="VFV1" s="28"/>
      <c r="VFW1" s="28"/>
      <c r="VFX1" s="28"/>
      <c r="VFY1" s="28"/>
      <c r="VFZ1" s="28"/>
      <c r="VGA1" s="28"/>
      <c r="VGB1" s="28"/>
      <c r="VGC1" s="28"/>
      <c r="VGD1" s="28"/>
      <c r="VGE1" s="28"/>
      <c r="VGF1" s="28"/>
      <c r="VGG1" s="28"/>
      <c r="VGH1" s="28"/>
      <c r="VGI1" s="28"/>
      <c r="VGJ1" s="28"/>
      <c r="VGK1" s="28"/>
      <c r="VGL1" s="28"/>
      <c r="VGM1" s="28"/>
      <c r="VGN1" s="28"/>
      <c r="VGO1" s="28"/>
      <c r="VGP1" s="28"/>
      <c r="VGQ1" s="28"/>
      <c r="VGR1" s="28"/>
      <c r="VGS1" s="28"/>
      <c r="VGT1" s="28"/>
      <c r="VGU1" s="28"/>
      <c r="VGV1" s="28"/>
      <c r="VGW1" s="28"/>
      <c r="VGX1" s="28"/>
      <c r="VGY1" s="28"/>
      <c r="VGZ1" s="28"/>
      <c r="VHA1" s="28"/>
      <c r="VHB1" s="28"/>
      <c r="VHC1" s="28"/>
      <c r="VHD1" s="28"/>
      <c r="VHE1" s="28"/>
      <c r="VHF1" s="28"/>
      <c r="VHG1" s="28"/>
      <c r="VHH1" s="28"/>
      <c r="VHI1" s="28"/>
      <c r="VHJ1" s="28"/>
      <c r="VHK1" s="28"/>
      <c r="VHL1" s="28"/>
      <c r="VHM1" s="28"/>
      <c r="VHN1" s="28"/>
      <c r="VHO1" s="28"/>
      <c r="VHP1" s="28"/>
      <c r="VHQ1" s="28"/>
      <c r="VHR1" s="28"/>
      <c r="VHS1" s="28"/>
      <c r="VHT1" s="28"/>
      <c r="VHU1" s="28"/>
      <c r="VHV1" s="28"/>
      <c r="VHW1" s="28"/>
      <c r="VHX1" s="28"/>
      <c r="VHY1" s="28"/>
      <c r="VHZ1" s="28"/>
      <c r="VIA1" s="28"/>
      <c r="VIB1" s="28"/>
      <c r="VIC1" s="28"/>
      <c r="VID1" s="28"/>
      <c r="VIE1" s="28"/>
      <c r="VIF1" s="28"/>
      <c r="VIG1" s="28"/>
      <c r="VIH1" s="28"/>
      <c r="VII1" s="28"/>
      <c r="VIJ1" s="28"/>
      <c r="VIK1" s="28"/>
      <c r="VIL1" s="28"/>
      <c r="VIM1" s="28"/>
      <c r="VIN1" s="28"/>
      <c r="VIO1" s="28"/>
      <c r="VIP1" s="28"/>
      <c r="VIQ1" s="28"/>
      <c r="VIR1" s="28"/>
      <c r="VIS1" s="28"/>
      <c r="VIT1" s="28"/>
      <c r="VIU1" s="28"/>
      <c r="VIV1" s="28"/>
      <c r="VIW1" s="28"/>
      <c r="VIX1" s="28"/>
      <c r="VIY1" s="28"/>
      <c r="VIZ1" s="28"/>
      <c r="VJA1" s="28"/>
      <c r="VJB1" s="28"/>
      <c r="VJC1" s="28"/>
      <c r="VJD1" s="28"/>
      <c r="VJE1" s="28"/>
      <c r="VJF1" s="28"/>
      <c r="VJG1" s="28"/>
      <c r="VJH1" s="28"/>
      <c r="VJI1" s="28"/>
      <c r="VJJ1" s="28"/>
      <c r="VJK1" s="28"/>
      <c r="VJL1" s="28"/>
      <c r="VJM1" s="28"/>
      <c r="VJN1" s="28"/>
      <c r="VJO1" s="28"/>
      <c r="VJP1" s="28"/>
      <c r="VJQ1" s="28"/>
      <c r="VJR1" s="28"/>
      <c r="VJS1" s="28"/>
      <c r="VJT1" s="28"/>
      <c r="VJU1" s="28"/>
      <c r="VJV1" s="28"/>
      <c r="VJW1" s="28"/>
      <c r="VJX1" s="28"/>
      <c r="VJY1" s="28"/>
      <c r="VJZ1" s="28"/>
      <c r="VKA1" s="28"/>
      <c r="VKB1" s="28"/>
      <c r="VKC1" s="28"/>
      <c r="VKD1" s="28"/>
      <c r="VKE1" s="28"/>
      <c r="VKF1" s="28"/>
      <c r="VKG1" s="28"/>
      <c r="VKH1" s="28"/>
      <c r="VKI1" s="28"/>
      <c r="VKJ1" s="28"/>
      <c r="VKK1" s="28"/>
      <c r="VKL1" s="28"/>
      <c r="VKM1" s="28"/>
      <c r="VKN1" s="28"/>
      <c r="VKO1" s="28"/>
      <c r="VKP1" s="28"/>
      <c r="VKQ1" s="28"/>
      <c r="VKR1" s="28"/>
      <c r="VKS1" s="28"/>
      <c r="VKT1" s="28"/>
      <c r="VKU1" s="28"/>
      <c r="VKV1" s="28"/>
      <c r="VKW1" s="28"/>
      <c r="VKX1" s="28"/>
      <c r="VKY1" s="28"/>
      <c r="VKZ1" s="28"/>
      <c r="VLA1" s="28"/>
      <c r="VLB1" s="28"/>
      <c r="VLC1" s="28"/>
      <c r="VLD1" s="28"/>
      <c r="VLE1" s="28"/>
      <c r="VLF1" s="28"/>
      <c r="VLG1" s="28"/>
      <c r="VLH1" s="28"/>
      <c r="VLI1" s="28"/>
      <c r="VLJ1" s="28"/>
      <c r="VLK1" s="28"/>
      <c r="VLL1" s="28"/>
      <c r="VLM1" s="28"/>
      <c r="VLN1" s="28"/>
      <c r="VLO1" s="28"/>
      <c r="VLP1" s="28"/>
      <c r="VLQ1" s="28"/>
      <c r="VLR1" s="28"/>
      <c r="VLS1" s="28"/>
      <c r="VLT1" s="28"/>
      <c r="VLU1" s="28"/>
      <c r="VLV1" s="28"/>
      <c r="VLW1" s="28"/>
      <c r="VLX1" s="28"/>
      <c r="VLY1" s="28"/>
      <c r="VLZ1" s="28"/>
      <c r="VMA1" s="28"/>
      <c r="VMB1" s="28"/>
      <c r="VMC1" s="28"/>
      <c r="VMD1" s="28"/>
      <c r="VME1" s="28"/>
      <c r="VMF1" s="28"/>
      <c r="VMG1" s="28"/>
      <c r="VMH1" s="28"/>
      <c r="VMI1" s="28"/>
      <c r="VMJ1" s="28"/>
      <c r="VMK1" s="28"/>
      <c r="VML1" s="28"/>
      <c r="VMM1" s="28"/>
      <c r="VMN1" s="28"/>
      <c r="VMO1" s="28"/>
      <c r="VMP1" s="28"/>
      <c r="VMQ1" s="28"/>
      <c r="VMR1" s="28"/>
      <c r="VMS1" s="28"/>
      <c r="VMT1" s="28"/>
      <c r="VMU1" s="28"/>
      <c r="VMV1" s="28"/>
      <c r="VMW1" s="28"/>
      <c r="VMX1" s="28"/>
      <c r="VMY1" s="28"/>
      <c r="VMZ1" s="28"/>
      <c r="VNA1" s="28"/>
      <c r="VNB1" s="28"/>
      <c r="VNC1" s="28"/>
      <c r="VND1" s="28"/>
      <c r="VNE1" s="28"/>
      <c r="VNF1" s="28"/>
      <c r="VNG1" s="28"/>
      <c r="VNH1" s="28"/>
      <c r="VNI1" s="28"/>
      <c r="VNJ1" s="28"/>
      <c r="VNK1" s="28"/>
      <c r="VNL1" s="28"/>
      <c r="VNM1" s="28"/>
      <c r="VNN1" s="28"/>
      <c r="VNO1" s="28"/>
      <c r="VNP1" s="28"/>
      <c r="VNQ1" s="28"/>
      <c r="VNR1" s="28"/>
      <c r="VNS1" s="28"/>
      <c r="VNT1" s="28"/>
      <c r="VNU1" s="28"/>
      <c r="VNV1" s="28"/>
      <c r="VNW1" s="28"/>
      <c r="VNX1" s="28"/>
      <c r="VNY1" s="28"/>
      <c r="VNZ1" s="28"/>
      <c r="VOA1" s="28"/>
      <c r="VOB1" s="28"/>
      <c r="VOC1" s="28"/>
      <c r="VOD1" s="28"/>
      <c r="VOE1" s="28"/>
      <c r="VOF1" s="28"/>
      <c r="VOG1" s="28"/>
      <c r="VOH1" s="28"/>
      <c r="VOI1" s="28"/>
      <c r="VOJ1" s="28"/>
      <c r="VOK1" s="28"/>
      <c r="VOL1" s="28"/>
      <c r="VOM1" s="28"/>
      <c r="VON1" s="28"/>
      <c r="VOO1" s="28"/>
      <c r="VOP1" s="28"/>
      <c r="VOQ1" s="28"/>
      <c r="VOR1" s="28"/>
      <c r="VOS1" s="28"/>
      <c r="VOT1" s="28"/>
      <c r="VOU1" s="28"/>
      <c r="VOV1" s="28"/>
      <c r="VOW1" s="28"/>
      <c r="VOX1" s="28"/>
      <c r="VOY1" s="28"/>
      <c r="VOZ1" s="28"/>
      <c r="VPA1" s="28"/>
      <c r="VPB1" s="28"/>
      <c r="VPC1" s="28"/>
      <c r="VPD1" s="28"/>
      <c r="VPE1" s="28"/>
      <c r="VPF1" s="28"/>
      <c r="VPG1" s="28"/>
      <c r="VPH1" s="28"/>
      <c r="VPI1" s="28"/>
      <c r="VPJ1" s="28"/>
      <c r="VPK1" s="28"/>
      <c r="VPL1" s="28"/>
      <c r="VPM1" s="28"/>
      <c r="VPN1" s="28"/>
      <c r="VPO1" s="28"/>
      <c r="VPP1" s="28"/>
      <c r="VPQ1" s="28"/>
      <c r="VPR1" s="28"/>
      <c r="VPS1" s="28"/>
      <c r="VPT1" s="28"/>
      <c r="VPU1" s="28"/>
      <c r="VPV1" s="28"/>
      <c r="VPW1" s="28"/>
      <c r="VPX1" s="28"/>
      <c r="VPY1" s="28"/>
      <c r="VPZ1" s="28"/>
      <c r="VQA1" s="28"/>
      <c r="VQB1" s="28"/>
      <c r="VQC1" s="28"/>
      <c r="VQD1" s="28"/>
      <c r="VQE1" s="28"/>
      <c r="VQF1" s="28"/>
      <c r="VQG1" s="28"/>
      <c r="VQH1" s="28"/>
      <c r="VQI1" s="28"/>
      <c r="VQJ1" s="28"/>
      <c r="VQK1" s="28"/>
      <c r="VQL1" s="28"/>
      <c r="VQM1" s="28"/>
      <c r="VQN1" s="28"/>
      <c r="VQO1" s="28"/>
      <c r="VQP1" s="28"/>
      <c r="VQQ1" s="28"/>
      <c r="VQR1" s="28"/>
      <c r="VQS1" s="28"/>
      <c r="VQT1" s="28"/>
      <c r="VQU1" s="28"/>
      <c r="VQV1" s="28"/>
      <c r="VQW1" s="28"/>
      <c r="VQX1" s="28"/>
      <c r="VQY1" s="28"/>
      <c r="VQZ1" s="28"/>
      <c r="VRA1" s="28"/>
      <c r="VRB1" s="28"/>
      <c r="VRC1" s="28"/>
      <c r="VRD1" s="28"/>
      <c r="VRE1" s="28"/>
      <c r="VRF1" s="28"/>
      <c r="VRG1" s="28"/>
      <c r="VRH1" s="28"/>
      <c r="VRI1" s="28"/>
      <c r="VRJ1" s="28"/>
      <c r="VRK1" s="28"/>
      <c r="VRL1" s="28"/>
      <c r="VRM1" s="28"/>
      <c r="VRN1" s="28"/>
      <c r="VRO1" s="28"/>
      <c r="VRP1" s="28"/>
      <c r="VRQ1" s="28"/>
      <c r="VRR1" s="28"/>
      <c r="VRS1" s="28"/>
      <c r="VRT1" s="28"/>
      <c r="VRU1" s="28"/>
      <c r="VRV1" s="28"/>
      <c r="VRW1" s="28"/>
      <c r="VRX1" s="28"/>
      <c r="VRY1" s="28"/>
      <c r="VRZ1" s="28"/>
      <c r="VSA1" s="28"/>
      <c r="VSB1" s="28"/>
      <c r="VSC1" s="28"/>
      <c r="VSD1" s="28"/>
      <c r="VSE1" s="28"/>
      <c r="VSF1" s="28"/>
      <c r="VSG1" s="28"/>
      <c r="VSH1" s="28"/>
      <c r="VSI1" s="28"/>
      <c r="VSJ1" s="28"/>
      <c r="VSK1" s="28"/>
      <c r="VSL1" s="28"/>
      <c r="VSM1" s="28"/>
      <c r="VSN1" s="28"/>
      <c r="VSO1" s="28"/>
      <c r="VSP1" s="28"/>
      <c r="VSQ1" s="28"/>
      <c r="VSR1" s="28"/>
      <c r="VSS1" s="28"/>
      <c r="VST1" s="28"/>
      <c r="VSU1" s="28"/>
      <c r="VSV1" s="28"/>
      <c r="VSW1" s="28"/>
      <c r="VSX1" s="28"/>
      <c r="VSY1" s="28"/>
      <c r="VSZ1" s="28"/>
      <c r="VTA1" s="28"/>
      <c r="VTB1" s="28"/>
      <c r="VTC1" s="28"/>
      <c r="VTD1" s="28"/>
      <c r="VTE1" s="28"/>
      <c r="VTF1" s="28"/>
      <c r="VTG1" s="28"/>
      <c r="VTH1" s="28"/>
      <c r="VTI1" s="28"/>
      <c r="VTJ1" s="28"/>
      <c r="VTK1" s="28"/>
      <c r="VTL1" s="28"/>
      <c r="VTM1" s="28"/>
      <c r="VTN1" s="28"/>
      <c r="VTO1" s="28"/>
      <c r="VTP1" s="28"/>
      <c r="VTQ1" s="28"/>
      <c r="VTR1" s="28"/>
      <c r="VTS1" s="28"/>
      <c r="VTT1" s="28"/>
      <c r="VTU1" s="28"/>
      <c r="VTV1" s="28"/>
      <c r="VTW1" s="28"/>
      <c r="VTX1" s="28"/>
      <c r="VTY1" s="28"/>
      <c r="VTZ1" s="28"/>
      <c r="VUA1" s="28"/>
      <c r="VUB1" s="28"/>
      <c r="VUC1" s="28"/>
      <c r="VUD1" s="28"/>
      <c r="VUE1" s="28"/>
      <c r="VUF1" s="28"/>
      <c r="VUG1" s="28"/>
      <c r="VUH1" s="28"/>
      <c r="VUI1" s="28"/>
      <c r="VUJ1" s="28"/>
      <c r="VUK1" s="28"/>
      <c r="VUL1" s="28"/>
      <c r="VUM1" s="28"/>
      <c r="VUN1" s="28"/>
      <c r="VUO1" s="28"/>
      <c r="VUP1" s="28"/>
      <c r="VUQ1" s="28"/>
      <c r="VUR1" s="28"/>
      <c r="VUS1" s="28"/>
      <c r="VUT1" s="28"/>
      <c r="VUU1" s="28"/>
      <c r="VUV1" s="28"/>
      <c r="VUW1" s="28"/>
      <c r="VUX1" s="28"/>
      <c r="VUY1" s="28"/>
      <c r="VUZ1" s="28"/>
      <c r="VVA1" s="28"/>
      <c r="VVB1" s="28"/>
      <c r="VVC1" s="28"/>
      <c r="VVD1" s="28"/>
      <c r="VVE1" s="28"/>
      <c r="VVF1" s="28"/>
      <c r="VVG1" s="28"/>
      <c r="VVH1" s="28"/>
      <c r="VVI1" s="28"/>
      <c r="VVJ1" s="28"/>
      <c r="VVK1" s="28"/>
      <c r="VVL1" s="28"/>
      <c r="VVM1" s="28"/>
      <c r="VVN1" s="28"/>
      <c r="VVO1" s="28"/>
      <c r="VVP1" s="28"/>
      <c r="VVQ1" s="28"/>
      <c r="VVR1" s="28"/>
      <c r="VVS1" s="28"/>
      <c r="VVT1" s="28"/>
      <c r="VVU1" s="28"/>
      <c r="VVV1" s="28"/>
      <c r="VVW1" s="28"/>
      <c r="VVX1" s="28"/>
      <c r="VVY1" s="28"/>
      <c r="VVZ1" s="28"/>
      <c r="VWA1" s="28"/>
      <c r="VWB1" s="28"/>
      <c r="VWC1" s="28"/>
      <c r="VWD1" s="28"/>
      <c r="VWE1" s="28"/>
      <c r="VWF1" s="28"/>
      <c r="VWG1" s="28"/>
      <c r="VWH1" s="28"/>
      <c r="VWI1" s="28"/>
      <c r="VWJ1" s="28"/>
      <c r="VWK1" s="28"/>
      <c r="VWL1" s="28"/>
      <c r="VWM1" s="28"/>
      <c r="VWN1" s="28"/>
      <c r="VWO1" s="28"/>
      <c r="VWP1" s="28"/>
      <c r="VWQ1" s="28"/>
      <c r="VWR1" s="28"/>
      <c r="VWS1" s="28"/>
      <c r="VWT1" s="28"/>
      <c r="VWU1" s="28"/>
      <c r="VWV1" s="28"/>
      <c r="VWW1" s="28"/>
      <c r="VWX1" s="28"/>
      <c r="VWY1" s="28"/>
      <c r="VWZ1" s="28"/>
      <c r="VXA1" s="28"/>
      <c r="VXB1" s="28"/>
      <c r="VXC1" s="28"/>
      <c r="VXD1" s="28"/>
      <c r="VXE1" s="28"/>
      <c r="VXF1" s="28"/>
      <c r="VXG1" s="28"/>
      <c r="VXH1" s="28"/>
      <c r="VXI1" s="28"/>
      <c r="VXJ1" s="28"/>
      <c r="VXK1" s="28"/>
      <c r="VXL1" s="28"/>
      <c r="VXM1" s="28"/>
      <c r="VXN1" s="28"/>
      <c r="VXO1" s="28"/>
      <c r="VXP1" s="28"/>
      <c r="VXQ1" s="28"/>
      <c r="VXR1" s="28"/>
      <c r="VXS1" s="28"/>
      <c r="VXT1" s="28"/>
      <c r="VXU1" s="28"/>
      <c r="VXV1" s="28"/>
      <c r="VXW1" s="28"/>
      <c r="VXX1" s="28"/>
      <c r="VXY1" s="28"/>
      <c r="VXZ1" s="28"/>
      <c r="VYA1" s="28"/>
      <c r="VYB1" s="28"/>
      <c r="VYC1" s="28"/>
      <c r="VYD1" s="28"/>
      <c r="VYE1" s="28"/>
      <c r="VYF1" s="28"/>
      <c r="VYG1" s="28"/>
      <c r="VYH1" s="28"/>
      <c r="VYI1" s="28"/>
      <c r="VYJ1" s="28"/>
      <c r="VYK1" s="28"/>
      <c r="VYL1" s="28"/>
      <c r="VYM1" s="28"/>
      <c r="VYN1" s="28"/>
      <c r="VYO1" s="28"/>
      <c r="VYP1" s="28"/>
      <c r="VYQ1" s="28"/>
      <c r="VYR1" s="28"/>
      <c r="VYS1" s="28"/>
      <c r="VYT1" s="28"/>
      <c r="VYU1" s="28"/>
      <c r="VYV1" s="28"/>
      <c r="VYW1" s="28"/>
      <c r="VYX1" s="28"/>
      <c r="VYY1" s="28"/>
      <c r="VYZ1" s="28"/>
      <c r="VZA1" s="28"/>
      <c r="VZB1" s="28"/>
      <c r="VZC1" s="28"/>
      <c r="VZD1" s="28"/>
      <c r="VZE1" s="28"/>
      <c r="VZF1" s="28"/>
      <c r="VZG1" s="28"/>
      <c r="VZH1" s="28"/>
      <c r="VZI1" s="28"/>
      <c r="VZJ1" s="28"/>
      <c r="VZK1" s="28"/>
      <c r="VZL1" s="28"/>
      <c r="VZM1" s="28"/>
      <c r="VZN1" s="28"/>
      <c r="VZO1" s="28"/>
      <c r="VZP1" s="28"/>
      <c r="VZQ1" s="28"/>
      <c r="VZR1" s="28"/>
      <c r="VZS1" s="28"/>
      <c r="VZT1" s="28"/>
      <c r="VZU1" s="28"/>
      <c r="VZV1" s="28"/>
      <c r="VZW1" s="28"/>
      <c r="VZX1" s="28"/>
      <c r="VZY1" s="28"/>
      <c r="VZZ1" s="28"/>
      <c r="WAA1" s="28"/>
      <c r="WAB1" s="28"/>
      <c r="WAC1" s="28"/>
      <c r="WAD1" s="28"/>
      <c r="WAE1" s="28"/>
      <c r="WAF1" s="28"/>
      <c r="WAG1" s="28"/>
      <c r="WAH1" s="28"/>
      <c r="WAI1" s="28"/>
      <c r="WAJ1" s="28"/>
      <c r="WAK1" s="28"/>
      <c r="WAL1" s="28"/>
      <c r="WAM1" s="28"/>
      <c r="WAN1" s="28"/>
      <c r="WAO1" s="28"/>
      <c r="WAP1" s="28"/>
      <c r="WAQ1" s="28"/>
      <c r="WAR1" s="28"/>
      <c r="WAS1" s="28"/>
      <c r="WAT1" s="28"/>
      <c r="WAU1" s="28"/>
      <c r="WAV1" s="28"/>
      <c r="WAW1" s="28"/>
      <c r="WAX1" s="28"/>
      <c r="WAY1" s="28"/>
      <c r="WAZ1" s="28"/>
      <c r="WBA1" s="28"/>
      <c r="WBB1" s="28"/>
      <c r="WBC1" s="28"/>
      <c r="WBD1" s="28"/>
      <c r="WBE1" s="28"/>
      <c r="WBF1" s="28"/>
      <c r="WBG1" s="28"/>
      <c r="WBH1" s="28"/>
      <c r="WBI1" s="28"/>
      <c r="WBJ1" s="28"/>
      <c r="WBK1" s="28"/>
      <c r="WBL1" s="28"/>
      <c r="WBM1" s="28"/>
      <c r="WBN1" s="28"/>
      <c r="WBO1" s="28"/>
      <c r="WBP1" s="28"/>
      <c r="WBQ1" s="28"/>
      <c r="WBR1" s="28"/>
      <c r="WBS1" s="28"/>
      <c r="WBT1" s="28"/>
      <c r="WBU1" s="28"/>
      <c r="WBV1" s="28"/>
      <c r="WBW1" s="28"/>
      <c r="WBX1" s="28"/>
      <c r="WBY1" s="28"/>
      <c r="WBZ1" s="28"/>
      <c r="WCA1" s="28"/>
      <c r="WCB1" s="28"/>
      <c r="WCC1" s="28"/>
      <c r="WCD1" s="28"/>
      <c r="WCE1" s="28"/>
      <c r="WCF1" s="28"/>
      <c r="WCG1" s="28"/>
      <c r="WCH1" s="28"/>
      <c r="WCI1" s="28"/>
      <c r="WCJ1" s="28"/>
      <c r="WCK1" s="28"/>
      <c r="WCL1" s="28"/>
      <c r="WCM1" s="28"/>
      <c r="WCN1" s="28"/>
      <c r="WCO1" s="28"/>
      <c r="WCP1" s="28"/>
      <c r="WCQ1" s="28"/>
      <c r="WCR1" s="28"/>
      <c r="WCS1" s="28"/>
      <c r="WCT1" s="28"/>
      <c r="WCU1" s="28"/>
      <c r="WCV1" s="28"/>
      <c r="WCW1" s="28"/>
      <c r="WCX1" s="28"/>
      <c r="WCY1" s="28"/>
      <c r="WCZ1" s="28"/>
      <c r="WDA1" s="28"/>
      <c r="WDB1" s="28"/>
      <c r="WDC1" s="28"/>
      <c r="WDD1" s="28"/>
      <c r="WDE1" s="28"/>
      <c r="WDF1" s="28"/>
      <c r="WDG1" s="28"/>
      <c r="WDH1" s="28"/>
      <c r="WDI1" s="28"/>
      <c r="WDJ1" s="28"/>
      <c r="WDK1" s="28"/>
      <c r="WDL1" s="28"/>
      <c r="WDM1" s="28"/>
      <c r="WDN1" s="28"/>
      <c r="WDO1" s="28"/>
      <c r="WDP1" s="28"/>
      <c r="WDQ1" s="28"/>
      <c r="WDR1" s="28"/>
      <c r="WDS1" s="28"/>
      <c r="WDT1" s="28"/>
      <c r="WDU1" s="28"/>
      <c r="WDV1" s="28"/>
      <c r="WDW1" s="28"/>
      <c r="WDX1" s="28"/>
      <c r="WDY1" s="28"/>
      <c r="WDZ1" s="28"/>
      <c r="WEA1" s="28"/>
      <c r="WEB1" s="28"/>
      <c r="WEC1" s="28"/>
      <c r="WED1" s="28"/>
      <c r="WEE1" s="28"/>
      <c r="WEF1" s="28"/>
      <c r="WEG1" s="28"/>
      <c r="WEH1" s="28"/>
      <c r="WEI1" s="28"/>
      <c r="WEJ1" s="28"/>
      <c r="WEK1" s="28"/>
      <c r="WEL1" s="28"/>
      <c r="WEM1" s="28"/>
      <c r="WEN1" s="28"/>
      <c r="WEO1" s="28"/>
      <c r="WEP1" s="28"/>
      <c r="WEQ1" s="28"/>
      <c r="WER1" s="28"/>
      <c r="WES1" s="28"/>
      <c r="WET1" s="28"/>
      <c r="WEU1" s="28"/>
      <c r="WEV1" s="28"/>
      <c r="WEW1" s="28"/>
      <c r="WEX1" s="28"/>
      <c r="WEY1" s="28"/>
      <c r="WEZ1" s="28"/>
      <c r="WFA1" s="28"/>
      <c r="WFB1" s="28"/>
      <c r="WFC1" s="28"/>
      <c r="WFD1" s="28"/>
      <c r="WFE1" s="28"/>
      <c r="WFF1" s="28"/>
      <c r="WFG1" s="28"/>
      <c r="WFH1" s="28"/>
      <c r="WFI1" s="28"/>
      <c r="WFJ1" s="28"/>
      <c r="WFK1" s="28"/>
      <c r="WFL1" s="28"/>
      <c r="WFM1" s="28"/>
      <c r="WFN1" s="28"/>
      <c r="WFO1" s="28"/>
      <c r="WFP1" s="28"/>
      <c r="WFQ1" s="28"/>
      <c r="WFR1" s="28"/>
      <c r="WFS1" s="28"/>
      <c r="WFT1" s="28"/>
      <c r="WFU1" s="28"/>
      <c r="WFV1" s="28"/>
      <c r="WFW1" s="28"/>
      <c r="WFX1" s="28"/>
      <c r="WFY1" s="28"/>
      <c r="WFZ1" s="28"/>
      <c r="WGA1" s="28"/>
      <c r="WGB1" s="28"/>
      <c r="WGC1" s="28"/>
      <c r="WGD1" s="28"/>
      <c r="WGE1" s="28"/>
      <c r="WGF1" s="28"/>
      <c r="WGG1" s="28"/>
      <c r="WGH1" s="28"/>
      <c r="WGI1" s="28"/>
      <c r="WGJ1" s="28"/>
      <c r="WGK1" s="28"/>
      <c r="WGL1" s="28"/>
      <c r="WGM1" s="28"/>
      <c r="WGN1" s="28"/>
      <c r="WGO1" s="28"/>
      <c r="WGP1" s="28"/>
      <c r="WGQ1" s="28"/>
      <c r="WGR1" s="28"/>
      <c r="WGS1" s="28"/>
      <c r="WGT1" s="28"/>
      <c r="WGU1" s="28"/>
      <c r="WGV1" s="28"/>
      <c r="WGW1" s="28"/>
      <c r="WGX1" s="28"/>
      <c r="WGY1" s="28"/>
      <c r="WGZ1" s="28"/>
      <c r="WHA1" s="28"/>
      <c r="WHB1" s="28"/>
      <c r="WHC1" s="28"/>
      <c r="WHD1" s="28"/>
      <c r="WHE1" s="28"/>
      <c r="WHF1" s="28"/>
      <c r="WHG1" s="28"/>
      <c r="WHH1" s="28"/>
      <c r="WHI1" s="28"/>
      <c r="WHJ1" s="28"/>
      <c r="WHK1" s="28"/>
      <c r="WHL1" s="28"/>
      <c r="WHM1" s="28"/>
      <c r="WHN1" s="28"/>
      <c r="WHO1" s="28"/>
      <c r="WHP1" s="28"/>
      <c r="WHQ1" s="28"/>
      <c r="WHR1" s="28"/>
      <c r="WHS1" s="28"/>
      <c r="WHT1" s="28"/>
      <c r="WHU1" s="28"/>
      <c r="WHV1" s="28"/>
      <c r="WHW1" s="28"/>
      <c r="WHX1" s="28"/>
      <c r="WHY1" s="28"/>
      <c r="WHZ1" s="28"/>
      <c r="WIA1" s="28"/>
      <c r="WIB1" s="28"/>
      <c r="WIC1" s="28"/>
      <c r="WID1" s="28"/>
      <c r="WIE1" s="28"/>
      <c r="WIF1" s="28"/>
      <c r="WIG1" s="28"/>
      <c r="WIH1" s="28"/>
      <c r="WII1" s="28"/>
      <c r="WIJ1" s="28"/>
      <c r="WIK1" s="28"/>
      <c r="WIL1" s="28"/>
      <c r="WIM1" s="28"/>
      <c r="WIN1" s="28"/>
      <c r="WIO1" s="28"/>
      <c r="WIP1" s="28"/>
      <c r="WIQ1" s="28"/>
      <c r="WIR1" s="28"/>
      <c r="WIS1" s="28"/>
      <c r="WIT1" s="28"/>
      <c r="WIU1" s="28"/>
      <c r="WIV1" s="28"/>
      <c r="WIW1" s="28"/>
      <c r="WIX1" s="28"/>
      <c r="WIY1" s="28"/>
      <c r="WIZ1" s="28"/>
      <c r="WJA1" s="28"/>
      <c r="WJB1" s="28"/>
      <c r="WJC1" s="28"/>
      <c r="WJD1" s="28"/>
      <c r="WJE1" s="28"/>
      <c r="WJF1" s="28"/>
      <c r="WJG1" s="28"/>
      <c r="WJH1" s="28"/>
      <c r="WJI1" s="28"/>
      <c r="WJJ1" s="28"/>
      <c r="WJK1" s="28"/>
      <c r="WJL1" s="28"/>
      <c r="WJM1" s="28"/>
      <c r="WJN1" s="28"/>
      <c r="WJO1" s="28"/>
      <c r="WJP1" s="28"/>
      <c r="WJQ1" s="28"/>
      <c r="WJR1" s="28"/>
      <c r="WJS1" s="28"/>
      <c r="WJT1" s="28"/>
      <c r="WJU1" s="28"/>
      <c r="WJV1" s="28"/>
      <c r="WJW1" s="28"/>
      <c r="WJX1" s="28"/>
      <c r="WJY1" s="28"/>
      <c r="WJZ1" s="28"/>
      <c r="WKA1" s="28"/>
      <c r="WKB1" s="28"/>
      <c r="WKC1" s="28"/>
      <c r="WKD1" s="28"/>
      <c r="WKE1" s="28"/>
      <c r="WKF1" s="28"/>
      <c r="WKG1" s="28"/>
      <c r="WKH1" s="28"/>
      <c r="WKI1" s="28"/>
      <c r="WKJ1" s="28"/>
      <c r="WKK1" s="28"/>
      <c r="WKL1" s="28"/>
      <c r="WKM1" s="28"/>
      <c r="WKN1" s="28"/>
      <c r="WKO1" s="28"/>
      <c r="WKP1" s="28"/>
      <c r="WKQ1" s="28"/>
      <c r="WKR1" s="28"/>
      <c r="WKS1" s="28"/>
      <c r="WKT1" s="28"/>
      <c r="WKU1" s="28"/>
      <c r="WKV1" s="28"/>
      <c r="WKW1" s="28"/>
      <c r="WKX1" s="28"/>
      <c r="WKY1" s="28"/>
      <c r="WKZ1" s="28"/>
      <c r="WLA1" s="28"/>
      <c r="WLB1" s="28"/>
      <c r="WLC1" s="28"/>
      <c r="WLD1" s="28"/>
      <c r="WLE1" s="28"/>
      <c r="WLF1" s="28"/>
      <c r="WLG1" s="28"/>
      <c r="WLH1" s="28"/>
      <c r="WLI1" s="28"/>
      <c r="WLJ1" s="28"/>
      <c r="WLK1" s="28"/>
      <c r="WLL1" s="28"/>
      <c r="WLM1" s="28"/>
      <c r="WLN1" s="28"/>
      <c r="WLO1" s="28"/>
      <c r="WLP1" s="28"/>
      <c r="WLQ1" s="28"/>
      <c r="WLR1" s="28"/>
      <c r="WLS1" s="28"/>
      <c r="WLT1" s="28"/>
      <c r="WLU1" s="28"/>
      <c r="WLV1" s="28"/>
      <c r="WLW1" s="28"/>
      <c r="WLX1" s="28"/>
      <c r="WLY1" s="28"/>
      <c r="WLZ1" s="28"/>
      <c r="WMA1" s="28"/>
      <c r="WMB1" s="28"/>
      <c r="WMC1" s="28"/>
      <c r="WMD1" s="28"/>
      <c r="WME1" s="28"/>
      <c r="WMF1" s="28"/>
      <c r="WMG1" s="28"/>
      <c r="WMH1" s="28"/>
      <c r="WMI1" s="28"/>
      <c r="WMJ1" s="28"/>
      <c r="WMK1" s="28"/>
      <c r="WML1" s="28"/>
      <c r="WMM1" s="28"/>
      <c r="WMN1" s="28"/>
      <c r="WMO1" s="28"/>
      <c r="WMP1" s="28"/>
      <c r="WMQ1" s="28"/>
      <c r="WMR1" s="28"/>
      <c r="WMS1" s="28"/>
      <c r="WMT1" s="28"/>
      <c r="WMU1" s="28"/>
      <c r="WMV1" s="28"/>
      <c r="WMW1" s="28"/>
      <c r="WMX1" s="28"/>
      <c r="WMY1" s="28"/>
      <c r="WMZ1" s="28"/>
      <c r="WNA1" s="28"/>
      <c r="WNB1" s="28"/>
      <c r="WNC1" s="28"/>
      <c r="WND1" s="28"/>
      <c r="WNE1" s="28"/>
      <c r="WNF1" s="28"/>
      <c r="WNG1" s="28"/>
      <c r="WNH1" s="28"/>
      <c r="WNI1" s="28"/>
      <c r="WNJ1" s="28"/>
      <c r="WNK1" s="28"/>
      <c r="WNL1" s="28"/>
      <c r="WNM1" s="28"/>
      <c r="WNN1" s="28"/>
      <c r="WNO1" s="28"/>
      <c r="WNP1" s="28"/>
      <c r="WNQ1" s="28"/>
      <c r="WNR1" s="28"/>
      <c r="WNS1" s="28"/>
      <c r="WNT1" s="28"/>
      <c r="WNU1" s="28"/>
      <c r="WNV1" s="28"/>
      <c r="WNW1" s="28"/>
      <c r="WNX1" s="28"/>
      <c r="WNY1" s="28"/>
      <c r="WNZ1" s="28"/>
      <c r="WOA1" s="28"/>
      <c r="WOB1" s="28"/>
      <c r="WOC1" s="28"/>
      <c r="WOD1" s="28"/>
      <c r="WOE1" s="28"/>
      <c r="WOF1" s="28"/>
      <c r="WOG1" s="28"/>
      <c r="WOH1" s="28"/>
      <c r="WOI1" s="28"/>
      <c r="WOJ1" s="28"/>
      <c r="WOK1" s="28"/>
      <c r="WOL1" s="28"/>
      <c r="WOM1" s="28"/>
      <c r="WON1" s="28"/>
      <c r="WOO1" s="28"/>
      <c r="WOP1" s="28"/>
      <c r="WOQ1" s="28"/>
      <c r="WOR1" s="28"/>
      <c r="WOS1" s="28"/>
      <c r="WOT1" s="28"/>
      <c r="WOU1" s="28"/>
      <c r="WOV1" s="28"/>
      <c r="WOW1" s="28"/>
      <c r="WOX1" s="28"/>
      <c r="WOY1" s="28"/>
      <c r="WOZ1" s="28"/>
      <c r="WPA1" s="28"/>
      <c r="WPB1" s="28"/>
      <c r="WPC1" s="28"/>
      <c r="WPD1" s="28"/>
      <c r="WPE1" s="28"/>
      <c r="WPF1" s="28"/>
      <c r="WPG1" s="28"/>
      <c r="WPH1" s="28"/>
      <c r="WPI1" s="28"/>
      <c r="WPJ1" s="28"/>
      <c r="WPK1" s="28"/>
      <c r="WPL1" s="28"/>
      <c r="WPM1" s="28"/>
      <c r="WPN1" s="28"/>
      <c r="WPO1" s="28"/>
      <c r="WPP1" s="28"/>
      <c r="WPQ1" s="28"/>
      <c r="WPR1" s="28"/>
      <c r="WPS1" s="28"/>
      <c r="WPT1" s="28"/>
      <c r="WPU1" s="28"/>
      <c r="WPV1" s="28"/>
      <c r="WPW1" s="28"/>
      <c r="WPX1" s="28"/>
      <c r="WPY1" s="28"/>
      <c r="WPZ1" s="28"/>
      <c r="WQA1" s="28"/>
      <c r="WQB1" s="28"/>
      <c r="WQC1" s="28"/>
      <c r="WQD1" s="28"/>
      <c r="WQE1" s="28"/>
      <c r="WQF1" s="28"/>
      <c r="WQG1" s="28"/>
      <c r="WQH1" s="28"/>
      <c r="WQI1" s="28"/>
      <c r="WQJ1" s="28"/>
      <c r="WQK1" s="28"/>
      <c r="WQL1" s="28"/>
      <c r="WQM1" s="28"/>
      <c r="WQN1" s="28"/>
      <c r="WQO1" s="28"/>
      <c r="WQP1" s="28"/>
      <c r="WQQ1" s="28"/>
      <c r="WQR1" s="28"/>
      <c r="WQS1" s="28"/>
      <c r="WQT1" s="28"/>
      <c r="WQU1" s="28"/>
      <c r="WQV1" s="28"/>
      <c r="WQW1" s="28"/>
      <c r="WQX1" s="28"/>
      <c r="WQY1" s="28"/>
      <c r="WQZ1" s="28"/>
      <c r="WRA1" s="28"/>
      <c r="WRB1" s="28"/>
      <c r="WRC1" s="28"/>
      <c r="WRD1" s="28"/>
      <c r="WRE1" s="28"/>
      <c r="WRF1" s="28"/>
      <c r="WRG1" s="28"/>
      <c r="WRH1" s="28"/>
      <c r="WRI1" s="28"/>
      <c r="WRJ1" s="28"/>
      <c r="WRK1" s="28"/>
      <c r="WRL1" s="28"/>
      <c r="WRM1" s="28"/>
      <c r="WRN1" s="28"/>
      <c r="WRO1" s="28"/>
      <c r="WRP1" s="28"/>
      <c r="WRQ1" s="28"/>
      <c r="WRR1" s="28"/>
      <c r="WRS1" s="28"/>
      <c r="WRT1" s="28"/>
      <c r="WRU1" s="28"/>
      <c r="WRV1" s="28"/>
      <c r="WRW1" s="28"/>
      <c r="WRX1" s="28"/>
      <c r="WRY1" s="28"/>
      <c r="WRZ1" s="28"/>
      <c r="WSA1" s="28"/>
      <c r="WSB1" s="28"/>
      <c r="WSC1" s="28"/>
      <c r="WSD1" s="28"/>
      <c r="WSE1" s="28"/>
      <c r="WSF1" s="28"/>
      <c r="WSG1" s="28"/>
      <c r="WSH1" s="28"/>
      <c r="WSI1" s="28"/>
      <c r="WSJ1" s="28"/>
      <c r="WSK1" s="28"/>
      <c r="WSL1" s="28"/>
      <c r="WSM1" s="28"/>
      <c r="WSN1" s="28"/>
      <c r="WSO1" s="28"/>
      <c r="WSP1" s="28"/>
      <c r="WSQ1" s="28"/>
      <c r="WSR1" s="28"/>
      <c r="WSS1" s="28"/>
      <c r="WST1" s="28"/>
      <c r="WSU1" s="28"/>
      <c r="WSV1" s="28"/>
      <c r="WSW1" s="28"/>
      <c r="WSX1" s="28"/>
      <c r="WSY1" s="28"/>
      <c r="WSZ1" s="28"/>
      <c r="WTA1" s="28"/>
      <c r="WTB1" s="28"/>
      <c r="WTC1" s="28"/>
      <c r="WTD1" s="28"/>
      <c r="WTE1" s="28"/>
      <c r="WTF1" s="28"/>
      <c r="WTG1" s="28"/>
      <c r="WTH1" s="28"/>
      <c r="WTI1" s="28"/>
      <c r="WTJ1" s="28"/>
      <c r="WTK1" s="28"/>
      <c r="WTL1" s="28"/>
      <c r="WTM1" s="28"/>
      <c r="WTN1" s="28"/>
      <c r="WTO1" s="28"/>
      <c r="WTP1" s="28"/>
      <c r="WTQ1" s="28"/>
      <c r="WTR1" s="28"/>
      <c r="WTS1" s="28"/>
      <c r="WTT1" s="28"/>
      <c r="WTU1" s="28"/>
      <c r="WTV1" s="28"/>
      <c r="WTW1" s="28"/>
      <c r="WTX1" s="28"/>
      <c r="WTY1" s="28"/>
      <c r="WTZ1" s="28"/>
      <c r="WUA1" s="28"/>
      <c r="WUB1" s="28"/>
      <c r="WUC1" s="28"/>
      <c r="WUD1" s="28"/>
      <c r="WUE1" s="28"/>
      <c r="WUF1" s="28"/>
      <c r="WUG1" s="28"/>
      <c r="WUH1" s="28"/>
      <c r="WUI1" s="28"/>
      <c r="WUJ1" s="28"/>
      <c r="WUK1" s="28"/>
      <c r="WUL1" s="28"/>
      <c r="WUM1" s="28"/>
      <c r="WUN1" s="28"/>
      <c r="WUO1" s="28"/>
      <c r="WUP1" s="28"/>
      <c r="WUQ1" s="28"/>
      <c r="WUR1" s="28"/>
      <c r="WUS1" s="28"/>
      <c r="WUT1" s="28"/>
      <c r="WUU1" s="28"/>
      <c r="WUV1" s="28"/>
      <c r="WUW1" s="28"/>
      <c r="WUX1" s="28"/>
      <c r="WUY1" s="28"/>
      <c r="WUZ1" s="28"/>
      <c r="WVA1" s="28"/>
      <c r="WVB1" s="28"/>
      <c r="WVC1" s="28"/>
      <c r="WVD1" s="28"/>
      <c r="WVE1" s="28"/>
      <c r="WVF1" s="28"/>
      <c r="WVG1" s="28"/>
      <c r="WVH1" s="28"/>
      <c r="WVI1" s="28"/>
      <c r="WVJ1" s="28"/>
      <c r="WVK1" s="28"/>
      <c r="WVL1" s="28"/>
      <c r="WVM1" s="28"/>
      <c r="WVN1" s="28"/>
      <c r="WVO1" s="28"/>
      <c r="WVP1" s="28"/>
      <c r="WVQ1" s="28"/>
      <c r="WVR1" s="28"/>
      <c r="WVS1" s="28"/>
      <c r="WVT1" s="28"/>
      <c r="WVU1" s="28"/>
      <c r="WVV1" s="28"/>
      <c r="WVW1" s="28"/>
      <c r="WVX1" s="28"/>
      <c r="WVY1" s="28"/>
      <c r="WVZ1" s="28"/>
      <c r="WWA1" s="28"/>
      <c r="WWB1" s="28"/>
      <c r="WWC1" s="28"/>
      <c r="WWD1" s="28"/>
      <c r="WWE1" s="28"/>
      <c r="WWF1" s="28"/>
      <c r="WWG1" s="28"/>
      <c r="WWH1" s="28"/>
      <c r="WWI1" s="28"/>
      <c r="WWJ1" s="28"/>
      <c r="WWK1" s="28"/>
      <c r="WWL1" s="28"/>
      <c r="WWM1" s="28"/>
      <c r="WWN1" s="28"/>
      <c r="WWO1" s="28"/>
      <c r="WWP1" s="28"/>
      <c r="WWQ1" s="28"/>
      <c r="WWR1" s="28"/>
      <c r="WWS1" s="28"/>
      <c r="WWT1" s="28"/>
      <c r="WWU1" s="28"/>
      <c r="WWV1" s="28"/>
      <c r="WWW1" s="28"/>
      <c r="WWX1" s="28"/>
      <c r="WWY1" s="28"/>
      <c r="WWZ1" s="28"/>
      <c r="WXA1" s="28"/>
      <c r="WXB1" s="28"/>
      <c r="WXC1" s="28"/>
      <c r="WXD1" s="28"/>
      <c r="WXE1" s="28"/>
      <c r="WXF1" s="28"/>
      <c r="WXG1" s="28"/>
      <c r="WXH1" s="28"/>
      <c r="WXI1" s="28"/>
      <c r="WXJ1" s="28"/>
      <c r="WXK1" s="28"/>
      <c r="WXL1" s="28"/>
      <c r="WXM1" s="28"/>
      <c r="WXN1" s="28"/>
      <c r="WXO1" s="28"/>
      <c r="WXP1" s="28"/>
      <c r="WXQ1" s="28"/>
      <c r="WXR1" s="28"/>
      <c r="WXS1" s="28"/>
      <c r="WXT1" s="28"/>
      <c r="WXU1" s="28"/>
      <c r="WXV1" s="28"/>
      <c r="WXW1" s="28"/>
      <c r="WXX1" s="28"/>
      <c r="WXY1" s="28"/>
      <c r="WXZ1" s="28"/>
      <c r="WYA1" s="28"/>
      <c r="WYB1" s="28"/>
      <c r="WYC1" s="28"/>
      <c r="WYD1" s="28"/>
      <c r="WYE1" s="28"/>
      <c r="WYF1" s="28"/>
      <c r="WYG1" s="28"/>
      <c r="WYH1" s="28"/>
      <c r="WYI1" s="28"/>
      <c r="WYJ1" s="28"/>
      <c r="WYK1" s="28"/>
      <c r="WYL1" s="28"/>
      <c r="WYM1" s="28"/>
      <c r="WYN1" s="28"/>
      <c r="WYO1" s="28"/>
      <c r="WYP1" s="28"/>
      <c r="WYQ1" s="28"/>
      <c r="WYR1" s="28"/>
      <c r="WYS1" s="28"/>
      <c r="WYT1" s="28"/>
      <c r="WYU1" s="28"/>
      <c r="WYV1" s="28"/>
      <c r="WYW1" s="28"/>
      <c r="WYX1" s="28"/>
      <c r="WYY1" s="28"/>
      <c r="WYZ1" s="28"/>
      <c r="WZA1" s="28"/>
      <c r="WZB1" s="28"/>
      <c r="WZC1" s="28"/>
      <c r="WZD1" s="28"/>
      <c r="WZE1" s="28"/>
      <c r="WZF1" s="28"/>
      <c r="WZG1" s="28"/>
      <c r="WZH1" s="28"/>
      <c r="WZI1" s="28"/>
      <c r="WZJ1" s="28"/>
      <c r="WZK1" s="28"/>
      <c r="WZL1" s="28"/>
      <c r="WZM1" s="28"/>
      <c r="WZN1" s="28"/>
      <c r="WZO1" s="28"/>
      <c r="WZP1" s="28"/>
      <c r="WZQ1" s="28"/>
      <c r="WZR1" s="28"/>
      <c r="WZS1" s="28"/>
      <c r="WZT1" s="28"/>
      <c r="WZU1" s="28"/>
      <c r="WZV1" s="28"/>
      <c r="WZW1" s="28"/>
      <c r="WZX1" s="28"/>
      <c r="WZY1" s="28"/>
      <c r="WZZ1" s="28"/>
      <c r="XAA1" s="28"/>
      <c r="XAB1" s="28"/>
      <c r="XAC1" s="28"/>
      <c r="XAD1" s="28"/>
      <c r="XAE1" s="28"/>
      <c r="XAF1" s="28"/>
      <c r="XAG1" s="28"/>
      <c r="XAH1" s="28"/>
      <c r="XAI1" s="28"/>
      <c r="XAJ1" s="28"/>
      <c r="XAK1" s="28"/>
      <c r="XAL1" s="28"/>
      <c r="XAM1" s="28"/>
      <c r="XAN1" s="28"/>
      <c r="XAO1" s="28"/>
      <c r="XAP1" s="28"/>
      <c r="XAQ1" s="28"/>
      <c r="XAR1" s="28"/>
      <c r="XAS1" s="28"/>
      <c r="XAT1" s="28"/>
      <c r="XAU1" s="28"/>
      <c r="XAV1" s="28"/>
      <c r="XAW1" s="28"/>
      <c r="XAX1" s="28"/>
      <c r="XAY1" s="28"/>
      <c r="XAZ1" s="28"/>
      <c r="XBA1" s="28"/>
      <c r="XBB1" s="28"/>
      <c r="XBC1" s="28"/>
      <c r="XBD1" s="28"/>
      <c r="XBE1" s="28"/>
      <c r="XBF1" s="28"/>
      <c r="XBG1" s="28"/>
      <c r="XBH1" s="28"/>
      <c r="XBI1" s="28"/>
      <c r="XBJ1" s="28"/>
      <c r="XBK1" s="28"/>
      <c r="XBL1" s="28"/>
      <c r="XBM1" s="28"/>
      <c r="XBN1" s="28"/>
      <c r="XBO1" s="28"/>
      <c r="XBP1" s="28"/>
      <c r="XBQ1" s="28"/>
      <c r="XBR1" s="28"/>
      <c r="XBS1" s="28"/>
      <c r="XBT1" s="28"/>
      <c r="XBU1" s="28"/>
      <c r="XBV1" s="28"/>
      <c r="XBW1" s="28"/>
      <c r="XBX1" s="28"/>
      <c r="XBY1" s="28"/>
      <c r="XBZ1" s="28"/>
      <c r="XCA1" s="28"/>
      <c r="XCB1" s="28"/>
      <c r="XCC1" s="28"/>
      <c r="XCD1" s="28"/>
      <c r="XCE1" s="28"/>
      <c r="XCF1" s="28"/>
      <c r="XCG1" s="28"/>
      <c r="XCH1" s="28"/>
      <c r="XCI1" s="28"/>
      <c r="XCJ1" s="28"/>
      <c r="XCK1" s="28"/>
      <c r="XCL1" s="28"/>
      <c r="XCM1" s="28"/>
      <c r="XCN1" s="28"/>
      <c r="XCO1" s="28"/>
      <c r="XCP1" s="28"/>
      <c r="XCQ1" s="28"/>
      <c r="XCR1" s="28"/>
      <c r="XCS1" s="28"/>
      <c r="XCT1" s="28"/>
      <c r="XCU1" s="28"/>
      <c r="XCV1" s="28"/>
      <c r="XCW1" s="28"/>
      <c r="XCX1" s="28"/>
      <c r="XCY1" s="28"/>
      <c r="XCZ1" s="28"/>
      <c r="XDA1" s="28"/>
      <c r="XDB1" s="28"/>
      <c r="XDC1" s="28"/>
      <c r="XDD1" s="28"/>
      <c r="XDE1" s="28"/>
      <c r="XDF1" s="28"/>
      <c r="XDG1" s="28"/>
      <c r="XDH1" s="28"/>
      <c r="XDI1" s="28"/>
      <c r="XDJ1" s="28"/>
      <c r="XDK1" s="28"/>
      <c r="XDL1" s="28"/>
      <c r="XDM1" s="28"/>
      <c r="XDN1" s="28"/>
      <c r="XDO1" s="28"/>
      <c r="XDP1" s="28"/>
      <c r="XDQ1" s="28"/>
      <c r="XDR1" s="28"/>
      <c r="XDS1" s="28"/>
      <c r="XDT1" s="28"/>
      <c r="XDU1" s="28"/>
      <c r="XDV1" s="28"/>
      <c r="XDW1" s="28"/>
      <c r="XDX1" s="28"/>
      <c r="XDY1" s="28"/>
      <c r="XDZ1" s="28"/>
      <c r="XEA1" s="28"/>
      <c r="XEB1" s="28"/>
      <c r="XEC1" s="28"/>
      <c r="XED1" s="28"/>
      <c r="XEE1" s="28"/>
      <c r="XEF1" s="28"/>
      <c r="XEG1" s="28"/>
      <c r="XEH1" s="28"/>
      <c r="XEI1" s="28"/>
      <c r="XEJ1" s="28"/>
      <c r="XEK1" s="28"/>
      <c r="XEL1" s="28"/>
      <c r="XEM1" s="28"/>
      <c r="XEN1" s="28"/>
      <c r="XEO1" s="28"/>
      <c r="XEP1" s="28"/>
      <c r="XEQ1" s="28"/>
      <c r="XER1" s="28"/>
      <c r="XES1" s="28"/>
      <c r="XET1" s="28"/>
      <c r="XEU1" s="28"/>
      <c r="XEV1" s="28"/>
      <c r="XEW1" s="28"/>
      <c r="XEX1" s="28"/>
      <c r="XEY1" s="28"/>
      <c r="XEZ1" s="28"/>
      <c r="XFA1" s="28"/>
      <c r="XFB1" s="28"/>
      <c r="XFC1" s="28"/>
    </row>
    <row r="2" spans="1:16383" ht="40.5" customHeight="1" x14ac:dyDescent="0.25">
      <c r="A2" s="254" t="s">
        <v>558</v>
      </c>
      <c r="B2" s="254"/>
      <c r="C2" s="254"/>
      <c r="D2" s="254"/>
      <c r="E2" s="254"/>
      <c r="F2" s="254"/>
      <c r="G2" s="254"/>
    </row>
    <row r="3" spans="1:16383" ht="12.75" customHeight="1" x14ac:dyDescent="0.25">
      <c r="A3" s="259" t="s">
        <v>560</v>
      </c>
      <c r="B3" s="259"/>
      <c r="C3" s="259"/>
      <c r="D3" s="259"/>
      <c r="E3" s="259"/>
      <c r="F3" s="259"/>
      <c r="G3" s="259"/>
    </row>
    <row r="4" spans="1:16383" ht="15" customHeight="1" x14ac:dyDescent="0.25">
      <c r="A4" s="246" t="s">
        <v>35</v>
      </c>
      <c r="B4" s="247" t="s">
        <v>36</v>
      </c>
      <c r="C4" s="248" t="s">
        <v>115</v>
      </c>
      <c r="D4" s="248"/>
      <c r="E4" s="248"/>
      <c r="F4" s="248"/>
      <c r="G4" s="248"/>
      <c r="H4" s="248"/>
      <c r="I4" s="248" t="s">
        <v>121</v>
      </c>
      <c r="J4" s="248"/>
      <c r="K4" s="248"/>
      <c r="L4" s="253" t="s">
        <v>281</v>
      </c>
      <c r="M4" s="253"/>
      <c r="N4" s="253"/>
      <c r="O4" s="253"/>
      <c r="P4" s="253"/>
      <c r="Q4" s="253"/>
      <c r="R4" s="253"/>
      <c r="S4" s="253"/>
    </row>
    <row r="5" spans="1:16383" s="42" customFormat="1" ht="15" customHeight="1" x14ac:dyDescent="0.3">
      <c r="A5" s="246"/>
      <c r="B5" s="247"/>
      <c r="C5" s="250" t="s">
        <v>116</v>
      </c>
      <c r="D5" s="250"/>
      <c r="E5" s="250"/>
      <c r="F5" s="248" t="s">
        <v>117</v>
      </c>
      <c r="G5" s="248"/>
      <c r="H5" s="248"/>
      <c r="I5" s="150" t="s">
        <v>282</v>
      </c>
      <c r="J5" s="103" t="s">
        <v>405</v>
      </c>
      <c r="K5" s="103" t="s">
        <v>122</v>
      </c>
      <c r="L5" s="253" t="s">
        <v>400</v>
      </c>
      <c r="M5" s="253"/>
      <c r="N5" s="253"/>
      <c r="O5" s="253"/>
      <c r="P5" s="253"/>
      <c r="Q5" s="253"/>
      <c r="R5" s="253"/>
      <c r="S5" s="253"/>
    </row>
    <row r="6" spans="1:16383" s="42" customFormat="1" ht="15" customHeight="1" x14ac:dyDescent="0.3">
      <c r="A6" s="246"/>
      <c r="B6" s="247"/>
      <c r="C6" s="150" t="s">
        <v>56</v>
      </c>
      <c r="D6" s="257" t="s">
        <v>511</v>
      </c>
      <c r="E6" s="250" t="s">
        <v>386</v>
      </c>
      <c r="F6" s="249" t="s">
        <v>401</v>
      </c>
      <c r="G6" s="250" t="s">
        <v>382</v>
      </c>
      <c r="H6" s="249" t="s">
        <v>497</v>
      </c>
      <c r="I6" s="251" t="s">
        <v>556</v>
      </c>
      <c r="J6" s="255" t="s">
        <v>395</v>
      </c>
      <c r="K6" s="252" t="s">
        <v>403</v>
      </c>
      <c r="L6" s="253" t="s">
        <v>286</v>
      </c>
      <c r="M6" s="253"/>
      <c r="N6" s="253"/>
      <c r="O6" s="253"/>
      <c r="P6" s="253" t="s">
        <v>287</v>
      </c>
      <c r="Q6" s="253"/>
      <c r="R6" s="253"/>
      <c r="S6" s="253"/>
    </row>
    <row r="7" spans="1:16383" s="42" customFormat="1" ht="30" customHeight="1" x14ac:dyDescent="0.3">
      <c r="A7" s="246"/>
      <c r="B7" s="247"/>
      <c r="C7" s="150" t="s">
        <v>288</v>
      </c>
      <c r="D7" s="258"/>
      <c r="E7" s="250"/>
      <c r="F7" s="249"/>
      <c r="G7" s="250"/>
      <c r="H7" s="249"/>
      <c r="I7" s="251"/>
      <c r="J7" s="256"/>
      <c r="K7" s="252"/>
      <c r="L7" s="172" t="s">
        <v>290</v>
      </c>
      <c r="M7" s="172" t="s">
        <v>291</v>
      </c>
      <c r="N7" s="172" t="s">
        <v>292</v>
      </c>
      <c r="O7" s="172" t="s">
        <v>293</v>
      </c>
      <c r="P7" s="172" t="s">
        <v>290</v>
      </c>
      <c r="Q7" s="172" t="s">
        <v>291</v>
      </c>
      <c r="R7" s="172" t="s">
        <v>292</v>
      </c>
      <c r="S7" s="172" t="s">
        <v>293</v>
      </c>
    </row>
    <row r="8" spans="1:16383" s="42" customFormat="1" ht="40.200000000000003" customHeight="1" x14ac:dyDescent="0.3">
      <c r="A8" s="246"/>
      <c r="B8" s="247"/>
      <c r="C8" s="150" t="s">
        <v>57</v>
      </c>
      <c r="D8" s="150" t="s">
        <v>57</v>
      </c>
      <c r="E8" s="150" t="s">
        <v>57</v>
      </c>
      <c r="F8" s="124" t="s">
        <v>296</v>
      </c>
      <c r="G8" s="150" t="s">
        <v>402</v>
      </c>
      <c r="H8" s="124" t="s">
        <v>59</v>
      </c>
      <c r="I8" s="150" t="s">
        <v>297</v>
      </c>
      <c r="J8" s="103" t="s">
        <v>406</v>
      </c>
      <c r="K8" s="158" t="s">
        <v>557</v>
      </c>
      <c r="L8" s="172" t="s">
        <v>137</v>
      </c>
      <c r="M8" s="172" t="s">
        <v>137</v>
      </c>
      <c r="N8" s="172" t="s">
        <v>137</v>
      </c>
      <c r="O8" s="172" t="s">
        <v>137</v>
      </c>
      <c r="P8" s="172" t="s">
        <v>404</v>
      </c>
      <c r="Q8" s="172" t="s">
        <v>404</v>
      </c>
      <c r="R8" s="172" t="s">
        <v>404</v>
      </c>
      <c r="S8" s="172" t="s">
        <v>404</v>
      </c>
    </row>
    <row r="9" spans="1:16383" s="43" customFormat="1" ht="13.95" customHeight="1" x14ac:dyDescent="0.25">
      <c r="A9" s="245" t="s">
        <v>25</v>
      </c>
      <c r="B9" s="44" t="s">
        <v>53</v>
      </c>
      <c r="C9" s="117">
        <v>13.747</v>
      </c>
      <c r="D9" s="117">
        <v>62.091000000000001</v>
      </c>
      <c r="E9" s="117">
        <v>13.919</v>
      </c>
      <c r="F9" s="81">
        <v>17.917999999999999</v>
      </c>
      <c r="G9" s="117">
        <v>5.6550000000000002</v>
      </c>
      <c r="H9" s="81">
        <v>36.253</v>
      </c>
      <c r="I9" s="117">
        <v>0.64700000000000002</v>
      </c>
      <c r="J9" s="80">
        <v>72.2</v>
      </c>
      <c r="K9" s="164">
        <v>17.008282399999999</v>
      </c>
      <c r="L9" s="78">
        <v>9.0299999999999994</v>
      </c>
      <c r="M9" s="78">
        <v>18.66</v>
      </c>
      <c r="N9" s="78">
        <v>9.9719999999999995</v>
      </c>
      <c r="O9" s="78">
        <v>2.2749999999999999</v>
      </c>
      <c r="P9" s="78">
        <v>138.22499999999999</v>
      </c>
      <c r="Q9" s="78">
        <v>203.80699999999999</v>
      </c>
      <c r="R9" s="78">
        <v>200.191</v>
      </c>
      <c r="S9" s="78">
        <v>178.10300000000001</v>
      </c>
    </row>
    <row r="10" spans="1:16383" s="14" customFormat="1" ht="13.95" customHeight="1" x14ac:dyDescent="0.25">
      <c r="A10" s="245"/>
      <c r="B10" s="44" t="s">
        <v>54</v>
      </c>
      <c r="C10" s="117">
        <v>-2.9159999999999999</v>
      </c>
      <c r="D10" s="117">
        <v>6.0679999999999996</v>
      </c>
      <c r="E10" s="117">
        <v>-1.663</v>
      </c>
      <c r="F10" s="81">
        <v>3.5190000000000001</v>
      </c>
      <c r="G10" s="117">
        <v>0.48599999999999999</v>
      </c>
      <c r="H10" s="81" t="s">
        <v>303</v>
      </c>
      <c r="I10" s="117">
        <v>-4.0000000000000001E-3</v>
      </c>
      <c r="J10" s="80" t="s">
        <v>303</v>
      </c>
      <c r="K10" s="78">
        <v>0.87354609999999999</v>
      </c>
      <c r="L10" s="78">
        <v>1.6479999999999999</v>
      </c>
      <c r="M10" s="78">
        <v>1</v>
      </c>
      <c r="N10" s="78">
        <v>0.70899999999999996</v>
      </c>
      <c r="O10" s="78">
        <v>-0.32200000000000001</v>
      </c>
      <c r="P10" s="78">
        <v>-1.34</v>
      </c>
      <c r="Q10" s="78">
        <v>-80.486000000000004</v>
      </c>
      <c r="R10" s="78">
        <v>-111.009</v>
      </c>
      <c r="S10" s="78">
        <v>11.166</v>
      </c>
    </row>
    <row r="11" spans="1:16383" s="39" customFormat="1" ht="13.95" customHeight="1" x14ac:dyDescent="0.25">
      <c r="A11" s="245"/>
      <c r="B11" s="44" t="s">
        <v>55</v>
      </c>
      <c r="C11" s="117">
        <v>10.831</v>
      </c>
      <c r="D11" s="117">
        <v>68.159000000000006</v>
      </c>
      <c r="E11" s="117">
        <v>12.256</v>
      </c>
      <c r="F11" s="81">
        <v>21.436</v>
      </c>
      <c r="G11" s="117">
        <v>6.141</v>
      </c>
      <c r="H11" s="81">
        <v>42.451000000000001</v>
      </c>
      <c r="I11" s="117">
        <v>0.64300000000000002</v>
      </c>
      <c r="J11" s="80" t="s">
        <v>303</v>
      </c>
      <c r="K11" s="164">
        <v>17.881828500000001</v>
      </c>
      <c r="L11" s="78">
        <v>10.678000000000001</v>
      </c>
      <c r="M11" s="78">
        <v>19.66</v>
      </c>
      <c r="N11" s="78">
        <v>10.680999999999999</v>
      </c>
      <c r="O11" s="78">
        <v>1.9530000000000001</v>
      </c>
      <c r="P11" s="78">
        <v>136.88499999999999</v>
      </c>
      <c r="Q11" s="78">
        <v>123.321</v>
      </c>
      <c r="R11" s="78">
        <v>89.180999999999997</v>
      </c>
      <c r="S11" s="78">
        <v>189.26900000000001</v>
      </c>
    </row>
    <row r="12" spans="1:16383" s="14" customFormat="1" ht="13.95" customHeight="1" x14ac:dyDescent="0.25">
      <c r="A12" s="244" t="s">
        <v>37</v>
      </c>
      <c r="B12" s="44" t="s">
        <v>53</v>
      </c>
      <c r="C12" s="117">
        <v>14.411</v>
      </c>
      <c r="D12" s="117">
        <v>66.046000000000006</v>
      </c>
      <c r="E12" s="117">
        <v>17.300999999999998</v>
      </c>
      <c r="F12" s="81">
        <v>26.62</v>
      </c>
      <c r="G12" s="117">
        <v>6.0819999999999999</v>
      </c>
      <c r="H12" s="81">
        <v>40.869</v>
      </c>
      <c r="I12" s="117">
        <v>0.64300000000000002</v>
      </c>
      <c r="J12" s="80" t="s">
        <v>303</v>
      </c>
      <c r="K12" s="164">
        <v>9.8016949000000011</v>
      </c>
      <c r="L12" s="78">
        <v>9.66</v>
      </c>
      <c r="M12" s="78">
        <v>19.739999999999998</v>
      </c>
      <c r="N12" s="78">
        <v>9.8339999999999996</v>
      </c>
      <c r="O12" s="78">
        <v>1.7370000000000001</v>
      </c>
      <c r="P12" s="78">
        <v>182.02699999999999</v>
      </c>
      <c r="Q12" s="78">
        <v>165.13399999999999</v>
      </c>
      <c r="R12" s="78">
        <v>163.608</v>
      </c>
      <c r="S12" s="78">
        <v>182.846</v>
      </c>
    </row>
    <row r="13" spans="1:16383" s="14" customFormat="1" ht="13.95" customHeight="1" x14ac:dyDescent="0.25">
      <c r="A13" s="244"/>
      <c r="B13" s="44" t="s">
        <v>54</v>
      </c>
      <c r="C13" s="117">
        <v>-3.903</v>
      </c>
      <c r="D13" s="117">
        <v>4.1719999999999997</v>
      </c>
      <c r="E13" s="117">
        <v>-4.8630000000000004</v>
      </c>
      <c r="F13" s="81">
        <v>-2.5950000000000002</v>
      </c>
      <c r="G13" s="117">
        <v>0.434</v>
      </c>
      <c r="H13" s="81" t="s">
        <v>303</v>
      </c>
      <c r="I13" s="117">
        <v>8.0000000000000002E-3</v>
      </c>
      <c r="J13" s="80" t="s">
        <v>303</v>
      </c>
      <c r="K13" s="78">
        <v>0.1586762999999991</v>
      </c>
      <c r="L13" s="78">
        <v>1.2809999999999999</v>
      </c>
      <c r="M13" s="78">
        <v>0.183</v>
      </c>
      <c r="N13" s="78">
        <v>0.79900000000000004</v>
      </c>
      <c r="O13" s="78">
        <v>0.112</v>
      </c>
      <c r="P13" s="78">
        <v>-27.594999999999999</v>
      </c>
      <c r="Q13" s="78">
        <v>-9.5440000000000005</v>
      </c>
      <c r="R13" s="78">
        <v>-71.56</v>
      </c>
      <c r="S13" s="78">
        <v>62.576000000000001</v>
      </c>
    </row>
    <row r="14" spans="1:16383" s="39" customFormat="1" ht="13.95" customHeight="1" x14ac:dyDescent="0.25">
      <c r="A14" s="244"/>
      <c r="B14" s="44" t="s">
        <v>55</v>
      </c>
      <c r="C14" s="117">
        <v>10.507999999999999</v>
      </c>
      <c r="D14" s="117">
        <v>70.218000000000004</v>
      </c>
      <c r="E14" s="117">
        <v>12.438000000000001</v>
      </c>
      <c r="F14" s="81">
        <v>24.024999999999999</v>
      </c>
      <c r="G14" s="117">
        <v>6.516</v>
      </c>
      <c r="H14" s="81">
        <v>48.887</v>
      </c>
      <c r="I14" s="117">
        <v>0.65100000000000002</v>
      </c>
      <c r="J14" s="80" t="s">
        <v>303</v>
      </c>
      <c r="K14" s="164">
        <v>9.9603711999999991</v>
      </c>
      <c r="L14" s="78">
        <v>10.941000000000001</v>
      </c>
      <c r="M14" s="78">
        <v>19.922999999999998</v>
      </c>
      <c r="N14" s="78">
        <v>10.632</v>
      </c>
      <c r="O14" s="78">
        <v>1.849</v>
      </c>
      <c r="P14" s="78">
        <v>154.43199999999999</v>
      </c>
      <c r="Q14" s="78">
        <v>155.59</v>
      </c>
      <c r="R14" s="78">
        <v>92.049000000000007</v>
      </c>
      <c r="S14" s="78">
        <v>245.422</v>
      </c>
    </row>
    <row r="15" spans="1:16383" s="14" customFormat="1" ht="13.95" customHeight="1" x14ac:dyDescent="0.25">
      <c r="A15" s="244" t="s">
        <v>38</v>
      </c>
      <c r="B15" s="44" t="s">
        <v>53</v>
      </c>
      <c r="C15" s="117">
        <v>14.003</v>
      </c>
      <c r="D15" s="117">
        <v>64.421000000000006</v>
      </c>
      <c r="E15" s="117">
        <v>12.65</v>
      </c>
      <c r="F15" s="81">
        <v>26.803999999999998</v>
      </c>
      <c r="G15" s="117">
        <v>4.9169999999999998</v>
      </c>
      <c r="H15" s="81">
        <v>34.939</v>
      </c>
      <c r="I15" s="117">
        <v>0.629</v>
      </c>
      <c r="J15" s="80" t="s">
        <v>303</v>
      </c>
      <c r="K15" s="164">
        <v>8.5887670000000007</v>
      </c>
      <c r="L15" s="78">
        <v>8.91</v>
      </c>
      <c r="M15" s="78">
        <v>19.434000000000001</v>
      </c>
      <c r="N15" s="78">
        <v>9.298</v>
      </c>
      <c r="O15" s="78">
        <v>0.96</v>
      </c>
      <c r="P15" s="78">
        <v>195.34299999999999</v>
      </c>
      <c r="Q15" s="78">
        <v>177.28700000000001</v>
      </c>
      <c r="R15" s="78">
        <v>185.726</v>
      </c>
      <c r="S15" s="78">
        <v>156.74700000000001</v>
      </c>
    </row>
    <row r="16" spans="1:16383" s="14" customFormat="1" ht="13.95" customHeight="1" x14ac:dyDescent="0.25">
      <c r="A16" s="244"/>
      <c r="B16" s="44" t="s">
        <v>54</v>
      </c>
      <c r="C16" s="117">
        <v>-3.4790000000000001</v>
      </c>
      <c r="D16" s="117">
        <v>4.9349999999999996</v>
      </c>
      <c r="E16" s="117">
        <v>-1.3120000000000001</v>
      </c>
      <c r="F16" s="81">
        <v>-7.3159999999999998</v>
      </c>
      <c r="G16" s="117">
        <v>0.34599999999999997</v>
      </c>
      <c r="H16" s="81" t="s">
        <v>303</v>
      </c>
      <c r="I16" s="117">
        <v>2.3E-2</v>
      </c>
      <c r="J16" s="80" t="s">
        <v>303</v>
      </c>
      <c r="K16" s="78">
        <v>0.36034650000000001</v>
      </c>
      <c r="L16" s="78">
        <v>1.6779999999999999</v>
      </c>
      <c r="M16" s="78">
        <v>-4.7E-2</v>
      </c>
      <c r="N16" s="78">
        <v>0.67800000000000005</v>
      </c>
      <c r="O16" s="78">
        <v>-0.22900000000000001</v>
      </c>
      <c r="P16" s="78">
        <v>-55.042000000000002</v>
      </c>
      <c r="Q16" s="78">
        <v>13.029</v>
      </c>
      <c r="R16" s="78">
        <v>-64.418999999999997</v>
      </c>
      <c r="S16" s="78">
        <v>51.201999999999998</v>
      </c>
    </row>
    <row r="17" spans="1:19" s="39" customFormat="1" ht="13.95" customHeight="1" x14ac:dyDescent="0.25">
      <c r="A17" s="244"/>
      <c r="B17" s="44" t="s">
        <v>55</v>
      </c>
      <c r="C17" s="117">
        <v>10.523999999999999</v>
      </c>
      <c r="D17" s="117">
        <v>69.355999999999995</v>
      </c>
      <c r="E17" s="117">
        <v>11.337</v>
      </c>
      <c r="F17" s="81">
        <v>19.488</v>
      </c>
      <c r="G17" s="117">
        <v>5.2629999999999999</v>
      </c>
      <c r="H17" s="81">
        <v>42.65</v>
      </c>
      <c r="I17" s="117">
        <v>0.65200000000000002</v>
      </c>
      <c r="J17" s="80" t="s">
        <v>303</v>
      </c>
      <c r="K17" s="164">
        <v>8.9491134999999993</v>
      </c>
      <c r="L17" s="78">
        <v>10.587999999999999</v>
      </c>
      <c r="M17" s="78">
        <v>19.385999999999999</v>
      </c>
      <c r="N17" s="78">
        <v>9.9770000000000003</v>
      </c>
      <c r="O17" s="78">
        <v>0.73</v>
      </c>
      <c r="P17" s="78">
        <v>140.30099999999999</v>
      </c>
      <c r="Q17" s="78">
        <v>190.316</v>
      </c>
      <c r="R17" s="78">
        <v>121.306</v>
      </c>
      <c r="S17" s="78">
        <v>207.94900000000001</v>
      </c>
    </row>
    <row r="18" spans="1:19" s="14" customFormat="1" ht="13.95" customHeight="1" x14ac:dyDescent="0.25">
      <c r="A18" s="244" t="s">
        <v>39</v>
      </c>
      <c r="B18" s="44" t="s">
        <v>53</v>
      </c>
      <c r="C18" s="117">
        <v>16.356999999999999</v>
      </c>
      <c r="D18" s="117">
        <v>65.870999999999995</v>
      </c>
      <c r="E18" s="117">
        <v>19.736999999999998</v>
      </c>
      <c r="F18" s="81">
        <v>20.981000000000002</v>
      </c>
      <c r="G18" s="117">
        <v>17.731000000000002</v>
      </c>
      <c r="H18" s="81">
        <v>45.802</v>
      </c>
      <c r="I18" s="117">
        <v>0.60099999999999998</v>
      </c>
      <c r="J18" s="80" t="s">
        <v>303</v>
      </c>
      <c r="K18" s="164">
        <v>23.1980681</v>
      </c>
      <c r="L18" s="78">
        <v>9.6389999999999993</v>
      </c>
      <c r="M18" s="78">
        <v>19.704000000000001</v>
      </c>
      <c r="N18" s="78">
        <v>10.228999999999999</v>
      </c>
      <c r="O18" s="78">
        <v>2.589</v>
      </c>
      <c r="P18" s="78">
        <v>81.277000000000001</v>
      </c>
      <c r="Q18" s="78">
        <v>148.04499999999999</v>
      </c>
      <c r="R18" s="78">
        <v>169.05600000000001</v>
      </c>
      <c r="S18" s="78">
        <v>136.12799999999999</v>
      </c>
    </row>
    <row r="19" spans="1:19" s="14" customFormat="1" ht="13.95" customHeight="1" x14ac:dyDescent="0.25">
      <c r="A19" s="244"/>
      <c r="B19" s="44" t="s">
        <v>54</v>
      </c>
      <c r="C19" s="117">
        <v>-2.3450000000000002</v>
      </c>
      <c r="D19" s="117">
        <v>0.86299999999999999</v>
      </c>
      <c r="E19" s="117">
        <v>-0.215</v>
      </c>
      <c r="F19" s="81">
        <v>9.8819999999999997</v>
      </c>
      <c r="G19" s="117">
        <v>0.74399999999999999</v>
      </c>
      <c r="H19" s="81" t="s">
        <v>303</v>
      </c>
      <c r="I19" s="117">
        <v>3.6999999999999998E-2</v>
      </c>
      <c r="J19" s="80" t="s">
        <v>303</v>
      </c>
      <c r="K19" s="78" t="s">
        <v>303</v>
      </c>
      <c r="L19" s="78">
        <v>1.482</v>
      </c>
      <c r="M19" s="78">
        <v>1.109</v>
      </c>
      <c r="N19" s="78">
        <v>0.875</v>
      </c>
      <c r="O19" s="78">
        <v>-0.52200000000000002</v>
      </c>
      <c r="P19" s="78">
        <v>24.391999999999999</v>
      </c>
      <c r="Q19" s="78">
        <v>-39.006999999999998</v>
      </c>
      <c r="R19" s="78">
        <v>-112.887</v>
      </c>
      <c r="S19" s="78">
        <v>-24.439</v>
      </c>
    </row>
    <row r="20" spans="1:19" s="39" customFormat="1" ht="13.95" customHeight="1" x14ac:dyDescent="0.25">
      <c r="A20" s="244"/>
      <c r="B20" s="44" t="s">
        <v>55</v>
      </c>
      <c r="C20" s="117">
        <v>14.012</v>
      </c>
      <c r="D20" s="117">
        <v>66.733999999999995</v>
      </c>
      <c r="E20" s="117">
        <v>19.521999999999998</v>
      </c>
      <c r="F20" s="81">
        <v>30.863</v>
      </c>
      <c r="G20" s="117">
        <v>18.475000000000001</v>
      </c>
      <c r="H20" s="81">
        <v>45.34</v>
      </c>
      <c r="I20" s="117">
        <v>0.63800000000000001</v>
      </c>
      <c r="J20" s="80" t="s">
        <v>303</v>
      </c>
      <c r="K20" s="164">
        <v>23.184603200000002</v>
      </c>
      <c r="L20" s="78">
        <v>11.12</v>
      </c>
      <c r="M20" s="78">
        <v>20.812999999999999</v>
      </c>
      <c r="N20" s="78">
        <v>11.103999999999999</v>
      </c>
      <c r="O20" s="78">
        <v>2.0670000000000002</v>
      </c>
      <c r="P20" s="78">
        <v>105.669</v>
      </c>
      <c r="Q20" s="78">
        <v>109.038</v>
      </c>
      <c r="R20" s="78">
        <v>56.167999999999999</v>
      </c>
      <c r="S20" s="78">
        <v>111.68899999999999</v>
      </c>
    </row>
    <row r="21" spans="1:19" s="14" customFormat="1" ht="13.95" customHeight="1" x14ac:dyDescent="0.25">
      <c r="A21" s="244" t="s">
        <v>40</v>
      </c>
      <c r="B21" s="44" t="s">
        <v>53</v>
      </c>
      <c r="C21" s="117">
        <v>12.295</v>
      </c>
      <c r="D21" s="117">
        <v>63.973999999999997</v>
      </c>
      <c r="E21" s="117">
        <v>9.3650000000000002</v>
      </c>
      <c r="F21" s="81">
        <v>20.686</v>
      </c>
      <c r="G21" s="117">
        <v>3.7320000000000002</v>
      </c>
      <c r="H21" s="81">
        <v>30.372</v>
      </c>
      <c r="I21" s="117">
        <v>0.63200000000000001</v>
      </c>
      <c r="J21" s="80" t="s">
        <v>303</v>
      </c>
      <c r="K21" s="164">
        <v>12.721769199999999</v>
      </c>
      <c r="L21" s="78">
        <v>9.1240000000000006</v>
      </c>
      <c r="M21" s="78">
        <v>19.151</v>
      </c>
      <c r="N21" s="78">
        <v>9.8490000000000002</v>
      </c>
      <c r="O21" s="78">
        <v>2.3380000000000001</v>
      </c>
      <c r="P21" s="78">
        <v>87.751999999999995</v>
      </c>
      <c r="Q21" s="78">
        <v>174.73400000000001</v>
      </c>
      <c r="R21" s="78">
        <v>172.47200000000001</v>
      </c>
      <c r="S21" s="78">
        <v>123.577</v>
      </c>
    </row>
    <row r="22" spans="1:19" s="14" customFormat="1" ht="13.95" customHeight="1" x14ac:dyDescent="0.25">
      <c r="A22" s="244"/>
      <c r="B22" s="44" t="s">
        <v>54</v>
      </c>
      <c r="C22" s="117">
        <v>0.17</v>
      </c>
      <c r="D22" s="117">
        <v>6.3760000000000003</v>
      </c>
      <c r="E22" s="117">
        <v>-0.36699999999999999</v>
      </c>
      <c r="F22" s="81">
        <v>8.74</v>
      </c>
      <c r="G22" s="117">
        <v>0.17399999999999999</v>
      </c>
      <c r="H22" s="81" t="s">
        <v>303</v>
      </c>
      <c r="I22" s="117">
        <v>-2E-3</v>
      </c>
      <c r="J22" s="80" t="s">
        <v>303</v>
      </c>
      <c r="K22" s="78" t="s">
        <v>303</v>
      </c>
      <c r="L22" s="78">
        <v>1.508</v>
      </c>
      <c r="M22" s="78">
        <v>1.1870000000000001</v>
      </c>
      <c r="N22" s="78">
        <v>0.84499999999999997</v>
      </c>
      <c r="O22" s="78">
        <v>-0.59199999999999997</v>
      </c>
      <c r="P22" s="78">
        <v>14.327</v>
      </c>
      <c r="Q22" s="78">
        <v>-65.263999999999996</v>
      </c>
      <c r="R22" s="78">
        <v>-111.398</v>
      </c>
      <c r="S22" s="78">
        <v>-18.690999999999999</v>
      </c>
    </row>
    <row r="23" spans="1:19" s="39" customFormat="1" ht="13.95" customHeight="1" x14ac:dyDescent="0.25">
      <c r="A23" s="244"/>
      <c r="B23" s="44" t="s">
        <v>55</v>
      </c>
      <c r="C23" s="117">
        <v>12.465</v>
      </c>
      <c r="D23" s="117">
        <v>70.349999999999994</v>
      </c>
      <c r="E23" s="117">
        <v>8.9979999999999993</v>
      </c>
      <c r="F23" s="81">
        <v>29.425999999999998</v>
      </c>
      <c r="G23" s="117">
        <v>3.907</v>
      </c>
      <c r="H23" s="81">
        <v>34.878</v>
      </c>
      <c r="I23" s="117">
        <v>0.63</v>
      </c>
      <c r="J23" s="80" t="s">
        <v>303</v>
      </c>
      <c r="K23" s="164">
        <v>12.712227800000001</v>
      </c>
      <c r="L23" s="78">
        <v>10.632999999999999</v>
      </c>
      <c r="M23" s="78">
        <v>20.338000000000001</v>
      </c>
      <c r="N23" s="78">
        <v>10.694000000000001</v>
      </c>
      <c r="O23" s="78">
        <v>1.746</v>
      </c>
      <c r="P23" s="78">
        <v>102.07899999999999</v>
      </c>
      <c r="Q23" s="78">
        <v>109.46899999999999</v>
      </c>
      <c r="R23" s="78">
        <v>61.073999999999998</v>
      </c>
      <c r="S23" s="78">
        <v>104.886</v>
      </c>
    </row>
    <row r="24" spans="1:19" s="14" customFormat="1" ht="13.95" customHeight="1" x14ac:dyDescent="0.25">
      <c r="A24" s="244" t="s">
        <v>41</v>
      </c>
      <c r="B24" s="44" t="s">
        <v>53</v>
      </c>
      <c r="C24" s="117">
        <v>13.991</v>
      </c>
      <c r="D24" s="117">
        <v>58.8</v>
      </c>
      <c r="E24" s="117">
        <v>19.581</v>
      </c>
      <c r="F24" s="81">
        <v>5.5970000000000004</v>
      </c>
      <c r="G24" s="117">
        <v>15.708</v>
      </c>
      <c r="H24" s="81">
        <v>48.204000000000001</v>
      </c>
      <c r="I24" s="117">
        <v>0.63900000000000001</v>
      </c>
      <c r="J24" s="80" t="s">
        <v>303</v>
      </c>
      <c r="K24" s="164">
        <v>24.603585899999999</v>
      </c>
      <c r="L24" s="78">
        <v>8.6150000000000002</v>
      </c>
      <c r="M24" s="78">
        <v>17.428999999999998</v>
      </c>
      <c r="N24" s="78">
        <v>10.494999999999999</v>
      </c>
      <c r="O24" s="78">
        <v>3.1589999999999998</v>
      </c>
      <c r="P24" s="78">
        <v>137.661</v>
      </c>
      <c r="Q24" s="78">
        <v>253.74100000000001</v>
      </c>
      <c r="R24" s="78">
        <v>232.251</v>
      </c>
      <c r="S24" s="78">
        <v>208.46799999999999</v>
      </c>
    </row>
    <row r="25" spans="1:19" s="14" customFormat="1" ht="13.95" customHeight="1" x14ac:dyDescent="0.25">
      <c r="A25" s="244"/>
      <c r="B25" s="44" t="s">
        <v>54</v>
      </c>
      <c r="C25" s="117">
        <v>-2.1640000000000001</v>
      </c>
      <c r="D25" s="117">
        <v>5.0830000000000002</v>
      </c>
      <c r="E25" s="117">
        <v>-3.266</v>
      </c>
      <c r="F25" s="81">
        <v>12.579000000000001</v>
      </c>
      <c r="G25" s="117">
        <v>0.872</v>
      </c>
      <c r="H25" s="81" t="s">
        <v>303</v>
      </c>
      <c r="I25" s="117">
        <v>1.7999999999999999E-2</v>
      </c>
      <c r="J25" s="80" t="s">
        <v>303</v>
      </c>
      <c r="K25" s="78">
        <v>-0.23983569999999899</v>
      </c>
      <c r="L25" s="78">
        <v>2.028</v>
      </c>
      <c r="M25" s="78">
        <v>1.7210000000000001</v>
      </c>
      <c r="N25" s="78">
        <v>0.51800000000000002</v>
      </c>
      <c r="O25" s="78">
        <v>-0.60799999999999998</v>
      </c>
      <c r="P25" s="78">
        <v>-21.64</v>
      </c>
      <c r="Q25" s="78">
        <v>-144.17400000000001</v>
      </c>
      <c r="R25" s="78">
        <v>-139.161</v>
      </c>
      <c r="S25" s="78">
        <v>-16.39</v>
      </c>
    </row>
    <row r="26" spans="1:19" s="39" customFormat="1" ht="13.95" customHeight="1" x14ac:dyDescent="0.25">
      <c r="A26" s="244"/>
      <c r="B26" s="44" t="s">
        <v>55</v>
      </c>
      <c r="C26" s="117">
        <v>11.827</v>
      </c>
      <c r="D26" s="117">
        <v>63.883000000000003</v>
      </c>
      <c r="E26" s="117">
        <v>16.315000000000001</v>
      </c>
      <c r="F26" s="81">
        <v>18.175999999999998</v>
      </c>
      <c r="G26" s="117">
        <v>16.579000000000001</v>
      </c>
      <c r="H26" s="81">
        <v>49.93</v>
      </c>
      <c r="I26" s="117">
        <v>0.65700000000000003</v>
      </c>
      <c r="J26" s="80" t="s">
        <v>303</v>
      </c>
      <c r="K26" s="164">
        <v>24.363750200000002</v>
      </c>
      <c r="L26" s="78">
        <v>10.643000000000001</v>
      </c>
      <c r="M26" s="78">
        <v>19.149999999999999</v>
      </c>
      <c r="N26" s="78">
        <v>11.013999999999999</v>
      </c>
      <c r="O26" s="78">
        <v>2.5510000000000002</v>
      </c>
      <c r="P26" s="78">
        <v>116.021</v>
      </c>
      <c r="Q26" s="78">
        <v>109.568</v>
      </c>
      <c r="R26" s="78">
        <v>93.090999999999994</v>
      </c>
      <c r="S26" s="78">
        <v>192.078</v>
      </c>
    </row>
    <row r="27" spans="1:19" s="14" customFormat="1" ht="13.95" customHeight="1" x14ac:dyDescent="0.25">
      <c r="A27" s="244" t="s">
        <v>42</v>
      </c>
      <c r="B27" s="44" t="s">
        <v>53</v>
      </c>
      <c r="C27" s="117">
        <v>15.42</v>
      </c>
      <c r="D27" s="117">
        <v>58.505000000000003</v>
      </c>
      <c r="E27" s="117">
        <v>19.542999999999999</v>
      </c>
      <c r="F27" s="81">
        <v>7.26</v>
      </c>
      <c r="G27" s="117">
        <v>16.832999999999998</v>
      </c>
      <c r="H27" s="81">
        <v>43.201000000000001</v>
      </c>
      <c r="I27" s="117">
        <v>0.65900000000000003</v>
      </c>
      <c r="J27" s="80" t="s">
        <v>303</v>
      </c>
      <c r="K27" s="164">
        <v>27.760091999999997</v>
      </c>
      <c r="L27" s="78">
        <v>8.5250000000000004</v>
      </c>
      <c r="M27" s="78">
        <v>17.236000000000001</v>
      </c>
      <c r="N27" s="78">
        <v>10.224</v>
      </c>
      <c r="O27" s="78">
        <v>2.992</v>
      </c>
      <c r="P27" s="78">
        <v>156.988</v>
      </c>
      <c r="Q27" s="78">
        <v>241.89</v>
      </c>
      <c r="R27" s="78">
        <v>260.32100000000003</v>
      </c>
      <c r="S27" s="78">
        <v>268.38900000000001</v>
      </c>
    </row>
    <row r="28" spans="1:19" s="14" customFormat="1" ht="13.95" customHeight="1" x14ac:dyDescent="0.25">
      <c r="A28" s="244"/>
      <c r="B28" s="44" t="s">
        <v>54</v>
      </c>
      <c r="C28" s="117">
        <v>-4.3410000000000002</v>
      </c>
      <c r="D28" s="117">
        <v>6.4020000000000001</v>
      </c>
      <c r="E28" s="117">
        <v>-1.3169999999999999</v>
      </c>
      <c r="F28" s="81">
        <v>10.959</v>
      </c>
      <c r="G28" s="117">
        <v>1.0740000000000001</v>
      </c>
      <c r="H28" s="81" t="s">
        <v>303</v>
      </c>
      <c r="I28" s="117">
        <v>1.4999999999999999E-2</v>
      </c>
      <c r="J28" s="80" t="s">
        <v>303</v>
      </c>
      <c r="K28" s="78">
        <v>-0.47831029999999553</v>
      </c>
      <c r="L28" s="78">
        <v>1.6020000000000001</v>
      </c>
      <c r="M28" s="78">
        <v>1.8069999999999999</v>
      </c>
      <c r="N28" s="78">
        <v>0.57799999999999996</v>
      </c>
      <c r="O28" s="78">
        <v>-0.76200000000000001</v>
      </c>
      <c r="P28" s="78">
        <v>-46.463999999999999</v>
      </c>
      <c r="Q28" s="78">
        <v>-114.907</v>
      </c>
      <c r="R28" s="78">
        <v>-186.48400000000001</v>
      </c>
      <c r="S28" s="78">
        <v>-62.3</v>
      </c>
    </row>
    <row r="29" spans="1:19" s="39" customFormat="1" ht="13.95" customHeight="1" x14ac:dyDescent="0.25">
      <c r="A29" s="244"/>
      <c r="B29" s="44" t="s">
        <v>55</v>
      </c>
      <c r="C29" s="117">
        <v>11.079000000000001</v>
      </c>
      <c r="D29" s="117">
        <v>64.906000000000006</v>
      </c>
      <c r="E29" s="117">
        <v>18.225000000000001</v>
      </c>
      <c r="F29" s="81">
        <v>18.218</v>
      </c>
      <c r="G29" s="117">
        <v>17.907</v>
      </c>
      <c r="H29" s="81">
        <v>44.597000000000001</v>
      </c>
      <c r="I29" s="117">
        <v>0.67400000000000004</v>
      </c>
      <c r="J29" s="80" t="s">
        <v>303</v>
      </c>
      <c r="K29" s="164">
        <v>27.281781700000003</v>
      </c>
      <c r="L29" s="78">
        <v>10.127000000000001</v>
      </c>
      <c r="M29" s="78">
        <v>19.042999999999999</v>
      </c>
      <c r="N29" s="78">
        <v>10.802</v>
      </c>
      <c r="O29" s="78">
        <v>2.23</v>
      </c>
      <c r="P29" s="78">
        <v>110.524</v>
      </c>
      <c r="Q29" s="78">
        <v>126.983</v>
      </c>
      <c r="R29" s="78">
        <v>73.837000000000003</v>
      </c>
      <c r="S29" s="78">
        <v>206.089</v>
      </c>
    </row>
    <row r="30" spans="1:19" s="14" customFormat="1" ht="13.95" customHeight="1" x14ac:dyDescent="0.25">
      <c r="A30" s="244" t="s">
        <v>43</v>
      </c>
      <c r="B30" s="44" t="s">
        <v>53</v>
      </c>
      <c r="C30" s="117">
        <v>14.26</v>
      </c>
      <c r="D30" s="117">
        <v>64.388999999999996</v>
      </c>
      <c r="E30" s="117">
        <v>17.326000000000001</v>
      </c>
      <c r="F30" s="81">
        <v>21.559000000000001</v>
      </c>
      <c r="G30" s="117">
        <v>6.5640000000000001</v>
      </c>
      <c r="H30" s="81">
        <v>40.686999999999998</v>
      </c>
      <c r="I30" s="117">
        <v>0.65300000000000002</v>
      </c>
      <c r="J30" s="80" t="s">
        <v>303</v>
      </c>
      <c r="K30" s="164">
        <v>10.7347041</v>
      </c>
      <c r="L30" s="78">
        <v>9.4</v>
      </c>
      <c r="M30" s="78">
        <v>19.209</v>
      </c>
      <c r="N30" s="78">
        <v>9.9120000000000008</v>
      </c>
      <c r="O30" s="78">
        <v>2.2469999999999999</v>
      </c>
      <c r="P30" s="78">
        <v>94.613</v>
      </c>
      <c r="Q30" s="78">
        <v>158.267</v>
      </c>
      <c r="R30" s="78">
        <v>169.31899999999999</v>
      </c>
      <c r="S30" s="78">
        <v>160.036</v>
      </c>
    </row>
    <row r="31" spans="1:19" s="14" customFormat="1" ht="13.95" customHeight="1" x14ac:dyDescent="0.25">
      <c r="A31" s="244"/>
      <c r="B31" s="44" t="s">
        <v>54</v>
      </c>
      <c r="C31" s="117">
        <v>-4.3150000000000004</v>
      </c>
      <c r="D31" s="117">
        <v>5.5830000000000002</v>
      </c>
      <c r="E31" s="117">
        <v>-3.5939999999999999</v>
      </c>
      <c r="F31" s="81">
        <v>5.8540000000000001</v>
      </c>
      <c r="G31" s="117">
        <v>0.71499999999999997</v>
      </c>
      <c r="H31" s="81" t="s">
        <v>303</v>
      </c>
      <c r="I31" s="117">
        <v>-7.0000000000000001E-3</v>
      </c>
      <c r="J31" s="80" t="s">
        <v>303</v>
      </c>
      <c r="K31" s="78">
        <v>0.13846399999999925</v>
      </c>
      <c r="L31" s="78">
        <v>1.71</v>
      </c>
      <c r="M31" s="78">
        <v>1.022</v>
      </c>
      <c r="N31" s="78">
        <v>0.79500000000000004</v>
      </c>
      <c r="O31" s="78">
        <v>-7.0999999999999994E-2</v>
      </c>
      <c r="P31" s="78">
        <v>60.097000000000001</v>
      </c>
      <c r="Q31" s="78">
        <v>-74.816999999999993</v>
      </c>
      <c r="R31" s="78">
        <v>-90.914000000000001</v>
      </c>
      <c r="S31" s="78">
        <v>34.86</v>
      </c>
    </row>
    <row r="32" spans="1:19" s="39" customFormat="1" ht="13.95" customHeight="1" x14ac:dyDescent="0.25">
      <c r="A32" s="244"/>
      <c r="B32" s="44" t="s">
        <v>55</v>
      </c>
      <c r="C32" s="117">
        <v>9.9450000000000003</v>
      </c>
      <c r="D32" s="117">
        <v>69.972999999999999</v>
      </c>
      <c r="E32" s="117">
        <v>13.731999999999999</v>
      </c>
      <c r="F32" s="81">
        <v>27.413</v>
      </c>
      <c r="G32" s="117">
        <v>7.2789999999999999</v>
      </c>
      <c r="H32" s="81">
        <v>47.174999999999997</v>
      </c>
      <c r="I32" s="117">
        <v>0.64700000000000002</v>
      </c>
      <c r="J32" s="80" t="s">
        <v>303</v>
      </c>
      <c r="K32" s="164">
        <v>10.873168099999999</v>
      </c>
      <c r="L32" s="78">
        <v>11.11</v>
      </c>
      <c r="M32" s="78">
        <v>20.231000000000002</v>
      </c>
      <c r="N32" s="78">
        <v>10.707000000000001</v>
      </c>
      <c r="O32" s="78">
        <v>2.1749999999999998</v>
      </c>
      <c r="P32" s="78">
        <v>154.71</v>
      </c>
      <c r="Q32" s="78">
        <v>83.45</v>
      </c>
      <c r="R32" s="78">
        <v>78.403999999999996</v>
      </c>
      <c r="S32" s="78">
        <v>194.89599999999999</v>
      </c>
    </row>
    <row r="33" spans="1:19" s="14" customFormat="1" ht="13.95" customHeight="1" x14ac:dyDescent="0.25">
      <c r="A33" s="245" t="s">
        <v>44</v>
      </c>
      <c r="B33" s="44" t="s">
        <v>53</v>
      </c>
      <c r="C33" s="117">
        <v>10.029999999999999</v>
      </c>
      <c r="D33" s="117">
        <v>62.161000000000001</v>
      </c>
      <c r="E33" s="117">
        <v>5.8339999999999996</v>
      </c>
      <c r="F33" s="81">
        <v>6.9960000000000004</v>
      </c>
      <c r="G33" s="117">
        <v>3.22</v>
      </c>
      <c r="H33" s="81">
        <v>30.404</v>
      </c>
      <c r="I33" s="117">
        <v>0.63900000000000001</v>
      </c>
      <c r="J33" s="80" t="s">
        <v>303</v>
      </c>
      <c r="K33" s="164">
        <v>13.8485534</v>
      </c>
      <c r="L33" s="78">
        <v>8.2050000000000001</v>
      </c>
      <c r="M33" s="78">
        <v>17.286999999999999</v>
      </c>
      <c r="N33" s="78">
        <v>9.8689999999999998</v>
      </c>
      <c r="O33" s="78">
        <v>2.343</v>
      </c>
      <c r="P33" s="78">
        <v>123.76600000000001</v>
      </c>
      <c r="Q33" s="78">
        <v>168.73500000000001</v>
      </c>
      <c r="R33" s="78">
        <v>184.017</v>
      </c>
      <c r="S33" s="78">
        <v>191.05799999999999</v>
      </c>
    </row>
    <row r="34" spans="1:19" s="14" customFormat="1" ht="13.95" customHeight="1" x14ac:dyDescent="0.25">
      <c r="A34" s="245"/>
      <c r="B34" s="44" t="s">
        <v>54</v>
      </c>
      <c r="C34" s="117">
        <v>0.81899999999999995</v>
      </c>
      <c r="D34" s="117">
        <v>5.3179999999999996</v>
      </c>
      <c r="E34" s="117">
        <v>1.41</v>
      </c>
      <c r="F34" s="81">
        <v>7.6740000000000004</v>
      </c>
      <c r="G34" s="117">
        <v>0.35</v>
      </c>
      <c r="H34" s="81" t="s">
        <v>303</v>
      </c>
      <c r="I34" s="117">
        <v>-2.1000000000000001E-2</v>
      </c>
      <c r="J34" s="80" t="s">
        <v>303</v>
      </c>
      <c r="K34" s="78">
        <v>0.44091559999999974</v>
      </c>
      <c r="L34" s="78">
        <v>0.86099999999999999</v>
      </c>
      <c r="M34" s="78">
        <v>1.895</v>
      </c>
      <c r="N34" s="78">
        <v>0.74199999999999999</v>
      </c>
      <c r="O34" s="78">
        <v>-0.63</v>
      </c>
      <c r="P34" s="78">
        <v>-6.5339999999999998</v>
      </c>
      <c r="Q34" s="78">
        <v>-59.627000000000002</v>
      </c>
      <c r="R34" s="78">
        <v>-126.297</v>
      </c>
      <c r="S34" s="78">
        <v>-56.006</v>
      </c>
    </row>
    <row r="35" spans="1:19" s="39" customFormat="1" ht="13.95" customHeight="1" x14ac:dyDescent="0.25">
      <c r="A35" s="245"/>
      <c r="B35" s="44" t="s">
        <v>55</v>
      </c>
      <c r="C35" s="117">
        <v>10.848000000000001</v>
      </c>
      <c r="D35" s="117">
        <v>67.478999999999999</v>
      </c>
      <c r="E35" s="117">
        <v>7.2439999999999998</v>
      </c>
      <c r="F35" s="81">
        <v>14.670999999999999</v>
      </c>
      <c r="G35" s="117">
        <v>3.57</v>
      </c>
      <c r="H35" s="81">
        <v>34.771999999999998</v>
      </c>
      <c r="I35" s="117">
        <v>0.61799999999999999</v>
      </c>
      <c r="J35" s="80" t="s">
        <v>303</v>
      </c>
      <c r="K35" s="164">
        <v>14.289468999999999</v>
      </c>
      <c r="L35" s="78">
        <v>9.0660000000000007</v>
      </c>
      <c r="M35" s="78">
        <v>19.181999999999999</v>
      </c>
      <c r="N35" s="78">
        <v>10.612</v>
      </c>
      <c r="O35" s="78">
        <v>1.7130000000000001</v>
      </c>
      <c r="P35" s="78">
        <v>117.232</v>
      </c>
      <c r="Q35" s="78">
        <v>109.108</v>
      </c>
      <c r="R35" s="78">
        <v>57.719000000000001</v>
      </c>
      <c r="S35" s="78">
        <v>135.05199999999999</v>
      </c>
    </row>
    <row r="36" spans="1:19" s="14" customFormat="1" ht="13.95" customHeight="1" x14ac:dyDescent="0.25">
      <c r="A36" s="244" t="s">
        <v>45</v>
      </c>
      <c r="B36" s="44" t="s">
        <v>53</v>
      </c>
      <c r="C36" s="117">
        <v>12.545</v>
      </c>
      <c r="D36" s="117">
        <v>59.277000000000001</v>
      </c>
      <c r="E36" s="117">
        <v>11.885</v>
      </c>
      <c r="F36" s="81">
        <v>9.0869999999999997</v>
      </c>
      <c r="G36" s="117">
        <v>3.5489999999999999</v>
      </c>
      <c r="H36" s="81">
        <v>33.045000000000002</v>
      </c>
      <c r="I36" s="117">
        <v>0.67500000000000004</v>
      </c>
      <c r="J36" s="80" t="s">
        <v>303</v>
      </c>
      <c r="K36" s="164">
        <v>10.067167400000001</v>
      </c>
      <c r="L36" s="78">
        <v>8.6189999999999998</v>
      </c>
      <c r="M36" s="78">
        <v>17.562000000000001</v>
      </c>
      <c r="N36" s="78">
        <v>10.273</v>
      </c>
      <c r="O36" s="78">
        <v>2.9820000000000002</v>
      </c>
      <c r="P36" s="78">
        <v>138.381</v>
      </c>
      <c r="Q36" s="78">
        <v>249.328</v>
      </c>
      <c r="R36" s="78">
        <v>236.49199999999999</v>
      </c>
      <c r="S36" s="78">
        <v>198.023</v>
      </c>
    </row>
    <row r="37" spans="1:19" s="14" customFormat="1" ht="13.95" customHeight="1" x14ac:dyDescent="0.25">
      <c r="A37" s="244"/>
      <c r="B37" s="44" t="s">
        <v>54</v>
      </c>
      <c r="C37" s="117">
        <v>-1.9610000000000001</v>
      </c>
      <c r="D37" s="117">
        <v>7.9859999999999998</v>
      </c>
      <c r="E37" s="117">
        <v>-1.2509999999999999</v>
      </c>
      <c r="F37" s="81">
        <v>9.9329999999999998</v>
      </c>
      <c r="G37" s="117">
        <v>0.54500000000000004</v>
      </c>
      <c r="H37" s="81" t="s">
        <v>303</v>
      </c>
      <c r="I37" s="117">
        <v>-2.4E-2</v>
      </c>
      <c r="J37" s="80" t="s">
        <v>303</v>
      </c>
      <c r="K37" s="78">
        <v>0.39767639999999937</v>
      </c>
      <c r="L37" s="78">
        <v>1.921</v>
      </c>
      <c r="M37" s="78">
        <v>1.59</v>
      </c>
      <c r="N37" s="78">
        <v>0.57499999999999996</v>
      </c>
      <c r="O37" s="78">
        <v>-0.59799999999999998</v>
      </c>
      <c r="P37" s="78">
        <v>-17.672000000000001</v>
      </c>
      <c r="Q37" s="78">
        <v>-146.60900000000001</v>
      </c>
      <c r="R37" s="78">
        <v>-151.83799999999999</v>
      </c>
      <c r="S37" s="78">
        <v>-9.8219999999999992</v>
      </c>
    </row>
    <row r="38" spans="1:19" s="39" customFormat="1" ht="13.95" customHeight="1" x14ac:dyDescent="0.25">
      <c r="A38" s="244"/>
      <c r="B38" s="44" t="s">
        <v>55</v>
      </c>
      <c r="C38" s="117">
        <v>10.584</v>
      </c>
      <c r="D38" s="117">
        <v>67.263000000000005</v>
      </c>
      <c r="E38" s="117">
        <v>10.634</v>
      </c>
      <c r="F38" s="81">
        <v>19.018999999999998</v>
      </c>
      <c r="G38" s="117">
        <v>4.0949999999999998</v>
      </c>
      <c r="H38" s="81">
        <v>39.606999999999999</v>
      </c>
      <c r="I38" s="117">
        <v>0.65100000000000002</v>
      </c>
      <c r="J38" s="80" t="s">
        <v>303</v>
      </c>
      <c r="K38" s="164">
        <v>10.464843799999999</v>
      </c>
      <c r="L38" s="78">
        <v>10.541</v>
      </c>
      <c r="M38" s="78">
        <v>19.152999999999999</v>
      </c>
      <c r="N38" s="78">
        <v>10.847</v>
      </c>
      <c r="O38" s="78">
        <v>2.3839999999999999</v>
      </c>
      <c r="P38" s="78">
        <v>120.71</v>
      </c>
      <c r="Q38" s="78">
        <v>102.71899999999999</v>
      </c>
      <c r="R38" s="78">
        <v>84.653999999999996</v>
      </c>
      <c r="S38" s="78">
        <v>188.20099999999999</v>
      </c>
    </row>
    <row r="39" spans="1:19" s="14" customFormat="1" ht="13.95" customHeight="1" x14ac:dyDescent="0.25">
      <c r="A39" s="244" t="s">
        <v>46</v>
      </c>
      <c r="B39" s="44" t="s">
        <v>53</v>
      </c>
      <c r="C39" s="117">
        <v>16.356000000000002</v>
      </c>
      <c r="D39" s="117">
        <v>56.951000000000001</v>
      </c>
      <c r="E39" s="117">
        <v>17.030999999999999</v>
      </c>
      <c r="F39" s="81">
        <v>12.64</v>
      </c>
      <c r="G39" s="117">
        <v>7.3490000000000002</v>
      </c>
      <c r="H39" s="81">
        <v>38.710999999999999</v>
      </c>
      <c r="I39" s="117">
        <v>0.67100000000000004</v>
      </c>
      <c r="J39" s="80" t="s">
        <v>303</v>
      </c>
      <c r="K39" s="164">
        <v>11.150781499999999</v>
      </c>
      <c r="L39" s="78">
        <v>9.2750000000000004</v>
      </c>
      <c r="M39" s="78">
        <v>18.219000000000001</v>
      </c>
      <c r="N39" s="78">
        <v>10.601000000000001</v>
      </c>
      <c r="O39" s="78">
        <v>3.2029999999999998</v>
      </c>
      <c r="P39" s="78">
        <v>135.38999999999999</v>
      </c>
      <c r="Q39" s="78">
        <v>251.99700000000001</v>
      </c>
      <c r="R39" s="78">
        <v>241.096</v>
      </c>
      <c r="S39" s="78">
        <v>214.87899999999999</v>
      </c>
    </row>
    <row r="40" spans="1:19" s="14" customFormat="1" ht="13.95" customHeight="1" x14ac:dyDescent="0.25">
      <c r="A40" s="244"/>
      <c r="B40" s="44" t="s">
        <v>54</v>
      </c>
      <c r="C40" s="117">
        <v>-5.4269999999999996</v>
      </c>
      <c r="D40" s="117">
        <v>7.1260000000000003</v>
      </c>
      <c r="E40" s="117">
        <v>-8.8999999999999996E-2</v>
      </c>
      <c r="F40" s="81">
        <v>5.5629999999999997</v>
      </c>
      <c r="G40" s="117">
        <v>0.58899999999999997</v>
      </c>
      <c r="H40" s="81" t="s">
        <v>303</v>
      </c>
      <c r="I40" s="117">
        <v>-0.01</v>
      </c>
      <c r="J40" s="80" t="s">
        <v>303</v>
      </c>
      <c r="K40" s="78">
        <v>8.7999200000000999E-2</v>
      </c>
      <c r="L40" s="78">
        <v>2.0840000000000001</v>
      </c>
      <c r="M40" s="78">
        <v>1.4990000000000001</v>
      </c>
      <c r="N40" s="78">
        <v>0.60199999999999998</v>
      </c>
      <c r="O40" s="78">
        <v>-0.23300000000000001</v>
      </c>
      <c r="P40" s="78">
        <v>17.684999999999999</v>
      </c>
      <c r="Q40" s="78">
        <v>-137.54400000000001</v>
      </c>
      <c r="R40" s="78">
        <v>-149.15799999999999</v>
      </c>
      <c r="S40" s="78">
        <v>8.6780000000000008</v>
      </c>
    </row>
    <row r="41" spans="1:19" s="39" customFormat="1" ht="13.95" customHeight="1" x14ac:dyDescent="0.25">
      <c r="A41" s="244"/>
      <c r="B41" s="44" t="s">
        <v>55</v>
      </c>
      <c r="C41" s="117">
        <v>10.929</v>
      </c>
      <c r="D41" s="117">
        <v>64.076999999999998</v>
      </c>
      <c r="E41" s="117">
        <v>16.942</v>
      </c>
      <c r="F41" s="81">
        <v>18.202000000000002</v>
      </c>
      <c r="G41" s="117">
        <v>7.9390000000000001</v>
      </c>
      <c r="H41" s="81">
        <v>44.933999999999997</v>
      </c>
      <c r="I41" s="117">
        <v>0.66</v>
      </c>
      <c r="J41" s="80" t="s">
        <v>303</v>
      </c>
      <c r="K41" s="164">
        <v>11.238780700000001</v>
      </c>
      <c r="L41" s="78">
        <v>11.359</v>
      </c>
      <c r="M41" s="78">
        <v>19.716999999999999</v>
      </c>
      <c r="N41" s="78">
        <v>11.202999999999999</v>
      </c>
      <c r="O41" s="78">
        <v>2.97</v>
      </c>
      <c r="P41" s="78">
        <v>153.07499999999999</v>
      </c>
      <c r="Q41" s="78">
        <v>114.453</v>
      </c>
      <c r="R41" s="78">
        <v>91.938000000000002</v>
      </c>
      <c r="S41" s="78">
        <v>223.55699999999999</v>
      </c>
    </row>
    <row r="42" spans="1:19" s="14" customFormat="1" ht="13.95" customHeight="1" x14ac:dyDescent="0.25">
      <c r="A42" s="244" t="s">
        <v>47</v>
      </c>
      <c r="B42" s="44" t="s">
        <v>53</v>
      </c>
      <c r="C42" s="117">
        <v>13.516</v>
      </c>
      <c r="D42" s="117">
        <v>61.454999999999998</v>
      </c>
      <c r="E42" s="117">
        <v>15.901</v>
      </c>
      <c r="F42" s="81">
        <v>21.411000000000001</v>
      </c>
      <c r="G42" s="117">
        <v>5.7389999999999999</v>
      </c>
      <c r="H42" s="81">
        <v>37.92</v>
      </c>
      <c r="I42" s="117">
        <v>0.64500000000000002</v>
      </c>
      <c r="J42" s="80" t="s">
        <v>303</v>
      </c>
      <c r="K42" s="164">
        <v>10.193725800000001</v>
      </c>
      <c r="L42" s="78">
        <v>9.6969999999999992</v>
      </c>
      <c r="M42" s="78">
        <v>19.288</v>
      </c>
      <c r="N42" s="78">
        <v>10.073</v>
      </c>
      <c r="O42" s="78">
        <v>2.3530000000000002</v>
      </c>
      <c r="P42" s="78">
        <v>101.17700000000001</v>
      </c>
      <c r="Q42" s="78">
        <v>153.50399999999999</v>
      </c>
      <c r="R42" s="78">
        <v>177.261</v>
      </c>
      <c r="S42" s="78">
        <v>183.167</v>
      </c>
    </row>
    <row r="43" spans="1:19" s="14" customFormat="1" ht="13.95" customHeight="1" x14ac:dyDescent="0.25">
      <c r="A43" s="244"/>
      <c r="B43" s="44" t="s">
        <v>54</v>
      </c>
      <c r="C43" s="117">
        <v>-3.746</v>
      </c>
      <c r="D43" s="117">
        <v>8.8699999999999992</v>
      </c>
      <c r="E43" s="117">
        <v>-4.1479999999999997</v>
      </c>
      <c r="F43" s="81">
        <v>0.93</v>
      </c>
      <c r="G43" s="117">
        <v>0.47599999999999998</v>
      </c>
      <c r="H43" s="81" t="s">
        <v>303</v>
      </c>
      <c r="I43" s="117">
        <v>6.0000000000000001E-3</v>
      </c>
      <c r="J43" s="80" t="s">
        <v>303</v>
      </c>
      <c r="K43" s="78">
        <v>0.15799130000000022</v>
      </c>
      <c r="L43" s="78">
        <v>1.4430000000000001</v>
      </c>
      <c r="M43" s="78">
        <v>0.82699999999999996</v>
      </c>
      <c r="N43" s="78">
        <v>0.92800000000000005</v>
      </c>
      <c r="O43" s="78">
        <v>0.14000000000000001</v>
      </c>
      <c r="P43" s="78">
        <v>64.06</v>
      </c>
      <c r="Q43" s="78">
        <v>-40.043999999999997</v>
      </c>
      <c r="R43" s="78">
        <v>-94.066999999999993</v>
      </c>
      <c r="S43" s="78">
        <v>42.795999999999999</v>
      </c>
    </row>
    <row r="44" spans="1:19" s="39" customFormat="1" ht="13.95" customHeight="1" x14ac:dyDescent="0.25">
      <c r="A44" s="244"/>
      <c r="B44" s="44" t="s">
        <v>55</v>
      </c>
      <c r="C44" s="117">
        <v>9.77</v>
      </c>
      <c r="D44" s="117">
        <v>70.325000000000003</v>
      </c>
      <c r="E44" s="117">
        <v>11.753</v>
      </c>
      <c r="F44" s="81">
        <v>22.341999999999999</v>
      </c>
      <c r="G44" s="117">
        <v>6.2149999999999999</v>
      </c>
      <c r="H44" s="81">
        <v>45.738999999999997</v>
      </c>
      <c r="I44" s="117">
        <v>0.65100000000000002</v>
      </c>
      <c r="J44" s="80" t="s">
        <v>303</v>
      </c>
      <c r="K44" s="164">
        <v>10.3517171</v>
      </c>
      <c r="L44" s="78">
        <v>11.14</v>
      </c>
      <c r="M44" s="78">
        <v>20.114999999999998</v>
      </c>
      <c r="N44" s="78">
        <v>11.000999999999999</v>
      </c>
      <c r="O44" s="78">
        <v>2.4929999999999999</v>
      </c>
      <c r="P44" s="78">
        <v>165.23599999999999</v>
      </c>
      <c r="Q44" s="78">
        <v>113.461</v>
      </c>
      <c r="R44" s="78">
        <v>83.194999999999993</v>
      </c>
      <c r="S44" s="78">
        <v>225.96299999999999</v>
      </c>
    </row>
    <row r="45" spans="1:19" s="14" customFormat="1" ht="13.95" customHeight="1" x14ac:dyDescent="0.25">
      <c r="A45" s="244" t="s">
        <v>48</v>
      </c>
      <c r="B45" s="44" t="s">
        <v>53</v>
      </c>
      <c r="C45" s="117">
        <v>14.445</v>
      </c>
      <c r="D45" s="117">
        <v>64.745999999999995</v>
      </c>
      <c r="E45" s="117">
        <v>14.534000000000001</v>
      </c>
      <c r="F45" s="81">
        <v>23.263999999999999</v>
      </c>
      <c r="G45" s="117">
        <v>6.7290000000000001</v>
      </c>
      <c r="H45" s="81">
        <v>35.615000000000002</v>
      </c>
      <c r="I45" s="117">
        <v>0.63900000000000001</v>
      </c>
      <c r="J45" s="80" t="s">
        <v>303</v>
      </c>
      <c r="K45" s="164">
        <v>14.955880199999999</v>
      </c>
      <c r="L45" s="78">
        <v>9.7970000000000006</v>
      </c>
      <c r="M45" s="78">
        <v>19.64</v>
      </c>
      <c r="N45" s="78">
        <v>10.006</v>
      </c>
      <c r="O45" s="78">
        <v>2.2559999999999998</v>
      </c>
      <c r="P45" s="78">
        <v>132.46</v>
      </c>
      <c r="Q45" s="78">
        <v>123.42100000000001</v>
      </c>
      <c r="R45" s="78">
        <v>210.143</v>
      </c>
      <c r="S45" s="78">
        <v>239.215</v>
      </c>
    </row>
    <row r="46" spans="1:19" ht="13.95" customHeight="1" x14ac:dyDescent="0.25">
      <c r="A46" s="244"/>
      <c r="B46" s="44" t="s">
        <v>54</v>
      </c>
      <c r="C46" s="117">
        <v>-4.5140000000000002</v>
      </c>
      <c r="D46" s="117">
        <v>2.8140000000000001</v>
      </c>
      <c r="E46" s="117">
        <v>-2.92</v>
      </c>
      <c r="F46" s="81">
        <v>-3.21</v>
      </c>
      <c r="G46" s="117">
        <v>0.28299999999999997</v>
      </c>
      <c r="H46" s="81" t="s">
        <v>303</v>
      </c>
      <c r="I46" s="117">
        <v>0.03</v>
      </c>
      <c r="J46" s="80" t="s">
        <v>303</v>
      </c>
      <c r="K46" s="78">
        <v>0.17887570000000019</v>
      </c>
      <c r="L46" s="78">
        <v>1.2669999999999999</v>
      </c>
      <c r="M46" s="78">
        <v>0.39</v>
      </c>
      <c r="N46" s="78">
        <v>1.234</v>
      </c>
      <c r="O46" s="78">
        <v>0.41099999999999998</v>
      </c>
      <c r="P46" s="78">
        <v>85.82</v>
      </c>
      <c r="Q46" s="78">
        <v>35.423999999999999</v>
      </c>
      <c r="R46" s="78">
        <v>-114.02500000000001</v>
      </c>
      <c r="S46" s="78">
        <v>95.576999999999998</v>
      </c>
    </row>
    <row r="47" spans="1:19" s="45" customFormat="1" ht="13.95" customHeight="1" x14ac:dyDescent="0.25">
      <c r="A47" s="244"/>
      <c r="B47" s="44" t="s">
        <v>55</v>
      </c>
      <c r="C47" s="117">
        <v>9.9309999999999992</v>
      </c>
      <c r="D47" s="117">
        <v>67.561000000000007</v>
      </c>
      <c r="E47" s="117">
        <v>11.613</v>
      </c>
      <c r="F47" s="81">
        <v>20.053999999999998</v>
      </c>
      <c r="G47" s="117">
        <v>7.0129999999999999</v>
      </c>
      <c r="H47" s="81">
        <v>45.743000000000002</v>
      </c>
      <c r="I47" s="117">
        <v>0.66800000000000004</v>
      </c>
      <c r="J47" s="80" t="s">
        <v>303</v>
      </c>
      <c r="K47" s="164">
        <v>15.1347559</v>
      </c>
      <c r="L47" s="78">
        <v>11.063000000000001</v>
      </c>
      <c r="M47" s="78">
        <v>20.03</v>
      </c>
      <c r="N47" s="78">
        <v>11.24</v>
      </c>
      <c r="O47" s="78">
        <v>2.6680000000000001</v>
      </c>
      <c r="P47" s="78">
        <v>218.279</v>
      </c>
      <c r="Q47" s="78">
        <v>158.846</v>
      </c>
      <c r="R47" s="78">
        <v>96.117999999999995</v>
      </c>
      <c r="S47" s="78">
        <v>334.79199999999997</v>
      </c>
    </row>
    <row r="48" spans="1:19" ht="13.95" customHeight="1" x14ac:dyDescent="0.25">
      <c r="A48" s="244" t="s">
        <v>49</v>
      </c>
      <c r="B48" s="44" t="s">
        <v>53</v>
      </c>
      <c r="C48" s="117">
        <v>12.476000000000001</v>
      </c>
      <c r="D48" s="117">
        <v>65.707999999999998</v>
      </c>
      <c r="E48" s="117">
        <v>12.701000000000001</v>
      </c>
      <c r="F48" s="81">
        <v>21.928000000000001</v>
      </c>
      <c r="G48" s="117">
        <v>4.9489999999999998</v>
      </c>
      <c r="H48" s="81">
        <v>33.293999999999997</v>
      </c>
      <c r="I48" s="117">
        <v>0.63300000000000001</v>
      </c>
      <c r="J48" s="80" t="s">
        <v>303</v>
      </c>
      <c r="K48" s="164">
        <v>13.5840704</v>
      </c>
      <c r="L48" s="78">
        <v>8.7460000000000004</v>
      </c>
      <c r="M48" s="78">
        <v>18.986000000000001</v>
      </c>
      <c r="N48" s="78">
        <v>9.6590000000000007</v>
      </c>
      <c r="O48" s="78">
        <v>1.8680000000000001</v>
      </c>
      <c r="P48" s="78">
        <v>113.48399999999999</v>
      </c>
      <c r="Q48" s="78">
        <v>222.92</v>
      </c>
      <c r="R48" s="78">
        <v>184.172</v>
      </c>
      <c r="S48" s="78">
        <v>118.349</v>
      </c>
    </row>
    <row r="49" spans="1:19" ht="13.95" customHeight="1" x14ac:dyDescent="0.25">
      <c r="A49" s="244"/>
      <c r="B49" s="44" t="s">
        <v>54</v>
      </c>
      <c r="C49" s="117">
        <v>-0.182</v>
      </c>
      <c r="D49" s="117">
        <v>4.8209999999999997</v>
      </c>
      <c r="E49" s="117">
        <v>-2.4159999999999999</v>
      </c>
      <c r="F49" s="81">
        <v>3.9039999999999999</v>
      </c>
      <c r="G49" s="117">
        <v>0.57199999999999995</v>
      </c>
      <c r="H49" s="81" t="s">
        <v>303</v>
      </c>
      <c r="I49" s="117">
        <v>-2.1000000000000001E-2</v>
      </c>
      <c r="J49" s="80" t="s">
        <v>303</v>
      </c>
      <c r="K49" s="78">
        <v>0.10535059999999818</v>
      </c>
      <c r="L49" s="78">
        <v>1.528</v>
      </c>
      <c r="M49" s="78">
        <v>0.79500000000000004</v>
      </c>
      <c r="N49" s="78">
        <v>0.86199999999999999</v>
      </c>
      <c r="O49" s="78">
        <v>-0.64800000000000002</v>
      </c>
      <c r="P49" s="78">
        <v>9.4250000000000007</v>
      </c>
      <c r="Q49" s="78">
        <v>-123.676</v>
      </c>
      <c r="R49" s="78">
        <v>-99.501000000000005</v>
      </c>
      <c r="S49" s="78">
        <v>-12.943</v>
      </c>
    </row>
    <row r="50" spans="1:19" s="45" customFormat="1" ht="13.95" customHeight="1" x14ac:dyDescent="0.25">
      <c r="A50" s="244"/>
      <c r="B50" s="44" t="s">
        <v>55</v>
      </c>
      <c r="C50" s="117">
        <v>12.294</v>
      </c>
      <c r="D50" s="117">
        <v>70.528999999999996</v>
      </c>
      <c r="E50" s="117">
        <v>10.284000000000001</v>
      </c>
      <c r="F50" s="81">
        <v>25.832000000000001</v>
      </c>
      <c r="G50" s="117">
        <v>5.52</v>
      </c>
      <c r="H50" s="81">
        <v>36.951000000000001</v>
      </c>
      <c r="I50" s="117">
        <v>0.61199999999999999</v>
      </c>
      <c r="J50" s="80" t="s">
        <v>303</v>
      </c>
      <c r="K50" s="164">
        <v>13.689420999999999</v>
      </c>
      <c r="L50" s="78">
        <v>10.273</v>
      </c>
      <c r="M50" s="78">
        <v>19.780999999999999</v>
      </c>
      <c r="N50" s="78">
        <v>10.522</v>
      </c>
      <c r="O50" s="78">
        <v>1.22</v>
      </c>
      <c r="P50" s="78">
        <v>122.908</v>
      </c>
      <c r="Q50" s="78">
        <v>99.244</v>
      </c>
      <c r="R50" s="78">
        <v>84.671000000000006</v>
      </c>
      <c r="S50" s="78">
        <v>105.40600000000001</v>
      </c>
    </row>
    <row r="51" spans="1:19" ht="13.95" customHeight="1" x14ac:dyDescent="0.25">
      <c r="A51" s="244" t="s">
        <v>50</v>
      </c>
      <c r="B51" s="44" t="s">
        <v>53</v>
      </c>
      <c r="C51" s="117">
        <v>12.193</v>
      </c>
      <c r="D51" s="117">
        <v>62.496000000000002</v>
      </c>
      <c r="E51" s="117">
        <v>10.978</v>
      </c>
      <c r="F51" s="81">
        <v>18.414999999999999</v>
      </c>
      <c r="G51" s="117">
        <v>4.7080000000000002</v>
      </c>
      <c r="H51" s="81">
        <v>37.311</v>
      </c>
      <c r="I51" s="117">
        <v>0.61299999999999999</v>
      </c>
      <c r="J51" s="80" t="s">
        <v>303</v>
      </c>
      <c r="K51" s="164">
        <v>11.2515956</v>
      </c>
      <c r="L51" s="78">
        <v>9.1150000000000002</v>
      </c>
      <c r="M51" s="78">
        <v>18.942</v>
      </c>
      <c r="N51" s="78">
        <v>10.003</v>
      </c>
      <c r="O51" s="78">
        <v>2.4470000000000001</v>
      </c>
      <c r="P51" s="78">
        <v>87.986000000000004</v>
      </c>
      <c r="Q51" s="78">
        <v>222.52799999999999</v>
      </c>
      <c r="R51" s="78">
        <v>147.477</v>
      </c>
      <c r="S51" s="78">
        <v>97.253</v>
      </c>
    </row>
    <row r="52" spans="1:19" ht="13.95" customHeight="1" x14ac:dyDescent="0.25">
      <c r="A52" s="244"/>
      <c r="B52" s="44" t="s">
        <v>54</v>
      </c>
      <c r="C52" s="117">
        <v>-0.92400000000000004</v>
      </c>
      <c r="D52" s="117">
        <v>8.4220000000000006</v>
      </c>
      <c r="E52" s="117">
        <v>-1.331</v>
      </c>
      <c r="F52" s="81">
        <v>11.105</v>
      </c>
      <c r="G52" s="117">
        <v>0.52800000000000002</v>
      </c>
      <c r="H52" s="81" t="s">
        <v>303</v>
      </c>
      <c r="I52" s="117">
        <v>-4.3999999999999997E-2</v>
      </c>
      <c r="J52" s="80" t="s">
        <v>303</v>
      </c>
      <c r="K52" s="78">
        <v>0.10129350000000065</v>
      </c>
      <c r="L52" s="78">
        <v>1.579</v>
      </c>
      <c r="M52" s="78">
        <v>1.38</v>
      </c>
      <c r="N52" s="78">
        <v>0.79700000000000004</v>
      </c>
      <c r="O52" s="78">
        <v>-0.47899999999999998</v>
      </c>
      <c r="P52" s="78">
        <v>13.013999999999999</v>
      </c>
      <c r="Q52" s="78">
        <v>-157.096</v>
      </c>
      <c r="R52" s="78">
        <v>-89.173000000000002</v>
      </c>
      <c r="S52" s="78">
        <v>-7.39</v>
      </c>
    </row>
    <row r="53" spans="1:19" s="45" customFormat="1" ht="13.95" customHeight="1" x14ac:dyDescent="0.25">
      <c r="A53" s="244"/>
      <c r="B53" s="44" t="s">
        <v>55</v>
      </c>
      <c r="C53" s="117">
        <v>11.269</v>
      </c>
      <c r="D53" s="117">
        <v>70.918000000000006</v>
      </c>
      <c r="E53" s="117">
        <v>9.6470000000000002</v>
      </c>
      <c r="F53" s="81">
        <v>29.518999999999998</v>
      </c>
      <c r="G53" s="117">
        <v>5.2370000000000001</v>
      </c>
      <c r="H53" s="81">
        <v>41.999000000000002</v>
      </c>
      <c r="I53" s="117">
        <v>0.56799999999999995</v>
      </c>
      <c r="J53" s="80" t="s">
        <v>303</v>
      </c>
      <c r="K53" s="164">
        <v>11.352889100000001</v>
      </c>
      <c r="L53" s="78">
        <v>10.694000000000001</v>
      </c>
      <c r="M53" s="78">
        <v>20.321999999999999</v>
      </c>
      <c r="N53" s="78">
        <v>10.798999999999999</v>
      </c>
      <c r="O53" s="78">
        <v>1.968</v>
      </c>
      <c r="P53" s="78">
        <v>101</v>
      </c>
      <c r="Q53" s="78">
        <v>65.432000000000002</v>
      </c>
      <c r="R53" s="78">
        <v>58.304000000000002</v>
      </c>
      <c r="S53" s="78">
        <v>89.863</v>
      </c>
    </row>
    <row r="54" spans="1:19" ht="13.95" customHeight="1" x14ac:dyDescent="0.25">
      <c r="A54" s="244" t="s">
        <v>51</v>
      </c>
      <c r="B54" s="44" t="s">
        <v>53</v>
      </c>
      <c r="C54" s="117">
        <v>11.37</v>
      </c>
      <c r="D54" s="117">
        <v>61.088000000000001</v>
      </c>
      <c r="E54" s="117">
        <v>10.423999999999999</v>
      </c>
      <c r="F54" s="81">
        <v>3.3650000000000002</v>
      </c>
      <c r="G54" s="117">
        <v>3.4289999999999998</v>
      </c>
      <c r="H54" s="81">
        <v>32.228000000000002</v>
      </c>
      <c r="I54" s="117">
        <v>0.68200000000000005</v>
      </c>
      <c r="J54" s="80" t="s">
        <v>303</v>
      </c>
      <c r="K54" s="164">
        <v>10.9344868</v>
      </c>
      <c r="L54" s="78">
        <v>7.99</v>
      </c>
      <c r="M54" s="78">
        <v>16.509</v>
      </c>
      <c r="N54" s="78">
        <v>10.204000000000001</v>
      </c>
      <c r="O54" s="78">
        <v>2.863</v>
      </c>
      <c r="P54" s="78">
        <v>161.22300000000001</v>
      </c>
      <c r="Q54" s="78">
        <v>235.22900000000001</v>
      </c>
      <c r="R54" s="78">
        <v>277.14999999999998</v>
      </c>
      <c r="S54" s="78">
        <v>304.99900000000002</v>
      </c>
    </row>
    <row r="55" spans="1:19" ht="13.95" customHeight="1" x14ac:dyDescent="0.25">
      <c r="A55" s="244"/>
      <c r="B55" s="44" t="s">
        <v>54</v>
      </c>
      <c r="C55" s="117">
        <v>-1.454</v>
      </c>
      <c r="D55" s="117">
        <v>3.6190000000000002</v>
      </c>
      <c r="E55" s="117">
        <v>0.39100000000000001</v>
      </c>
      <c r="F55" s="81">
        <v>8.0280000000000005</v>
      </c>
      <c r="G55" s="117">
        <v>0.68700000000000006</v>
      </c>
      <c r="H55" s="81" t="s">
        <v>303</v>
      </c>
      <c r="I55" s="117">
        <v>-1.2E-2</v>
      </c>
      <c r="J55" s="80" t="s">
        <v>303</v>
      </c>
      <c r="K55" s="164">
        <v>0.30497830000000004</v>
      </c>
      <c r="L55" s="78">
        <v>1.1379999999999999</v>
      </c>
      <c r="M55" s="78">
        <v>1.9530000000000001</v>
      </c>
      <c r="N55" s="78">
        <v>0.47899999999999998</v>
      </c>
      <c r="O55" s="78">
        <v>-0.68100000000000005</v>
      </c>
      <c r="P55" s="78">
        <v>-30.541</v>
      </c>
      <c r="Q55" s="78">
        <v>-118.79600000000001</v>
      </c>
      <c r="R55" s="78">
        <v>-170.90100000000001</v>
      </c>
      <c r="S55" s="78">
        <v>-82.022000000000006</v>
      </c>
    </row>
    <row r="56" spans="1:19" s="45" customFormat="1" ht="13.95" customHeight="1" x14ac:dyDescent="0.25">
      <c r="A56" s="244"/>
      <c r="B56" s="44" t="s">
        <v>55</v>
      </c>
      <c r="C56" s="117">
        <v>9.9160000000000004</v>
      </c>
      <c r="D56" s="117">
        <v>64.706999999999994</v>
      </c>
      <c r="E56" s="117">
        <v>10.814</v>
      </c>
      <c r="F56" s="81">
        <v>11.394</v>
      </c>
      <c r="G56" s="117">
        <v>4.1150000000000002</v>
      </c>
      <c r="H56" s="81">
        <v>38.137999999999998</v>
      </c>
      <c r="I56" s="117">
        <v>0.66900000000000004</v>
      </c>
      <c r="J56" s="80" t="s">
        <v>303</v>
      </c>
      <c r="K56" s="164">
        <v>11.2394651</v>
      </c>
      <c r="L56" s="78">
        <v>9.1280000000000001</v>
      </c>
      <c r="M56" s="78">
        <v>18.463000000000001</v>
      </c>
      <c r="N56" s="78">
        <v>10.683</v>
      </c>
      <c r="O56" s="78">
        <v>2.181</v>
      </c>
      <c r="P56" s="78">
        <v>130.68299999999999</v>
      </c>
      <c r="Q56" s="78">
        <v>116.434</v>
      </c>
      <c r="R56" s="78">
        <v>106.25</v>
      </c>
      <c r="S56" s="78">
        <v>222.977</v>
      </c>
    </row>
    <row r="57" spans="1:19" ht="13.95" customHeight="1" x14ac:dyDescent="0.25">
      <c r="A57" s="244" t="s">
        <v>52</v>
      </c>
      <c r="B57" s="44" t="s">
        <v>53</v>
      </c>
      <c r="C57" s="117">
        <v>11.913</v>
      </c>
      <c r="D57" s="117">
        <v>64.134</v>
      </c>
      <c r="E57" s="117">
        <v>12.638999999999999</v>
      </c>
      <c r="F57" s="81">
        <v>18.815000000000001</v>
      </c>
      <c r="G57" s="117">
        <v>4.0579999999999998</v>
      </c>
      <c r="H57" s="81">
        <v>34.655999999999999</v>
      </c>
      <c r="I57" s="117">
        <v>0.61599999999999999</v>
      </c>
      <c r="J57" s="80" t="s">
        <v>303</v>
      </c>
      <c r="K57" s="164">
        <v>13.141036100000001</v>
      </c>
      <c r="L57" s="78">
        <v>8.4649999999999999</v>
      </c>
      <c r="M57" s="78">
        <v>18.513000000000002</v>
      </c>
      <c r="N57" s="78">
        <v>9.3179999999999996</v>
      </c>
      <c r="O57" s="78">
        <v>1.4990000000000001</v>
      </c>
      <c r="P57" s="78">
        <v>101.152</v>
      </c>
      <c r="Q57" s="78">
        <v>193.23699999999999</v>
      </c>
      <c r="R57" s="78">
        <v>162.512</v>
      </c>
      <c r="S57" s="78">
        <v>125.15600000000001</v>
      </c>
    </row>
    <row r="58" spans="1:19" ht="13.95" customHeight="1" x14ac:dyDescent="0.25">
      <c r="A58" s="244"/>
      <c r="B58" s="44" t="s">
        <v>54</v>
      </c>
      <c r="C58" s="117">
        <v>-1.8120000000000001</v>
      </c>
      <c r="D58" s="117">
        <v>7.0469999999999997</v>
      </c>
      <c r="E58" s="117">
        <v>-3.7450000000000001</v>
      </c>
      <c r="F58" s="81">
        <v>2.2210000000000001</v>
      </c>
      <c r="G58" s="117">
        <v>0.20399999999999999</v>
      </c>
      <c r="H58" s="81" t="s">
        <v>303</v>
      </c>
      <c r="I58" s="117">
        <v>-0.01</v>
      </c>
      <c r="J58" s="80" t="s">
        <v>303</v>
      </c>
      <c r="K58" s="78">
        <v>0.17612190000000083</v>
      </c>
      <c r="L58" s="78">
        <v>1.5720000000000001</v>
      </c>
      <c r="M58" s="78">
        <v>0.872</v>
      </c>
      <c r="N58" s="78">
        <v>0.66800000000000004</v>
      </c>
      <c r="O58" s="78">
        <v>-0.42799999999999999</v>
      </c>
      <c r="P58" s="78">
        <v>37.082999999999998</v>
      </c>
      <c r="Q58" s="78">
        <v>-108.53100000000001</v>
      </c>
      <c r="R58" s="78">
        <v>-76.572000000000003</v>
      </c>
      <c r="S58" s="78">
        <v>7.5730000000000004</v>
      </c>
    </row>
    <row r="59" spans="1:19" s="45" customFormat="1" ht="13.95" customHeight="1" x14ac:dyDescent="0.25">
      <c r="A59" s="244"/>
      <c r="B59" s="44" t="s">
        <v>55</v>
      </c>
      <c r="C59" s="117">
        <v>10.101000000000001</v>
      </c>
      <c r="D59" s="117">
        <v>71.180999999999997</v>
      </c>
      <c r="E59" s="117">
        <v>8.8930000000000007</v>
      </c>
      <c r="F59" s="81">
        <v>21.036000000000001</v>
      </c>
      <c r="G59" s="117">
        <v>4.2619999999999996</v>
      </c>
      <c r="H59" s="81">
        <v>39.481000000000002</v>
      </c>
      <c r="I59" s="117">
        <v>0.60599999999999998</v>
      </c>
      <c r="J59" s="80" t="s">
        <v>303</v>
      </c>
      <c r="K59" s="164">
        <v>13.317158000000001</v>
      </c>
      <c r="L59" s="78">
        <v>10.036</v>
      </c>
      <c r="M59" s="78">
        <v>19.385000000000002</v>
      </c>
      <c r="N59" s="78">
        <v>9.9860000000000007</v>
      </c>
      <c r="O59" s="78">
        <v>1.071</v>
      </c>
      <c r="P59" s="78">
        <v>138.23500000000001</v>
      </c>
      <c r="Q59" s="78">
        <v>84.706000000000003</v>
      </c>
      <c r="R59" s="78">
        <v>85.94</v>
      </c>
      <c r="S59" s="78">
        <v>132.72900000000001</v>
      </c>
    </row>
    <row r="60" spans="1:19" ht="13.95" customHeight="1" x14ac:dyDescent="0.25">
      <c r="A60" s="37"/>
      <c r="B60" s="37"/>
      <c r="C60" s="175"/>
      <c r="D60" s="175"/>
      <c r="E60" s="175"/>
      <c r="F60" s="131"/>
      <c r="G60" s="175"/>
    </row>
    <row r="61" spans="1:19" x14ac:dyDescent="0.25">
      <c r="A61" s="201" t="s">
        <v>498</v>
      </c>
      <c r="B61" s="35"/>
      <c r="C61" s="175"/>
      <c r="D61" s="175"/>
      <c r="E61" s="175"/>
      <c r="F61" s="131"/>
      <c r="G61" s="175"/>
    </row>
    <row r="62" spans="1:19" x14ac:dyDescent="0.25">
      <c r="A62" s="35"/>
      <c r="B62" s="35"/>
      <c r="C62" s="175"/>
      <c r="D62" s="175"/>
      <c r="E62" s="175"/>
      <c r="F62" s="131"/>
      <c r="G62" s="175"/>
    </row>
  </sheetData>
  <mergeCells count="37">
    <mergeCell ref="I6:I7"/>
    <mergeCell ref="K6:K7"/>
    <mergeCell ref="L6:O6"/>
    <mergeCell ref="P6:S6"/>
    <mergeCell ref="A2:G2"/>
    <mergeCell ref="J6:J7"/>
    <mergeCell ref="D6:D7"/>
    <mergeCell ref="I4:K4"/>
    <mergeCell ref="L4:S4"/>
    <mergeCell ref="C5:E5"/>
    <mergeCell ref="F5:H5"/>
    <mergeCell ref="L5:S5"/>
    <mergeCell ref="F6:F7"/>
    <mergeCell ref="E6:E7"/>
    <mergeCell ref="A3:G3"/>
    <mergeCell ref="A57:A59"/>
    <mergeCell ref="A42:A44"/>
    <mergeCell ref="A45:A47"/>
    <mergeCell ref="A48:A50"/>
    <mergeCell ref="A51:A53"/>
    <mergeCell ref="A54:A56"/>
    <mergeCell ref="A9:A11"/>
    <mergeCell ref="A4:A8"/>
    <mergeCell ref="B4:B8"/>
    <mergeCell ref="C4:H4"/>
    <mergeCell ref="H6:H7"/>
    <mergeCell ref="G6:G7"/>
    <mergeCell ref="A39:A41"/>
    <mergeCell ref="A12:A14"/>
    <mergeCell ref="A15:A17"/>
    <mergeCell ref="A18:A20"/>
    <mergeCell ref="A21:A23"/>
    <mergeCell ref="A24:A26"/>
    <mergeCell ref="A27:A29"/>
    <mergeCell ref="A30:A32"/>
    <mergeCell ref="A33:A35"/>
    <mergeCell ref="A36:A38"/>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FA62"/>
  <sheetViews>
    <sheetView zoomScaleNormal="100" zoomScaleSheetLayoutView="115" workbookViewId="0">
      <pane xSplit="2" ySplit="8" topLeftCell="C9" activePane="bottomRight" state="frozen"/>
      <selection pane="topRight" activeCell="C1" sqref="C1"/>
      <selection pane="bottomLeft" activeCell="A5" sqref="A5"/>
      <selection pane="bottomRight" activeCell="A2" sqref="A2:G2"/>
    </sheetView>
  </sheetViews>
  <sheetFormatPr baseColWidth="10" defaultColWidth="11.44140625" defaultRowHeight="15" x14ac:dyDescent="0.25"/>
  <cols>
    <col min="1" max="1" width="25.6640625" style="41" customWidth="1" collapsed="1"/>
    <col min="2" max="2" width="28.5546875" style="41" customWidth="1"/>
    <col min="3" max="3" width="15.6640625" style="41" customWidth="1" collapsed="1"/>
    <col min="4" max="5" width="15.6640625" style="41" customWidth="1"/>
    <col min="6" max="6" width="15.6640625" style="129" customWidth="1" collapsed="1"/>
    <col min="7" max="7" width="15.6640625" style="41" customWidth="1"/>
    <col min="8" max="8" width="15.6640625" style="129" customWidth="1" collapsed="1"/>
    <col min="9" max="16" width="15.6640625" style="177" customWidth="1" collapsed="1"/>
    <col min="17" max="16381" width="11.44140625" style="41" collapsed="1"/>
    <col min="16382" max="16384" width="11.44140625" style="41"/>
  </cols>
  <sheetData>
    <row r="1" spans="1:16381" ht="20.25" customHeight="1" x14ac:dyDescent="0.25">
      <c r="A1" s="101" t="s">
        <v>21</v>
      </c>
      <c r="B1" s="101"/>
      <c r="C1" s="27"/>
      <c r="D1" s="27"/>
      <c r="E1" s="27"/>
      <c r="F1" s="130"/>
      <c r="G1" s="27"/>
      <c r="H1" s="128"/>
      <c r="I1" s="176"/>
      <c r="J1" s="176"/>
      <c r="K1" s="176"/>
      <c r="L1" s="176"/>
      <c r="M1" s="176"/>
      <c r="N1" s="176"/>
      <c r="O1" s="176"/>
      <c r="P1" s="176"/>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c r="IC1" s="28"/>
      <c r="ID1" s="28"/>
      <c r="IE1" s="28"/>
      <c r="IF1" s="28"/>
      <c r="IG1" s="28"/>
      <c r="IH1" s="28"/>
      <c r="II1" s="28"/>
      <c r="IJ1" s="28"/>
      <c r="IK1" s="28"/>
      <c r="IL1" s="28"/>
      <c r="IM1" s="28"/>
      <c r="IN1" s="28"/>
      <c r="IO1" s="28"/>
      <c r="IP1" s="28"/>
      <c r="IQ1" s="28"/>
      <c r="IR1" s="28"/>
      <c r="IS1" s="28"/>
      <c r="IT1" s="28"/>
      <c r="IU1" s="28"/>
      <c r="IV1" s="28"/>
      <c r="IW1" s="28"/>
      <c r="IX1" s="28"/>
      <c r="IY1" s="28"/>
      <c r="IZ1" s="28"/>
      <c r="JA1" s="28"/>
      <c r="JB1" s="28"/>
      <c r="JC1" s="28"/>
      <c r="JD1" s="28"/>
      <c r="JE1" s="28"/>
      <c r="JF1" s="28"/>
      <c r="JG1" s="28"/>
      <c r="JH1" s="28"/>
      <c r="JI1" s="28"/>
      <c r="JJ1" s="28"/>
      <c r="JK1" s="28"/>
      <c r="JL1" s="28"/>
      <c r="JM1" s="28"/>
      <c r="JN1" s="28"/>
      <c r="JO1" s="28"/>
      <c r="JP1" s="28"/>
      <c r="JQ1" s="28"/>
      <c r="JR1" s="28"/>
      <c r="JS1" s="28"/>
      <c r="JT1" s="28"/>
      <c r="JU1" s="28"/>
      <c r="JV1" s="28"/>
      <c r="JW1" s="28"/>
      <c r="JX1" s="28"/>
      <c r="JY1" s="28"/>
      <c r="JZ1" s="28"/>
      <c r="KA1" s="28"/>
      <c r="KB1" s="28"/>
      <c r="KC1" s="28"/>
      <c r="KD1" s="28"/>
      <c r="KE1" s="28"/>
      <c r="KF1" s="28"/>
      <c r="KG1" s="28"/>
      <c r="KH1" s="28"/>
      <c r="KI1" s="28"/>
      <c r="KJ1" s="28"/>
      <c r="KK1" s="28"/>
      <c r="KL1" s="28"/>
      <c r="KM1" s="28"/>
      <c r="KN1" s="28"/>
      <c r="KO1" s="28"/>
      <c r="KP1" s="28"/>
      <c r="KQ1" s="28"/>
      <c r="KR1" s="28"/>
      <c r="KS1" s="28"/>
      <c r="KT1" s="28"/>
      <c r="KU1" s="28"/>
      <c r="KV1" s="28"/>
      <c r="KW1" s="28"/>
      <c r="KX1" s="28"/>
      <c r="KY1" s="28"/>
      <c r="KZ1" s="28"/>
      <c r="LA1" s="28"/>
      <c r="LB1" s="28"/>
      <c r="LC1" s="28"/>
      <c r="LD1" s="28"/>
      <c r="LE1" s="28"/>
      <c r="LF1" s="28"/>
      <c r="LG1" s="28"/>
      <c r="LH1" s="28"/>
      <c r="LI1" s="28"/>
      <c r="LJ1" s="28"/>
      <c r="LK1" s="28"/>
      <c r="LL1" s="28"/>
      <c r="LM1" s="28"/>
      <c r="LN1" s="28"/>
      <c r="LO1" s="28"/>
      <c r="LP1" s="28"/>
      <c r="LQ1" s="28"/>
      <c r="LR1" s="28"/>
      <c r="LS1" s="28"/>
      <c r="LT1" s="28"/>
      <c r="LU1" s="28"/>
      <c r="LV1" s="28"/>
      <c r="LW1" s="28"/>
      <c r="LX1" s="28"/>
      <c r="LY1" s="28"/>
      <c r="LZ1" s="28"/>
      <c r="MA1" s="28"/>
      <c r="MB1" s="28"/>
      <c r="MC1" s="28"/>
      <c r="MD1" s="28"/>
      <c r="ME1" s="28"/>
      <c r="MF1" s="28"/>
      <c r="MG1" s="28"/>
      <c r="MH1" s="28"/>
      <c r="MI1" s="28"/>
      <c r="MJ1" s="28"/>
      <c r="MK1" s="28"/>
      <c r="ML1" s="28"/>
      <c r="MM1" s="28"/>
      <c r="MN1" s="28"/>
      <c r="MO1" s="28"/>
      <c r="MP1" s="28"/>
      <c r="MQ1" s="28"/>
      <c r="MR1" s="28"/>
      <c r="MS1" s="28"/>
      <c r="MT1" s="28"/>
      <c r="MU1" s="28"/>
      <c r="MV1" s="28"/>
      <c r="MW1" s="28"/>
      <c r="MX1" s="28"/>
      <c r="MY1" s="28"/>
      <c r="MZ1" s="28"/>
      <c r="NA1" s="28"/>
      <c r="NB1" s="28"/>
      <c r="NC1" s="28"/>
      <c r="ND1" s="28"/>
      <c r="NE1" s="28"/>
      <c r="NF1" s="28"/>
      <c r="NG1" s="28"/>
      <c r="NH1" s="28"/>
      <c r="NI1" s="28"/>
      <c r="NJ1" s="28"/>
      <c r="NK1" s="28"/>
      <c r="NL1" s="28"/>
      <c r="NM1" s="28"/>
      <c r="NN1" s="28"/>
      <c r="NO1" s="28"/>
      <c r="NP1" s="28"/>
      <c r="NQ1" s="28"/>
      <c r="NR1" s="28"/>
      <c r="NS1" s="28"/>
      <c r="NT1" s="28"/>
      <c r="NU1" s="28"/>
      <c r="NV1" s="28"/>
      <c r="NW1" s="28"/>
      <c r="NX1" s="28"/>
      <c r="NY1" s="28"/>
      <c r="NZ1" s="28"/>
      <c r="OA1" s="28"/>
      <c r="OB1" s="28"/>
      <c r="OC1" s="28"/>
      <c r="OD1" s="28"/>
      <c r="OE1" s="28"/>
      <c r="OF1" s="28"/>
      <c r="OG1" s="28"/>
      <c r="OH1" s="28"/>
      <c r="OI1" s="28"/>
      <c r="OJ1" s="28"/>
      <c r="OK1" s="28"/>
      <c r="OL1" s="28"/>
      <c r="OM1" s="28"/>
      <c r="ON1" s="28"/>
      <c r="OO1" s="28"/>
      <c r="OP1" s="28"/>
      <c r="OQ1" s="28"/>
      <c r="OR1" s="28"/>
      <c r="OS1" s="28"/>
      <c r="OT1" s="28"/>
      <c r="OU1" s="28"/>
      <c r="OV1" s="28"/>
      <c r="OW1" s="28"/>
      <c r="OX1" s="28"/>
      <c r="OY1" s="28"/>
      <c r="OZ1" s="28"/>
      <c r="PA1" s="28"/>
      <c r="PB1" s="28"/>
      <c r="PC1" s="28"/>
      <c r="PD1" s="28"/>
      <c r="PE1" s="28"/>
      <c r="PF1" s="28"/>
      <c r="PG1" s="28"/>
      <c r="PH1" s="28"/>
      <c r="PI1" s="28"/>
      <c r="PJ1" s="28"/>
      <c r="PK1" s="28"/>
      <c r="PL1" s="28"/>
      <c r="PM1" s="28"/>
      <c r="PN1" s="28"/>
      <c r="PO1" s="28"/>
      <c r="PP1" s="28"/>
      <c r="PQ1" s="28"/>
      <c r="PR1" s="28"/>
      <c r="PS1" s="28"/>
      <c r="PT1" s="28"/>
      <c r="PU1" s="28"/>
      <c r="PV1" s="28"/>
      <c r="PW1" s="28"/>
      <c r="PX1" s="28"/>
      <c r="PY1" s="28"/>
      <c r="PZ1" s="28"/>
      <c r="QA1" s="28"/>
      <c r="QB1" s="28"/>
      <c r="QC1" s="28"/>
      <c r="QD1" s="28"/>
      <c r="QE1" s="28"/>
      <c r="QF1" s="28"/>
      <c r="QG1" s="28"/>
      <c r="QH1" s="28"/>
      <c r="QI1" s="28"/>
      <c r="QJ1" s="28"/>
      <c r="QK1" s="28"/>
      <c r="QL1" s="28"/>
      <c r="QM1" s="28"/>
      <c r="QN1" s="28"/>
      <c r="QO1" s="28"/>
      <c r="QP1" s="28"/>
      <c r="QQ1" s="28"/>
      <c r="QR1" s="28"/>
      <c r="QS1" s="28"/>
      <c r="QT1" s="28"/>
      <c r="QU1" s="28"/>
      <c r="QV1" s="28"/>
      <c r="QW1" s="28"/>
      <c r="QX1" s="28"/>
      <c r="QY1" s="28"/>
      <c r="QZ1" s="28"/>
      <c r="RA1" s="28"/>
      <c r="RB1" s="28"/>
      <c r="RC1" s="28"/>
      <c r="RD1" s="28"/>
      <c r="RE1" s="28"/>
      <c r="RF1" s="28"/>
      <c r="RG1" s="28"/>
      <c r="RH1" s="28"/>
      <c r="RI1" s="28"/>
      <c r="RJ1" s="28"/>
      <c r="RK1" s="28"/>
      <c r="RL1" s="28"/>
      <c r="RM1" s="28"/>
      <c r="RN1" s="28"/>
      <c r="RO1" s="28"/>
      <c r="RP1" s="28"/>
      <c r="RQ1" s="28"/>
      <c r="RR1" s="28"/>
      <c r="RS1" s="28"/>
      <c r="RT1" s="28"/>
      <c r="RU1" s="28"/>
      <c r="RV1" s="28"/>
      <c r="RW1" s="28"/>
      <c r="RX1" s="28"/>
      <c r="RY1" s="28"/>
      <c r="RZ1" s="28"/>
      <c r="SA1" s="28"/>
      <c r="SB1" s="28"/>
      <c r="SC1" s="28"/>
      <c r="SD1" s="28"/>
      <c r="SE1" s="28"/>
      <c r="SF1" s="28"/>
      <c r="SG1" s="28"/>
      <c r="SH1" s="28"/>
      <c r="SI1" s="28"/>
      <c r="SJ1" s="28"/>
      <c r="SK1" s="28"/>
      <c r="SL1" s="28"/>
      <c r="SM1" s="28"/>
      <c r="SN1" s="28"/>
      <c r="SO1" s="28"/>
      <c r="SP1" s="28"/>
      <c r="SQ1" s="28"/>
      <c r="SR1" s="28"/>
      <c r="SS1" s="28"/>
      <c r="ST1" s="28"/>
      <c r="SU1" s="28"/>
      <c r="SV1" s="28"/>
      <c r="SW1" s="28"/>
      <c r="SX1" s="28"/>
      <c r="SY1" s="28"/>
      <c r="SZ1" s="28"/>
      <c r="TA1" s="28"/>
      <c r="TB1" s="28"/>
      <c r="TC1" s="28"/>
      <c r="TD1" s="28"/>
      <c r="TE1" s="28"/>
      <c r="TF1" s="28"/>
      <c r="TG1" s="28"/>
      <c r="TH1" s="28"/>
      <c r="TI1" s="28"/>
      <c r="TJ1" s="28"/>
      <c r="TK1" s="28"/>
      <c r="TL1" s="28"/>
      <c r="TM1" s="28"/>
      <c r="TN1" s="28"/>
      <c r="TO1" s="28"/>
      <c r="TP1" s="28"/>
      <c r="TQ1" s="28"/>
      <c r="TR1" s="28"/>
      <c r="TS1" s="28"/>
      <c r="TT1" s="28"/>
      <c r="TU1" s="28"/>
      <c r="TV1" s="28"/>
      <c r="TW1" s="28"/>
      <c r="TX1" s="28"/>
      <c r="TY1" s="28"/>
      <c r="TZ1" s="28"/>
      <c r="UA1" s="28"/>
      <c r="UB1" s="28"/>
      <c r="UC1" s="28"/>
      <c r="UD1" s="28"/>
      <c r="UE1" s="28"/>
      <c r="UF1" s="28"/>
      <c r="UG1" s="28"/>
      <c r="UH1" s="28"/>
      <c r="UI1" s="28"/>
      <c r="UJ1" s="28"/>
      <c r="UK1" s="28"/>
      <c r="UL1" s="28"/>
      <c r="UM1" s="28"/>
      <c r="UN1" s="28"/>
      <c r="UO1" s="28"/>
      <c r="UP1" s="28"/>
      <c r="UQ1" s="28"/>
      <c r="UR1" s="28"/>
      <c r="US1" s="28"/>
      <c r="UT1" s="28"/>
      <c r="UU1" s="28"/>
      <c r="UV1" s="28"/>
      <c r="UW1" s="28"/>
      <c r="UX1" s="28"/>
      <c r="UY1" s="28"/>
      <c r="UZ1" s="28"/>
      <c r="VA1" s="28"/>
      <c r="VB1" s="28"/>
      <c r="VC1" s="28"/>
      <c r="VD1" s="28"/>
      <c r="VE1" s="28"/>
      <c r="VF1" s="28"/>
      <c r="VG1" s="28"/>
      <c r="VH1" s="28"/>
      <c r="VI1" s="28"/>
      <c r="VJ1" s="28"/>
      <c r="VK1" s="28"/>
      <c r="VL1" s="28"/>
      <c r="VM1" s="28"/>
      <c r="VN1" s="28"/>
      <c r="VO1" s="28"/>
      <c r="VP1" s="28"/>
      <c r="VQ1" s="28"/>
      <c r="VR1" s="28"/>
      <c r="VS1" s="28"/>
      <c r="VT1" s="28"/>
      <c r="VU1" s="28"/>
      <c r="VV1" s="28"/>
      <c r="VW1" s="28"/>
      <c r="VX1" s="28"/>
      <c r="VY1" s="28"/>
      <c r="VZ1" s="28"/>
      <c r="WA1" s="28"/>
      <c r="WB1" s="28"/>
      <c r="WC1" s="28"/>
      <c r="WD1" s="28"/>
      <c r="WE1" s="28"/>
      <c r="WF1" s="28"/>
      <c r="WG1" s="28"/>
      <c r="WH1" s="28"/>
      <c r="WI1" s="28"/>
      <c r="WJ1" s="28"/>
      <c r="WK1" s="28"/>
      <c r="WL1" s="28"/>
      <c r="WM1" s="28"/>
      <c r="WN1" s="28"/>
      <c r="WO1" s="28"/>
      <c r="WP1" s="28"/>
      <c r="WQ1" s="28"/>
      <c r="WR1" s="28"/>
      <c r="WS1" s="28"/>
      <c r="WT1" s="28"/>
      <c r="WU1" s="28"/>
      <c r="WV1" s="28"/>
      <c r="WW1" s="28"/>
      <c r="WX1" s="28"/>
      <c r="WY1" s="28"/>
      <c r="WZ1" s="28"/>
      <c r="XA1" s="28"/>
      <c r="XB1" s="28"/>
      <c r="XC1" s="28"/>
      <c r="XD1" s="28"/>
      <c r="XE1" s="28"/>
      <c r="XF1" s="28"/>
      <c r="XG1" s="28"/>
      <c r="XH1" s="28"/>
      <c r="XI1" s="28"/>
      <c r="XJ1" s="28"/>
      <c r="XK1" s="28"/>
      <c r="XL1" s="28"/>
      <c r="XM1" s="28"/>
      <c r="XN1" s="28"/>
      <c r="XO1" s="28"/>
      <c r="XP1" s="28"/>
      <c r="XQ1" s="28"/>
      <c r="XR1" s="28"/>
      <c r="XS1" s="28"/>
      <c r="XT1" s="28"/>
      <c r="XU1" s="28"/>
      <c r="XV1" s="28"/>
      <c r="XW1" s="28"/>
      <c r="XX1" s="28"/>
      <c r="XY1" s="28"/>
      <c r="XZ1" s="28"/>
      <c r="YA1" s="28"/>
      <c r="YB1" s="28"/>
      <c r="YC1" s="28"/>
      <c r="YD1" s="28"/>
      <c r="YE1" s="28"/>
      <c r="YF1" s="28"/>
      <c r="YG1" s="28"/>
      <c r="YH1" s="28"/>
      <c r="YI1" s="28"/>
      <c r="YJ1" s="28"/>
      <c r="YK1" s="28"/>
      <c r="YL1" s="28"/>
      <c r="YM1" s="28"/>
      <c r="YN1" s="28"/>
      <c r="YO1" s="28"/>
      <c r="YP1" s="28"/>
      <c r="YQ1" s="28"/>
      <c r="YR1" s="28"/>
      <c r="YS1" s="28"/>
      <c r="YT1" s="28"/>
      <c r="YU1" s="28"/>
      <c r="YV1" s="28"/>
      <c r="YW1" s="28"/>
      <c r="YX1" s="28"/>
      <c r="YY1" s="28"/>
      <c r="YZ1" s="28"/>
      <c r="ZA1" s="28"/>
      <c r="ZB1" s="28"/>
      <c r="ZC1" s="28"/>
      <c r="ZD1" s="28"/>
      <c r="ZE1" s="28"/>
      <c r="ZF1" s="28"/>
      <c r="ZG1" s="28"/>
      <c r="ZH1" s="28"/>
      <c r="ZI1" s="28"/>
      <c r="ZJ1" s="28"/>
      <c r="ZK1" s="28"/>
      <c r="ZL1" s="28"/>
      <c r="ZM1" s="28"/>
      <c r="ZN1" s="28"/>
      <c r="ZO1" s="28"/>
      <c r="ZP1" s="28"/>
      <c r="ZQ1" s="28"/>
      <c r="ZR1" s="28"/>
      <c r="ZS1" s="28"/>
      <c r="ZT1" s="28"/>
      <c r="ZU1" s="28"/>
      <c r="ZV1" s="28"/>
      <c r="ZW1" s="28"/>
      <c r="ZX1" s="28"/>
      <c r="ZY1" s="28"/>
      <c r="ZZ1" s="28"/>
      <c r="AAA1" s="28"/>
      <c r="AAB1" s="28"/>
      <c r="AAC1" s="28"/>
      <c r="AAD1" s="28"/>
      <c r="AAE1" s="28"/>
      <c r="AAF1" s="28"/>
      <c r="AAG1" s="28"/>
      <c r="AAH1" s="28"/>
      <c r="AAI1" s="28"/>
      <c r="AAJ1" s="28"/>
      <c r="AAK1" s="28"/>
      <c r="AAL1" s="28"/>
      <c r="AAM1" s="28"/>
      <c r="AAN1" s="28"/>
      <c r="AAO1" s="28"/>
      <c r="AAP1" s="28"/>
      <c r="AAQ1" s="28"/>
      <c r="AAR1" s="28"/>
      <c r="AAS1" s="28"/>
      <c r="AAT1" s="28"/>
      <c r="AAU1" s="28"/>
      <c r="AAV1" s="28"/>
      <c r="AAW1" s="28"/>
      <c r="AAX1" s="28"/>
      <c r="AAY1" s="28"/>
      <c r="AAZ1" s="28"/>
      <c r="ABA1" s="28"/>
      <c r="ABB1" s="28"/>
      <c r="ABC1" s="28"/>
      <c r="ABD1" s="28"/>
      <c r="ABE1" s="28"/>
      <c r="ABF1" s="28"/>
      <c r="ABG1" s="28"/>
      <c r="ABH1" s="28"/>
      <c r="ABI1" s="28"/>
      <c r="ABJ1" s="28"/>
      <c r="ABK1" s="28"/>
      <c r="ABL1" s="28"/>
      <c r="ABM1" s="28"/>
      <c r="ABN1" s="28"/>
      <c r="ABO1" s="28"/>
      <c r="ABP1" s="28"/>
      <c r="ABQ1" s="28"/>
      <c r="ABR1" s="28"/>
      <c r="ABS1" s="28"/>
      <c r="ABT1" s="28"/>
      <c r="ABU1" s="28"/>
      <c r="ABV1" s="28"/>
      <c r="ABW1" s="28"/>
      <c r="ABX1" s="28"/>
      <c r="ABY1" s="28"/>
      <c r="ABZ1" s="28"/>
      <c r="ACA1" s="28"/>
      <c r="ACB1" s="28"/>
      <c r="ACC1" s="28"/>
      <c r="ACD1" s="28"/>
      <c r="ACE1" s="28"/>
      <c r="ACF1" s="28"/>
      <c r="ACG1" s="28"/>
      <c r="ACH1" s="28"/>
      <c r="ACI1" s="28"/>
      <c r="ACJ1" s="28"/>
      <c r="ACK1" s="28"/>
      <c r="ACL1" s="28"/>
      <c r="ACM1" s="28"/>
      <c r="ACN1" s="28"/>
      <c r="ACO1" s="28"/>
      <c r="ACP1" s="28"/>
      <c r="ACQ1" s="28"/>
      <c r="ACR1" s="28"/>
      <c r="ACS1" s="28"/>
      <c r="ACT1" s="28"/>
      <c r="ACU1" s="28"/>
      <c r="ACV1" s="28"/>
      <c r="ACW1" s="28"/>
      <c r="ACX1" s="28"/>
      <c r="ACY1" s="28"/>
      <c r="ACZ1" s="28"/>
      <c r="ADA1" s="28"/>
      <c r="ADB1" s="28"/>
      <c r="ADC1" s="28"/>
      <c r="ADD1" s="28"/>
      <c r="ADE1" s="28"/>
      <c r="ADF1" s="28"/>
      <c r="ADG1" s="28"/>
      <c r="ADH1" s="28"/>
      <c r="ADI1" s="28"/>
      <c r="ADJ1" s="28"/>
      <c r="ADK1" s="28"/>
      <c r="ADL1" s="28"/>
      <c r="ADM1" s="28"/>
      <c r="ADN1" s="28"/>
      <c r="ADO1" s="28"/>
      <c r="ADP1" s="28"/>
      <c r="ADQ1" s="28"/>
      <c r="ADR1" s="28"/>
      <c r="ADS1" s="28"/>
      <c r="ADT1" s="28"/>
      <c r="ADU1" s="28"/>
      <c r="ADV1" s="28"/>
      <c r="ADW1" s="28"/>
      <c r="ADX1" s="28"/>
      <c r="ADY1" s="28"/>
      <c r="ADZ1" s="28"/>
      <c r="AEA1" s="28"/>
      <c r="AEB1" s="28"/>
      <c r="AEC1" s="28"/>
      <c r="AED1" s="28"/>
      <c r="AEE1" s="28"/>
      <c r="AEF1" s="28"/>
      <c r="AEG1" s="28"/>
      <c r="AEH1" s="28"/>
      <c r="AEI1" s="28"/>
      <c r="AEJ1" s="28"/>
      <c r="AEK1" s="28"/>
      <c r="AEL1" s="28"/>
      <c r="AEM1" s="28"/>
      <c r="AEN1" s="28"/>
      <c r="AEO1" s="28"/>
      <c r="AEP1" s="28"/>
      <c r="AEQ1" s="28"/>
      <c r="AER1" s="28"/>
      <c r="AES1" s="28"/>
      <c r="AET1" s="28"/>
      <c r="AEU1" s="28"/>
      <c r="AEV1" s="28"/>
      <c r="AEW1" s="28"/>
      <c r="AEX1" s="28"/>
      <c r="AEY1" s="28"/>
      <c r="AEZ1" s="28"/>
      <c r="AFA1" s="28"/>
      <c r="AFB1" s="28"/>
      <c r="AFC1" s="28"/>
      <c r="AFD1" s="28"/>
      <c r="AFE1" s="28"/>
      <c r="AFF1" s="28"/>
      <c r="AFG1" s="28"/>
      <c r="AFH1" s="28"/>
      <c r="AFI1" s="28"/>
      <c r="AFJ1" s="28"/>
      <c r="AFK1" s="28"/>
      <c r="AFL1" s="28"/>
      <c r="AFM1" s="28"/>
      <c r="AFN1" s="28"/>
      <c r="AFO1" s="28"/>
      <c r="AFP1" s="28"/>
      <c r="AFQ1" s="28"/>
      <c r="AFR1" s="28"/>
      <c r="AFS1" s="28"/>
      <c r="AFT1" s="28"/>
      <c r="AFU1" s="28"/>
      <c r="AFV1" s="28"/>
      <c r="AFW1" s="28"/>
      <c r="AFX1" s="28"/>
      <c r="AFY1" s="28"/>
      <c r="AFZ1" s="28"/>
      <c r="AGA1" s="28"/>
      <c r="AGB1" s="28"/>
      <c r="AGC1" s="28"/>
      <c r="AGD1" s="28"/>
      <c r="AGE1" s="28"/>
      <c r="AGF1" s="28"/>
      <c r="AGG1" s="28"/>
      <c r="AGH1" s="28"/>
      <c r="AGI1" s="28"/>
      <c r="AGJ1" s="28"/>
      <c r="AGK1" s="28"/>
      <c r="AGL1" s="28"/>
      <c r="AGM1" s="28"/>
      <c r="AGN1" s="28"/>
      <c r="AGO1" s="28"/>
      <c r="AGP1" s="28"/>
      <c r="AGQ1" s="28"/>
      <c r="AGR1" s="28"/>
      <c r="AGS1" s="28"/>
      <c r="AGT1" s="28"/>
      <c r="AGU1" s="28"/>
      <c r="AGV1" s="28"/>
      <c r="AGW1" s="28"/>
      <c r="AGX1" s="28"/>
      <c r="AGY1" s="28"/>
      <c r="AGZ1" s="28"/>
      <c r="AHA1" s="28"/>
      <c r="AHB1" s="28"/>
      <c r="AHC1" s="28"/>
      <c r="AHD1" s="28"/>
      <c r="AHE1" s="28"/>
      <c r="AHF1" s="28"/>
      <c r="AHG1" s="28"/>
      <c r="AHH1" s="28"/>
      <c r="AHI1" s="28"/>
      <c r="AHJ1" s="28"/>
      <c r="AHK1" s="28"/>
      <c r="AHL1" s="28"/>
      <c r="AHM1" s="28"/>
      <c r="AHN1" s="28"/>
      <c r="AHO1" s="28"/>
      <c r="AHP1" s="28"/>
      <c r="AHQ1" s="28"/>
      <c r="AHR1" s="28"/>
      <c r="AHS1" s="28"/>
      <c r="AHT1" s="28"/>
      <c r="AHU1" s="28"/>
      <c r="AHV1" s="28"/>
      <c r="AHW1" s="28"/>
      <c r="AHX1" s="28"/>
      <c r="AHY1" s="28"/>
      <c r="AHZ1" s="28"/>
      <c r="AIA1" s="28"/>
      <c r="AIB1" s="28"/>
      <c r="AIC1" s="28"/>
      <c r="AID1" s="28"/>
      <c r="AIE1" s="28"/>
      <c r="AIF1" s="28"/>
      <c r="AIG1" s="28"/>
      <c r="AIH1" s="28"/>
      <c r="AII1" s="28"/>
      <c r="AIJ1" s="28"/>
      <c r="AIK1" s="28"/>
      <c r="AIL1" s="28"/>
      <c r="AIM1" s="28"/>
      <c r="AIN1" s="28"/>
      <c r="AIO1" s="28"/>
      <c r="AIP1" s="28"/>
      <c r="AIQ1" s="28"/>
      <c r="AIR1" s="28"/>
      <c r="AIS1" s="28"/>
      <c r="AIT1" s="28"/>
      <c r="AIU1" s="28"/>
      <c r="AIV1" s="28"/>
      <c r="AIW1" s="28"/>
      <c r="AIX1" s="28"/>
      <c r="AIY1" s="28"/>
      <c r="AIZ1" s="28"/>
      <c r="AJA1" s="28"/>
      <c r="AJB1" s="28"/>
      <c r="AJC1" s="28"/>
      <c r="AJD1" s="28"/>
      <c r="AJE1" s="28"/>
      <c r="AJF1" s="28"/>
      <c r="AJG1" s="28"/>
      <c r="AJH1" s="28"/>
      <c r="AJI1" s="28"/>
      <c r="AJJ1" s="28"/>
      <c r="AJK1" s="28"/>
      <c r="AJL1" s="28"/>
      <c r="AJM1" s="28"/>
      <c r="AJN1" s="28"/>
      <c r="AJO1" s="28"/>
      <c r="AJP1" s="28"/>
      <c r="AJQ1" s="28"/>
      <c r="AJR1" s="28"/>
      <c r="AJS1" s="28"/>
      <c r="AJT1" s="28"/>
      <c r="AJU1" s="28"/>
      <c r="AJV1" s="28"/>
      <c r="AJW1" s="28"/>
      <c r="AJX1" s="28"/>
      <c r="AJY1" s="28"/>
      <c r="AJZ1" s="28"/>
      <c r="AKA1" s="28"/>
      <c r="AKB1" s="28"/>
      <c r="AKC1" s="28"/>
      <c r="AKD1" s="28"/>
      <c r="AKE1" s="28"/>
      <c r="AKF1" s="28"/>
      <c r="AKG1" s="28"/>
      <c r="AKH1" s="28"/>
      <c r="AKI1" s="28"/>
      <c r="AKJ1" s="28"/>
      <c r="AKK1" s="28"/>
      <c r="AKL1" s="28"/>
      <c r="AKM1" s="28"/>
      <c r="AKN1" s="28"/>
      <c r="AKO1" s="28"/>
      <c r="AKP1" s="28"/>
      <c r="AKQ1" s="28"/>
      <c r="AKR1" s="28"/>
      <c r="AKS1" s="28"/>
      <c r="AKT1" s="28"/>
      <c r="AKU1" s="28"/>
      <c r="AKV1" s="28"/>
      <c r="AKW1" s="28"/>
      <c r="AKX1" s="28"/>
      <c r="AKY1" s="28"/>
      <c r="AKZ1" s="28"/>
      <c r="ALA1" s="28"/>
      <c r="ALB1" s="28"/>
      <c r="ALC1" s="28"/>
      <c r="ALD1" s="28"/>
      <c r="ALE1" s="28"/>
      <c r="ALF1" s="28"/>
      <c r="ALG1" s="28"/>
      <c r="ALH1" s="28"/>
      <c r="ALI1" s="28"/>
      <c r="ALJ1" s="28"/>
      <c r="ALK1" s="28"/>
      <c r="ALL1" s="28"/>
      <c r="ALM1" s="28"/>
      <c r="ALN1" s="28"/>
      <c r="ALO1" s="28"/>
      <c r="ALP1" s="28"/>
      <c r="ALQ1" s="28"/>
      <c r="ALR1" s="28"/>
      <c r="ALS1" s="28"/>
      <c r="ALT1" s="28"/>
      <c r="ALU1" s="28"/>
      <c r="ALV1" s="28"/>
      <c r="ALW1" s="28"/>
      <c r="ALX1" s="28"/>
      <c r="ALY1" s="28"/>
      <c r="ALZ1" s="28"/>
      <c r="AMA1" s="28"/>
      <c r="AMB1" s="28"/>
      <c r="AMC1" s="28"/>
      <c r="AMD1" s="28"/>
      <c r="AME1" s="28"/>
      <c r="AMF1" s="28"/>
      <c r="AMG1" s="28"/>
      <c r="AMH1" s="28"/>
      <c r="AMI1" s="28"/>
      <c r="AMJ1" s="28"/>
      <c r="AMK1" s="28"/>
      <c r="AML1" s="28"/>
      <c r="AMM1" s="28"/>
      <c r="AMN1" s="28"/>
      <c r="AMO1" s="28"/>
      <c r="AMP1" s="28"/>
      <c r="AMQ1" s="28"/>
      <c r="AMR1" s="28"/>
      <c r="AMS1" s="28"/>
      <c r="AMT1" s="28"/>
      <c r="AMU1" s="28"/>
      <c r="AMV1" s="28"/>
      <c r="AMW1" s="28"/>
      <c r="AMX1" s="28"/>
      <c r="AMY1" s="28"/>
      <c r="AMZ1" s="28"/>
      <c r="ANA1" s="28"/>
      <c r="ANB1" s="28"/>
      <c r="ANC1" s="28"/>
      <c r="AND1" s="28"/>
      <c r="ANE1" s="28"/>
      <c r="ANF1" s="28"/>
      <c r="ANG1" s="28"/>
      <c r="ANH1" s="28"/>
      <c r="ANI1" s="28"/>
      <c r="ANJ1" s="28"/>
      <c r="ANK1" s="28"/>
      <c r="ANL1" s="28"/>
      <c r="ANM1" s="28"/>
      <c r="ANN1" s="28"/>
      <c r="ANO1" s="28"/>
      <c r="ANP1" s="28"/>
      <c r="ANQ1" s="28"/>
      <c r="ANR1" s="28"/>
      <c r="ANS1" s="28"/>
      <c r="ANT1" s="28"/>
      <c r="ANU1" s="28"/>
      <c r="ANV1" s="28"/>
      <c r="ANW1" s="28"/>
      <c r="ANX1" s="28"/>
      <c r="ANY1" s="28"/>
      <c r="ANZ1" s="28"/>
      <c r="AOA1" s="28"/>
      <c r="AOB1" s="28"/>
      <c r="AOC1" s="28"/>
      <c r="AOD1" s="28"/>
      <c r="AOE1" s="28"/>
      <c r="AOF1" s="28"/>
      <c r="AOG1" s="28"/>
      <c r="AOH1" s="28"/>
      <c r="AOI1" s="28"/>
      <c r="AOJ1" s="28"/>
      <c r="AOK1" s="28"/>
      <c r="AOL1" s="28"/>
      <c r="AOM1" s="28"/>
      <c r="AON1" s="28"/>
      <c r="AOO1" s="28"/>
      <c r="AOP1" s="28"/>
      <c r="AOQ1" s="28"/>
      <c r="AOR1" s="28"/>
      <c r="AOS1" s="28"/>
      <c r="AOT1" s="28"/>
      <c r="AOU1" s="28"/>
      <c r="AOV1" s="28"/>
      <c r="AOW1" s="28"/>
      <c r="AOX1" s="28"/>
      <c r="AOY1" s="28"/>
      <c r="AOZ1" s="28"/>
      <c r="APA1" s="28"/>
      <c r="APB1" s="28"/>
      <c r="APC1" s="28"/>
      <c r="APD1" s="28"/>
      <c r="APE1" s="28"/>
      <c r="APF1" s="28"/>
      <c r="APG1" s="28"/>
      <c r="APH1" s="28"/>
      <c r="API1" s="28"/>
      <c r="APJ1" s="28"/>
      <c r="APK1" s="28"/>
      <c r="APL1" s="28"/>
      <c r="APM1" s="28"/>
      <c r="APN1" s="28"/>
      <c r="APO1" s="28"/>
      <c r="APP1" s="28"/>
      <c r="APQ1" s="28"/>
      <c r="APR1" s="28"/>
      <c r="APS1" s="28"/>
      <c r="APT1" s="28"/>
      <c r="APU1" s="28"/>
      <c r="APV1" s="28"/>
      <c r="APW1" s="28"/>
      <c r="APX1" s="28"/>
      <c r="APY1" s="28"/>
      <c r="APZ1" s="28"/>
      <c r="AQA1" s="28"/>
      <c r="AQB1" s="28"/>
      <c r="AQC1" s="28"/>
      <c r="AQD1" s="28"/>
      <c r="AQE1" s="28"/>
      <c r="AQF1" s="28"/>
      <c r="AQG1" s="28"/>
      <c r="AQH1" s="28"/>
      <c r="AQI1" s="28"/>
      <c r="AQJ1" s="28"/>
      <c r="AQK1" s="28"/>
      <c r="AQL1" s="28"/>
      <c r="AQM1" s="28"/>
      <c r="AQN1" s="28"/>
      <c r="AQO1" s="28"/>
      <c r="AQP1" s="28"/>
      <c r="AQQ1" s="28"/>
      <c r="AQR1" s="28"/>
      <c r="AQS1" s="28"/>
      <c r="AQT1" s="28"/>
      <c r="AQU1" s="28"/>
      <c r="AQV1" s="28"/>
      <c r="AQW1" s="28"/>
      <c r="AQX1" s="28"/>
      <c r="AQY1" s="28"/>
      <c r="AQZ1" s="28"/>
      <c r="ARA1" s="28"/>
      <c r="ARB1" s="28"/>
      <c r="ARC1" s="28"/>
      <c r="ARD1" s="28"/>
      <c r="ARE1" s="28"/>
      <c r="ARF1" s="28"/>
      <c r="ARG1" s="28"/>
      <c r="ARH1" s="28"/>
      <c r="ARI1" s="28"/>
      <c r="ARJ1" s="28"/>
      <c r="ARK1" s="28"/>
      <c r="ARL1" s="28"/>
      <c r="ARM1" s="28"/>
      <c r="ARN1" s="28"/>
      <c r="ARO1" s="28"/>
      <c r="ARP1" s="28"/>
      <c r="ARQ1" s="28"/>
      <c r="ARR1" s="28"/>
      <c r="ARS1" s="28"/>
      <c r="ART1" s="28"/>
      <c r="ARU1" s="28"/>
      <c r="ARV1" s="28"/>
      <c r="ARW1" s="28"/>
      <c r="ARX1" s="28"/>
      <c r="ARY1" s="28"/>
      <c r="ARZ1" s="28"/>
      <c r="ASA1" s="28"/>
      <c r="ASB1" s="28"/>
      <c r="ASC1" s="28"/>
      <c r="ASD1" s="28"/>
      <c r="ASE1" s="28"/>
      <c r="ASF1" s="28"/>
      <c r="ASG1" s="28"/>
      <c r="ASH1" s="28"/>
      <c r="ASI1" s="28"/>
      <c r="ASJ1" s="28"/>
      <c r="ASK1" s="28"/>
      <c r="ASL1" s="28"/>
      <c r="ASM1" s="28"/>
      <c r="ASN1" s="28"/>
      <c r="ASO1" s="28"/>
      <c r="ASP1" s="28"/>
      <c r="ASQ1" s="28"/>
      <c r="ASR1" s="28"/>
      <c r="ASS1" s="28"/>
      <c r="AST1" s="28"/>
      <c r="ASU1" s="28"/>
      <c r="ASV1" s="28"/>
      <c r="ASW1" s="28"/>
      <c r="ASX1" s="28"/>
      <c r="ASY1" s="28"/>
      <c r="ASZ1" s="28"/>
      <c r="ATA1" s="28"/>
      <c r="ATB1" s="28"/>
      <c r="ATC1" s="28"/>
      <c r="ATD1" s="28"/>
      <c r="ATE1" s="28"/>
      <c r="ATF1" s="28"/>
      <c r="ATG1" s="28"/>
      <c r="ATH1" s="28"/>
      <c r="ATI1" s="28"/>
      <c r="ATJ1" s="28"/>
      <c r="ATK1" s="28"/>
      <c r="ATL1" s="28"/>
      <c r="ATM1" s="28"/>
      <c r="ATN1" s="28"/>
      <c r="ATO1" s="28"/>
      <c r="ATP1" s="28"/>
      <c r="ATQ1" s="28"/>
      <c r="ATR1" s="28"/>
      <c r="ATS1" s="28"/>
      <c r="ATT1" s="28"/>
      <c r="ATU1" s="28"/>
      <c r="ATV1" s="28"/>
      <c r="ATW1" s="28"/>
      <c r="ATX1" s="28"/>
      <c r="ATY1" s="28"/>
      <c r="ATZ1" s="28"/>
      <c r="AUA1" s="28"/>
      <c r="AUB1" s="28"/>
      <c r="AUC1" s="28"/>
      <c r="AUD1" s="28"/>
      <c r="AUE1" s="28"/>
      <c r="AUF1" s="28"/>
      <c r="AUG1" s="28"/>
      <c r="AUH1" s="28"/>
      <c r="AUI1" s="28"/>
      <c r="AUJ1" s="28"/>
      <c r="AUK1" s="28"/>
      <c r="AUL1" s="28"/>
      <c r="AUM1" s="28"/>
      <c r="AUN1" s="28"/>
      <c r="AUO1" s="28"/>
      <c r="AUP1" s="28"/>
      <c r="AUQ1" s="28"/>
      <c r="AUR1" s="28"/>
      <c r="AUS1" s="28"/>
      <c r="AUT1" s="28"/>
      <c r="AUU1" s="28"/>
      <c r="AUV1" s="28"/>
      <c r="AUW1" s="28"/>
      <c r="AUX1" s="28"/>
      <c r="AUY1" s="28"/>
      <c r="AUZ1" s="28"/>
      <c r="AVA1" s="28"/>
      <c r="AVB1" s="28"/>
      <c r="AVC1" s="28"/>
      <c r="AVD1" s="28"/>
      <c r="AVE1" s="28"/>
      <c r="AVF1" s="28"/>
      <c r="AVG1" s="28"/>
      <c r="AVH1" s="28"/>
      <c r="AVI1" s="28"/>
      <c r="AVJ1" s="28"/>
      <c r="AVK1" s="28"/>
      <c r="AVL1" s="28"/>
      <c r="AVM1" s="28"/>
      <c r="AVN1" s="28"/>
      <c r="AVO1" s="28"/>
      <c r="AVP1" s="28"/>
      <c r="AVQ1" s="28"/>
      <c r="AVR1" s="28"/>
      <c r="AVS1" s="28"/>
      <c r="AVT1" s="28"/>
      <c r="AVU1" s="28"/>
      <c r="AVV1" s="28"/>
      <c r="AVW1" s="28"/>
      <c r="AVX1" s="28"/>
      <c r="AVY1" s="28"/>
      <c r="AVZ1" s="28"/>
      <c r="AWA1" s="28"/>
      <c r="AWB1" s="28"/>
      <c r="AWC1" s="28"/>
      <c r="AWD1" s="28"/>
      <c r="AWE1" s="28"/>
      <c r="AWF1" s="28"/>
      <c r="AWG1" s="28"/>
      <c r="AWH1" s="28"/>
      <c r="AWI1" s="28"/>
      <c r="AWJ1" s="28"/>
      <c r="AWK1" s="28"/>
      <c r="AWL1" s="28"/>
      <c r="AWM1" s="28"/>
      <c r="AWN1" s="28"/>
      <c r="AWO1" s="28"/>
      <c r="AWP1" s="28"/>
      <c r="AWQ1" s="28"/>
      <c r="AWR1" s="28"/>
      <c r="AWS1" s="28"/>
      <c r="AWT1" s="28"/>
      <c r="AWU1" s="28"/>
      <c r="AWV1" s="28"/>
      <c r="AWW1" s="28"/>
      <c r="AWX1" s="28"/>
      <c r="AWY1" s="28"/>
      <c r="AWZ1" s="28"/>
      <c r="AXA1" s="28"/>
      <c r="AXB1" s="28"/>
      <c r="AXC1" s="28"/>
      <c r="AXD1" s="28"/>
      <c r="AXE1" s="28"/>
      <c r="AXF1" s="28"/>
      <c r="AXG1" s="28"/>
      <c r="AXH1" s="28"/>
      <c r="AXI1" s="28"/>
      <c r="AXJ1" s="28"/>
      <c r="AXK1" s="28"/>
      <c r="AXL1" s="28"/>
      <c r="AXM1" s="28"/>
      <c r="AXN1" s="28"/>
      <c r="AXO1" s="28"/>
      <c r="AXP1" s="28"/>
      <c r="AXQ1" s="28"/>
      <c r="AXR1" s="28"/>
      <c r="AXS1" s="28"/>
      <c r="AXT1" s="28"/>
      <c r="AXU1" s="28"/>
      <c r="AXV1" s="28"/>
      <c r="AXW1" s="28"/>
      <c r="AXX1" s="28"/>
      <c r="AXY1" s="28"/>
      <c r="AXZ1" s="28"/>
      <c r="AYA1" s="28"/>
      <c r="AYB1" s="28"/>
      <c r="AYC1" s="28"/>
      <c r="AYD1" s="28"/>
      <c r="AYE1" s="28"/>
      <c r="AYF1" s="28"/>
      <c r="AYG1" s="28"/>
      <c r="AYH1" s="28"/>
      <c r="AYI1" s="28"/>
      <c r="AYJ1" s="28"/>
      <c r="AYK1" s="28"/>
      <c r="AYL1" s="28"/>
      <c r="AYM1" s="28"/>
      <c r="AYN1" s="28"/>
      <c r="AYO1" s="28"/>
      <c r="AYP1" s="28"/>
      <c r="AYQ1" s="28"/>
      <c r="AYR1" s="28"/>
      <c r="AYS1" s="28"/>
      <c r="AYT1" s="28"/>
      <c r="AYU1" s="28"/>
      <c r="AYV1" s="28"/>
      <c r="AYW1" s="28"/>
      <c r="AYX1" s="28"/>
      <c r="AYY1" s="28"/>
      <c r="AYZ1" s="28"/>
      <c r="AZA1" s="28"/>
      <c r="AZB1" s="28"/>
      <c r="AZC1" s="28"/>
      <c r="AZD1" s="28"/>
      <c r="AZE1" s="28"/>
      <c r="AZF1" s="28"/>
      <c r="AZG1" s="28"/>
      <c r="AZH1" s="28"/>
      <c r="AZI1" s="28"/>
      <c r="AZJ1" s="28"/>
      <c r="AZK1" s="28"/>
      <c r="AZL1" s="28"/>
      <c r="AZM1" s="28"/>
      <c r="AZN1" s="28"/>
      <c r="AZO1" s="28"/>
      <c r="AZP1" s="28"/>
      <c r="AZQ1" s="28"/>
      <c r="AZR1" s="28"/>
      <c r="AZS1" s="28"/>
      <c r="AZT1" s="28"/>
      <c r="AZU1" s="28"/>
      <c r="AZV1" s="28"/>
      <c r="AZW1" s="28"/>
      <c r="AZX1" s="28"/>
      <c r="AZY1" s="28"/>
      <c r="AZZ1" s="28"/>
      <c r="BAA1" s="28"/>
      <c r="BAB1" s="28"/>
      <c r="BAC1" s="28"/>
      <c r="BAD1" s="28"/>
      <c r="BAE1" s="28"/>
      <c r="BAF1" s="28"/>
      <c r="BAG1" s="28"/>
      <c r="BAH1" s="28"/>
      <c r="BAI1" s="28"/>
      <c r="BAJ1" s="28"/>
      <c r="BAK1" s="28"/>
      <c r="BAL1" s="28"/>
      <c r="BAM1" s="28"/>
      <c r="BAN1" s="28"/>
      <c r="BAO1" s="28"/>
      <c r="BAP1" s="28"/>
      <c r="BAQ1" s="28"/>
      <c r="BAR1" s="28"/>
      <c r="BAS1" s="28"/>
      <c r="BAT1" s="28"/>
      <c r="BAU1" s="28"/>
      <c r="BAV1" s="28"/>
      <c r="BAW1" s="28"/>
      <c r="BAX1" s="28"/>
      <c r="BAY1" s="28"/>
      <c r="BAZ1" s="28"/>
      <c r="BBA1" s="28"/>
      <c r="BBB1" s="28"/>
      <c r="BBC1" s="28"/>
      <c r="BBD1" s="28"/>
      <c r="BBE1" s="28"/>
      <c r="BBF1" s="28"/>
      <c r="BBG1" s="28"/>
      <c r="BBH1" s="28"/>
      <c r="BBI1" s="28"/>
      <c r="BBJ1" s="28"/>
      <c r="BBK1" s="28"/>
      <c r="BBL1" s="28"/>
      <c r="BBM1" s="28"/>
      <c r="BBN1" s="28"/>
      <c r="BBO1" s="28"/>
      <c r="BBP1" s="28"/>
      <c r="BBQ1" s="28"/>
      <c r="BBR1" s="28"/>
      <c r="BBS1" s="28"/>
      <c r="BBT1" s="28"/>
      <c r="BBU1" s="28"/>
      <c r="BBV1" s="28"/>
      <c r="BBW1" s="28"/>
      <c r="BBX1" s="28"/>
      <c r="BBY1" s="28"/>
      <c r="BBZ1" s="28"/>
      <c r="BCA1" s="28"/>
      <c r="BCB1" s="28"/>
      <c r="BCC1" s="28"/>
      <c r="BCD1" s="28"/>
      <c r="BCE1" s="28"/>
      <c r="BCF1" s="28"/>
      <c r="BCG1" s="28"/>
      <c r="BCH1" s="28"/>
      <c r="BCI1" s="28"/>
      <c r="BCJ1" s="28"/>
      <c r="BCK1" s="28"/>
      <c r="BCL1" s="28"/>
      <c r="BCM1" s="28"/>
      <c r="BCN1" s="28"/>
      <c r="BCO1" s="28"/>
      <c r="BCP1" s="28"/>
      <c r="BCQ1" s="28"/>
      <c r="BCR1" s="28"/>
      <c r="BCS1" s="28"/>
      <c r="BCT1" s="28"/>
      <c r="BCU1" s="28"/>
      <c r="BCV1" s="28"/>
      <c r="BCW1" s="28"/>
      <c r="BCX1" s="28"/>
      <c r="BCY1" s="28"/>
      <c r="BCZ1" s="28"/>
      <c r="BDA1" s="28"/>
      <c r="BDB1" s="28"/>
      <c r="BDC1" s="28"/>
      <c r="BDD1" s="28"/>
      <c r="BDE1" s="28"/>
      <c r="BDF1" s="28"/>
      <c r="BDG1" s="28"/>
      <c r="BDH1" s="28"/>
      <c r="BDI1" s="28"/>
      <c r="BDJ1" s="28"/>
      <c r="BDK1" s="28"/>
      <c r="BDL1" s="28"/>
      <c r="BDM1" s="28"/>
      <c r="BDN1" s="28"/>
      <c r="BDO1" s="28"/>
      <c r="BDP1" s="28"/>
      <c r="BDQ1" s="28"/>
      <c r="BDR1" s="28"/>
      <c r="BDS1" s="28"/>
      <c r="BDT1" s="28"/>
      <c r="BDU1" s="28"/>
      <c r="BDV1" s="28"/>
      <c r="BDW1" s="28"/>
      <c r="BDX1" s="28"/>
      <c r="BDY1" s="28"/>
      <c r="BDZ1" s="28"/>
      <c r="BEA1" s="28"/>
      <c r="BEB1" s="28"/>
      <c r="BEC1" s="28"/>
      <c r="BED1" s="28"/>
      <c r="BEE1" s="28"/>
      <c r="BEF1" s="28"/>
      <c r="BEG1" s="28"/>
      <c r="BEH1" s="28"/>
      <c r="BEI1" s="28"/>
      <c r="BEJ1" s="28"/>
      <c r="BEK1" s="28"/>
      <c r="BEL1" s="28"/>
      <c r="BEM1" s="28"/>
      <c r="BEN1" s="28"/>
      <c r="BEO1" s="28"/>
      <c r="BEP1" s="28"/>
      <c r="BEQ1" s="28"/>
      <c r="BER1" s="28"/>
      <c r="BES1" s="28"/>
      <c r="BET1" s="28"/>
      <c r="BEU1" s="28"/>
      <c r="BEV1" s="28"/>
      <c r="BEW1" s="28"/>
      <c r="BEX1" s="28"/>
      <c r="BEY1" s="28"/>
      <c r="BEZ1" s="28"/>
      <c r="BFA1" s="28"/>
      <c r="BFB1" s="28"/>
      <c r="BFC1" s="28"/>
      <c r="BFD1" s="28"/>
      <c r="BFE1" s="28"/>
      <c r="BFF1" s="28"/>
      <c r="BFG1" s="28"/>
      <c r="BFH1" s="28"/>
      <c r="BFI1" s="28"/>
      <c r="BFJ1" s="28"/>
      <c r="BFK1" s="28"/>
      <c r="BFL1" s="28"/>
      <c r="BFM1" s="28"/>
      <c r="BFN1" s="28"/>
      <c r="BFO1" s="28"/>
      <c r="BFP1" s="28"/>
      <c r="BFQ1" s="28"/>
      <c r="BFR1" s="28"/>
      <c r="BFS1" s="28"/>
      <c r="BFT1" s="28"/>
      <c r="BFU1" s="28"/>
      <c r="BFV1" s="28"/>
      <c r="BFW1" s="28"/>
      <c r="BFX1" s="28"/>
      <c r="BFY1" s="28"/>
      <c r="BFZ1" s="28"/>
      <c r="BGA1" s="28"/>
      <c r="BGB1" s="28"/>
      <c r="BGC1" s="28"/>
      <c r="BGD1" s="28"/>
      <c r="BGE1" s="28"/>
      <c r="BGF1" s="28"/>
      <c r="BGG1" s="28"/>
      <c r="BGH1" s="28"/>
      <c r="BGI1" s="28"/>
      <c r="BGJ1" s="28"/>
      <c r="BGK1" s="28"/>
      <c r="BGL1" s="28"/>
      <c r="BGM1" s="28"/>
      <c r="BGN1" s="28"/>
      <c r="BGO1" s="28"/>
      <c r="BGP1" s="28"/>
      <c r="BGQ1" s="28"/>
      <c r="BGR1" s="28"/>
      <c r="BGS1" s="28"/>
      <c r="BGT1" s="28"/>
      <c r="BGU1" s="28"/>
      <c r="BGV1" s="28"/>
      <c r="BGW1" s="28"/>
      <c r="BGX1" s="28"/>
      <c r="BGY1" s="28"/>
      <c r="BGZ1" s="28"/>
      <c r="BHA1" s="28"/>
      <c r="BHB1" s="28"/>
      <c r="BHC1" s="28"/>
      <c r="BHD1" s="28"/>
      <c r="BHE1" s="28"/>
      <c r="BHF1" s="28"/>
      <c r="BHG1" s="28"/>
      <c r="BHH1" s="28"/>
      <c r="BHI1" s="28"/>
      <c r="BHJ1" s="28"/>
      <c r="BHK1" s="28"/>
      <c r="BHL1" s="28"/>
      <c r="BHM1" s="28"/>
      <c r="BHN1" s="28"/>
      <c r="BHO1" s="28"/>
      <c r="BHP1" s="28"/>
      <c r="BHQ1" s="28"/>
      <c r="BHR1" s="28"/>
      <c r="BHS1" s="28"/>
      <c r="BHT1" s="28"/>
      <c r="BHU1" s="28"/>
      <c r="BHV1" s="28"/>
      <c r="BHW1" s="28"/>
      <c r="BHX1" s="28"/>
      <c r="BHY1" s="28"/>
      <c r="BHZ1" s="28"/>
      <c r="BIA1" s="28"/>
      <c r="BIB1" s="28"/>
      <c r="BIC1" s="28"/>
      <c r="BID1" s="28"/>
      <c r="BIE1" s="28"/>
      <c r="BIF1" s="28"/>
      <c r="BIG1" s="28"/>
      <c r="BIH1" s="28"/>
      <c r="BII1" s="28"/>
      <c r="BIJ1" s="28"/>
      <c r="BIK1" s="28"/>
      <c r="BIL1" s="28"/>
      <c r="BIM1" s="28"/>
      <c r="BIN1" s="28"/>
      <c r="BIO1" s="28"/>
      <c r="BIP1" s="28"/>
      <c r="BIQ1" s="28"/>
      <c r="BIR1" s="28"/>
      <c r="BIS1" s="28"/>
      <c r="BIT1" s="28"/>
      <c r="BIU1" s="28"/>
      <c r="BIV1" s="28"/>
      <c r="BIW1" s="28"/>
      <c r="BIX1" s="28"/>
      <c r="BIY1" s="28"/>
      <c r="BIZ1" s="28"/>
      <c r="BJA1" s="28"/>
      <c r="BJB1" s="28"/>
      <c r="BJC1" s="28"/>
      <c r="BJD1" s="28"/>
      <c r="BJE1" s="28"/>
      <c r="BJF1" s="28"/>
      <c r="BJG1" s="28"/>
      <c r="BJH1" s="28"/>
      <c r="BJI1" s="28"/>
      <c r="BJJ1" s="28"/>
      <c r="BJK1" s="28"/>
      <c r="BJL1" s="28"/>
      <c r="BJM1" s="28"/>
      <c r="BJN1" s="28"/>
      <c r="BJO1" s="28"/>
      <c r="BJP1" s="28"/>
      <c r="BJQ1" s="28"/>
      <c r="BJR1" s="28"/>
      <c r="BJS1" s="28"/>
      <c r="BJT1" s="28"/>
      <c r="BJU1" s="28"/>
      <c r="BJV1" s="28"/>
      <c r="BJW1" s="28"/>
      <c r="BJX1" s="28"/>
      <c r="BJY1" s="28"/>
      <c r="BJZ1" s="28"/>
      <c r="BKA1" s="28"/>
      <c r="BKB1" s="28"/>
      <c r="BKC1" s="28"/>
      <c r="BKD1" s="28"/>
      <c r="BKE1" s="28"/>
      <c r="BKF1" s="28"/>
      <c r="BKG1" s="28"/>
      <c r="BKH1" s="28"/>
      <c r="BKI1" s="28"/>
      <c r="BKJ1" s="28"/>
      <c r="BKK1" s="28"/>
      <c r="BKL1" s="28"/>
      <c r="BKM1" s="28"/>
      <c r="BKN1" s="28"/>
      <c r="BKO1" s="28"/>
      <c r="BKP1" s="28"/>
      <c r="BKQ1" s="28"/>
      <c r="BKR1" s="28"/>
      <c r="BKS1" s="28"/>
      <c r="BKT1" s="28"/>
      <c r="BKU1" s="28"/>
      <c r="BKV1" s="28"/>
      <c r="BKW1" s="28"/>
      <c r="BKX1" s="28"/>
      <c r="BKY1" s="28"/>
      <c r="BKZ1" s="28"/>
      <c r="BLA1" s="28"/>
      <c r="BLB1" s="28"/>
      <c r="BLC1" s="28"/>
      <c r="BLD1" s="28"/>
      <c r="BLE1" s="28"/>
      <c r="BLF1" s="28"/>
      <c r="BLG1" s="28"/>
      <c r="BLH1" s="28"/>
      <c r="BLI1" s="28"/>
      <c r="BLJ1" s="28"/>
      <c r="BLK1" s="28"/>
      <c r="BLL1" s="28"/>
      <c r="BLM1" s="28"/>
      <c r="BLN1" s="28"/>
      <c r="BLO1" s="28"/>
      <c r="BLP1" s="28"/>
      <c r="BLQ1" s="28"/>
      <c r="BLR1" s="28"/>
      <c r="BLS1" s="28"/>
      <c r="BLT1" s="28"/>
      <c r="BLU1" s="28"/>
      <c r="BLV1" s="28"/>
      <c r="BLW1" s="28"/>
      <c r="BLX1" s="28"/>
      <c r="BLY1" s="28"/>
      <c r="BLZ1" s="28"/>
      <c r="BMA1" s="28"/>
      <c r="BMB1" s="28"/>
      <c r="BMC1" s="28"/>
      <c r="BMD1" s="28"/>
      <c r="BME1" s="28"/>
      <c r="BMF1" s="28"/>
      <c r="BMG1" s="28"/>
      <c r="BMH1" s="28"/>
      <c r="BMI1" s="28"/>
      <c r="BMJ1" s="28"/>
      <c r="BMK1" s="28"/>
      <c r="BML1" s="28"/>
      <c r="BMM1" s="28"/>
      <c r="BMN1" s="28"/>
      <c r="BMO1" s="28"/>
      <c r="BMP1" s="28"/>
      <c r="BMQ1" s="28"/>
      <c r="BMR1" s="28"/>
      <c r="BMS1" s="28"/>
      <c r="BMT1" s="28"/>
      <c r="BMU1" s="28"/>
      <c r="BMV1" s="28"/>
      <c r="BMW1" s="28"/>
      <c r="BMX1" s="28"/>
      <c r="BMY1" s="28"/>
      <c r="BMZ1" s="28"/>
      <c r="BNA1" s="28"/>
      <c r="BNB1" s="28"/>
      <c r="BNC1" s="28"/>
      <c r="BND1" s="28"/>
      <c r="BNE1" s="28"/>
      <c r="BNF1" s="28"/>
      <c r="BNG1" s="28"/>
      <c r="BNH1" s="28"/>
      <c r="BNI1" s="28"/>
      <c r="BNJ1" s="28"/>
      <c r="BNK1" s="28"/>
      <c r="BNL1" s="28"/>
      <c r="BNM1" s="28"/>
      <c r="BNN1" s="28"/>
      <c r="BNO1" s="28"/>
      <c r="BNP1" s="28"/>
      <c r="BNQ1" s="28"/>
      <c r="BNR1" s="28"/>
      <c r="BNS1" s="28"/>
      <c r="BNT1" s="28"/>
      <c r="BNU1" s="28"/>
      <c r="BNV1" s="28"/>
      <c r="BNW1" s="28"/>
      <c r="BNX1" s="28"/>
      <c r="BNY1" s="28"/>
      <c r="BNZ1" s="28"/>
      <c r="BOA1" s="28"/>
      <c r="BOB1" s="28"/>
      <c r="BOC1" s="28"/>
      <c r="BOD1" s="28"/>
      <c r="BOE1" s="28"/>
      <c r="BOF1" s="28"/>
      <c r="BOG1" s="28"/>
      <c r="BOH1" s="28"/>
      <c r="BOI1" s="28"/>
      <c r="BOJ1" s="28"/>
      <c r="BOK1" s="28"/>
      <c r="BOL1" s="28"/>
      <c r="BOM1" s="28"/>
      <c r="BON1" s="28"/>
      <c r="BOO1" s="28"/>
      <c r="BOP1" s="28"/>
      <c r="BOQ1" s="28"/>
      <c r="BOR1" s="28"/>
      <c r="BOS1" s="28"/>
      <c r="BOT1" s="28"/>
      <c r="BOU1" s="28"/>
      <c r="BOV1" s="28"/>
      <c r="BOW1" s="28"/>
      <c r="BOX1" s="28"/>
      <c r="BOY1" s="28"/>
      <c r="BOZ1" s="28"/>
      <c r="BPA1" s="28"/>
      <c r="BPB1" s="28"/>
      <c r="BPC1" s="28"/>
      <c r="BPD1" s="28"/>
      <c r="BPE1" s="28"/>
      <c r="BPF1" s="28"/>
      <c r="BPG1" s="28"/>
      <c r="BPH1" s="28"/>
      <c r="BPI1" s="28"/>
      <c r="BPJ1" s="28"/>
      <c r="BPK1" s="28"/>
      <c r="BPL1" s="28"/>
      <c r="BPM1" s="28"/>
      <c r="BPN1" s="28"/>
      <c r="BPO1" s="28"/>
      <c r="BPP1" s="28"/>
      <c r="BPQ1" s="28"/>
      <c r="BPR1" s="28"/>
      <c r="BPS1" s="28"/>
      <c r="BPT1" s="28"/>
      <c r="BPU1" s="28"/>
      <c r="BPV1" s="28"/>
      <c r="BPW1" s="28"/>
      <c r="BPX1" s="28"/>
      <c r="BPY1" s="28"/>
      <c r="BPZ1" s="28"/>
      <c r="BQA1" s="28"/>
      <c r="BQB1" s="28"/>
      <c r="BQC1" s="28"/>
      <c r="BQD1" s="28"/>
      <c r="BQE1" s="28"/>
      <c r="BQF1" s="28"/>
      <c r="BQG1" s="28"/>
      <c r="BQH1" s="28"/>
      <c r="BQI1" s="28"/>
      <c r="BQJ1" s="28"/>
      <c r="BQK1" s="28"/>
      <c r="BQL1" s="28"/>
      <c r="BQM1" s="28"/>
      <c r="BQN1" s="28"/>
      <c r="BQO1" s="28"/>
      <c r="BQP1" s="28"/>
      <c r="BQQ1" s="28"/>
      <c r="BQR1" s="28"/>
      <c r="BQS1" s="28"/>
      <c r="BQT1" s="28"/>
      <c r="BQU1" s="28"/>
      <c r="BQV1" s="28"/>
      <c r="BQW1" s="28"/>
      <c r="BQX1" s="28"/>
      <c r="BQY1" s="28"/>
      <c r="BQZ1" s="28"/>
      <c r="BRA1" s="28"/>
      <c r="BRB1" s="28"/>
      <c r="BRC1" s="28"/>
      <c r="BRD1" s="28"/>
      <c r="BRE1" s="28"/>
      <c r="BRF1" s="28"/>
      <c r="BRG1" s="28"/>
      <c r="BRH1" s="28"/>
      <c r="BRI1" s="28"/>
      <c r="BRJ1" s="28"/>
      <c r="BRK1" s="28"/>
      <c r="BRL1" s="28"/>
      <c r="BRM1" s="28"/>
      <c r="BRN1" s="28"/>
      <c r="BRO1" s="28"/>
      <c r="BRP1" s="28"/>
      <c r="BRQ1" s="28"/>
      <c r="BRR1" s="28"/>
      <c r="BRS1" s="28"/>
      <c r="BRT1" s="28"/>
      <c r="BRU1" s="28"/>
      <c r="BRV1" s="28"/>
      <c r="BRW1" s="28"/>
      <c r="BRX1" s="28"/>
      <c r="BRY1" s="28"/>
      <c r="BRZ1" s="28"/>
      <c r="BSA1" s="28"/>
      <c r="BSB1" s="28"/>
      <c r="BSC1" s="28"/>
      <c r="BSD1" s="28"/>
      <c r="BSE1" s="28"/>
      <c r="BSF1" s="28"/>
      <c r="BSG1" s="28"/>
      <c r="BSH1" s="28"/>
      <c r="BSI1" s="28"/>
      <c r="BSJ1" s="28"/>
      <c r="BSK1" s="28"/>
      <c r="BSL1" s="28"/>
      <c r="BSM1" s="28"/>
      <c r="BSN1" s="28"/>
      <c r="BSO1" s="28"/>
      <c r="BSP1" s="28"/>
      <c r="BSQ1" s="28"/>
      <c r="BSR1" s="28"/>
      <c r="BSS1" s="28"/>
      <c r="BST1" s="28"/>
      <c r="BSU1" s="28"/>
      <c r="BSV1" s="28"/>
      <c r="BSW1" s="28"/>
      <c r="BSX1" s="28"/>
      <c r="BSY1" s="28"/>
      <c r="BSZ1" s="28"/>
      <c r="BTA1" s="28"/>
      <c r="BTB1" s="28"/>
      <c r="BTC1" s="28"/>
      <c r="BTD1" s="28"/>
      <c r="BTE1" s="28"/>
      <c r="BTF1" s="28"/>
      <c r="BTG1" s="28"/>
      <c r="BTH1" s="28"/>
      <c r="BTI1" s="28"/>
      <c r="BTJ1" s="28"/>
      <c r="BTK1" s="28"/>
      <c r="BTL1" s="28"/>
      <c r="BTM1" s="28"/>
      <c r="BTN1" s="28"/>
      <c r="BTO1" s="28"/>
      <c r="BTP1" s="28"/>
      <c r="BTQ1" s="28"/>
      <c r="BTR1" s="28"/>
      <c r="BTS1" s="28"/>
      <c r="BTT1" s="28"/>
      <c r="BTU1" s="28"/>
      <c r="BTV1" s="28"/>
      <c r="BTW1" s="28"/>
      <c r="BTX1" s="28"/>
      <c r="BTY1" s="28"/>
      <c r="BTZ1" s="28"/>
      <c r="BUA1" s="28"/>
      <c r="BUB1" s="28"/>
      <c r="BUC1" s="28"/>
      <c r="BUD1" s="28"/>
      <c r="BUE1" s="28"/>
      <c r="BUF1" s="28"/>
      <c r="BUG1" s="28"/>
      <c r="BUH1" s="28"/>
      <c r="BUI1" s="28"/>
      <c r="BUJ1" s="28"/>
      <c r="BUK1" s="28"/>
      <c r="BUL1" s="28"/>
      <c r="BUM1" s="28"/>
      <c r="BUN1" s="28"/>
      <c r="BUO1" s="28"/>
      <c r="BUP1" s="28"/>
      <c r="BUQ1" s="28"/>
      <c r="BUR1" s="28"/>
      <c r="BUS1" s="28"/>
      <c r="BUT1" s="28"/>
      <c r="BUU1" s="28"/>
      <c r="BUV1" s="28"/>
      <c r="BUW1" s="28"/>
      <c r="BUX1" s="28"/>
      <c r="BUY1" s="28"/>
      <c r="BUZ1" s="28"/>
      <c r="BVA1" s="28"/>
      <c r="BVB1" s="28"/>
      <c r="BVC1" s="28"/>
      <c r="BVD1" s="28"/>
      <c r="BVE1" s="28"/>
      <c r="BVF1" s="28"/>
      <c r="BVG1" s="28"/>
      <c r="BVH1" s="28"/>
      <c r="BVI1" s="28"/>
      <c r="BVJ1" s="28"/>
      <c r="BVK1" s="28"/>
      <c r="BVL1" s="28"/>
      <c r="BVM1" s="28"/>
      <c r="BVN1" s="28"/>
      <c r="BVO1" s="28"/>
      <c r="BVP1" s="28"/>
      <c r="BVQ1" s="28"/>
      <c r="BVR1" s="28"/>
      <c r="BVS1" s="28"/>
      <c r="BVT1" s="28"/>
      <c r="BVU1" s="28"/>
      <c r="BVV1" s="28"/>
      <c r="BVW1" s="28"/>
      <c r="BVX1" s="28"/>
      <c r="BVY1" s="28"/>
      <c r="BVZ1" s="28"/>
      <c r="BWA1" s="28"/>
      <c r="BWB1" s="28"/>
      <c r="BWC1" s="28"/>
      <c r="BWD1" s="28"/>
      <c r="BWE1" s="28"/>
      <c r="BWF1" s="28"/>
      <c r="BWG1" s="28"/>
      <c r="BWH1" s="28"/>
      <c r="BWI1" s="28"/>
      <c r="BWJ1" s="28"/>
      <c r="BWK1" s="28"/>
      <c r="BWL1" s="28"/>
      <c r="BWM1" s="28"/>
      <c r="BWN1" s="28"/>
      <c r="BWO1" s="28"/>
      <c r="BWP1" s="28"/>
      <c r="BWQ1" s="28"/>
      <c r="BWR1" s="28"/>
      <c r="BWS1" s="28"/>
      <c r="BWT1" s="28"/>
      <c r="BWU1" s="28"/>
      <c r="BWV1" s="28"/>
      <c r="BWW1" s="28"/>
      <c r="BWX1" s="28"/>
      <c r="BWY1" s="28"/>
      <c r="BWZ1" s="28"/>
      <c r="BXA1" s="28"/>
      <c r="BXB1" s="28"/>
      <c r="BXC1" s="28"/>
      <c r="BXD1" s="28"/>
      <c r="BXE1" s="28"/>
      <c r="BXF1" s="28"/>
      <c r="BXG1" s="28"/>
      <c r="BXH1" s="28"/>
      <c r="BXI1" s="28"/>
      <c r="BXJ1" s="28"/>
      <c r="BXK1" s="28"/>
      <c r="BXL1" s="28"/>
      <c r="BXM1" s="28"/>
      <c r="BXN1" s="28"/>
      <c r="BXO1" s="28"/>
      <c r="BXP1" s="28"/>
      <c r="BXQ1" s="28"/>
      <c r="BXR1" s="28"/>
      <c r="BXS1" s="28"/>
      <c r="BXT1" s="28"/>
      <c r="BXU1" s="28"/>
      <c r="BXV1" s="28"/>
      <c r="BXW1" s="28"/>
      <c r="BXX1" s="28"/>
      <c r="BXY1" s="28"/>
      <c r="BXZ1" s="28"/>
      <c r="BYA1" s="28"/>
      <c r="BYB1" s="28"/>
      <c r="BYC1" s="28"/>
      <c r="BYD1" s="28"/>
      <c r="BYE1" s="28"/>
      <c r="BYF1" s="28"/>
      <c r="BYG1" s="28"/>
      <c r="BYH1" s="28"/>
      <c r="BYI1" s="28"/>
      <c r="BYJ1" s="28"/>
      <c r="BYK1" s="28"/>
      <c r="BYL1" s="28"/>
      <c r="BYM1" s="28"/>
      <c r="BYN1" s="28"/>
      <c r="BYO1" s="28"/>
      <c r="BYP1" s="28"/>
      <c r="BYQ1" s="28"/>
      <c r="BYR1" s="28"/>
      <c r="BYS1" s="28"/>
      <c r="BYT1" s="28"/>
      <c r="BYU1" s="28"/>
      <c r="BYV1" s="28"/>
      <c r="BYW1" s="28"/>
      <c r="BYX1" s="28"/>
      <c r="BYY1" s="28"/>
      <c r="BYZ1" s="28"/>
      <c r="BZA1" s="28"/>
      <c r="BZB1" s="28"/>
      <c r="BZC1" s="28"/>
      <c r="BZD1" s="28"/>
      <c r="BZE1" s="28"/>
      <c r="BZF1" s="28"/>
      <c r="BZG1" s="28"/>
      <c r="BZH1" s="28"/>
      <c r="BZI1" s="28"/>
      <c r="BZJ1" s="28"/>
      <c r="BZK1" s="28"/>
      <c r="BZL1" s="28"/>
      <c r="BZM1" s="28"/>
      <c r="BZN1" s="28"/>
      <c r="BZO1" s="28"/>
      <c r="BZP1" s="28"/>
      <c r="BZQ1" s="28"/>
      <c r="BZR1" s="28"/>
      <c r="BZS1" s="28"/>
      <c r="BZT1" s="28"/>
      <c r="BZU1" s="28"/>
      <c r="BZV1" s="28"/>
      <c r="BZW1" s="28"/>
      <c r="BZX1" s="28"/>
      <c r="BZY1" s="28"/>
      <c r="BZZ1" s="28"/>
      <c r="CAA1" s="28"/>
      <c r="CAB1" s="28"/>
      <c r="CAC1" s="28"/>
      <c r="CAD1" s="28"/>
      <c r="CAE1" s="28"/>
      <c r="CAF1" s="28"/>
      <c r="CAG1" s="28"/>
      <c r="CAH1" s="28"/>
      <c r="CAI1" s="28"/>
      <c r="CAJ1" s="28"/>
      <c r="CAK1" s="28"/>
      <c r="CAL1" s="28"/>
      <c r="CAM1" s="28"/>
      <c r="CAN1" s="28"/>
      <c r="CAO1" s="28"/>
      <c r="CAP1" s="28"/>
      <c r="CAQ1" s="28"/>
      <c r="CAR1" s="28"/>
      <c r="CAS1" s="28"/>
      <c r="CAT1" s="28"/>
      <c r="CAU1" s="28"/>
      <c r="CAV1" s="28"/>
      <c r="CAW1" s="28"/>
      <c r="CAX1" s="28"/>
      <c r="CAY1" s="28"/>
      <c r="CAZ1" s="28"/>
      <c r="CBA1" s="28"/>
      <c r="CBB1" s="28"/>
      <c r="CBC1" s="28"/>
      <c r="CBD1" s="28"/>
      <c r="CBE1" s="28"/>
      <c r="CBF1" s="28"/>
      <c r="CBG1" s="28"/>
      <c r="CBH1" s="28"/>
      <c r="CBI1" s="28"/>
      <c r="CBJ1" s="28"/>
      <c r="CBK1" s="28"/>
      <c r="CBL1" s="28"/>
      <c r="CBM1" s="28"/>
      <c r="CBN1" s="28"/>
      <c r="CBO1" s="28"/>
      <c r="CBP1" s="28"/>
      <c r="CBQ1" s="28"/>
      <c r="CBR1" s="28"/>
      <c r="CBS1" s="28"/>
      <c r="CBT1" s="28"/>
      <c r="CBU1" s="28"/>
      <c r="CBV1" s="28"/>
      <c r="CBW1" s="28"/>
      <c r="CBX1" s="28"/>
      <c r="CBY1" s="28"/>
      <c r="CBZ1" s="28"/>
      <c r="CCA1" s="28"/>
      <c r="CCB1" s="28"/>
      <c r="CCC1" s="28"/>
      <c r="CCD1" s="28"/>
      <c r="CCE1" s="28"/>
      <c r="CCF1" s="28"/>
      <c r="CCG1" s="28"/>
      <c r="CCH1" s="28"/>
      <c r="CCI1" s="28"/>
      <c r="CCJ1" s="28"/>
      <c r="CCK1" s="28"/>
      <c r="CCL1" s="28"/>
      <c r="CCM1" s="28"/>
      <c r="CCN1" s="28"/>
      <c r="CCO1" s="28"/>
      <c r="CCP1" s="28"/>
      <c r="CCQ1" s="28"/>
      <c r="CCR1" s="28"/>
      <c r="CCS1" s="28"/>
      <c r="CCT1" s="28"/>
      <c r="CCU1" s="28"/>
      <c r="CCV1" s="28"/>
      <c r="CCW1" s="28"/>
      <c r="CCX1" s="28"/>
      <c r="CCY1" s="28"/>
      <c r="CCZ1" s="28"/>
      <c r="CDA1" s="28"/>
      <c r="CDB1" s="28"/>
      <c r="CDC1" s="28"/>
      <c r="CDD1" s="28"/>
      <c r="CDE1" s="28"/>
      <c r="CDF1" s="28"/>
      <c r="CDG1" s="28"/>
      <c r="CDH1" s="28"/>
      <c r="CDI1" s="28"/>
      <c r="CDJ1" s="28"/>
      <c r="CDK1" s="28"/>
      <c r="CDL1" s="28"/>
      <c r="CDM1" s="28"/>
      <c r="CDN1" s="28"/>
      <c r="CDO1" s="28"/>
      <c r="CDP1" s="28"/>
      <c r="CDQ1" s="28"/>
      <c r="CDR1" s="28"/>
      <c r="CDS1" s="28"/>
      <c r="CDT1" s="28"/>
      <c r="CDU1" s="28"/>
      <c r="CDV1" s="28"/>
      <c r="CDW1" s="28"/>
      <c r="CDX1" s="28"/>
      <c r="CDY1" s="28"/>
      <c r="CDZ1" s="28"/>
      <c r="CEA1" s="28"/>
      <c r="CEB1" s="28"/>
      <c r="CEC1" s="28"/>
      <c r="CED1" s="28"/>
      <c r="CEE1" s="28"/>
      <c r="CEF1" s="28"/>
      <c r="CEG1" s="28"/>
      <c r="CEH1" s="28"/>
      <c r="CEI1" s="28"/>
      <c r="CEJ1" s="28"/>
      <c r="CEK1" s="28"/>
      <c r="CEL1" s="28"/>
      <c r="CEM1" s="28"/>
      <c r="CEN1" s="28"/>
      <c r="CEO1" s="28"/>
      <c r="CEP1" s="28"/>
      <c r="CEQ1" s="28"/>
      <c r="CER1" s="28"/>
      <c r="CES1" s="28"/>
      <c r="CET1" s="28"/>
      <c r="CEU1" s="28"/>
      <c r="CEV1" s="28"/>
      <c r="CEW1" s="28"/>
      <c r="CEX1" s="28"/>
      <c r="CEY1" s="28"/>
      <c r="CEZ1" s="28"/>
      <c r="CFA1" s="28"/>
      <c r="CFB1" s="28"/>
      <c r="CFC1" s="28"/>
      <c r="CFD1" s="28"/>
      <c r="CFE1" s="28"/>
      <c r="CFF1" s="28"/>
      <c r="CFG1" s="28"/>
      <c r="CFH1" s="28"/>
      <c r="CFI1" s="28"/>
      <c r="CFJ1" s="28"/>
      <c r="CFK1" s="28"/>
      <c r="CFL1" s="28"/>
      <c r="CFM1" s="28"/>
      <c r="CFN1" s="28"/>
      <c r="CFO1" s="28"/>
      <c r="CFP1" s="28"/>
      <c r="CFQ1" s="28"/>
      <c r="CFR1" s="28"/>
      <c r="CFS1" s="28"/>
      <c r="CFT1" s="28"/>
      <c r="CFU1" s="28"/>
      <c r="CFV1" s="28"/>
      <c r="CFW1" s="28"/>
      <c r="CFX1" s="28"/>
      <c r="CFY1" s="28"/>
      <c r="CFZ1" s="28"/>
      <c r="CGA1" s="28"/>
      <c r="CGB1" s="28"/>
      <c r="CGC1" s="28"/>
      <c r="CGD1" s="28"/>
      <c r="CGE1" s="28"/>
      <c r="CGF1" s="28"/>
      <c r="CGG1" s="28"/>
      <c r="CGH1" s="28"/>
      <c r="CGI1" s="28"/>
      <c r="CGJ1" s="28"/>
      <c r="CGK1" s="28"/>
      <c r="CGL1" s="28"/>
      <c r="CGM1" s="28"/>
      <c r="CGN1" s="28"/>
      <c r="CGO1" s="28"/>
      <c r="CGP1" s="28"/>
      <c r="CGQ1" s="28"/>
      <c r="CGR1" s="28"/>
      <c r="CGS1" s="28"/>
      <c r="CGT1" s="28"/>
      <c r="CGU1" s="28"/>
      <c r="CGV1" s="28"/>
      <c r="CGW1" s="28"/>
      <c r="CGX1" s="28"/>
      <c r="CGY1" s="28"/>
      <c r="CGZ1" s="28"/>
      <c r="CHA1" s="28"/>
      <c r="CHB1" s="28"/>
      <c r="CHC1" s="28"/>
      <c r="CHD1" s="28"/>
      <c r="CHE1" s="28"/>
      <c r="CHF1" s="28"/>
      <c r="CHG1" s="28"/>
      <c r="CHH1" s="28"/>
      <c r="CHI1" s="28"/>
      <c r="CHJ1" s="28"/>
      <c r="CHK1" s="28"/>
      <c r="CHL1" s="28"/>
      <c r="CHM1" s="28"/>
      <c r="CHN1" s="28"/>
      <c r="CHO1" s="28"/>
      <c r="CHP1" s="28"/>
      <c r="CHQ1" s="28"/>
      <c r="CHR1" s="28"/>
      <c r="CHS1" s="28"/>
      <c r="CHT1" s="28"/>
      <c r="CHU1" s="28"/>
      <c r="CHV1" s="28"/>
      <c r="CHW1" s="28"/>
      <c r="CHX1" s="28"/>
      <c r="CHY1" s="28"/>
      <c r="CHZ1" s="28"/>
      <c r="CIA1" s="28"/>
      <c r="CIB1" s="28"/>
      <c r="CIC1" s="28"/>
      <c r="CID1" s="28"/>
      <c r="CIE1" s="28"/>
      <c r="CIF1" s="28"/>
      <c r="CIG1" s="28"/>
      <c r="CIH1" s="28"/>
      <c r="CII1" s="28"/>
      <c r="CIJ1" s="28"/>
      <c r="CIK1" s="28"/>
      <c r="CIL1" s="28"/>
      <c r="CIM1" s="28"/>
      <c r="CIN1" s="28"/>
      <c r="CIO1" s="28"/>
      <c r="CIP1" s="28"/>
      <c r="CIQ1" s="28"/>
      <c r="CIR1" s="28"/>
      <c r="CIS1" s="28"/>
      <c r="CIT1" s="28"/>
      <c r="CIU1" s="28"/>
      <c r="CIV1" s="28"/>
      <c r="CIW1" s="28"/>
      <c r="CIX1" s="28"/>
      <c r="CIY1" s="28"/>
      <c r="CIZ1" s="28"/>
      <c r="CJA1" s="28"/>
      <c r="CJB1" s="28"/>
      <c r="CJC1" s="28"/>
      <c r="CJD1" s="28"/>
      <c r="CJE1" s="28"/>
      <c r="CJF1" s="28"/>
      <c r="CJG1" s="28"/>
      <c r="CJH1" s="28"/>
      <c r="CJI1" s="28"/>
      <c r="CJJ1" s="28"/>
      <c r="CJK1" s="28"/>
      <c r="CJL1" s="28"/>
      <c r="CJM1" s="28"/>
      <c r="CJN1" s="28"/>
      <c r="CJO1" s="28"/>
      <c r="CJP1" s="28"/>
      <c r="CJQ1" s="28"/>
      <c r="CJR1" s="28"/>
      <c r="CJS1" s="28"/>
      <c r="CJT1" s="28"/>
      <c r="CJU1" s="28"/>
      <c r="CJV1" s="28"/>
      <c r="CJW1" s="28"/>
      <c r="CJX1" s="28"/>
      <c r="CJY1" s="28"/>
      <c r="CJZ1" s="28"/>
      <c r="CKA1" s="28"/>
      <c r="CKB1" s="28"/>
      <c r="CKC1" s="28"/>
      <c r="CKD1" s="28"/>
      <c r="CKE1" s="28"/>
      <c r="CKF1" s="28"/>
      <c r="CKG1" s="28"/>
      <c r="CKH1" s="28"/>
      <c r="CKI1" s="28"/>
      <c r="CKJ1" s="28"/>
      <c r="CKK1" s="28"/>
      <c r="CKL1" s="28"/>
      <c r="CKM1" s="28"/>
      <c r="CKN1" s="28"/>
      <c r="CKO1" s="28"/>
      <c r="CKP1" s="28"/>
      <c r="CKQ1" s="28"/>
      <c r="CKR1" s="28"/>
      <c r="CKS1" s="28"/>
      <c r="CKT1" s="28"/>
      <c r="CKU1" s="28"/>
      <c r="CKV1" s="28"/>
      <c r="CKW1" s="28"/>
      <c r="CKX1" s="28"/>
      <c r="CKY1" s="28"/>
      <c r="CKZ1" s="28"/>
      <c r="CLA1" s="28"/>
      <c r="CLB1" s="28"/>
      <c r="CLC1" s="28"/>
      <c r="CLD1" s="28"/>
      <c r="CLE1" s="28"/>
      <c r="CLF1" s="28"/>
      <c r="CLG1" s="28"/>
      <c r="CLH1" s="28"/>
      <c r="CLI1" s="28"/>
      <c r="CLJ1" s="28"/>
      <c r="CLK1" s="28"/>
      <c r="CLL1" s="28"/>
      <c r="CLM1" s="28"/>
      <c r="CLN1" s="28"/>
      <c r="CLO1" s="28"/>
      <c r="CLP1" s="28"/>
      <c r="CLQ1" s="28"/>
      <c r="CLR1" s="28"/>
      <c r="CLS1" s="28"/>
      <c r="CLT1" s="28"/>
      <c r="CLU1" s="28"/>
      <c r="CLV1" s="28"/>
      <c r="CLW1" s="28"/>
      <c r="CLX1" s="28"/>
      <c r="CLY1" s="28"/>
      <c r="CLZ1" s="28"/>
      <c r="CMA1" s="28"/>
      <c r="CMB1" s="28"/>
      <c r="CMC1" s="28"/>
      <c r="CMD1" s="28"/>
      <c r="CME1" s="28"/>
      <c r="CMF1" s="28"/>
      <c r="CMG1" s="28"/>
      <c r="CMH1" s="28"/>
      <c r="CMI1" s="28"/>
      <c r="CMJ1" s="28"/>
      <c r="CMK1" s="28"/>
      <c r="CML1" s="28"/>
      <c r="CMM1" s="28"/>
      <c r="CMN1" s="28"/>
      <c r="CMO1" s="28"/>
      <c r="CMP1" s="28"/>
      <c r="CMQ1" s="28"/>
      <c r="CMR1" s="28"/>
      <c r="CMS1" s="28"/>
      <c r="CMT1" s="28"/>
      <c r="CMU1" s="28"/>
      <c r="CMV1" s="28"/>
      <c r="CMW1" s="28"/>
      <c r="CMX1" s="28"/>
      <c r="CMY1" s="28"/>
      <c r="CMZ1" s="28"/>
      <c r="CNA1" s="28"/>
      <c r="CNB1" s="28"/>
      <c r="CNC1" s="28"/>
      <c r="CND1" s="28"/>
      <c r="CNE1" s="28"/>
      <c r="CNF1" s="28"/>
      <c r="CNG1" s="28"/>
      <c r="CNH1" s="28"/>
      <c r="CNI1" s="28"/>
      <c r="CNJ1" s="28"/>
      <c r="CNK1" s="28"/>
      <c r="CNL1" s="28"/>
      <c r="CNM1" s="28"/>
      <c r="CNN1" s="28"/>
      <c r="CNO1" s="28"/>
      <c r="CNP1" s="28"/>
      <c r="CNQ1" s="28"/>
      <c r="CNR1" s="28"/>
      <c r="CNS1" s="28"/>
      <c r="CNT1" s="28"/>
      <c r="CNU1" s="28"/>
      <c r="CNV1" s="28"/>
      <c r="CNW1" s="28"/>
      <c r="CNX1" s="28"/>
      <c r="CNY1" s="28"/>
      <c r="CNZ1" s="28"/>
      <c r="COA1" s="28"/>
      <c r="COB1" s="28"/>
      <c r="COC1" s="28"/>
      <c r="COD1" s="28"/>
      <c r="COE1" s="28"/>
      <c r="COF1" s="28"/>
      <c r="COG1" s="28"/>
      <c r="COH1" s="28"/>
      <c r="COI1" s="28"/>
      <c r="COJ1" s="28"/>
      <c r="COK1" s="28"/>
      <c r="COL1" s="28"/>
      <c r="COM1" s="28"/>
      <c r="CON1" s="28"/>
      <c r="COO1" s="28"/>
      <c r="COP1" s="28"/>
      <c r="COQ1" s="28"/>
      <c r="COR1" s="28"/>
      <c r="COS1" s="28"/>
      <c r="COT1" s="28"/>
      <c r="COU1" s="28"/>
      <c r="COV1" s="28"/>
      <c r="COW1" s="28"/>
      <c r="COX1" s="28"/>
      <c r="COY1" s="28"/>
      <c r="COZ1" s="28"/>
      <c r="CPA1" s="28"/>
      <c r="CPB1" s="28"/>
      <c r="CPC1" s="28"/>
      <c r="CPD1" s="28"/>
      <c r="CPE1" s="28"/>
      <c r="CPF1" s="28"/>
      <c r="CPG1" s="28"/>
      <c r="CPH1" s="28"/>
      <c r="CPI1" s="28"/>
      <c r="CPJ1" s="28"/>
      <c r="CPK1" s="28"/>
      <c r="CPL1" s="28"/>
      <c r="CPM1" s="28"/>
      <c r="CPN1" s="28"/>
      <c r="CPO1" s="28"/>
      <c r="CPP1" s="28"/>
      <c r="CPQ1" s="28"/>
      <c r="CPR1" s="28"/>
      <c r="CPS1" s="28"/>
      <c r="CPT1" s="28"/>
      <c r="CPU1" s="28"/>
      <c r="CPV1" s="28"/>
      <c r="CPW1" s="28"/>
      <c r="CPX1" s="28"/>
      <c r="CPY1" s="28"/>
      <c r="CPZ1" s="28"/>
      <c r="CQA1" s="28"/>
      <c r="CQB1" s="28"/>
      <c r="CQC1" s="28"/>
      <c r="CQD1" s="28"/>
      <c r="CQE1" s="28"/>
      <c r="CQF1" s="28"/>
      <c r="CQG1" s="28"/>
      <c r="CQH1" s="28"/>
      <c r="CQI1" s="28"/>
      <c r="CQJ1" s="28"/>
      <c r="CQK1" s="28"/>
      <c r="CQL1" s="28"/>
      <c r="CQM1" s="28"/>
      <c r="CQN1" s="28"/>
      <c r="CQO1" s="28"/>
      <c r="CQP1" s="28"/>
      <c r="CQQ1" s="28"/>
      <c r="CQR1" s="28"/>
      <c r="CQS1" s="28"/>
      <c r="CQT1" s="28"/>
      <c r="CQU1" s="28"/>
      <c r="CQV1" s="28"/>
      <c r="CQW1" s="28"/>
      <c r="CQX1" s="28"/>
      <c r="CQY1" s="28"/>
      <c r="CQZ1" s="28"/>
      <c r="CRA1" s="28"/>
      <c r="CRB1" s="28"/>
      <c r="CRC1" s="28"/>
      <c r="CRD1" s="28"/>
      <c r="CRE1" s="28"/>
      <c r="CRF1" s="28"/>
      <c r="CRG1" s="28"/>
      <c r="CRH1" s="28"/>
      <c r="CRI1" s="28"/>
      <c r="CRJ1" s="28"/>
      <c r="CRK1" s="28"/>
      <c r="CRL1" s="28"/>
      <c r="CRM1" s="28"/>
      <c r="CRN1" s="28"/>
      <c r="CRO1" s="28"/>
      <c r="CRP1" s="28"/>
      <c r="CRQ1" s="28"/>
      <c r="CRR1" s="28"/>
      <c r="CRS1" s="28"/>
      <c r="CRT1" s="28"/>
      <c r="CRU1" s="28"/>
      <c r="CRV1" s="28"/>
      <c r="CRW1" s="28"/>
      <c r="CRX1" s="28"/>
      <c r="CRY1" s="28"/>
      <c r="CRZ1" s="28"/>
      <c r="CSA1" s="28"/>
      <c r="CSB1" s="28"/>
      <c r="CSC1" s="28"/>
      <c r="CSD1" s="28"/>
      <c r="CSE1" s="28"/>
      <c r="CSF1" s="28"/>
      <c r="CSG1" s="28"/>
      <c r="CSH1" s="28"/>
      <c r="CSI1" s="28"/>
      <c r="CSJ1" s="28"/>
      <c r="CSK1" s="28"/>
      <c r="CSL1" s="28"/>
      <c r="CSM1" s="28"/>
      <c r="CSN1" s="28"/>
      <c r="CSO1" s="28"/>
      <c r="CSP1" s="28"/>
      <c r="CSQ1" s="28"/>
      <c r="CSR1" s="28"/>
      <c r="CSS1" s="28"/>
      <c r="CST1" s="28"/>
      <c r="CSU1" s="28"/>
      <c r="CSV1" s="28"/>
      <c r="CSW1" s="28"/>
      <c r="CSX1" s="28"/>
      <c r="CSY1" s="28"/>
      <c r="CSZ1" s="28"/>
      <c r="CTA1" s="28"/>
      <c r="CTB1" s="28"/>
      <c r="CTC1" s="28"/>
      <c r="CTD1" s="28"/>
      <c r="CTE1" s="28"/>
      <c r="CTF1" s="28"/>
      <c r="CTG1" s="28"/>
      <c r="CTH1" s="28"/>
      <c r="CTI1" s="28"/>
      <c r="CTJ1" s="28"/>
      <c r="CTK1" s="28"/>
      <c r="CTL1" s="28"/>
      <c r="CTM1" s="28"/>
      <c r="CTN1" s="28"/>
      <c r="CTO1" s="28"/>
      <c r="CTP1" s="28"/>
      <c r="CTQ1" s="28"/>
      <c r="CTR1" s="28"/>
      <c r="CTS1" s="28"/>
      <c r="CTT1" s="28"/>
      <c r="CTU1" s="28"/>
      <c r="CTV1" s="28"/>
      <c r="CTW1" s="28"/>
      <c r="CTX1" s="28"/>
      <c r="CTY1" s="28"/>
      <c r="CTZ1" s="28"/>
      <c r="CUA1" s="28"/>
      <c r="CUB1" s="28"/>
      <c r="CUC1" s="28"/>
      <c r="CUD1" s="28"/>
      <c r="CUE1" s="28"/>
      <c r="CUF1" s="28"/>
      <c r="CUG1" s="28"/>
      <c r="CUH1" s="28"/>
      <c r="CUI1" s="28"/>
      <c r="CUJ1" s="28"/>
      <c r="CUK1" s="28"/>
      <c r="CUL1" s="28"/>
      <c r="CUM1" s="28"/>
      <c r="CUN1" s="28"/>
      <c r="CUO1" s="28"/>
      <c r="CUP1" s="28"/>
      <c r="CUQ1" s="28"/>
      <c r="CUR1" s="28"/>
      <c r="CUS1" s="28"/>
      <c r="CUT1" s="28"/>
      <c r="CUU1" s="28"/>
      <c r="CUV1" s="28"/>
      <c r="CUW1" s="28"/>
      <c r="CUX1" s="28"/>
      <c r="CUY1" s="28"/>
      <c r="CUZ1" s="28"/>
      <c r="CVA1" s="28"/>
      <c r="CVB1" s="28"/>
      <c r="CVC1" s="28"/>
      <c r="CVD1" s="28"/>
      <c r="CVE1" s="28"/>
      <c r="CVF1" s="28"/>
      <c r="CVG1" s="28"/>
      <c r="CVH1" s="28"/>
      <c r="CVI1" s="28"/>
      <c r="CVJ1" s="28"/>
      <c r="CVK1" s="28"/>
      <c r="CVL1" s="28"/>
      <c r="CVM1" s="28"/>
      <c r="CVN1" s="28"/>
      <c r="CVO1" s="28"/>
      <c r="CVP1" s="28"/>
      <c r="CVQ1" s="28"/>
      <c r="CVR1" s="28"/>
      <c r="CVS1" s="28"/>
      <c r="CVT1" s="28"/>
      <c r="CVU1" s="28"/>
      <c r="CVV1" s="28"/>
      <c r="CVW1" s="28"/>
      <c r="CVX1" s="28"/>
      <c r="CVY1" s="28"/>
      <c r="CVZ1" s="28"/>
      <c r="CWA1" s="28"/>
      <c r="CWB1" s="28"/>
      <c r="CWC1" s="28"/>
      <c r="CWD1" s="28"/>
      <c r="CWE1" s="28"/>
      <c r="CWF1" s="28"/>
      <c r="CWG1" s="28"/>
      <c r="CWH1" s="28"/>
      <c r="CWI1" s="28"/>
      <c r="CWJ1" s="28"/>
      <c r="CWK1" s="28"/>
      <c r="CWL1" s="28"/>
      <c r="CWM1" s="28"/>
      <c r="CWN1" s="28"/>
      <c r="CWO1" s="28"/>
      <c r="CWP1" s="28"/>
      <c r="CWQ1" s="28"/>
      <c r="CWR1" s="28"/>
      <c r="CWS1" s="28"/>
      <c r="CWT1" s="28"/>
      <c r="CWU1" s="28"/>
      <c r="CWV1" s="28"/>
      <c r="CWW1" s="28"/>
      <c r="CWX1" s="28"/>
      <c r="CWY1" s="28"/>
      <c r="CWZ1" s="28"/>
      <c r="CXA1" s="28"/>
      <c r="CXB1" s="28"/>
      <c r="CXC1" s="28"/>
      <c r="CXD1" s="28"/>
      <c r="CXE1" s="28"/>
      <c r="CXF1" s="28"/>
      <c r="CXG1" s="28"/>
      <c r="CXH1" s="28"/>
      <c r="CXI1" s="28"/>
      <c r="CXJ1" s="28"/>
      <c r="CXK1" s="28"/>
      <c r="CXL1" s="28"/>
      <c r="CXM1" s="28"/>
      <c r="CXN1" s="28"/>
      <c r="CXO1" s="28"/>
      <c r="CXP1" s="28"/>
      <c r="CXQ1" s="28"/>
      <c r="CXR1" s="28"/>
      <c r="CXS1" s="28"/>
      <c r="CXT1" s="28"/>
      <c r="CXU1" s="28"/>
      <c r="CXV1" s="28"/>
      <c r="CXW1" s="28"/>
      <c r="CXX1" s="28"/>
      <c r="CXY1" s="28"/>
      <c r="CXZ1" s="28"/>
      <c r="CYA1" s="28"/>
      <c r="CYB1" s="28"/>
      <c r="CYC1" s="28"/>
      <c r="CYD1" s="28"/>
      <c r="CYE1" s="28"/>
      <c r="CYF1" s="28"/>
      <c r="CYG1" s="28"/>
      <c r="CYH1" s="28"/>
      <c r="CYI1" s="28"/>
      <c r="CYJ1" s="28"/>
      <c r="CYK1" s="28"/>
      <c r="CYL1" s="28"/>
      <c r="CYM1" s="28"/>
      <c r="CYN1" s="28"/>
      <c r="CYO1" s="28"/>
      <c r="CYP1" s="28"/>
      <c r="CYQ1" s="28"/>
      <c r="CYR1" s="28"/>
      <c r="CYS1" s="28"/>
      <c r="CYT1" s="28"/>
      <c r="CYU1" s="28"/>
      <c r="CYV1" s="28"/>
      <c r="CYW1" s="28"/>
      <c r="CYX1" s="28"/>
      <c r="CYY1" s="28"/>
      <c r="CYZ1" s="28"/>
      <c r="CZA1" s="28"/>
      <c r="CZB1" s="28"/>
      <c r="CZC1" s="28"/>
      <c r="CZD1" s="28"/>
      <c r="CZE1" s="28"/>
      <c r="CZF1" s="28"/>
      <c r="CZG1" s="28"/>
      <c r="CZH1" s="28"/>
      <c r="CZI1" s="28"/>
      <c r="CZJ1" s="28"/>
      <c r="CZK1" s="28"/>
      <c r="CZL1" s="28"/>
      <c r="CZM1" s="28"/>
      <c r="CZN1" s="28"/>
      <c r="CZO1" s="28"/>
      <c r="CZP1" s="28"/>
      <c r="CZQ1" s="28"/>
      <c r="CZR1" s="28"/>
      <c r="CZS1" s="28"/>
      <c r="CZT1" s="28"/>
      <c r="CZU1" s="28"/>
      <c r="CZV1" s="28"/>
      <c r="CZW1" s="28"/>
      <c r="CZX1" s="28"/>
      <c r="CZY1" s="28"/>
      <c r="CZZ1" s="28"/>
      <c r="DAA1" s="28"/>
      <c r="DAB1" s="28"/>
      <c r="DAC1" s="28"/>
      <c r="DAD1" s="28"/>
      <c r="DAE1" s="28"/>
      <c r="DAF1" s="28"/>
      <c r="DAG1" s="28"/>
      <c r="DAH1" s="28"/>
      <c r="DAI1" s="28"/>
      <c r="DAJ1" s="28"/>
      <c r="DAK1" s="28"/>
      <c r="DAL1" s="28"/>
      <c r="DAM1" s="28"/>
      <c r="DAN1" s="28"/>
      <c r="DAO1" s="28"/>
      <c r="DAP1" s="28"/>
      <c r="DAQ1" s="28"/>
      <c r="DAR1" s="28"/>
      <c r="DAS1" s="28"/>
      <c r="DAT1" s="28"/>
      <c r="DAU1" s="28"/>
      <c r="DAV1" s="28"/>
      <c r="DAW1" s="28"/>
      <c r="DAX1" s="28"/>
      <c r="DAY1" s="28"/>
      <c r="DAZ1" s="28"/>
      <c r="DBA1" s="28"/>
      <c r="DBB1" s="28"/>
      <c r="DBC1" s="28"/>
      <c r="DBD1" s="28"/>
      <c r="DBE1" s="28"/>
      <c r="DBF1" s="28"/>
      <c r="DBG1" s="28"/>
      <c r="DBH1" s="28"/>
      <c r="DBI1" s="28"/>
      <c r="DBJ1" s="28"/>
      <c r="DBK1" s="28"/>
      <c r="DBL1" s="28"/>
      <c r="DBM1" s="28"/>
      <c r="DBN1" s="28"/>
      <c r="DBO1" s="28"/>
      <c r="DBP1" s="28"/>
      <c r="DBQ1" s="28"/>
      <c r="DBR1" s="28"/>
      <c r="DBS1" s="28"/>
      <c r="DBT1" s="28"/>
      <c r="DBU1" s="28"/>
      <c r="DBV1" s="28"/>
      <c r="DBW1" s="28"/>
      <c r="DBX1" s="28"/>
      <c r="DBY1" s="28"/>
      <c r="DBZ1" s="28"/>
      <c r="DCA1" s="28"/>
      <c r="DCB1" s="28"/>
      <c r="DCC1" s="28"/>
      <c r="DCD1" s="28"/>
      <c r="DCE1" s="28"/>
      <c r="DCF1" s="28"/>
      <c r="DCG1" s="28"/>
      <c r="DCH1" s="28"/>
      <c r="DCI1" s="28"/>
      <c r="DCJ1" s="28"/>
      <c r="DCK1" s="28"/>
      <c r="DCL1" s="28"/>
      <c r="DCM1" s="28"/>
      <c r="DCN1" s="28"/>
      <c r="DCO1" s="28"/>
      <c r="DCP1" s="28"/>
      <c r="DCQ1" s="28"/>
      <c r="DCR1" s="28"/>
      <c r="DCS1" s="28"/>
      <c r="DCT1" s="28"/>
      <c r="DCU1" s="28"/>
      <c r="DCV1" s="28"/>
      <c r="DCW1" s="28"/>
      <c r="DCX1" s="28"/>
      <c r="DCY1" s="28"/>
      <c r="DCZ1" s="28"/>
      <c r="DDA1" s="28"/>
      <c r="DDB1" s="28"/>
      <c r="DDC1" s="28"/>
      <c r="DDD1" s="28"/>
      <c r="DDE1" s="28"/>
      <c r="DDF1" s="28"/>
      <c r="DDG1" s="28"/>
      <c r="DDH1" s="28"/>
      <c r="DDI1" s="28"/>
      <c r="DDJ1" s="28"/>
      <c r="DDK1" s="28"/>
      <c r="DDL1" s="28"/>
      <c r="DDM1" s="28"/>
      <c r="DDN1" s="28"/>
      <c r="DDO1" s="28"/>
      <c r="DDP1" s="28"/>
      <c r="DDQ1" s="28"/>
      <c r="DDR1" s="28"/>
      <c r="DDS1" s="28"/>
      <c r="DDT1" s="28"/>
      <c r="DDU1" s="28"/>
      <c r="DDV1" s="28"/>
      <c r="DDW1" s="28"/>
      <c r="DDX1" s="28"/>
      <c r="DDY1" s="28"/>
      <c r="DDZ1" s="28"/>
      <c r="DEA1" s="28"/>
      <c r="DEB1" s="28"/>
      <c r="DEC1" s="28"/>
      <c r="DED1" s="28"/>
      <c r="DEE1" s="28"/>
      <c r="DEF1" s="28"/>
      <c r="DEG1" s="28"/>
      <c r="DEH1" s="28"/>
      <c r="DEI1" s="28"/>
      <c r="DEJ1" s="28"/>
      <c r="DEK1" s="28"/>
      <c r="DEL1" s="28"/>
      <c r="DEM1" s="28"/>
      <c r="DEN1" s="28"/>
      <c r="DEO1" s="28"/>
      <c r="DEP1" s="28"/>
      <c r="DEQ1" s="28"/>
      <c r="DER1" s="28"/>
      <c r="DES1" s="28"/>
      <c r="DET1" s="28"/>
      <c r="DEU1" s="28"/>
      <c r="DEV1" s="28"/>
      <c r="DEW1" s="28"/>
      <c r="DEX1" s="28"/>
      <c r="DEY1" s="28"/>
      <c r="DEZ1" s="28"/>
      <c r="DFA1" s="28"/>
      <c r="DFB1" s="28"/>
      <c r="DFC1" s="28"/>
      <c r="DFD1" s="28"/>
      <c r="DFE1" s="28"/>
      <c r="DFF1" s="28"/>
      <c r="DFG1" s="28"/>
      <c r="DFH1" s="28"/>
      <c r="DFI1" s="28"/>
      <c r="DFJ1" s="28"/>
      <c r="DFK1" s="28"/>
      <c r="DFL1" s="28"/>
      <c r="DFM1" s="28"/>
      <c r="DFN1" s="28"/>
      <c r="DFO1" s="28"/>
      <c r="DFP1" s="28"/>
      <c r="DFQ1" s="28"/>
      <c r="DFR1" s="28"/>
      <c r="DFS1" s="28"/>
      <c r="DFT1" s="28"/>
      <c r="DFU1" s="28"/>
      <c r="DFV1" s="28"/>
      <c r="DFW1" s="28"/>
      <c r="DFX1" s="28"/>
      <c r="DFY1" s="28"/>
      <c r="DFZ1" s="28"/>
      <c r="DGA1" s="28"/>
      <c r="DGB1" s="28"/>
      <c r="DGC1" s="28"/>
      <c r="DGD1" s="28"/>
      <c r="DGE1" s="28"/>
      <c r="DGF1" s="28"/>
      <c r="DGG1" s="28"/>
      <c r="DGH1" s="28"/>
      <c r="DGI1" s="28"/>
      <c r="DGJ1" s="28"/>
      <c r="DGK1" s="28"/>
      <c r="DGL1" s="28"/>
      <c r="DGM1" s="28"/>
      <c r="DGN1" s="28"/>
      <c r="DGO1" s="28"/>
      <c r="DGP1" s="28"/>
      <c r="DGQ1" s="28"/>
      <c r="DGR1" s="28"/>
      <c r="DGS1" s="28"/>
      <c r="DGT1" s="28"/>
      <c r="DGU1" s="28"/>
      <c r="DGV1" s="28"/>
      <c r="DGW1" s="28"/>
      <c r="DGX1" s="28"/>
      <c r="DGY1" s="28"/>
      <c r="DGZ1" s="28"/>
      <c r="DHA1" s="28"/>
      <c r="DHB1" s="28"/>
      <c r="DHC1" s="28"/>
      <c r="DHD1" s="28"/>
      <c r="DHE1" s="28"/>
      <c r="DHF1" s="28"/>
      <c r="DHG1" s="28"/>
      <c r="DHH1" s="28"/>
      <c r="DHI1" s="28"/>
      <c r="DHJ1" s="28"/>
      <c r="DHK1" s="28"/>
      <c r="DHL1" s="28"/>
      <c r="DHM1" s="28"/>
      <c r="DHN1" s="28"/>
      <c r="DHO1" s="28"/>
      <c r="DHP1" s="28"/>
      <c r="DHQ1" s="28"/>
      <c r="DHR1" s="28"/>
      <c r="DHS1" s="28"/>
      <c r="DHT1" s="28"/>
      <c r="DHU1" s="28"/>
      <c r="DHV1" s="28"/>
      <c r="DHW1" s="28"/>
      <c r="DHX1" s="28"/>
      <c r="DHY1" s="28"/>
      <c r="DHZ1" s="28"/>
      <c r="DIA1" s="28"/>
      <c r="DIB1" s="28"/>
      <c r="DIC1" s="28"/>
      <c r="DID1" s="28"/>
      <c r="DIE1" s="28"/>
      <c r="DIF1" s="28"/>
      <c r="DIG1" s="28"/>
      <c r="DIH1" s="28"/>
      <c r="DII1" s="28"/>
      <c r="DIJ1" s="28"/>
      <c r="DIK1" s="28"/>
      <c r="DIL1" s="28"/>
      <c r="DIM1" s="28"/>
      <c r="DIN1" s="28"/>
      <c r="DIO1" s="28"/>
      <c r="DIP1" s="28"/>
      <c r="DIQ1" s="28"/>
      <c r="DIR1" s="28"/>
      <c r="DIS1" s="28"/>
      <c r="DIT1" s="28"/>
      <c r="DIU1" s="28"/>
      <c r="DIV1" s="28"/>
      <c r="DIW1" s="28"/>
      <c r="DIX1" s="28"/>
      <c r="DIY1" s="28"/>
      <c r="DIZ1" s="28"/>
      <c r="DJA1" s="28"/>
      <c r="DJB1" s="28"/>
      <c r="DJC1" s="28"/>
      <c r="DJD1" s="28"/>
      <c r="DJE1" s="28"/>
      <c r="DJF1" s="28"/>
      <c r="DJG1" s="28"/>
      <c r="DJH1" s="28"/>
      <c r="DJI1" s="28"/>
      <c r="DJJ1" s="28"/>
      <c r="DJK1" s="28"/>
      <c r="DJL1" s="28"/>
      <c r="DJM1" s="28"/>
      <c r="DJN1" s="28"/>
      <c r="DJO1" s="28"/>
      <c r="DJP1" s="28"/>
      <c r="DJQ1" s="28"/>
      <c r="DJR1" s="28"/>
      <c r="DJS1" s="28"/>
      <c r="DJT1" s="28"/>
      <c r="DJU1" s="28"/>
      <c r="DJV1" s="28"/>
      <c r="DJW1" s="28"/>
      <c r="DJX1" s="28"/>
      <c r="DJY1" s="28"/>
      <c r="DJZ1" s="28"/>
      <c r="DKA1" s="28"/>
      <c r="DKB1" s="28"/>
      <c r="DKC1" s="28"/>
      <c r="DKD1" s="28"/>
      <c r="DKE1" s="28"/>
      <c r="DKF1" s="28"/>
      <c r="DKG1" s="28"/>
      <c r="DKH1" s="28"/>
      <c r="DKI1" s="28"/>
      <c r="DKJ1" s="28"/>
      <c r="DKK1" s="28"/>
      <c r="DKL1" s="28"/>
      <c r="DKM1" s="28"/>
      <c r="DKN1" s="28"/>
      <c r="DKO1" s="28"/>
      <c r="DKP1" s="28"/>
      <c r="DKQ1" s="28"/>
      <c r="DKR1" s="28"/>
      <c r="DKS1" s="28"/>
      <c r="DKT1" s="28"/>
      <c r="DKU1" s="28"/>
      <c r="DKV1" s="28"/>
      <c r="DKW1" s="28"/>
      <c r="DKX1" s="28"/>
      <c r="DKY1" s="28"/>
      <c r="DKZ1" s="28"/>
      <c r="DLA1" s="28"/>
      <c r="DLB1" s="28"/>
      <c r="DLC1" s="28"/>
      <c r="DLD1" s="28"/>
      <c r="DLE1" s="28"/>
      <c r="DLF1" s="28"/>
      <c r="DLG1" s="28"/>
      <c r="DLH1" s="28"/>
      <c r="DLI1" s="28"/>
      <c r="DLJ1" s="28"/>
      <c r="DLK1" s="28"/>
      <c r="DLL1" s="28"/>
      <c r="DLM1" s="28"/>
      <c r="DLN1" s="28"/>
      <c r="DLO1" s="28"/>
      <c r="DLP1" s="28"/>
      <c r="DLQ1" s="28"/>
      <c r="DLR1" s="28"/>
      <c r="DLS1" s="28"/>
      <c r="DLT1" s="28"/>
      <c r="DLU1" s="28"/>
      <c r="DLV1" s="28"/>
      <c r="DLW1" s="28"/>
      <c r="DLX1" s="28"/>
      <c r="DLY1" s="28"/>
      <c r="DLZ1" s="28"/>
      <c r="DMA1" s="28"/>
      <c r="DMB1" s="28"/>
      <c r="DMC1" s="28"/>
      <c r="DMD1" s="28"/>
      <c r="DME1" s="28"/>
      <c r="DMF1" s="28"/>
      <c r="DMG1" s="28"/>
      <c r="DMH1" s="28"/>
      <c r="DMI1" s="28"/>
      <c r="DMJ1" s="28"/>
      <c r="DMK1" s="28"/>
      <c r="DML1" s="28"/>
      <c r="DMM1" s="28"/>
      <c r="DMN1" s="28"/>
      <c r="DMO1" s="28"/>
      <c r="DMP1" s="28"/>
      <c r="DMQ1" s="28"/>
      <c r="DMR1" s="28"/>
      <c r="DMS1" s="28"/>
      <c r="DMT1" s="28"/>
      <c r="DMU1" s="28"/>
      <c r="DMV1" s="28"/>
      <c r="DMW1" s="28"/>
      <c r="DMX1" s="28"/>
      <c r="DMY1" s="28"/>
      <c r="DMZ1" s="28"/>
      <c r="DNA1" s="28"/>
      <c r="DNB1" s="28"/>
      <c r="DNC1" s="28"/>
      <c r="DND1" s="28"/>
      <c r="DNE1" s="28"/>
      <c r="DNF1" s="28"/>
      <c r="DNG1" s="28"/>
      <c r="DNH1" s="28"/>
      <c r="DNI1" s="28"/>
      <c r="DNJ1" s="28"/>
      <c r="DNK1" s="28"/>
      <c r="DNL1" s="28"/>
      <c r="DNM1" s="28"/>
      <c r="DNN1" s="28"/>
      <c r="DNO1" s="28"/>
      <c r="DNP1" s="28"/>
      <c r="DNQ1" s="28"/>
      <c r="DNR1" s="28"/>
      <c r="DNS1" s="28"/>
      <c r="DNT1" s="28"/>
      <c r="DNU1" s="28"/>
      <c r="DNV1" s="28"/>
      <c r="DNW1" s="28"/>
      <c r="DNX1" s="28"/>
      <c r="DNY1" s="28"/>
      <c r="DNZ1" s="28"/>
      <c r="DOA1" s="28"/>
      <c r="DOB1" s="28"/>
      <c r="DOC1" s="28"/>
      <c r="DOD1" s="28"/>
      <c r="DOE1" s="28"/>
      <c r="DOF1" s="28"/>
      <c r="DOG1" s="28"/>
      <c r="DOH1" s="28"/>
      <c r="DOI1" s="28"/>
      <c r="DOJ1" s="28"/>
      <c r="DOK1" s="28"/>
      <c r="DOL1" s="28"/>
      <c r="DOM1" s="28"/>
      <c r="DON1" s="28"/>
      <c r="DOO1" s="28"/>
      <c r="DOP1" s="28"/>
      <c r="DOQ1" s="28"/>
      <c r="DOR1" s="28"/>
      <c r="DOS1" s="28"/>
      <c r="DOT1" s="28"/>
      <c r="DOU1" s="28"/>
      <c r="DOV1" s="28"/>
      <c r="DOW1" s="28"/>
      <c r="DOX1" s="28"/>
      <c r="DOY1" s="28"/>
      <c r="DOZ1" s="28"/>
      <c r="DPA1" s="28"/>
      <c r="DPB1" s="28"/>
      <c r="DPC1" s="28"/>
      <c r="DPD1" s="28"/>
      <c r="DPE1" s="28"/>
      <c r="DPF1" s="28"/>
      <c r="DPG1" s="28"/>
      <c r="DPH1" s="28"/>
      <c r="DPI1" s="28"/>
      <c r="DPJ1" s="28"/>
      <c r="DPK1" s="28"/>
      <c r="DPL1" s="28"/>
      <c r="DPM1" s="28"/>
      <c r="DPN1" s="28"/>
      <c r="DPO1" s="28"/>
      <c r="DPP1" s="28"/>
      <c r="DPQ1" s="28"/>
      <c r="DPR1" s="28"/>
      <c r="DPS1" s="28"/>
      <c r="DPT1" s="28"/>
      <c r="DPU1" s="28"/>
      <c r="DPV1" s="28"/>
      <c r="DPW1" s="28"/>
      <c r="DPX1" s="28"/>
      <c r="DPY1" s="28"/>
      <c r="DPZ1" s="28"/>
      <c r="DQA1" s="28"/>
      <c r="DQB1" s="28"/>
      <c r="DQC1" s="28"/>
      <c r="DQD1" s="28"/>
      <c r="DQE1" s="28"/>
      <c r="DQF1" s="28"/>
      <c r="DQG1" s="28"/>
      <c r="DQH1" s="28"/>
      <c r="DQI1" s="28"/>
      <c r="DQJ1" s="28"/>
      <c r="DQK1" s="28"/>
      <c r="DQL1" s="28"/>
      <c r="DQM1" s="28"/>
      <c r="DQN1" s="28"/>
      <c r="DQO1" s="28"/>
      <c r="DQP1" s="28"/>
      <c r="DQQ1" s="28"/>
      <c r="DQR1" s="28"/>
      <c r="DQS1" s="28"/>
      <c r="DQT1" s="28"/>
      <c r="DQU1" s="28"/>
      <c r="DQV1" s="28"/>
      <c r="DQW1" s="28"/>
      <c r="DQX1" s="28"/>
      <c r="DQY1" s="28"/>
      <c r="DQZ1" s="28"/>
      <c r="DRA1" s="28"/>
      <c r="DRB1" s="28"/>
      <c r="DRC1" s="28"/>
      <c r="DRD1" s="28"/>
      <c r="DRE1" s="28"/>
      <c r="DRF1" s="28"/>
      <c r="DRG1" s="28"/>
      <c r="DRH1" s="28"/>
      <c r="DRI1" s="28"/>
      <c r="DRJ1" s="28"/>
      <c r="DRK1" s="28"/>
      <c r="DRL1" s="28"/>
      <c r="DRM1" s="28"/>
      <c r="DRN1" s="28"/>
      <c r="DRO1" s="28"/>
      <c r="DRP1" s="28"/>
      <c r="DRQ1" s="28"/>
      <c r="DRR1" s="28"/>
      <c r="DRS1" s="28"/>
      <c r="DRT1" s="28"/>
      <c r="DRU1" s="28"/>
      <c r="DRV1" s="28"/>
      <c r="DRW1" s="28"/>
      <c r="DRX1" s="28"/>
      <c r="DRY1" s="28"/>
      <c r="DRZ1" s="28"/>
      <c r="DSA1" s="28"/>
      <c r="DSB1" s="28"/>
      <c r="DSC1" s="28"/>
      <c r="DSD1" s="28"/>
      <c r="DSE1" s="28"/>
      <c r="DSF1" s="28"/>
      <c r="DSG1" s="28"/>
      <c r="DSH1" s="28"/>
      <c r="DSI1" s="28"/>
      <c r="DSJ1" s="28"/>
      <c r="DSK1" s="28"/>
      <c r="DSL1" s="28"/>
      <c r="DSM1" s="28"/>
      <c r="DSN1" s="28"/>
      <c r="DSO1" s="28"/>
      <c r="DSP1" s="28"/>
      <c r="DSQ1" s="28"/>
      <c r="DSR1" s="28"/>
      <c r="DSS1" s="28"/>
      <c r="DST1" s="28"/>
      <c r="DSU1" s="28"/>
      <c r="DSV1" s="28"/>
      <c r="DSW1" s="28"/>
      <c r="DSX1" s="28"/>
      <c r="DSY1" s="28"/>
      <c r="DSZ1" s="28"/>
      <c r="DTA1" s="28"/>
      <c r="DTB1" s="28"/>
      <c r="DTC1" s="28"/>
      <c r="DTD1" s="28"/>
      <c r="DTE1" s="28"/>
      <c r="DTF1" s="28"/>
      <c r="DTG1" s="28"/>
      <c r="DTH1" s="28"/>
      <c r="DTI1" s="28"/>
      <c r="DTJ1" s="28"/>
      <c r="DTK1" s="28"/>
      <c r="DTL1" s="28"/>
      <c r="DTM1" s="28"/>
      <c r="DTN1" s="28"/>
      <c r="DTO1" s="28"/>
      <c r="DTP1" s="28"/>
      <c r="DTQ1" s="28"/>
      <c r="DTR1" s="28"/>
      <c r="DTS1" s="28"/>
      <c r="DTT1" s="28"/>
      <c r="DTU1" s="28"/>
      <c r="DTV1" s="28"/>
      <c r="DTW1" s="28"/>
      <c r="DTX1" s="28"/>
      <c r="DTY1" s="28"/>
      <c r="DTZ1" s="28"/>
      <c r="DUA1" s="28"/>
      <c r="DUB1" s="28"/>
      <c r="DUC1" s="28"/>
      <c r="DUD1" s="28"/>
      <c r="DUE1" s="28"/>
      <c r="DUF1" s="28"/>
      <c r="DUG1" s="28"/>
      <c r="DUH1" s="28"/>
      <c r="DUI1" s="28"/>
      <c r="DUJ1" s="28"/>
      <c r="DUK1" s="28"/>
      <c r="DUL1" s="28"/>
      <c r="DUM1" s="28"/>
      <c r="DUN1" s="28"/>
      <c r="DUO1" s="28"/>
      <c r="DUP1" s="28"/>
      <c r="DUQ1" s="28"/>
      <c r="DUR1" s="28"/>
      <c r="DUS1" s="28"/>
      <c r="DUT1" s="28"/>
      <c r="DUU1" s="28"/>
      <c r="DUV1" s="28"/>
      <c r="DUW1" s="28"/>
      <c r="DUX1" s="28"/>
      <c r="DUY1" s="28"/>
      <c r="DUZ1" s="28"/>
      <c r="DVA1" s="28"/>
      <c r="DVB1" s="28"/>
      <c r="DVC1" s="28"/>
      <c r="DVD1" s="28"/>
      <c r="DVE1" s="28"/>
      <c r="DVF1" s="28"/>
      <c r="DVG1" s="28"/>
      <c r="DVH1" s="28"/>
      <c r="DVI1" s="28"/>
      <c r="DVJ1" s="28"/>
      <c r="DVK1" s="28"/>
      <c r="DVL1" s="28"/>
      <c r="DVM1" s="28"/>
      <c r="DVN1" s="28"/>
      <c r="DVO1" s="28"/>
      <c r="DVP1" s="28"/>
      <c r="DVQ1" s="28"/>
      <c r="DVR1" s="28"/>
      <c r="DVS1" s="28"/>
      <c r="DVT1" s="28"/>
      <c r="DVU1" s="28"/>
      <c r="DVV1" s="28"/>
      <c r="DVW1" s="28"/>
      <c r="DVX1" s="28"/>
      <c r="DVY1" s="28"/>
      <c r="DVZ1" s="28"/>
      <c r="DWA1" s="28"/>
      <c r="DWB1" s="28"/>
      <c r="DWC1" s="28"/>
      <c r="DWD1" s="28"/>
      <c r="DWE1" s="28"/>
      <c r="DWF1" s="28"/>
      <c r="DWG1" s="28"/>
      <c r="DWH1" s="28"/>
      <c r="DWI1" s="28"/>
      <c r="DWJ1" s="28"/>
      <c r="DWK1" s="28"/>
      <c r="DWL1" s="28"/>
      <c r="DWM1" s="28"/>
      <c r="DWN1" s="28"/>
      <c r="DWO1" s="28"/>
      <c r="DWP1" s="28"/>
      <c r="DWQ1" s="28"/>
      <c r="DWR1" s="28"/>
      <c r="DWS1" s="28"/>
      <c r="DWT1" s="28"/>
      <c r="DWU1" s="28"/>
      <c r="DWV1" s="28"/>
      <c r="DWW1" s="28"/>
      <c r="DWX1" s="28"/>
      <c r="DWY1" s="28"/>
      <c r="DWZ1" s="28"/>
      <c r="DXA1" s="28"/>
      <c r="DXB1" s="28"/>
      <c r="DXC1" s="28"/>
      <c r="DXD1" s="28"/>
      <c r="DXE1" s="28"/>
      <c r="DXF1" s="28"/>
      <c r="DXG1" s="28"/>
      <c r="DXH1" s="28"/>
      <c r="DXI1" s="28"/>
      <c r="DXJ1" s="28"/>
      <c r="DXK1" s="28"/>
      <c r="DXL1" s="28"/>
      <c r="DXM1" s="28"/>
      <c r="DXN1" s="28"/>
      <c r="DXO1" s="28"/>
      <c r="DXP1" s="28"/>
      <c r="DXQ1" s="28"/>
      <c r="DXR1" s="28"/>
      <c r="DXS1" s="28"/>
      <c r="DXT1" s="28"/>
      <c r="DXU1" s="28"/>
      <c r="DXV1" s="28"/>
      <c r="DXW1" s="28"/>
      <c r="DXX1" s="28"/>
      <c r="DXY1" s="28"/>
      <c r="DXZ1" s="28"/>
      <c r="DYA1" s="28"/>
      <c r="DYB1" s="28"/>
      <c r="DYC1" s="28"/>
      <c r="DYD1" s="28"/>
      <c r="DYE1" s="28"/>
      <c r="DYF1" s="28"/>
      <c r="DYG1" s="28"/>
      <c r="DYH1" s="28"/>
      <c r="DYI1" s="28"/>
      <c r="DYJ1" s="28"/>
      <c r="DYK1" s="28"/>
      <c r="DYL1" s="28"/>
      <c r="DYM1" s="28"/>
      <c r="DYN1" s="28"/>
      <c r="DYO1" s="28"/>
      <c r="DYP1" s="28"/>
      <c r="DYQ1" s="28"/>
      <c r="DYR1" s="28"/>
      <c r="DYS1" s="28"/>
      <c r="DYT1" s="28"/>
      <c r="DYU1" s="28"/>
      <c r="DYV1" s="28"/>
      <c r="DYW1" s="28"/>
      <c r="DYX1" s="28"/>
      <c r="DYY1" s="28"/>
      <c r="DYZ1" s="28"/>
      <c r="DZA1" s="28"/>
      <c r="DZB1" s="28"/>
      <c r="DZC1" s="28"/>
      <c r="DZD1" s="28"/>
      <c r="DZE1" s="28"/>
      <c r="DZF1" s="28"/>
      <c r="DZG1" s="28"/>
      <c r="DZH1" s="28"/>
      <c r="DZI1" s="28"/>
      <c r="DZJ1" s="28"/>
      <c r="DZK1" s="28"/>
      <c r="DZL1" s="28"/>
      <c r="DZM1" s="28"/>
      <c r="DZN1" s="28"/>
      <c r="DZO1" s="28"/>
      <c r="DZP1" s="28"/>
      <c r="DZQ1" s="28"/>
      <c r="DZR1" s="28"/>
      <c r="DZS1" s="28"/>
      <c r="DZT1" s="28"/>
      <c r="DZU1" s="28"/>
      <c r="DZV1" s="28"/>
      <c r="DZW1" s="28"/>
      <c r="DZX1" s="28"/>
      <c r="DZY1" s="28"/>
      <c r="DZZ1" s="28"/>
      <c r="EAA1" s="28"/>
      <c r="EAB1" s="28"/>
      <c r="EAC1" s="28"/>
      <c r="EAD1" s="28"/>
      <c r="EAE1" s="28"/>
      <c r="EAF1" s="28"/>
      <c r="EAG1" s="28"/>
      <c r="EAH1" s="28"/>
      <c r="EAI1" s="28"/>
      <c r="EAJ1" s="28"/>
      <c r="EAK1" s="28"/>
      <c r="EAL1" s="28"/>
      <c r="EAM1" s="28"/>
      <c r="EAN1" s="28"/>
      <c r="EAO1" s="28"/>
      <c r="EAP1" s="28"/>
      <c r="EAQ1" s="28"/>
      <c r="EAR1" s="28"/>
      <c r="EAS1" s="28"/>
      <c r="EAT1" s="28"/>
      <c r="EAU1" s="28"/>
      <c r="EAV1" s="28"/>
      <c r="EAW1" s="28"/>
      <c r="EAX1" s="28"/>
      <c r="EAY1" s="28"/>
      <c r="EAZ1" s="28"/>
      <c r="EBA1" s="28"/>
      <c r="EBB1" s="28"/>
      <c r="EBC1" s="28"/>
      <c r="EBD1" s="28"/>
      <c r="EBE1" s="28"/>
      <c r="EBF1" s="28"/>
      <c r="EBG1" s="28"/>
      <c r="EBH1" s="28"/>
      <c r="EBI1" s="28"/>
      <c r="EBJ1" s="28"/>
      <c r="EBK1" s="28"/>
      <c r="EBL1" s="28"/>
      <c r="EBM1" s="28"/>
      <c r="EBN1" s="28"/>
      <c r="EBO1" s="28"/>
      <c r="EBP1" s="28"/>
      <c r="EBQ1" s="28"/>
      <c r="EBR1" s="28"/>
      <c r="EBS1" s="28"/>
      <c r="EBT1" s="28"/>
      <c r="EBU1" s="28"/>
      <c r="EBV1" s="28"/>
      <c r="EBW1" s="28"/>
      <c r="EBX1" s="28"/>
      <c r="EBY1" s="28"/>
      <c r="EBZ1" s="28"/>
      <c r="ECA1" s="28"/>
      <c r="ECB1" s="28"/>
      <c r="ECC1" s="28"/>
      <c r="ECD1" s="28"/>
      <c r="ECE1" s="28"/>
      <c r="ECF1" s="28"/>
      <c r="ECG1" s="28"/>
      <c r="ECH1" s="28"/>
      <c r="ECI1" s="28"/>
      <c r="ECJ1" s="28"/>
      <c r="ECK1" s="28"/>
      <c r="ECL1" s="28"/>
      <c r="ECM1" s="28"/>
      <c r="ECN1" s="28"/>
      <c r="ECO1" s="28"/>
      <c r="ECP1" s="28"/>
      <c r="ECQ1" s="28"/>
      <c r="ECR1" s="28"/>
      <c r="ECS1" s="28"/>
      <c r="ECT1" s="28"/>
      <c r="ECU1" s="28"/>
      <c r="ECV1" s="28"/>
      <c r="ECW1" s="28"/>
      <c r="ECX1" s="28"/>
      <c r="ECY1" s="28"/>
      <c r="ECZ1" s="28"/>
      <c r="EDA1" s="28"/>
      <c r="EDB1" s="28"/>
      <c r="EDC1" s="28"/>
      <c r="EDD1" s="28"/>
      <c r="EDE1" s="28"/>
      <c r="EDF1" s="28"/>
      <c r="EDG1" s="28"/>
      <c r="EDH1" s="28"/>
      <c r="EDI1" s="28"/>
      <c r="EDJ1" s="28"/>
      <c r="EDK1" s="28"/>
      <c r="EDL1" s="28"/>
      <c r="EDM1" s="28"/>
      <c r="EDN1" s="28"/>
      <c r="EDO1" s="28"/>
      <c r="EDP1" s="28"/>
      <c r="EDQ1" s="28"/>
      <c r="EDR1" s="28"/>
      <c r="EDS1" s="28"/>
      <c r="EDT1" s="28"/>
      <c r="EDU1" s="28"/>
      <c r="EDV1" s="28"/>
      <c r="EDW1" s="28"/>
      <c r="EDX1" s="28"/>
      <c r="EDY1" s="28"/>
      <c r="EDZ1" s="28"/>
      <c r="EEA1" s="28"/>
      <c r="EEB1" s="28"/>
      <c r="EEC1" s="28"/>
      <c r="EED1" s="28"/>
      <c r="EEE1" s="28"/>
      <c r="EEF1" s="28"/>
      <c r="EEG1" s="28"/>
      <c r="EEH1" s="28"/>
      <c r="EEI1" s="28"/>
      <c r="EEJ1" s="28"/>
      <c r="EEK1" s="28"/>
      <c r="EEL1" s="28"/>
      <c r="EEM1" s="28"/>
      <c r="EEN1" s="28"/>
      <c r="EEO1" s="28"/>
      <c r="EEP1" s="28"/>
      <c r="EEQ1" s="28"/>
      <c r="EER1" s="28"/>
      <c r="EES1" s="28"/>
      <c r="EET1" s="28"/>
      <c r="EEU1" s="28"/>
      <c r="EEV1" s="28"/>
      <c r="EEW1" s="28"/>
      <c r="EEX1" s="28"/>
      <c r="EEY1" s="28"/>
      <c r="EEZ1" s="28"/>
      <c r="EFA1" s="28"/>
      <c r="EFB1" s="28"/>
      <c r="EFC1" s="28"/>
      <c r="EFD1" s="28"/>
      <c r="EFE1" s="28"/>
      <c r="EFF1" s="28"/>
      <c r="EFG1" s="28"/>
      <c r="EFH1" s="28"/>
      <c r="EFI1" s="28"/>
      <c r="EFJ1" s="28"/>
      <c r="EFK1" s="28"/>
      <c r="EFL1" s="28"/>
      <c r="EFM1" s="28"/>
      <c r="EFN1" s="28"/>
      <c r="EFO1" s="28"/>
      <c r="EFP1" s="28"/>
      <c r="EFQ1" s="28"/>
      <c r="EFR1" s="28"/>
      <c r="EFS1" s="28"/>
      <c r="EFT1" s="28"/>
      <c r="EFU1" s="28"/>
      <c r="EFV1" s="28"/>
      <c r="EFW1" s="28"/>
      <c r="EFX1" s="28"/>
      <c r="EFY1" s="28"/>
      <c r="EFZ1" s="28"/>
      <c r="EGA1" s="28"/>
      <c r="EGB1" s="28"/>
      <c r="EGC1" s="28"/>
      <c r="EGD1" s="28"/>
      <c r="EGE1" s="28"/>
      <c r="EGF1" s="28"/>
      <c r="EGG1" s="28"/>
      <c r="EGH1" s="28"/>
      <c r="EGI1" s="28"/>
      <c r="EGJ1" s="28"/>
      <c r="EGK1" s="28"/>
      <c r="EGL1" s="28"/>
      <c r="EGM1" s="28"/>
      <c r="EGN1" s="28"/>
      <c r="EGO1" s="28"/>
      <c r="EGP1" s="28"/>
      <c r="EGQ1" s="28"/>
      <c r="EGR1" s="28"/>
      <c r="EGS1" s="28"/>
      <c r="EGT1" s="28"/>
      <c r="EGU1" s="28"/>
      <c r="EGV1" s="28"/>
      <c r="EGW1" s="28"/>
      <c r="EGX1" s="28"/>
      <c r="EGY1" s="28"/>
      <c r="EGZ1" s="28"/>
      <c r="EHA1" s="28"/>
      <c r="EHB1" s="28"/>
      <c r="EHC1" s="28"/>
      <c r="EHD1" s="28"/>
      <c r="EHE1" s="28"/>
      <c r="EHF1" s="28"/>
      <c r="EHG1" s="28"/>
      <c r="EHH1" s="28"/>
      <c r="EHI1" s="28"/>
      <c r="EHJ1" s="28"/>
      <c r="EHK1" s="28"/>
      <c r="EHL1" s="28"/>
      <c r="EHM1" s="28"/>
      <c r="EHN1" s="28"/>
      <c r="EHO1" s="28"/>
      <c r="EHP1" s="28"/>
      <c r="EHQ1" s="28"/>
      <c r="EHR1" s="28"/>
      <c r="EHS1" s="28"/>
      <c r="EHT1" s="28"/>
      <c r="EHU1" s="28"/>
      <c r="EHV1" s="28"/>
      <c r="EHW1" s="28"/>
      <c r="EHX1" s="28"/>
      <c r="EHY1" s="28"/>
      <c r="EHZ1" s="28"/>
      <c r="EIA1" s="28"/>
      <c r="EIB1" s="28"/>
      <c r="EIC1" s="28"/>
      <c r="EID1" s="28"/>
      <c r="EIE1" s="28"/>
      <c r="EIF1" s="28"/>
      <c r="EIG1" s="28"/>
      <c r="EIH1" s="28"/>
      <c r="EII1" s="28"/>
      <c r="EIJ1" s="28"/>
      <c r="EIK1" s="28"/>
      <c r="EIL1" s="28"/>
      <c r="EIM1" s="28"/>
      <c r="EIN1" s="28"/>
      <c r="EIO1" s="28"/>
      <c r="EIP1" s="28"/>
      <c r="EIQ1" s="28"/>
      <c r="EIR1" s="28"/>
      <c r="EIS1" s="28"/>
      <c r="EIT1" s="28"/>
      <c r="EIU1" s="28"/>
      <c r="EIV1" s="28"/>
      <c r="EIW1" s="28"/>
      <c r="EIX1" s="28"/>
      <c r="EIY1" s="28"/>
      <c r="EIZ1" s="28"/>
      <c r="EJA1" s="28"/>
      <c r="EJB1" s="28"/>
      <c r="EJC1" s="28"/>
      <c r="EJD1" s="28"/>
      <c r="EJE1" s="28"/>
      <c r="EJF1" s="28"/>
      <c r="EJG1" s="28"/>
      <c r="EJH1" s="28"/>
      <c r="EJI1" s="28"/>
      <c r="EJJ1" s="28"/>
      <c r="EJK1" s="28"/>
      <c r="EJL1" s="28"/>
      <c r="EJM1" s="28"/>
      <c r="EJN1" s="28"/>
      <c r="EJO1" s="28"/>
      <c r="EJP1" s="28"/>
      <c r="EJQ1" s="28"/>
      <c r="EJR1" s="28"/>
      <c r="EJS1" s="28"/>
      <c r="EJT1" s="28"/>
      <c r="EJU1" s="28"/>
      <c r="EJV1" s="28"/>
      <c r="EJW1" s="28"/>
      <c r="EJX1" s="28"/>
      <c r="EJY1" s="28"/>
      <c r="EJZ1" s="28"/>
      <c r="EKA1" s="28"/>
      <c r="EKB1" s="28"/>
      <c r="EKC1" s="28"/>
      <c r="EKD1" s="28"/>
      <c r="EKE1" s="28"/>
      <c r="EKF1" s="28"/>
      <c r="EKG1" s="28"/>
      <c r="EKH1" s="28"/>
      <c r="EKI1" s="28"/>
      <c r="EKJ1" s="28"/>
      <c r="EKK1" s="28"/>
      <c r="EKL1" s="28"/>
      <c r="EKM1" s="28"/>
      <c r="EKN1" s="28"/>
      <c r="EKO1" s="28"/>
      <c r="EKP1" s="28"/>
      <c r="EKQ1" s="28"/>
      <c r="EKR1" s="28"/>
      <c r="EKS1" s="28"/>
      <c r="EKT1" s="28"/>
      <c r="EKU1" s="28"/>
      <c r="EKV1" s="28"/>
      <c r="EKW1" s="28"/>
      <c r="EKX1" s="28"/>
      <c r="EKY1" s="28"/>
      <c r="EKZ1" s="28"/>
      <c r="ELA1" s="28"/>
      <c r="ELB1" s="28"/>
      <c r="ELC1" s="28"/>
      <c r="ELD1" s="28"/>
      <c r="ELE1" s="28"/>
      <c r="ELF1" s="28"/>
      <c r="ELG1" s="28"/>
      <c r="ELH1" s="28"/>
      <c r="ELI1" s="28"/>
      <c r="ELJ1" s="28"/>
      <c r="ELK1" s="28"/>
      <c r="ELL1" s="28"/>
      <c r="ELM1" s="28"/>
      <c r="ELN1" s="28"/>
      <c r="ELO1" s="28"/>
      <c r="ELP1" s="28"/>
      <c r="ELQ1" s="28"/>
      <c r="ELR1" s="28"/>
      <c r="ELS1" s="28"/>
      <c r="ELT1" s="28"/>
      <c r="ELU1" s="28"/>
      <c r="ELV1" s="28"/>
      <c r="ELW1" s="28"/>
      <c r="ELX1" s="28"/>
      <c r="ELY1" s="28"/>
      <c r="ELZ1" s="28"/>
      <c r="EMA1" s="28"/>
      <c r="EMB1" s="28"/>
      <c r="EMC1" s="28"/>
      <c r="EMD1" s="28"/>
      <c r="EME1" s="28"/>
      <c r="EMF1" s="28"/>
      <c r="EMG1" s="28"/>
      <c r="EMH1" s="28"/>
      <c r="EMI1" s="28"/>
      <c r="EMJ1" s="28"/>
      <c r="EMK1" s="28"/>
      <c r="EML1" s="28"/>
      <c r="EMM1" s="28"/>
      <c r="EMN1" s="28"/>
      <c r="EMO1" s="28"/>
      <c r="EMP1" s="28"/>
      <c r="EMQ1" s="28"/>
      <c r="EMR1" s="28"/>
      <c r="EMS1" s="28"/>
      <c r="EMT1" s="28"/>
      <c r="EMU1" s="28"/>
      <c r="EMV1" s="28"/>
      <c r="EMW1" s="28"/>
      <c r="EMX1" s="28"/>
      <c r="EMY1" s="28"/>
      <c r="EMZ1" s="28"/>
      <c r="ENA1" s="28"/>
      <c r="ENB1" s="28"/>
      <c r="ENC1" s="28"/>
      <c r="END1" s="28"/>
      <c r="ENE1" s="28"/>
      <c r="ENF1" s="28"/>
      <c r="ENG1" s="28"/>
      <c r="ENH1" s="28"/>
      <c r="ENI1" s="28"/>
      <c r="ENJ1" s="28"/>
      <c r="ENK1" s="28"/>
      <c r="ENL1" s="28"/>
      <c r="ENM1" s="28"/>
      <c r="ENN1" s="28"/>
      <c r="ENO1" s="28"/>
      <c r="ENP1" s="28"/>
      <c r="ENQ1" s="28"/>
      <c r="ENR1" s="28"/>
      <c r="ENS1" s="28"/>
      <c r="ENT1" s="28"/>
      <c r="ENU1" s="28"/>
      <c r="ENV1" s="28"/>
      <c r="ENW1" s="28"/>
      <c r="ENX1" s="28"/>
      <c r="ENY1" s="28"/>
      <c r="ENZ1" s="28"/>
      <c r="EOA1" s="28"/>
      <c r="EOB1" s="28"/>
      <c r="EOC1" s="28"/>
      <c r="EOD1" s="28"/>
      <c r="EOE1" s="28"/>
      <c r="EOF1" s="28"/>
      <c r="EOG1" s="28"/>
      <c r="EOH1" s="28"/>
      <c r="EOI1" s="28"/>
      <c r="EOJ1" s="28"/>
      <c r="EOK1" s="28"/>
      <c r="EOL1" s="28"/>
      <c r="EOM1" s="28"/>
      <c r="EON1" s="28"/>
      <c r="EOO1" s="28"/>
      <c r="EOP1" s="28"/>
      <c r="EOQ1" s="28"/>
      <c r="EOR1" s="28"/>
      <c r="EOS1" s="28"/>
      <c r="EOT1" s="28"/>
      <c r="EOU1" s="28"/>
      <c r="EOV1" s="28"/>
      <c r="EOW1" s="28"/>
      <c r="EOX1" s="28"/>
      <c r="EOY1" s="28"/>
      <c r="EOZ1" s="28"/>
      <c r="EPA1" s="28"/>
      <c r="EPB1" s="28"/>
      <c r="EPC1" s="28"/>
      <c r="EPD1" s="28"/>
      <c r="EPE1" s="28"/>
      <c r="EPF1" s="28"/>
      <c r="EPG1" s="28"/>
      <c r="EPH1" s="28"/>
      <c r="EPI1" s="28"/>
      <c r="EPJ1" s="28"/>
      <c r="EPK1" s="28"/>
      <c r="EPL1" s="28"/>
      <c r="EPM1" s="28"/>
      <c r="EPN1" s="28"/>
      <c r="EPO1" s="28"/>
      <c r="EPP1" s="28"/>
      <c r="EPQ1" s="28"/>
      <c r="EPR1" s="28"/>
      <c r="EPS1" s="28"/>
      <c r="EPT1" s="28"/>
      <c r="EPU1" s="28"/>
      <c r="EPV1" s="28"/>
      <c r="EPW1" s="28"/>
      <c r="EPX1" s="28"/>
      <c r="EPY1" s="28"/>
      <c r="EPZ1" s="28"/>
      <c r="EQA1" s="28"/>
      <c r="EQB1" s="28"/>
      <c r="EQC1" s="28"/>
      <c r="EQD1" s="28"/>
      <c r="EQE1" s="28"/>
      <c r="EQF1" s="28"/>
      <c r="EQG1" s="28"/>
      <c r="EQH1" s="28"/>
      <c r="EQI1" s="28"/>
      <c r="EQJ1" s="28"/>
      <c r="EQK1" s="28"/>
      <c r="EQL1" s="28"/>
      <c r="EQM1" s="28"/>
      <c r="EQN1" s="28"/>
      <c r="EQO1" s="28"/>
      <c r="EQP1" s="28"/>
      <c r="EQQ1" s="28"/>
      <c r="EQR1" s="28"/>
      <c r="EQS1" s="28"/>
      <c r="EQT1" s="28"/>
      <c r="EQU1" s="28"/>
      <c r="EQV1" s="28"/>
      <c r="EQW1" s="28"/>
      <c r="EQX1" s="28"/>
      <c r="EQY1" s="28"/>
      <c r="EQZ1" s="28"/>
      <c r="ERA1" s="28"/>
      <c r="ERB1" s="28"/>
      <c r="ERC1" s="28"/>
      <c r="ERD1" s="28"/>
      <c r="ERE1" s="28"/>
      <c r="ERF1" s="28"/>
      <c r="ERG1" s="28"/>
      <c r="ERH1" s="28"/>
      <c r="ERI1" s="28"/>
      <c r="ERJ1" s="28"/>
      <c r="ERK1" s="28"/>
      <c r="ERL1" s="28"/>
      <c r="ERM1" s="28"/>
      <c r="ERN1" s="28"/>
      <c r="ERO1" s="28"/>
      <c r="ERP1" s="28"/>
      <c r="ERQ1" s="28"/>
      <c r="ERR1" s="28"/>
      <c r="ERS1" s="28"/>
      <c r="ERT1" s="28"/>
      <c r="ERU1" s="28"/>
      <c r="ERV1" s="28"/>
      <c r="ERW1" s="28"/>
      <c r="ERX1" s="28"/>
      <c r="ERY1" s="28"/>
      <c r="ERZ1" s="28"/>
      <c r="ESA1" s="28"/>
      <c r="ESB1" s="28"/>
      <c r="ESC1" s="28"/>
      <c r="ESD1" s="28"/>
      <c r="ESE1" s="28"/>
      <c r="ESF1" s="28"/>
      <c r="ESG1" s="28"/>
      <c r="ESH1" s="28"/>
      <c r="ESI1" s="28"/>
      <c r="ESJ1" s="28"/>
      <c r="ESK1" s="28"/>
      <c r="ESL1" s="28"/>
      <c r="ESM1" s="28"/>
      <c r="ESN1" s="28"/>
      <c r="ESO1" s="28"/>
      <c r="ESP1" s="28"/>
      <c r="ESQ1" s="28"/>
      <c r="ESR1" s="28"/>
      <c r="ESS1" s="28"/>
      <c r="EST1" s="28"/>
      <c r="ESU1" s="28"/>
      <c r="ESV1" s="28"/>
      <c r="ESW1" s="28"/>
      <c r="ESX1" s="28"/>
      <c r="ESY1" s="28"/>
      <c r="ESZ1" s="28"/>
      <c r="ETA1" s="28"/>
      <c r="ETB1" s="28"/>
      <c r="ETC1" s="28"/>
      <c r="ETD1" s="28"/>
      <c r="ETE1" s="28"/>
      <c r="ETF1" s="28"/>
      <c r="ETG1" s="28"/>
      <c r="ETH1" s="28"/>
      <c r="ETI1" s="28"/>
      <c r="ETJ1" s="28"/>
      <c r="ETK1" s="28"/>
      <c r="ETL1" s="28"/>
      <c r="ETM1" s="28"/>
      <c r="ETN1" s="28"/>
      <c r="ETO1" s="28"/>
      <c r="ETP1" s="28"/>
      <c r="ETQ1" s="28"/>
      <c r="ETR1" s="28"/>
      <c r="ETS1" s="28"/>
      <c r="ETT1" s="28"/>
      <c r="ETU1" s="28"/>
      <c r="ETV1" s="28"/>
      <c r="ETW1" s="28"/>
      <c r="ETX1" s="28"/>
      <c r="ETY1" s="28"/>
      <c r="ETZ1" s="28"/>
      <c r="EUA1" s="28"/>
      <c r="EUB1" s="28"/>
      <c r="EUC1" s="28"/>
      <c r="EUD1" s="28"/>
      <c r="EUE1" s="28"/>
      <c r="EUF1" s="28"/>
      <c r="EUG1" s="28"/>
      <c r="EUH1" s="28"/>
      <c r="EUI1" s="28"/>
      <c r="EUJ1" s="28"/>
      <c r="EUK1" s="28"/>
      <c r="EUL1" s="28"/>
      <c r="EUM1" s="28"/>
      <c r="EUN1" s="28"/>
      <c r="EUO1" s="28"/>
      <c r="EUP1" s="28"/>
      <c r="EUQ1" s="28"/>
      <c r="EUR1" s="28"/>
      <c r="EUS1" s="28"/>
      <c r="EUT1" s="28"/>
      <c r="EUU1" s="28"/>
      <c r="EUV1" s="28"/>
      <c r="EUW1" s="28"/>
      <c r="EUX1" s="28"/>
      <c r="EUY1" s="28"/>
      <c r="EUZ1" s="28"/>
      <c r="EVA1" s="28"/>
      <c r="EVB1" s="28"/>
      <c r="EVC1" s="28"/>
      <c r="EVD1" s="28"/>
      <c r="EVE1" s="28"/>
      <c r="EVF1" s="28"/>
      <c r="EVG1" s="28"/>
      <c r="EVH1" s="28"/>
      <c r="EVI1" s="28"/>
      <c r="EVJ1" s="28"/>
      <c r="EVK1" s="28"/>
      <c r="EVL1" s="28"/>
      <c r="EVM1" s="28"/>
      <c r="EVN1" s="28"/>
      <c r="EVO1" s="28"/>
      <c r="EVP1" s="28"/>
      <c r="EVQ1" s="28"/>
      <c r="EVR1" s="28"/>
      <c r="EVS1" s="28"/>
      <c r="EVT1" s="28"/>
      <c r="EVU1" s="28"/>
      <c r="EVV1" s="28"/>
      <c r="EVW1" s="28"/>
      <c r="EVX1" s="28"/>
      <c r="EVY1" s="28"/>
      <c r="EVZ1" s="28"/>
      <c r="EWA1" s="28"/>
      <c r="EWB1" s="28"/>
      <c r="EWC1" s="28"/>
      <c r="EWD1" s="28"/>
      <c r="EWE1" s="28"/>
      <c r="EWF1" s="28"/>
      <c r="EWG1" s="28"/>
      <c r="EWH1" s="28"/>
      <c r="EWI1" s="28"/>
      <c r="EWJ1" s="28"/>
      <c r="EWK1" s="28"/>
      <c r="EWL1" s="28"/>
      <c r="EWM1" s="28"/>
      <c r="EWN1" s="28"/>
      <c r="EWO1" s="28"/>
      <c r="EWP1" s="28"/>
      <c r="EWQ1" s="28"/>
      <c r="EWR1" s="28"/>
      <c r="EWS1" s="28"/>
      <c r="EWT1" s="28"/>
      <c r="EWU1" s="28"/>
      <c r="EWV1" s="28"/>
      <c r="EWW1" s="28"/>
      <c r="EWX1" s="28"/>
      <c r="EWY1" s="28"/>
      <c r="EWZ1" s="28"/>
      <c r="EXA1" s="28"/>
      <c r="EXB1" s="28"/>
      <c r="EXC1" s="28"/>
      <c r="EXD1" s="28"/>
      <c r="EXE1" s="28"/>
      <c r="EXF1" s="28"/>
      <c r="EXG1" s="28"/>
      <c r="EXH1" s="28"/>
      <c r="EXI1" s="28"/>
      <c r="EXJ1" s="28"/>
      <c r="EXK1" s="28"/>
      <c r="EXL1" s="28"/>
      <c r="EXM1" s="28"/>
      <c r="EXN1" s="28"/>
      <c r="EXO1" s="28"/>
      <c r="EXP1" s="28"/>
      <c r="EXQ1" s="28"/>
      <c r="EXR1" s="28"/>
      <c r="EXS1" s="28"/>
      <c r="EXT1" s="28"/>
      <c r="EXU1" s="28"/>
      <c r="EXV1" s="28"/>
      <c r="EXW1" s="28"/>
      <c r="EXX1" s="28"/>
      <c r="EXY1" s="28"/>
      <c r="EXZ1" s="28"/>
      <c r="EYA1" s="28"/>
      <c r="EYB1" s="28"/>
      <c r="EYC1" s="28"/>
      <c r="EYD1" s="28"/>
      <c r="EYE1" s="28"/>
      <c r="EYF1" s="28"/>
      <c r="EYG1" s="28"/>
      <c r="EYH1" s="28"/>
      <c r="EYI1" s="28"/>
      <c r="EYJ1" s="28"/>
      <c r="EYK1" s="28"/>
      <c r="EYL1" s="28"/>
      <c r="EYM1" s="28"/>
      <c r="EYN1" s="28"/>
      <c r="EYO1" s="28"/>
      <c r="EYP1" s="28"/>
      <c r="EYQ1" s="28"/>
      <c r="EYR1" s="28"/>
      <c r="EYS1" s="28"/>
      <c r="EYT1" s="28"/>
      <c r="EYU1" s="28"/>
      <c r="EYV1" s="28"/>
      <c r="EYW1" s="28"/>
      <c r="EYX1" s="28"/>
      <c r="EYY1" s="28"/>
      <c r="EYZ1" s="28"/>
      <c r="EZA1" s="28"/>
      <c r="EZB1" s="28"/>
      <c r="EZC1" s="28"/>
      <c r="EZD1" s="28"/>
      <c r="EZE1" s="28"/>
      <c r="EZF1" s="28"/>
      <c r="EZG1" s="28"/>
      <c r="EZH1" s="28"/>
      <c r="EZI1" s="28"/>
      <c r="EZJ1" s="28"/>
      <c r="EZK1" s="28"/>
      <c r="EZL1" s="28"/>
      <c r="EZM1" s="28"/>
      <c r="EZN1" s="28"/>
      <c r="EZO1" s="28"/>
      <c r="EZP1" s="28"/>
      <c r="EZQ1" s="28"/>
      <c r="EZR1" s="28"/>
      <c r="EZS1" s="28"/>
      <c r="EZT1" s="28"/>
      <c r="EZU1" s="28"/>
      <c r="EZV1" s="28"/>
      <c r="EZW1" s="28"/>
      <c r="EZX1" s="28"/>
      <c r="EZY1" s="28"/>
      <c r="EZZ1" s="28"/>
      <c r="FAA1" s="28"/>
      <c r="FAB1" s="28"/>
      <c r="FAC1" s="28"/>
      <c r="FAD1" s="28"/>
      <c r="FAE1" s="28"/>
      <c r="FAF1" s="28"/>
      <c r="FAG1" s="28"/>
      <c r="FAH1" s="28"/>
      <c r="FAI1" s="28"/>
      <c r="FAJ1" s="28"/>
      <c r="FAK1" s="28"/>
      <c r="FAL1" s="28"/>
      <c r="FAM1" s="28"/>
      <c r="FAN1" s="28"/>
      <c r="FAO1" s="28"/>
      <c r="FAP1" s="28"/>
      <c r="FAQ1" s="28"/>
      <c r="FAR1" s="28"/>
      <c r="FAS1" s="28"/>
      <c r="FAT1" s="28"/>
      <c r="FAU1" s="28"/>
      <c r="FAV1" s="28"/>
      <c r="FAW1" s="28"/>
      <c r="FAX1" s="28"/>
      <c r="FAY1" s="28"/>
      <c r="FAZ1" s="28"/>
      <c r="FBA1" s="28"/>
      <c r="FBB1" s="28"/>
      <c r="FBC1" s="28"/>
      <c r="FBD1" s="28"/>
      <c r="FBE1" s="28"/>
      <c r="FBF1" s="28"/>
      <c r="FBG1" s="28"/>
      <c r="FBH1" s="28"/>
      <c r="FBI1" s="28"/>
      <c r="FBJ1" s="28"/>
      <c r="FBK1" s="28"/>
      <c r="FBL1" s="28"/>
      <c r="FBM1" s="28"/>
      <c r="FBN1" s="28"/>
      <c r="FBO1" s="28"/>
      <c r="FBP1" s="28"/>
      <c r="FBQ1" s="28"/>
      <c r="FBR1" s="28"/>
      <c r="FBS1" s="28"/>
      <c r="FBT1" s="28"/>
      <c r="FBU1" s="28"/>
      <c r="FBV1" s="28"/>
      <c r="FBW1" s="28"/>
      <c r="FBX1" s="28"/>
      <c r="FBY1" s="28"/>
      <c r="FBZ1" s="28"/>
      <c r="FCA1" s="28"/>
      <c r="FCB1" s="28"/>
      <c r="FCC1" s="28"/>
      <c r="FCD1" s="28"/>
      <c r="FCE1" s="28"/>
      <c r="FCF1" s="28"/>
      <c r="FCG1" s="28"/>
      <c r="FCH1" s="28"/>
      <c r="FCI1" s="28"/>
      <c r="FCJ1" s="28"/>
      <c r="FCK1" s="28"/>
      <c r="FCL1" s="28"/>
      <c r="FCM1" s="28"/>
      <c r="FCN1" s="28"/>
      <c r="FCO1" s="28"/>
      <c r="FCP1" s="28"/>
      <c r="FCQ1" s="28"/>
      <c r="FCR1" s="28"/>
      <c r="FCS1" s="28"/>
      <c r="FCT1" s="28"/>
      <c r="FCU1" s="28"/>
      <c r="FCV1" s="28"/>
      <c r="FCW1" s="28"/>
      <c r="FCX1" s="28"/>
      <c r="FCY1" s="28"/>
      <c r="FCZ1" s="28"/>
      <c r="FDA1" s="28"/>
      <c r="FDB1" s="28"/>
      <c r="FDC1" s="28"/>
      <c r="FDD1" s="28"/>
      <c r="FDE1" s="28"/>
      <c r="FDF1" s="28"/>
      <c r="FDG1" s="28"/>
      <c r="FDH1" s="28"/>
      <c r="FDI1" s="28"/>
      <c r="FDJ1" s="28"/>
      <c r="FDK1" s="28"/>
      <c r="FDL1" s="28"/>
      <c r="FDM1" s="28"/>
      <c r="FDN1" s="28"/>
      <c r="FDO1" s="28"/>
      <c r="FDP1" s="28"/>
      <c r="FDQ1" s="28"/>
      <c r="FDR1" s="28"/>
      <c r="FDS1" s="28"/>
      <c r="FDT1" s="28"/>
      <c r="FDU1" s="28"/>
      <c r="FDV1" s="28"/>
      <c r="FDW1" s="28"/>
      <c r="FDX1" s="28"/>
      <c r="FDY1" s="28"/>
      <c r="FDZ1" s="28"/>
      <c r="FEA1" s="28"/>
      <c r="FEB1" s="28"/>
      <c r="FEC1" s="28"/>
      <c r="FED1" s="28"/>
      <c r="FEE1" s="28"/>
      <c r="FEF1" s="28"/>
      <c r="FEG1" s="28"/>
      <c r="FEH1" s="28"/>
      <c r="FEI1" s="28"/>
      <c r="FEJ1" s="28"/>
      <c r="FEK1" s="28"/>
      <c r="FEL1" s="28"/>
      <c r="FEM1" s="28"/>
      <c r="FEN1" s="28"/>
      <c r="FEO1" s="28"/>
      <c r="FEP1" s="28"/>
      <c r="FEQ1" s="28"/>
      <c r="FER1" s="28"/>
      <c r="FES1" s="28"/>
      <c r="FET1" s="28"/>
      <c r="FEU1" s="28"/>
      <c r="FEV1" s="28"/>
      <c r="FEW1" s="28"/>
      <c r="FEX1" s="28"/>
      <c r="FEY1" s="28"/>
      <c r="FEZ1" s="28"/>
      <c r="FFA1" s="28"/>
      <c r="FFB1" s="28"/>
      <c r="FFC1" s="28"/>
      <c r="FFD1" s="28"/>
      <c r="FFE1" s="28"/>
      <c r="FFF1" s="28"/>
      <c r="FFG1" s="28"/>
      <c r="FFH1" s="28"/>
      <c r="FFI1" s="28"/>
      <c r="FFJ1" s="28"/>
      <c r="FFK1" s="28"/>
      <c r="FFL1" s="28"/>
      <c r="FFM1" s="28"/>
      <c r="FFN1" s="28"/>
      <c r="FFO1" s="28"/>
      <c r="FFP1" s="28"/>
      <c r="FFQ1" s="28"/>
      <c r="FFR1" s="28"/>
      <c r="FFS1" s="28"/>
      <c r="FFT1" s="28"/>
      <c r="FFU1" s="28"/>
      <c r="FFV1" s="28"/>
      <c r="FFW1" s="28"/>
      <c r="FFX1" s="28"/>
      <c r="FFY1" s="28"/>
      <c r="FFZ1" s="28"/>
      <c r="FGA1" s="28"/>
      <c r="FGB1" s="28"/>
      <c r="FGC1" s="28"/>
      <c r="FGD1" s="28"/>
      <c r="FGE1" s="28"/>
      <c r="FGF1" s="28"/>
      <c r="FGG1" s="28"/>
      <c r="FGH1" s="28"/>
      <c r="FGI1" s="28"/>
      <c r="FGJ1" s="28"/>
      <c r="FGK1" s="28"/>
      <c r="FGL1" s="28"/>
      <c r="FGM1" s="28"/>
      <c r="FGN1" s="28"/>
      <c r="FGO1" s="28"/>
      <c r="FGP1" s="28"/>
      <c r="FGQ1" s="28"/>
      <c r="FGR1" s="28"/>
      <c r="FGS1" s="28"/>
      <c r="FGT1" s="28"/>
      <c r="FGU1" s="28"/>
      <c r="FGV1" s="28"/>
      <c r="FGW1" s="28"/>
      <c r="FGX1" s="28"/>
      <c r="FGY1" s="28"/>
      <c r="FGZ1" s="28"/>
      <c r="FHA1" s="28"/>
      <c r="FHB1" s="28"/>
      <c r="FHC1" s="28"/>
      <c r="FHD1" s="28"/>
      <c r="FHE1" s="28"/>
      <c r="FHF1" s="28"/>
      <c r="FHG1" s="28"/>
      <c r="FHH1" s="28"/>
      <c r="FHI1" s="28"/>
      <c r="FHJ1" s="28"/>
      <c r="FHK1" s="28"/>
      <c r="FHL1" s="28"/>
      <c r="FHM1" s="28"/>
      <c r="FHN1" s="28"/>
      <c r="FHO1" s="28"/>
      <c r="FHP1" s="28"/>
      <c r="FHQ1" s="28"/>
      <c r="FHR1" s="28"/>
      <c r="FHS1" s="28"/>
      <c r="FHT1" s="28"/>
      <c r="FHU1" s="28"/>
      <c r="FHV1" s="28"/>
      <c r="FHW1" s="28"/>
      <c r="FHX1" s="28"/>
      <c r="FHY1" s="28"/>
      <c r="FHZ1" s="28"/>
      <c r="FIA1" s="28"/>
      <c r="FIB1" s="28"/>
      <c r="FIC1" s="28"/>
      <c r="FID1" s="28"/>
      <c r="FIE1" s="28"/>
      <c r="FIF1" s="28"/>
      <c r="FIG1" s="28"/>
      <c r="FIH1" s="28"/>
      <c r="FII1" s="28"/>
      <c r="FIJ1" s="28"/>
      <c r="FIK1" s="28"/>
      <c r="FIL1" s="28"/>
      <c r="FIM1" s="28"/>
      <c r="FIN1" s="28"/>
      <c r="FIO1" s="28"/>
      <c r="FIP1" s="28"/>
      <c r="FIQ1" s="28"/>
      <c r="FIR1" s="28"/>
      <c r="FIS1" s="28"/>
      <c r="FIT1" s="28"/>
      <c r="FIU1" s="28"/>
      <c r="FIV1" s="28"/>
      <c r="FIW1" s="28"/>
      <c r="FIX1" s="28"/>
      <c r="FIY1" s="28"/>
      <c r="FIZ1" s="28"/>
      <c r="FJA1" s="28"/>
      <c r="FJB1" s="28"/>
      <c r="FJC1" s="28"/>
      <c r="FJD1" s="28"/>
      <c r="FJE1" s="28"/>
      <c r="FJF1" s="28"/>
      <c r="FJG1" s="28"/>
      <c r="FJH1" s="28"/>
      <c r="FJI1" s="28"/>
      <c r="FJJ1" s="28"/>
      <c r="FJK1" s="28"/>
      <c r="FJL1" s="28"/>
      <c r="FJM1" s="28"/>
      <c r="FJN1" s="28"/>
      <c r="FJO1" s="28"/>
      <c r="FJP1" s="28"/>
      <c r="FJQ1" s="28"/>
      <c r="FJR1" s="28"/>
      <c r="FJS1" s="28"/>
      <c r="FJT1" s="28"/>
      <c r="FJU1" s="28"/>
      <c r="FJV1" s="28"/>
      <c r="FJW1" s="28"/>
      <c r="FJX1" s="28"/>
      <c r="FJY1" s="28"/>
      <c r="FJZ1" s="28"/>
      <c r="FKA1" s="28"/>
      <c r="FKB1" s="28"/>
      <c r="FKC1" s="28"/>
      <c r="FKD1" s="28"/>
      <c r="FKE1" s="28"/>
      <c r="FKF1" s="28"/>
      <c r="FKG1" s="28"/>
      <c r="FKH1" s="28"/>
      <c r="FKI1" s="28"/>
      <c r="FKJ1" s="28"/>
      <c r="FKK1" s="28"/>
      <c r="FKL1" s="28"/>
      <c r="FKM1" s="28"/>
      <c r="FKN1" s="28"/>
      <c r="FKO1" s="28"/>
      <c r="FKP1" s="28"/>
      <c r="FKQ1" s="28"/>
      <c r="FKR1" s="28"/>
      <c r="FKS1" s="28"/>
      <c r="FKT1" s="28"/>
      <c r="FKU1" s="28"/>
      <c r="FKV1" s="28"/>
      <c r="FKW1" s="28"/>
      <c r="FKX1" s="28"/>
      <c r="FKY1" s="28"/>
      <c r="FKZ1" s="28"/>
      <c r="FLA1" s="28"/>
      <c r="FLB1" s="28"/>
      <c r="FLC1" s="28"/>
      <c r="FLD1" s="28"/>
      <c r="FLE1" s="28"/>
      <c r="FLF1" s="28"/>
      <c r="FLG1" s="28"/>
      <c r="FLH1" s="28"/>
      <c r="FLI1" s="28"/>
      <c r="FLJ1" s="28"/>
      <c r="FLK1" s="28"/>
      <c r="FLL1" s="28"/>
      <c r="FLM1" s="28"/>
      <c r="FLN1" s="28"/>
      <c r="FLO1" s="28"/>
      <c r="FLP1" s="28"/>
      <c r="FLQ1" s="28"/>
      <c r="FLR1" s="28"/>
      <c r="FLS1" s="28"/>
      <c r="FLT1" s="28"/>
      <c r="FLU1" s="28"/>
      <c r="FLV1" s="28"/>
      <c r="FLW1" s="28"/>
      <c r="FLX1" s="28"/>
      <c r="FLY1" s="28"/>
      <c r="FLZ1" s="28"/>
      <c r="FMA1" s="28"/>
      <c r="FMB1" s="28"/>
      <c r="FMC1" s="28"/>
      <c r="FMD1" s="28"/>
      <c r="FME1" s="28"/>
      <c r="FMF1" s="28"/>
      <c r="FMG1" s="28"/>
      <c r="FMH1" s="28"/>
      <c r="FMI1" s="28"/>
      <c r="FMJ1" s="28"/>
      <c r="FMK1" s="28"/>
      <c r="FML1" s="28"/>
      <c r="FMM1" s="28"/>
      <c r="FMN1" s="28"/>
      <c r="FMO1" s="28"/>
      <c r="FMP1" s="28"/>
      <c r="FMQ1" s="28"/>
      <c r="FMR1" s="28"/>
      <c r="FMS1" s="28"/>
      <c r="FMT1" s="28"/>
      <c r="FMU1" s="28"/>
      <c r="FMV1" s="28"/>
      <c r="FMW1" s="28"/>
      <c r="FMX1" s="28"/>
      <c r="FMY1" s="28"/>
      <c r="FMZ1" s="28"/>
      <c r="FNA1" s="28"/>
      <c r="FNB1" s="28"/>
      <c r="FNC1" s="28"/>
      <c r="FND1" s="28"/>
      <c r="FNE1" s="28"/>
      <c r="FNF1" s="28"/>
      <c r="FNG1" s="28"/>
      <c r="FNH1" s="28"/>
      <c r="FNI1" s="28"/>
      <c r="FNJ1" s="28"/>
      <c r="FNK1" s="28"/>
      <c r="FNL1" s="28"/>
      <c r="FNM1" s="28"/>
      <c r="FNN1" s="28"/>
      <c r="FNO1" s="28"/>
      <c r="FNP1" s="28"/>
      <c r="FNQ1" s="28"/>
      <c r="FNR1" s="28"/>
      <c r="FNS1" s="28"/>
      <c r="FNT1" s="28"/>
      <c r="FNU1" s="28"/>
      <c r="FNV1" s="28"/>
      <c r="FNW1" s="28"/>
      <c r="FNX1" s="28"/>
      <c r="FNY1" s="28"/>
      <c r="FNZ1" s="28"/>
      <c r="FOA1" s="28"/>
      <c r="FOB1" s="28"/>
      <c r="FOC1" s="28"/>
      <c r="FOD1" s="28"/>
      <c r="FOE1" s="28"/>
      <c r="FOF1" s="28"/>
      <c r="FOG1" s="28"/>
      <c r="FOH1" s="28"/>
      <c r="FOI1" s="28"/>
      <c r="FOJ1" s="28"/>
      <c r="FOK1" s="28"/>
      <c r="FOL1" s="28"/>
      <c r="FOM1" s="28"/>
      <c r="FON1" s="28"/>
      <c r="FOO1" s="28"/>
      <c r="FOP1" s="28"/>
      <c r="FOQ1" s="28"/>
      <c r="FOR1" s="28"/>
      <c r="FOS1" s="28"/>
      <c r="FOT1" s="28"/>
      <c r="FOU1" s="28"/>
      <c r="FOV1" s="28"/>
      <c r="FOW1" s="28"/>
      <c r="FOX1" s="28"/>
      <c r="FOY1" s="28"/>
      <c r="FOZ1" s="28"/>
      <c r="FPA1" s="28"/>
      <c r="FPB1" s="28"/>
      <c r="FPC1" s="28"/>
      <c r="FPD1" s="28"/>
      <c r="FPE1" s="28"/>
      <c r="FPF1" s="28"/>
      <c r="FPG1" s="28"/>
      <c r="FPH1" s="28"/>
      <c r="FPI1" s="28"/>
      <c r="FPJ1" s="28"/>
      <c r="FPK1" s="28"/>
      <c r="FPL1" s="28"/>
      <c r="FPM1" s="28"/>
      <c r="FPN1" s="28"/>
      <c r="FPO1" s="28"/>
      <c r="FPP1" s="28"/>
      <c r="FPQ1" s="28"/>
      <c r="FPR1" s="28"/>
      <c r="FPS1" s="28"/>
      <c r="FPT1" s="28"/>
      <c r="FPU1" s="28"/>
      <c r="FPV1" s="28"/>
      <c r="FPW1" s="28"/>
      <c r="FPX1" s="28"/>
      <c r="FPY1" s="28"/>
      <c r="FPZ1" s="28"/>
      <c r="FQA1" s="28"/>
      <c r="FQB1" s="28"/>
      <c r="FQC1" s="28"/>
      <c r="FQD1" s="28"/>
      <c r="FQE1" s="28"/>
      <c r="FQF1" s="28"/>
      <c r="FQG1" s="28"/>
      <c r="FQH1" s="28"/>
      <c r="FQI1" s="28"/>
      <c r="FQJ1" s="28"/>
      <c r="FQK1" s="28"/>
      <c r="FQL1" s="28"/>
      <c r="FQM1" s="28"/>
      <c r="FQN1" s="28"/>
      <c r="FQO1" s="28"/>
      <c r="FQP1" s="28"/>
      <c r="FQQ1" s="28"/>
      <c r="FQR1" s="28"/>
      <c r="FQS1" s="28"/>
      <c r="FQT1" s="28"/>
      <c r="FQU1" s="28"/>
      <c r="FQV1" s="28"/>
      <c r="FQW1" s="28"/>
      <c r="FQX1" s="28"/>
      <c r="FQY1" s="28"/>
      <c r="FQZ1" s="28"/>
      <c r="FRA1" s="28"/>
      <c r="FRB1" s="28"/>
      <c r="FRC1" s="28"/>
      <c r="FRD1" s="28"/>
      <c r="FRE1" s="28"/>
      <c r="FRF1" s="28"/>
      <c r="FRG1" s="28"/>
      <c r="FRH1" s="28"/>
      <c r="FRI1" s="28"/>
      <c r="FRJ1" s="28"/>
      <c r="FRK1" s="28"/>
      <c r="FRL1" s="28"/>
      <c r="FRM1" s="28"/>
      <c r="FRN1" s="28"/>
      <c r="FRO1" s="28"/>
      <c r="FRP1" s="28"/>
      <c r="FRQ1" s="28"/>
      <c r="FRR1" s="28"/>
      <c r="FRS1" s="28"/>
      <c r="FRT1" s="28"/>
      <c r="FRU1" s="28"/>
      <c r="FRV1" s="28"/>
      <c r="FRW1" s="28"/>
      <c r="FRX1" s="28"/>
      <c r="FRY1" s="28"/>
      <c r="FRZ1" s="28"/>
      <c r="FSA1" s="28"/>
      <c r="FSB1" s="28"/>
      <c r="FSC1" s="28"/>
      <c r="FSD1" s="28"/>
      <c r="FSE1" s="28"/>
      <c r="FSF1" s="28"/>
      <c r="FSG1" s="28"/>
      <c r="FSH1" s="28"/>
      <c r="FSI1" s="28"/>
      <c r="FSJ1" s="28"/>
      <c r="FSK1" s="28"/>
      <c r="FSL1" s="28"/>
      <c r="FSM1" s="28"/>
      <c r="FSN1" s="28"/>
      <c r="FSO1" s="28"/>
      <c r="FSP1" s="28"/>
      <c r="FSQ1" s="28"/>
      <c r="FSR1" s="28"/>
      <c r="FSS1" s="28"/>
      <c r="FST1" s="28"/>
      <c r="FSU1" s="28"/>
      <c r="FSV1" s="28"/>
      <c r="FSW1" s="28"/>
      <c r="FSX1" s="28"/>
      <c r="FSY1" s="28"/>
      <c r="FSZ1" s="28"/>
      <c r="FTA1" s="28"/>
      <c r="FTB1" s="28"/>
      <c r="FTC1" s="28"/>
      <c r="FTD1" s="28"/>
      <c r="FTE1" s="28"/>
      <c r="FTF1" s="28"/>
      <c r="FTG1" s="28"/>
      <c r="FTH1" s="28"/>
      <c r="FTI1" s="28"/>
      <c r="FTJ1" s="28"/>
      <c r="FTK1" s="28"/>
      <c r="FTL1" s="28"/>
      <c r="FTM1" s="28"/>
      <c r="FTN1" s="28"/>
      <c r="FTO1" s="28"/>
      <c r="FTP1" s="28"/>
      <c r="FTQ1" s="28"/>
      <c r="FTR1" s="28"/>
      <c r="FTS1" s="28"/>
      <c r="FTT1" s="28"/>
      <c r="FTU1" s="28"/>
      <c r="FTV1" s="28"/>
      <c r="FTW1" s="28"/>
      <c r="FTX1" s="28"/>
      <c r="FTY1" s="28"/>
      <c r="FTZ1" s="28"/>
      <c r="FUA1" s="28"/>
      <c r="FUB1" s="28"/>
      <c r="FUC1" s="28"/>
      <c r="FUD1" s="28"/>
      <c r="FUE1" s="28"/>
      <c r="FUF1" s="28"/>
      <c r="FUG1" s="28"/>
      <c r="FUH1" s="28"/>
      <c r="FUI1" s="28"/>
      <c r="FUJ1" s="28"/>
      <c r="FUK1" s="28"/>
      <c r="FUL1" s="28"/>
      <c r="FUM1" s="28"/>
      <c r="FUN1" s="28"/>
      <c r="FUO1" s="28"/>
      <c r="FUP1" s="28"/>
      <c r="FUQ1" s="28"/>
      <c r="FUR1" s="28"/>
      <c r="FUS1" s="28"/>
      <c r="FUT1" s="28"/>
      <c r="FUU1" s="28"/>
      <c r="FUV1" s="28"/>
      <c r="FUW1" s="28"/>
      <c r="FUX1" s="28"/>
      <c r="FUY1" s="28"/>
      <c r="FUZ1" s="28"/>
      <c r="FVA1" s="28"/>
      <c r="FVB1" s="28"/>
      <c r="FVC1" s="28"/>
      <c r="FVD1" s="28"/>
      <c r="FVE1" s="28"/>
      <c r="FVF1" s="28"/>
      <c r="FVG1" s="28"/>
      <c r="FVH1" s="28"/>
      <c r="FVI1" s="28"/>
      <c r="FVJ1" s="28"/>
      <c r="FVK1" s="28"/>
      <c r="FVL1" s="28"/>
      <c r="FVM1" s="28"/>
      <c r="FVN1" s="28"/>
      <c r="FVO1" s="28"/>
      <c r="FVP1" s="28"/>
      <c r="FVQ1" s="28"/>
      <c r="FVR1" s="28"/>
      <c r="FVS1" s="28"/>
      <c r="FVT1" s="28"/>
      <c r="FVU1" s="28"/>
      <c r="FVV1" s="28"/>
      <c r="FVW1" s="28"/>
      <c r="FVX1" s="28"/>
      <c r="FVY1" s="28"/>
      <c r="FVZ1" s="28"/>
      <c r="FWA1" s="28"/>
      <c r="FWB1" s="28"/>
      <c r="FWC1" s="28"/>
      <c r="FWD1" s="28"/>
      <c r="FWE1" s="28"/>
      <c r="FWF1" s="28"/>
      <c r="FWG1" s="28"/>
      <c r="FWH1" s="28"/>
      <c r="FWI1" s="28"/>
      <c r="FWJ1" s="28"/>
      <c r="FWK1" s="28"/>
      <c r="FWL1" s="28"/>
      <c r="FWM1" s="28"/>
      <c r="FWN1" s="28"/>
      <c r="FWO1" s="28"/>
      <c r="FWP1" s="28"/>
      <c r="FWQ1" s="28"/>
      <c r="FWR1" s="28"/>
      <c r="FWS1" s="28"/>
      <c r="FWT1" s="28"/>
      <c r="FWU1" s="28"/>
      <c r="FWV1" s="28"/>
      <c r="FWW1" s="28"/>
      <c r="FWX1" s="28"/>
      <c r="FWY1" s="28"/>
      <c r="FWZ1" s="28"/>
      <c r="FXA1" s="28"/>
      <c r="FXB1" s="28"/>
      <c r="FXC1" s="28"/>
      <c r="FXD1" s="28"/>
      <c r="FXE1" s="28"/>
      <c r="FXF1" s="28"/>
      <c r="FXG1" s="28"/>
      <c r="FXH1" s="28"/>
      <c r="FXI1" s="28"/>
      <c r="FXJ1" s="28"/>
      <c r="FXK1" s="28"/>
      <c r="FXL1" s="28"/>
      <c r="FXM1" s="28"/>
      <c r="FXN1" s="28"/>
      <c r="FXO1" s="28"/>
      <c r="FXP1" s="28"/>
      <c r="FXQ1" s="28"/>
      <c r="FXR1" s="28"/>
      <c r="FXS1" s="28"/>
      <c r="FXT1" s="28"/>
      <c r="FXU1" s="28"/>
      <c r="FXV1" s="28"/>
      <c r="FXW1" s="28"/>
      <c r="FXX1" s="28"/>
      <c r="FXY1" s="28"/>
      <c r="FXZ1" s="28"/>
      <c r="FYA1" s="28"/>
      <c r="FYB1" s="28"/>
      <c r="FYC1" s="28"/>
      <c r="FYD1" s="28"/>
      <c r="FYE1" s="28"/>
      <c r="FYF1" s="28"/>
      <c r="FYG1" s="28"/>
      <c r="FYH1" s="28"/>
      <c r="FYI1" s="28"/>
      <c r="FYJ1" s="28"/>
      <c r="FYK1" s="28"/>
      <c r="FYL1" s="28"/>
      <c r="FYM1" s="28"/>
      <c r="FYN1" s="28"/>
      <c r="FYO1" s="28"/>
      <c r="FYP1" s="28"/>
      <c r="FYQ1" s="28"/>
      <c r="FYR1" s="28"/>
      <c r="FYS1" s="28"/>
      <c r="FYT1" s="28"/>
      <c r="FYU1" s="28"/>
      <c r="FYV1" s="28"/>
      <c r="FYW1" s="28"/>
      <c r="FYX1" s="28"/>
      <c r="FYY1" s="28"/>
      <c r="FYZ1" s="28"/>
      <c r="FZA1" s="28"/>
      <c r="FZB1" s="28"/>
      <c r="FZC1" s="28"/>
      <c r="FZD1" s="28"/>
      <c r="FZE1" s="28"/>
      <c r="FZF1" s="28"/>
      <c r="FZG1" s="28"/>
      <c r="FZH1" s="28"/>
      <c r="FZI1" s="28"/>
      <c r="FZJ1" s="28"/>
      <c r="FZK1" s="28"/>
      <c r="FZL1" s="28"/>
      <c r="FZM1" s="28"/>
      <c r="FZN1" s="28"/>
      <c r="FZO1" s="28"/>
      <c r="FZP1" s="28"/>
      <c r="FZQ1" s="28"/>
      <c r="FZR1" s="28"/>
      <c r="FZS1" s="28"/>
      <c r="FZT1" s="28"/>
      <c r="FZU1" s="28"/>
      <c r="FZV1" s="28"/>
      <c r="FZW1" s="28"/>
      <c r="FZX1" s="28"/>
      <c r="FZY1" s="28"/>
      <c r="FZZ1" s="28"/>
      <c r="GAA1" s="28"/>
      <c r="GAB1" s="28"/>
      <c r="GAC1" s="28"/>
      <c r="GAD1" s="28"/>
      <c r="GAE1" s="28"/>
      <c r="GAF1" s="28"/>
      <c r="GAG1" s="28"/>
      <c r="GAH1" s="28"/>
      <c r="GAI1" s="28"/>
      <c r="GAJ1" s="28"/>
      <c r="GAK1" s="28"/>
      <c r="GAL1" s="28"/>
      <c r="GAM1" s="28"/>
      <c r="GAN1" s="28"/>
      <c r="GAO1" s="28"/>
      <c r="GAP1" s="28"/>
      <c r="GAQ1" s="28"/>
      <c r="GAR1" s="28"/>
      <c r="GAS1" s="28"/>
      <c r="GAT1" s="28"/>
      <c r="GAU1" s="28"/>
      <c r="GAV1" s="28"/>
      <c r="GAW1" s="28"/>
      <c r="GAX1" s="28"/>
      <c r="GAY1" s="28"/>
      <c r="GAZ1" s="28"/>
      <c r="GBA1" s="28"/>
      <c r="GBB1" s="28"/>
      <c r="GBC1" s="28"/>
      <c r="GBD1" s="28"/>
      <c r="GBE1" s="28"/>
      <c r="GBF1" s="28"/>
      <c r="GBG1" s="28"/>
      <c r="GBH1" s="28"/>
      <c r="GBI1" s="28"/>
      <c r="GBJ1" s="28"/>
      <c r="GBK1" s="28"/>
      <c r="GBL1" s="28"/>
      <c r="GBM1" s="28"/>
      <c r="GBN1" s="28"/>
      <c r="GBO1" s="28"/>
      <c r="GBP1" s="28"/>
      <c r="GBQ1" s="28"/>
      <c r="GBR1" s="28"/>
      <c r="GBS1" s="28"/>
      <c r="GBT1" s="28"/>
      <c r="GBU1" s="28"/>
      <c r="GBV1" s="28"/>
      <c r="GBW1" s="28"/>
      <c r="GBX1" s="28"/>
      <c r="GBY1" s="28"/>
      <c r="GBZ1" s="28"/>
      <c r="GCA1" s="28"/>
      <c r="GCB1" s="28"/>
      <c r="GCC1" s="28"/>
      <c r="GCD1" s="28"/>
      <c r="GCE1" s="28"/>
      <c r="GCF1" s="28"/>
      <c r="GCG1" s="28"/>
      <c r="GCH1" s="28"/>
      <c r="GCI1" s="28"/>
      <c r="GCJ1" s="28"/>
      <c r="GCK1" s="28"/>
      <c r="GCL1" s="28"/>
      <c r="GCM1" s="28"/>
      <c r="GCN1" s="28"/>
      <c r="GCO1" s="28"/>
      <c r="GCP1" s="28"/>
      <c r="GCQ1" s="28"/>
      <c r="GCR1" s="28"/>
      <c r="GCS1" s="28"/>
      <c r="GCT1" s="28"/>
      <c r="GCU1" s="28"/>
      <c r="GCV1" s="28"/>
      <c r="GCW1" s="28"/>
      <c r="GCX1" s="28"/>
      <c r="GCY1" s="28"/>
      <c r="GCZ1" s="28"/>
      <c r="GDA1" s="28"/>
      <c r="GDB1" s="28"/>
      <c r="GDC1" s="28"/>
      <c r="GDD1" s="28"/>
      <c r="GDE1" s="28"/>
      <c r="GDF1" s="28"/>
      <c r="GDG1" s="28"/>
      <c r="GDH1" s="28"/>
      <c r="GDI1" s="28"/>
      <c r="GDJ1" s="28"/>
      <c r="GDK1" s="28"/>
      <c r="GDL1" s="28"/>
      <c r="GDM1" s="28"/>
      <c r="GDN1" s="28"/>
      <c r="GDO1" s="28"/>
      <c r="GDP1" s="28"/>
      <c r="GDQ1" s="28"/>
      <c r="GDR1" s="28"/>
      <c r="GDS1" s="28"/>
      <c r="GDT1" s="28"/>
      <c r="GDU1" s="28"/>
      <c r="GDV1" s="28"/>
      <c r="GDW1" s="28"/>
      <c r="GDX1" s="28"/>
      <c r="GDY1" s="28"/>
      <c r="GDZ1" s="28"/>
      <c r="GEA1" s="28"/>
      <c r="GEB1" s="28"/>
      <c r="GEC1" s="28"/>
      <c r="GED1" s="28"/>
      <c r="GEE1" s="28"/>
      <c r="GEF1" s="28"/>
      <c r="GEG1" s="28"/>
      <c r="GEH1" s="28"/>
      <c r="GEI1" s="28"/>
      <c r="GEJ1" s="28"/>
      <c r="GEK1" s="28"/>
      <c r="GEL1" s="28"/>
      <c r="GEM1" s="28"/>
      <c r="GEN1" s="28"/>
      <c r="GEO1" s="28"/>
      <c r="GEP1" s="28"/>
      <c r="GEQ1" s="28"/>
      <c r="GER1" s="28"/>
      <c r="GES1" s="28"/>
      <c r="GET1" s="28"/>
      <c r="GEU1" s="28"/>
      <c r="GEV1" s="28"/>
      <c r="GEW1" s="28"/>
      <c r="GEX1" s="28"/>
      <c r="GEY1" s="28"/>
      <c r="GEZ1" s="28"/>
      <c r="GFA1" s="28"/>
      <c r="GFB1" s="28"/>
      <c r="GFC1" s="28"/>
      <c r="GFD1" s="28"/>
      <c r="GFE1" s="28"/>
      <c r="GFF1" s="28"/>
      <c r="GFG1" s="28"/>
      <c r="GFH1" s="28"/>
      <c r="GFI1" s="28"/>
      <c r="GFJ1" s="28"/>
      <c r="GFK1" s="28"/>
      <c r="GFL1" s="28"/>
      <c r="GFM1" s="28"/>
      <c r="GFN1" s="28"/>
      <c r="GFO1" s="28"/>
      <c r="GFP1" s="28"/>
      <c r="GFQ1" s="28"/>
      <c r="GFR1" s="28"/>
      <c r="GFS1" s="28"/>
      <c r="GFT1" s="28"/>
      <c r="GFU1" s="28"/>
      <c r="GFV1" s="28"/>
      <c r="GFW1" s="28"/>
      <c r="GFX1" s="28"/>
      <c r="GFY1" s="28"/>
      <c r="GFZ1" s="28"/>
      <c r="GGA1" s="28"/>
      <c r="GGB1" s="28"/>
      <c r="GGC1" s="28"/>
      <c r="GGD1" s="28"/>
      <c r="GGE1" s="28"/>
      <c r="GGF1" s="28"/>
      <c r="GGG1" s="28"/>
      <c r="GGH1" s="28"/>
      <c r="GGI1" s="28"/>
      <c r="GGJ1" s="28"/>
      <c r="GGK1" s="28"/>
      <c r="GGL1" s="28"/>
      <c r="GGM1" s="28"/>
      <c r="GGN1" s="28"/>
      <c r="GGO1" s="28"/>
      <c r="GGP1" s="28"/>
      <c r="GGQ1" s="28"/>
      <c r="GGR1" s="28"/>
      <c r="GGS1" s="28"/>
      <c r="GGT1" s="28"/>
      <c r="GGU1" s="28"/>
      <c r="GGV1" s="28"/>
      <c r="GGW1" s="28"/>
      <c r="GGX1" s="28"/>
      <c r="GGY1" s="28"/>
      <c r="GGZ1" s="28"/>
      <c r="GHA1" s="28"/>
      <c r="GHB1" s="28"/>
      <c r="GHC1" s="28"/>
      <c r="GHD1" s="28"/>
      <c r="GHE1" s="28"/>
      <c r="GHF1" s="28"/>
      <c r="GHG1" s="28"/>
      <c r="GHH1" s="28"/>
      <c r="GHI1" s="28"/>
      <c r="GHJ1" s="28"/>
      <c r="GHK1" s="28"/>
      <c r="GHL1" s="28"/>
      <c r="GHM1" s="28"/>
      <c r="GHN1" s="28"/>
      <c r="GHO1" s="28"/>
      <c r="GHP1" s="28"/>
      <c r="GHQ1" s="28"/>
      <c r="GHR1" s="28"/>
      <c r="GHS1" s="28"/>
      <c r="GHT1" s="28"/>
      <c r="GHU1" s="28"/>
      <c r="GHV1" s="28"/>
      <c r="GHW1" s="28"/>
      <c r="GHX1" s="28"/>
      <c r="GHY1" s="28"/>
      <c r="GHZ1" s="28"/>
      <c r="GIA1" s="28"/>
      <c r="GIB1" s="28"/>
      <c r="GIC1" s="28"/>
      <c r="GID1" s="28"/>
      <c r="GIE1" s="28"/>
      <c r="GIF1" s="28"/>
      <c r="GIG1" s="28"/>
      <c r="GIH1" s="28"/>
      <c r="GII1" s="28"/>
      <c r="GIJ1" s="28"/>
      <c r="GIK1" s="28"/>
      <c r="GIL1" s="28"/>
      <c r="GIM1" s="28"/>
      <c r="GIN1" s="28"/>
      <c r="GIO1" s="28"/>
      <c r="GIP1" s="28"/>
      <c r="GIQ1" s="28"/>
      <c r="GIR1" s="28"/>
      <c r="GIS1" s="28"/>
      <c r="GIT1" s="28"/>
      <c r="GIU1" s="28"/>
      <c r="GIV1" s="28"/>
      <c r="GIW1" s="28"/>
      <c r="GIX1" s="28"/>
      <c r="GIY1" s="28"/>
      <c r="GIZ1" s="28"/>
      <c r="GJA1" s="28"/>
      <c r="GJB1" s="28"/>
      <c r="GJC1" s="28"/>
      <c r="GJD1" s="28"/>
      <c r="GJE1" s="28"/>
      <c r="GJF1" s="28"/>
      <c r="GJG1" s="28"/>
      <c r="GJH1" s="28"/>
      <c r="GJI1" s="28"/>
      <c r="GJJ1" s="28"/>
      <c r="GJK1" s="28"/>
      <c r="GJL1" s="28"/>
      <c r="GJM1" s="28"/>
      <c r="GJN1" s="28"/>
      <c r="GJO1" s="28"/>
      <c r="GJP1" s="28"/>
      <c r="GJQ1" s="28"/>
      <c r="GJR1" s="28"/>
      <c r="GJS1" s="28"/>
      <c r="GJT1" s="28"/>
      <c r="GJU1" s="28"/>
      <c r="GJV1" s="28"/>
      <c r="GJW1" s="28"/>
      <c r="GJX1" s="28"/>
      <c r="GJY1" s="28"/>
      <c r="GJZ1" s="28"/>
      <c r="GKA1" s="28"/>
      <c r="GKB1" s="28"/>
      <c r="GKC1" s="28"/>
      <c r="GKD1" s="28"/>
      <c r="GKE1" s="28"/>
      <c r="GKF1" s="28"/>
      <c r="GKG1" s="28"/>
      <c r="GKH1" s="28"/>
      <c r="GKI1" s="28"/>
      <c r="GKJ1" s="28"/>
      <c r="GKK1" s="28"/>
      <c r="GKL1" s="28"/>
      <c r="GKM1" s="28"/>
      <c r="GKN1" s="28"/>
      <c r="GKO1" s="28"/>
      <c r="GKP1" s="28"/>
      <c r="GKQ1" s="28"/>
      <c r="GKR1" s="28"/>
      <c r="GKS1" s="28"/>
      <c r="GKT1" s="28"/>
      <c r="GKU1" s="28"/>
      <c r="GKV1" s="28"/>
      <c r="GKW1" s="28"/>
      <c r="GKX1" s="28"/>
      <c r="GKY1" s="28"/>
      <c r="GKZ1" s="28"/>
      <c r="GLA1" s="28"/>
      <c r="GLB1" s="28"/>
      <c r="GLC1" s="28"/>
      <c r="GLD1" s="28"/>
      <c r="GLE1" s="28"/>
      <c r="GLF1" s="28"/>
      <c r="GLG1" s="28"/>
      <c r="GLH1" s="28"/>
      <c r="GLI1" s="28"/>
      <c r="GLJ1" s="28"/>
      <c r="GLK1" s="28"/>
      <c r="GLL1" s="28"/>
      <c r="GLM1" s="28"/>
      <c r="GLN1" s="28"/>
      <c r="GLO1" s="28"/>
      <c r="GLP1" s="28"/>
      <c r="GLQ1" s="28"/>
      <c r="GLR1" s="28"/>
      <c r="GLS1" s="28"/>
      <c r="GLT1" s="28"/>
      <c r="GLU1" s="28"/>
      <c r="GLV1" s="28"/>
      <c r="GLW1" s="28"/>
      <c r="GLX1" s="28"/>
      <c r="GLY1" s="28"/>
      <c r="GLZ1" s="28"/>
      <c r="GMA1" s="28"/>
      <c r="GMB1" s="28"/>
      <c r="GMC1" s="28"/>
      <c r="GMD1" s="28"/>
      <c r="GME1" s="28"/>
      <c r="GMF1" s="28"/>
      <c r="GMG1" s="28"/>
      <c r="GMH1" s="28"/>
      <c r="GMI1" s="28"/>
      <c r="GMJ1" s="28"/>
      <c r="GMK1" s="28"/>
      <c r="GML1" s="28"/>
      <c r="GMM1" s="28"/>
      <c r="GMN1" s="28"/>
      <c r="GMO1" s="28"/>
      <c r="GMP1" s="28"/>
      <c r="GMQ1" s="28"/>
      <c r="GMR1" s="28"/>
      <c r="GMS1" s="28"/>
      <c r="GMT1" s="28"/>
      <c r="GMU1" s="28"/>
      <c r="GMV1" s="28"/>
      <c r="GMW1" s="28"/>
      <c r="GMX1" s="28"/>
      <c r="GMY1" s="28"/>
      <c r="GMZ1" s="28"/>
      <c r="GNA1" s="28"/>
      <c r="GNB1" s="28"/>
      <c r="GNC1" s="28"/>
      <c r="GND1" s="28"/>
      <c r="GNE1" s="28"/>
      <c r="GNF1" s="28"/>
      <c r="GNG1" s="28"/>
      <c r="GNH1" s="28"/>
      <c r="GNI1" s="28"/>
      <c r="GNJ1" s="28"/>
      <c r="GNK1" s="28"/>
      <c r="GNL1" s="28"/>
      <c r="GNM1" s="28"/>
      <c r="GNN1" s="28"/>
      <c r="GNO1" s="28"/>
      <c r="GNP1" s="28"/>
      <c r="GNQ1" s="28"/>
      <c r="GNR1" s="28"/>
      <c r="GNS1" s="28"/>
      <c r="GNT1" s="28"/>
      <c r="GNU1" s="28"/>
      <c r="GNV1" s="28"/>
      <c r="GNW1" s="28"/>
      <c r="GNX1" s="28"/>
      <c r="GNY1" s="28"/>
      <c r="GNZ1" s="28"/>
      <c r="GOA1" s="28"/>
      <c r="GOB1" s="28"/>
      <c r="GOC1" s="28"/>
      <c r="GOD1" s="28"/>
      <c r="GOE1" s="28"/>
      <c r="GOF1" s="28"/>
      <c r="GOG1" s="28"/>
      <c r="GOH1" s="28"/>
      <c r="GOI1" s="28"/>
      <c r="GOJ1" s="28"/>
      <c r="GOK1" s="28"/>
      <c r="GOL1" s="28"/>
      <c r="GOM1" s="28"/>
      <c r="GON1" s="28"/>
      <c r="GOO1" s="28"/>
      <c r="GOP1" s="28"/>
      <c r="GOQ1" s="28"/>
      <c r="GOR1" s="28"/>
      <c r="GOS1" s="28"/>
      <c r="GOT1" s="28"/>
      <c r="GOU1" s="28"/>
      <c r="GOV1" s="28"/>
      <c r="GOW1" s="28"/>
      <c r="GOX1" s="28"/>
      <c r="GOY1" s="28"/>
      <c r="GOZ1" s="28"/>
      <c r="GPA1" s="28"/>
      <c r="GPB1" s="28"/>
      <c r="GPC1" s="28"/>
      <c r="GPD1" s="28"/>
      <c r="GPE1" s="28"/>
      <c r="GPF1" s="28"/>
      <c r="GPG1" s="28"/>
      <c r="GPH1" s="28"/>
      <c r="GPI1" s="28"/>
      <c r="GPJ1" s="28"/>
      <c r="GPK1" s="28"/>
      <c r="GPL1" s="28"/>
      <c r="GPM1" s="28"/>
      <c r="GPN1" s="28"/>
      <c r="GPO1" s="28"/>
      <c r="GPP1" s="28"/>
      <c r="GPQ1" s="28"/>
      <c r="GPR1" s="28"/>
      <c r="GPS1" s="28"/>
      <c r="GPT1" s="28"/>
      <c r="GPU1" s="28"/>
      <c r="GPV1" s="28"/>
      <c r="GPW1" s="28"/>
      <c r="GPX1" s="28"/>
      <c r="GPY1" s="28"/>
      <c r="GPZ1" s="28"/>
      <c r="GQA1" s="28"/>
      <c r="GQB1" s="28"/>
      <c r="GQC1" s="28"/>
      <c r="GQD1" s="28"/>
      <c r="GQE1" s="28"/>
      <c r="GQF1" s="28"/>
      <c r="GQG1" s="28"/>
      <c r="GQH1" s="28"/>
      <c r="GQI1" s="28"/>
      <c r="GQJ1" s="28"/>
      <c r="GQK1" s="28"/>
      <c r="GQL1" s="28"/>
      <c r="GQM1" s="28"/>
      <c r="GQN1" s="28"/>
      <c r="GQO1" s="28"/>
      <c r="GQP1" s="28"/>
      <c r="GQQ1" s="28"/>
      <c r="GQR1" s="28"/>
      <c r="GQS1" s="28"/>
      <c r="GQT1" s="28"/>
      <c r="GQU1" s="28"/>
      <c r="GQV1" s="28"/>
      <c r="GQW1" s="28"/>
      <c r="GQX1" s="28"/>
      <c r="GQY1" s="28"/>
      <c r="GQZ1" s="28"/>
      <c r="GRA1" s="28"/>
      <c r="GRB1" s="28"/>
      <c r="GRC1" s="28"/>
      <c r="GRD1" s="28"/>
      <c r="GRE1" s="28"/>
      <c r="GRF1" s="28"/>
      <c r="GRG1" s="28"/>
      <c r="GRH1" s="28"/>
      <c r="GRI1" s="28"/>
      <c r="GRJ1" s="28"/>
      <c r="GRK1" s="28"/>
      <c r="GRL1" s="28"/>
      <c r="GRM1" s="28"/>
      <c r="GRN1" s="28"/>
      <c r="GRO1" s="28"/>
      <c r="GRP1" s="28"/>
      <c r="GRQ1" s="28"/>
      <c r="GRR1" s="28"/>
      <c r="GRS1" s="28"/>
      <c r="GRT1" s="28"/>
      <c r="GRU1" s="28"/>
      <c r="GRV1" s="28"/>
      <c r="GRW1" s="28"/>
      <c r="GRX1" s="28"/>
      <c r="GRY1" s="28"/>
      <c r="GRZ1" s="28"/>
      <c r="GSA1" s="28"/>
      <c r="GSB1" s="28"/>
      <c r="GSC1" s="28"/>
      <c r="GSD1" s="28"/>
      <c r="GSE1" s="28"/>
      <c r="GSF1" s="28"/>
      <c r="GSG1" s="28"/>
      <c r="GSH1" s="28"/>
      <c r="GSI1" s="28"/>
      <c r="GSJ1" s="28"/>
      <c r="GSK1" s="28"/>
      <c r="GSL1" s="28"/>
      <c r="GSM1" s="28"/>
      <c r="GSN1" s="28"/>
      <c r="GSO1" s="28"/>
      <c r="GSP1" s="28"/>
      <c r="GSQ1" s="28"/>
      <c r="GSR1" s="28"/>
      <c r="GSS1" s="28"/>
      <c r="GST1" s="28"/>
      <c r="GSU1" s="28"/>
      <c r="GSV1" s="28"/>
      <c r="GSW1" s="28"/>
      <c r="GSX1" s="28"/>
      <c r="GSY1" s="28"/>
      <c r="GSZ1" s="28"/>
      <c r="GTA1" s="28"/>
      <c r="GTB1" s="28"/>
      <c r="GTC1" s="28"/>
      <c r="GTD1" s="28"/>
      <c r="GTE1" s="28"/>
      <c r="GTF1" s="28"/>
      <c r="GTG1" s="28"/>
      <c r="GTH1" s="28"/>
      <c r="GTI1" s="28"/>
      <c r="GTJ1" s="28"/>
      <c r="GTK1" s="28"/>
      <c r="GTL1" s="28"/>
      <c r="GTM1" s="28"/>
      <c r="GTN1" s="28"/>
      <c r="GTO1" s="28"/>
      <c r="GTP1" s="28"/>
      <c r="GTQ1" s="28"/>
      <c r="GTR1" s="28"/>
      <c r="GTS1" s="28"/>
      <c r="GTT1" s="28"/>
      <c r="GTU1" s="28"/>
      <c r="GTV1" s="28"/>
      <c r="GTW1" s="28"/>
      <c r="GTX1" s="28"/>
      <c r="GTY1" s="28"/>
      <c r="GTZ1" s="28"/>
      <c r="GUA1" s="28"/>
      <c r="GUB1" s="28"/>
      <c r="GUC1" s="28"/>
      <c r="GUD1" s="28"/>
      <c r="GUE1" s="28"/>
      <c r="GUF1" s="28"/>
      <c r="GUG1" s="28"/>
      <c r="GUH1" s="28"/>
      <c r="GUI1" s="28"/>
      <c r="GUJ1" s="28"/>
      <c r="GUK1" s="28"/>
      <c r="GUL1" s="28"/>
      <c r="GUM1" s="28"/>
      <c r="GUN1" s="28"/>
      <c r="GUO1" s="28"/>
      <c r="GUP1" s="28"/>
      <c r="GUQ1" s="28"/>
      <c r="GUR1" s="28"/>
      <c r="GUS1" s="28"/>
      <c r="GUT1" s="28"/>
      <c r="GUU1" s="28"/>
      <c r="GUV1" s="28"/>
      <c r="GUW1" s="28"/>
      <c r="GUX1" s="28"/>
      <c r="GUY1" s="28"/>
      <c r="GUZ1" s="28"/>
      <c r="GVA1" s="28"/>
      <c r="GVB1" s="28"/>
      <c r="GVC1" s="28"/>
      <c r="GVD1" s="28"/>
      <c r="GVE1" s="28"/>
      <c r="GVF1" s="28"/>
      <c r="GVG1" s="28"/>
      <c r="GVH1" s="28"/>
      <c r="GVI1" s="28"/>
      <c r="GVJ1" s="28"/>
      <c r="GVK1" s="28"/>
      <c r="GVL1" s="28"/>
      <c r="GVM1" s="28"/>
      <c r="GVN1" s="28"/>
      <c r="GVO1" s="28"/>
      <c r="GVP1" s="28"/>
      <c r="GVQ1" s="28"/>
      <c r="GVR1" s="28"/>
      <c r="GVS1" s="28"/>
      <c r="GVT1" s="28"/>
      <c r="GVU1" s="28"/>
      <c r="GVV1" s="28"/>
      <c r="GVW1" s="28"/>
      <c r="GVX1" s="28"/>
      <c r="GVY1" s="28"/>
      <c r="GVZ1" s="28"/>
      <c r="GWA1" s="28"/>
      <c r="GWB1" s="28"/>
      <c r="GWC1" s="28"/>
      <c r="GWD1" s="28"/>
      <c r="GWE1" s="28"/>
      <c r="GWF1" s="28"/>
      <c r="GWG1" s="28"/>
      <c r="GWH1" s="28"/>
      <c r="GWI1" s="28"/>
      <c r="GWJ1" s="28"/>
      <c r="GWK1" s="28"/>
      <c r="GWL1" s="28"/>
      <c r="GWM1" s="28"/>
      <c r="GWN1" s="28"/>
      <c r="GWO1" s="28"/>
      <c r="GWP1" s="28"/>
      <c r="GWQ1" s="28"/>
      <c r="GWR1" s="28"/>
      <c r="GWS1" s="28"/>
      <c r="GWT1" s="28"/>
      <c r="GWU1" s="28"/>
      <c r="GWV1" s="28"/>
      <c r="GWW1" s="28"/>
      <c r="GWX1" s="28"/>
      <c r="GWY1" s="28"/>
      <c r="GWZ1" s="28"/>
      <c r="GXA1" s="28"/>
      <c r="GXB1" s="28"/>
      <c r="GXC1" s="28"/>
      <c r="GXD1" s="28"/>
      <c r="GXE1" s="28"/>
      <c r="GXF1" s="28"/>
      <c r="GXG1" s="28"/>
      <c r="GXH1" s="28"/>
      <c r="GXI1" s="28"/>
      <c r="GXJ1" s="28"/>
      <c r="GXK1" s="28"/>
      <c r="GXL1" s="28"/>
      <c r="GXM1" s="28"/>
      <c r="GXN1" s="28"/>
      <c r="GXO1" s="28"/>
      <c r="GXP1" s="28"/>
      <c r="GXQ1" s="28"/>
      <c r="GXR1" s="28"/>
      <c r="GXS1" s="28"/>
      <c r="GXT1" s="28"/>
      <c r="GXU1" s="28"/>
      <c r="GXV1" s="28"/>
      <c r="GXW1" s="28"/>
      <c r="GXX1" s="28"/>
      <c r="GXY1" s="28"/>
      <c r="GXZ1" s="28"/>
      <c r="GYA1" s="28"/>
      <c r="GYB1" s="28"/>
      <c r="GYC1" s="28"/>
      <c r="GYD1" s="28"/>
      <c r="GYE1" s="28"/>
      <c r="GYF1" s="28"/>
      <c r="GYG1" s="28"/>
      <c r="GYH1" s="28"/>
      <c r="GYI1" s="28"/>
      <c r="GYJ1" s="28"/>
      <c r="GYK1" s="28"/>
      <c r="GYL1" s="28"/>
      <c r="GYM1" s="28"/>
      <c r="GYN1" s="28"/>
      <c r="GYO1" s="28"/>
      <c r="GYP1" s="28"/>
      <c r="GYQ1" s="28"/>
      <c r="GYR1" s="28"/>
      <c r="GYS1" s="28"/>
      <c r="GYT1" s="28"/>
      <c r="GYU1" s="28"/>
      <c r="GYV1" s="28"/>
      <c r="GYW1" s="28"/>
      <c r="GYX1" s="28"/>
      <c r="GYY1" s="28"/>
      <c r="GYZ1" s="28"/>
      <c r="GZA1" s="28"/>
      <c r="GZB1" s="28"/>
      <c r="GZC1" s="28"/>
      <c r="GZD1" s="28"/>
      <c r="GZE1" s="28"/>
      <c r="GZF1" s="28"/>
      <c r="GZG1" s="28"/>
      <c r="GZH1" s="28"/>
      <c r="GZI1" s="28"/>
      <c r="GZJ1" s="28"/>
      <c r="GZK1" s="28"/>
      <c r="GZL1" s="28"/>
      <c r="GZM1" s="28"/>
      <c r="GZN1" s="28"/>
      <c r="GZO1" s="28"/>
      <c r="GZP1" s="28"/>
      <c r="GZQ1" s="28"/>
      <c r="GZR1" s="28"/>
      <c r="GZS1" s="28"/>
      <c r="GZT1" s="28"/>
      <c r="GZU1" s="28"/>
      <c r="GZV1" s="28"/>
      <c r="GZW1" s="28"/>
      <c r="GZX1" s="28"/>
      <c r="GZY1" s="28"/>
      <c r="GZZ1" s="28"/>
      <c r="HAA1" s="28"/>
      <c r="HAB1" s="28"/>
      <c r="HAC1" s="28"/>
      <c r="HAD1" s="28"/>
      <c r="HAE1" s="28"/>
      <c r="HAF1" s="28"/>
      <c r="HAG1" s="28"/>
      <c r="HAH1" s="28"/>
      <c r="HAI1" s="28"/>
      <c r="HAJ1" s="28"/>
      <c r="HAK1" s="28"/>
      <c r="HAL1" s="28"/>
      <c r="HAM1" s="28"/>
      <c r="HAN1" s="28"/>
      <c r="HAO1" s="28"/>
      <c r="HAP1" s="28"/>
      <c r="HAQ1" s="28"/>
      <c r="HAR1" s="28"/>
      <c r="HAS1" s="28"/>
      <c r="HAT1" s="28"/>
      <c r="HAU1" s="28"/>
      <c r="HAV1" s="28"/>
      <c r="HAW1" s="28"/>
      <c r="HAX1" s="28"/>
      <c r="HAY1" s="28"/>
      <c r="HAZ1" s="28"/>
      <c r="HBA1" s="28"/>
      <c r="HBB1" s="28"/>
      <c r="HBC1" s="28"/>
      <c r="HBD1" s="28"/>
      <c r="HBE1" s="28"/>
      <c r="HBF1" s="28"/>
      <c r="HBG1" s="28"/>
      <c r="HBH1" s="28"/>
      <c r="HBI1" s="28"/>
      <c r="HBJ1" s="28"/>
      <c r="HBK1" s="28"/>
      <c r="HBL1" s="28"/>
      <c r="HBM1" s="28"/>
      <c r="HBN1" s="28"/>
      <c r="HBO1" s="28"/>
      <c r="HBP1" s="28"/>
      <c r="HBQ1" s="28"/>
      <c r="HBR1" s="28"/>
      <c r="HBS1" s="28"/>
      <c r="HBT1" s="28"/>
      <c r="HBU1" s="28"/>
      <c r="HBV1" s="28"/>
      <c r="HBW1" s="28"/>
      <c r="HBX1" s="28"/>
      <c r="HBY1" s="28"/>
      <c r="HBZ1" s="28"/>
      <c r="HCA1" s="28"/>
      <c r="HCB1" s="28"/>
      <c r="HCC1" s="28"/>
      <c r="HCD1" s="28"/>
      <c r="HCE1" s="28"/>
      <c r="HCF1" s="28"/>
      <c r="HCG1" s="28"/>
      <c r="HCH1" s="28"/>
      <c r="HCI1" s="28"/>
      <c r="HCJ1" s="28"/>
      <c r="HCK1" s="28"/>
      <c r="HCL1" s="28"/>
      <c r="HCM1" s="28"/>
      <c r="HCN1" s="28"/>
      <c r="HCO1" s="28"/>
      <c r="HCP1" s="28"/>
      <c r="HCQ1" s="28"/>
      <c r="HCR1" s="28"/>
      <c r="HCS1" s="28"/>
      <c r="HCT1" s="28"/>
      <c r="HCU1" s="28"/>
      <c r="HCV1" s="28"/>
      <c r="HCW1" s="28"/>
      <c r="HCX1" s="28"/>
      <c r="HCY1" s="28"/>
      <c r="HCZ1" s="28"/>
      <c r="HDA1" s="28"/>
      <c r="HDB1" s="28"/>
      <c r="HDC1" s="28"/>
      <c r="HDD1" s="28"/>
      <c r="HDE1" s="28"/>
      <c r="HDF1" s="28"/>
      <c r="HDG1" s="28"/>
      <c r="HDH1" s="28"/>
      <c r="HDI1" s="28"/>
      <c r="HDJ1" s="28"/>
      <c r="HDK1" s="28"/>
      <c r="HDL1" s="28"/>
      <c r="HDM1" s="28"/>
      <c r="HDN1" s="28"/>
      <c r="HDO1" s="28"/>
      <c r="HDP1" s="28"/>
      <c r="HDQ1" s="28"/>
      <c r="HDR1" s="28"/>
      <c r="HDS1" s="28"/>
      <c r="HDT1" s="28"/>
      <c r="HDU1" s="28"/>
      <c r="HDV1" s="28"/>
      <c r="HDW1" s="28"/>
      <c r="HDX1" s="28"/>
      <c r="HDY1" s="28"/>
      <c r="HDZ1" s="28"/>
      <c r="HEA1" s="28"/>
      <c r="HEB1" s="28"/>
      <c r="HEC1" s="28"/>
      <c r="HED1" s="28"/>
      <c r="HEE1" s="28"/>
      <c r="HEF1" s="28"/>
      <c r="HEG1" s="28"/>
      <c r="HEH1" s="28"/>
      <c r="HEI1" s="28"/>
      <c r="HEJ1" s="28"/>
      <c r="HEK1" s="28"/>
      <c r="HEL1" s="28"/>
      <c r="HEM1" s="28"/>
      <c r="HEN1" s="28"/>
      <c r="HEO1" s="28"/>
      <c r="HEP1" s="28"/>
      <c r="HEQ1" s="28"/>
      <c r="HER1" s="28"/>
      <c r="HES1" s="28"/>
      <c r="HET1" s="28"/>
      <c r="HEU1" s="28"/>
      <c r="HEV1" s="28"/>
      <c r="HEW1" s="28"/>
      <c r="HEX1" s="28"/>
      <c r="HEY1" s="28"/>
      <c r="HEZ1" s="28"/>
      <c r="HFA1" s="28"/>
      <c r="HFB1" s="28"/>
      <c r="HFC1" s="28"/>
      <c r="HFD1" s="28"/>
      <c r="HFE1" s="28"/>
      <c r="HFF1" s="28"/>
      <c r="HFG1" s="28"/>
      <c r="HFH1" s="28"/>
      <c r="HFI1" s="28"/>
      <c r="HFJ1" s="28"/>
      <c r="HFK1" s="28"/>
      <c r="HFL1" s="28"/>
      <c r="HFM1" s="28"/>
      <c r="HFN1" s="28"/>
      <c r="HFO1" s="28"/>
      <c r="HFP1" s="28"/>
      <c r="HFQ1" s="28"/>
      <c r="HFR1" s="28"/>
      <c r="HFS1" s="28"/>
      <c r="HFT1" s="28"/>
      <c r="HFU1" s="28"/>
      <c r="HFV1" s="28"/>
      <c r="HFW1" s="28"/>
      <c r="HFX1" s="28"/>
      <c r="HFY1" s="28"/>
      <c r="HFZ1" s="28"/>
      <c r="HGA1" s="28"/>
      <c r="HGB1" s="28"/>
      <c r="HGC1" s="28"/>
      <c r="HGD1" s="28"/>
      <c r="HGE1" s="28"/>
      <c r="HGF1" s="28"/>
      <c r="HGG1" s="28"/>
      <c r="HGH1" s="28"/>
      <c r="HGI1" s="28"/>
      <c r="HGJ1" s="28"/>
      <c r="HGK1" s="28"/>
      <c r="HGL1" s="28"/>
      <c r="HGM1" s="28"/>
      <c r="HGN1" s="28"/>
      <c r="HGO1" s="28"/>
      <c r="HGP1" s="28"/>
      <c r="HGQ1" s="28"/>
      <c r="HGR1" s="28"/>
      <c r="HGS1" s="28"/>
      <c r="HGT1" s="28"/>
      <c r="HGU1" s="28"/>
      <c r="HGV1" s="28"/>
      <c r="HGW1" s="28"/>
      <c r="HGX1" s="28"/>
      <c r="HGY1" s="28"/>
      <c r="HGZ1" s="28"/>
      <c r="HHA1" s="28"/>
      <c r="HHB1" s="28"/>
      <c r="HHC1" s="28"/>
      <c r="HHD1" s="28"/>
      <c r="HHE1" s="28"/>
      <c r="HHF1" s="28"/>
      <c r="HHG1" s="28"/>
      <c r="HHH1" s="28"/>
      <c r="HHI1" s="28"/>
      <c r="HHJ1" s="28"/>
      <c r="HHK1" s="28"/>
      <c r="HHL1" s="28"/>
      <c r="HHM1" s="28"/>
      <c r="HHN1" s="28"/>
      <c r="HHO1" s="28"/>
      <c r="HHP1" s="28"/>
      <c r="HHQ1" s="28"/>
      <c r="HHR1" s="28"/>
      <c r="HHS1" s="28"/>
      <c r="HHT1" s="28"/>
      <c r="HHU1" s="28"/>
      <c r="HHV1" s="28"/>
      <c r="HHW1" s="28"/>
      <c r="HHX1" s="28"/>
      <c r="HHY1" s="28"/>
      <c r="HHZ1" s="28"/>
      <c r="HIA1" s="28"/>
      <c r="HIB1" s="28"/>
      <c r="HIC1" s="28"/>
      <c r="HID1" s="28"/>
      <c r="HIE1" s="28"/>
      <c r="HIF1" s="28"/>
      <c r="HIG1" s="28"/>
      <c r="HIH1" s="28"/>
      <c r="HII1" s="28"/>
      <c r="HIJ1" s="28"/>
      <c r="HIK1" s="28"/>
      <c r="HIL1" s="28"/>
      <c r="HIM1" s="28"/>
      <c r="HIN1" s="28"/>
      <c r="HIO1" s="28"/>
      <c r="HIP1" s="28"/>
      <c r="HIQ1" s="28"/>
      <c r="HIR1" s="28"/>
      <c r="HIS1" s="28"/>
      <c r="HIT1" s="28"/>
      <c r="HIU1" s="28"/>
      <c r="HIV1" s="28"/>
      <c r="HIW1" s="28"/>
      <c r="HIX1" s="28"/>
      <c r="HIY1" s="28"/>
      <c r="HIZ1" s="28"/>
      <c r="HJA1" s="28"/>
      <c r="HJB1" s="28"/>
      <c r="HJC1" s="28"/>
      <c r="HJD1" s="28"/>
      <c r="HJE1" s="28"/>
      <c r="HJF1" s="28"/>
      <c r="HJG1" s="28"/>
      <c r="HJH1" s="28"/>
      <c r="HJI1" s="28"/>
      <c r="HJJ1" s="28"/>
      <c r="HJK1" s="28"/>
      <c r="HJL1" s="28"/>
      <c r="HJM1" s="28"/>
      <c r="HJN1" s="28"/>
      <c r="HJO1" s="28"/>
      <c r="HJP1" s="28"/>
      <c r="HJQ1" s="28"/>
      <c r="HJR1" s="28"/>
      <c r="HJS1" s="28"/>
      <c r="HJT1" s="28"/>
      <c r="HJU1" s="28"/>
      <c r="HJV1" s="28"/>
      <c r="HJW1" s="28"/>
      <c r="HJX1" s="28"/>
      <c r="HJY1" s="28"/>
      <c r="HJZ1" s="28"/>
      <c r="HKA1" s="28"/>
      <c r="HKB1" s="28"/>
      <c r="HKC1" s="28"/>
      <c r="HKD1" s="28"/>
      <c r="HKE1" s="28"/>
      <c r="HKF1" s="28"/>
      <c r="HKG1" s="28"/>
      <c r="HKH1" s="28"/>
      <c r="HKI1" s="28"/>
      <c r="HKJ1" s="28"/>
      <c r="HKK1" s="28"/>
      <c r="HKL1" s="28"/>
      <c r="HKM1" s="28"/>
      <c r="HKN1" s="28"/>
      <c r="HKO1" s="28"/>
      <c r="HKP1" s="28"/>
      <c r="HKQ1" s="28"/>
      <c r="HKR1" s="28"/>
      <c r="HKS1" s="28"/>
      <c r="HKT1" s="28"/>
      <c r="HKU1" s="28"/>
      <c r="HKV1" s="28"/>
      <c r="HKW1" s="28"/>
      <c r="HKX1" s="28"/>
      <c r="HKY1" s="28"/>
      <c r="HKZ1" s="28"/>
      <c r="HLA1" s="28"/>
      <c r="HLB1" s="28"/>
      <c r="HLC1" s="28"/>
      <c r="HLD1" s="28"/>
      <c r="HLE1" s="28"/>
      <c r="HLF1" s="28"/>
      <c r="HLG1" s="28"/>
      <c r="HLH1" s="28"/>
      <c r="HLI1" s="28"/>
      <c r="HLJ1" s="28"/>
      <c r="HLK1" s="28"/>
      <c r="HLL1" s="28"/>
      <c r="HLM1" s="28"/>
      <c r="HLN1" s="28"/>
      <c r="HLO1" s="28"/>
      <c r="HLP1" s="28"/>
      <c r="HLQ1" s="28"/>
      <c r="HLR1" s="28"/>
      <c r="HLS1" s="28"/>
      <c r="HLT1" s="28"/>
      <c r="HLU1" s="28"/>
      <c r="HLV1" s="28"/>
      <c r="HLW1" s="28"/>
      <c r="HLX1" s="28"/>
      <c r="HLY1" s="28"/>
      <c r="HLZ1" s="28"/>
      <c r="HMA1" s="28"/>
      <c r="HMB1" s="28"/>
      <c r="HMC1" s="28"/>
      <c r="HMD1" s="28"/>
      <c r="HME1" s="28"/>
      <c r="HMF1" s="28"/>
      <c r="HMG1" s="28"/>
      <c r="HMH1" s="28"/>
      <c r="HMI1" s="28"/>
      <c r="HMJ1" s="28"/>
      <c r="HMK1" s="28"/>
      <c r="HML1" s="28"/>
      <c r="HMM1" s="28"/>
      <c r="HMN1" s="28"/>
      <c r="HMO1" s="28"/>
      <c r="HMP1" s="28"/>
      <c r="HMQ1" s="28"/>
      <c r="HMR1" s="28"/>
      <c r="HMS1" s="28"/>
      <c r="HMT1" s="28"/>
      <c r="HMU1" s="28"/>
      <c r="HMV1" s="28"/>
      <c r="HMW1" s="28"/>
      <c r="HMX1" s="28"/>
      <c r="HMY1" s="28"/>
      <c r="HMZ1" s="28"/>
      <c r="HNA1" s="28"/>
      <c r="HNB1" s="28"/>
      <c r="HNC1" s="28"/>
      <c r="HND1" s="28"/>
      <c r="HNE1" s="28"/>
      <c r="HNF1" s="28"/>
      <c r="HNG1" s="28"/>
      <c r="HNH1" s="28"/>
      <c r="HNI1" s="28"/>
      <c r="HNJ1" s="28"/>
      <c r="HNK1" s="28"/>
      <c r="HNL1" s="28"/>
      <c r="HNM1" s="28"/>
      <c r="HNN1" s="28"/>
      <c r="HNO1" s="28"/>
      <c r="HNP1" s="28"/>
      <c r="HNQ1" s="28"/>
      <c r="HNR1" s="28"/>
      <c r="HNS1" s="28"/>
      <c r="HNT1" s="28"/>
      <c r="HNU1" s="28"/>
      <c r="HNV1" s="28"/>
      <c r="HNW1" s="28"/>
      <c r="HNX1" s="28"/>
      <c r="HNY1" s="28"/>
      <c r="HNZ1" s="28"/>
      <c r="HOA1" s="28"/>
      <c r="HOB1" s="28"/>
      <c r="HOC1" s="28"/>
      <c r="HOD1" s="28"/>
      <c r="HOE1" s="28"/>
      <c r="HOF1" s="28"/>
      <c r="HOG1" s="28"/>
      <c r="HOH1" s="28"/>
      <c r="HOI1" s="28"/>
      <c r="HOJ1" s="28"/>
      <c r="HOK1" s="28"/>
      <c r="HOL1" s="28"/>
      <c r="HOM1" s="28"/>
      <c r="HON1" s="28"/>
      <c r="HOO1" s="28"/>
      <c r="HOP1" s="28"/>
      <c r="HOQ1" s="28"/>
      <c r="HOR1" s="28"/>
      <c r="HOS1" s="28"/>
      <c r="HOT1" s="28"/>
      <c r="HOU1" s="28"/>
      <c r="HOV1" s="28"/>
      <c r="HOW1" s="28"/>
      <c r="HOX1" s="28"/>
      <c r="HOY1" s="28"/>
      <c r="HOZ1" s="28"/>
      <c r="HPA1" s="28"/>
      <c r="HPB1" s="28"/>
      <c r="HPC1" s="28"/>
      <c r="HPD1" s="28"/>
      <c r="HPE1" s="28"/>
      <c r="HPF1" s="28"/>
      <c r="HPG1" s="28"/>
      <c r="HPH1" s="28"/>
      <c r="HPI1" s="28"/>
      <c r="HPJ1" s="28"/>
      <c r="HPK1" s="28"/>
      <c r="HPL1" s="28"/>
      <c r="HPM1" s="28"/>
      <c r="HPN1" s="28"/>
      <c r="HPO1" s="28"/>
      <c r="HPP1" s="28"/>
      <c r="HPQ1" s="28"/>
      <c r="HPR1" s="28"/>
      <c r="HPS1" s="28"/>
      <c r="HPT1" s="28"/>
      <c r="HPU1" s="28"/>
      <c r="HPV1" s="28"/>
      <c r="HPW1" s="28"/>
      <c r="HPX1" s="28"/>
      <c r="HPY1" s="28"/>
      <c r="HPZ1" s="28"/>
      <c r="HQA1" s="28"/>
      <c r="HQB1" s="28"/>
      <c r="HQC1" s="28"/>
      <c r="HQD1" s="28"/>
      <c r="HQE1" s="28"/>
      <c r="HQF1" s="28"/>
      <c r="HQG1" s="28"/>
      <c r="HQH1" s="28"/>
      <c r="HQI1" s="28"/>
      <c r="HQJ1" s="28"/>
      <c r="HQK1" s="28"/>
      <c r="HQL1" s="28"/>
      <c r="HQM1" s="28"/>
      <c r="HQN1" s="28"/>
      <c r="HQO1" s="28"/>
      <c r="HQP1" s="28"/>
      <c r="HQQ1" s="28"/>
      <c r="HQR1" s="28"/>
      <c r="HQS1" s="28"/>
      <c r="HQT1" s="28"/>
      <c r="HQU1" s="28"/>
      <c r="HQV1" s="28"/>
      <c r="HQW1" s="28"/>
      <c r="HQX1" s="28"/>
      <c r="HQY1" s="28"/>
      <c r="HQZ1" s="28"/>
      <c r="HRA1" s="28"/>
      <c r="HRB1" s="28"/>
      <c r="HRC1" s="28"/>
      <c r="HRD1" s="28"/>
      <c r="HRE1" s="28"/>
      <c r="HRF1" s="28"/>
      <c r="HRG1" s="28"/>
      <c r="HRH1" s="28"/>
      <c r="HRI1" s="28"/>
      <c r="HRJ1" s="28"/>
      <c r="HRK1" s="28"/>
      <c r="HRL1" s="28"/>
      <c r="HRM1" s="28"/>
      <c r="HRN1" s="28"/>
      <c r="HRO1" s="28"/>
      <c r="HRP1" s="28"/>
      <c r="HRQ1" s="28"/>
      <c r="HRR1" s="28"/>
      <c r="HRS1" s="28"/>
      <c r="HRT1" s="28"/>
      <c r="HRU1" s="28"/>
      <c r="HRV1" s="28"/>
      <c r="HRW1" s="28"/>
      <c r="HRX1" s="28"/>
      <c r="HRY1" s="28"/>
      <c r="HRZ1" s="28"/>
      <c r="HSA1" s="28"/>
      <c r="HSB1" s="28"/>
      <c r="HSC1" s="28"/>
      <c r="HSD1" s="28"/>
      <c r="HSE1" s="28"/>
      <c r="HSF1" s="28"/>
      <c r="HSG1" s="28"/>
      <c r="HSH1" s="28"/>
      <c r="HSI1" s="28"/>
      <c r="HSJ1" s="28"/>
      <c r="HSK1" s="28"/>
      <c r="HSL1" s="28"/>
      <c r="HSM1" s="28"/>
      <c r="HSN1" s="28"/>
      <c r="HSO1" s="28"/>
      <c r="HSP1" s="28"/>
      <c r="HSQ1" s="28"/>
      <c r="HSR1" s="28"/>
      <c r="HSS1" s="28"/>
      <c r="HST1" s="28"/>
      <c r="HSU1" s="28"/>
      <c r="HSV1" s="28"/>
      <c r="HSW1" s="28"/>
      <c r="HSX1" s="28"/>
      <c r="HSY1" s="28"/>
      <c r="HSZ1" s="28"/>
      <c r="HTA1" s="28"/>
      <c r="HTB1" s="28"/>
      <c r="HTC1" s="28"/>
      <c r="HTD1" s="28"/>
      <c r="HTE1" s="28"/>
      <c r="HTF1" s="28"/>
      <c r="HTG1" s="28"/>
      <c r="HTH1" s="28"/>
      <c r="HTI1" s="28"/>
      <c r="HTJ1" s="28"/>
      <c r="HTK1" s="28"/>
      <c r="HTL1" s="28"/>
      <c r="HTM1" s="28"/>
      <c r="HTN1" s="28"/>
      <c r="HTO1" s="28"/>
      <c r="HTP1" s="28"/>
      <c r="HTQ1" s="28"/>
      <c r="HTR1" s="28"/>
      <c r="HTS1" s="28"/>
      <c r="HTT1" s="28"/>
      <c r="HTU1" s="28"/>
      <c r="HTV1" s="28"/>
      <c r="HTW1" s="28"/>
      <c r="HTX1" s="28"/>
      <c r="HTY1" s="28"/>
      <c r="HTZ1" s="28"/>
      <c r="HUA1" s="28"/>
      <c r="HUB1" s="28"/>
      <c r="HUC1" s="28"/>
      <c r="HUD1" s="28"/>
      <c r="HUE1" s="28"/>
      <c r="HUF1" s="28"/>
      <c r="HUG1" s="28"/>
      <c r="HUH1" s="28"/>
      <c r="HUI1" s="28"/>
      <c r="HUJ1" s="28"/>
      <c r="HUK1" s="28"/>
      <c r="HUL1" s="28"/>
      <c r="HUM1" s="28"/>
      <c r="HUN1" s="28"/>
      <c r="HUO1" s="28"/>
      <c r="HUP1" s="28"/>
      <c r="HUQ1" s="28"/>
      <c r="HUR1" s="28"/>
      <c r="HUS1" s="28"/>
      <c r="HUT1" s="28"/>
      <c r="HUU1" s="28"/>
      <c r="HUV1" s="28"/>
      <c r="HUW1" s="28"/>
      <c r="HUX1" s="28"/>
      <c r="HUY1" s="28"/>
      <c r="HUZ1" s="28"/>
      <c r="HVA1" s="28"/>
      <c r="HVB1" s="28"/>
      <c r="HVC1" s="28"/>
      <c r="HVD1" s="28"/>
      <c r="HVE1" s="28"/>
      <c r="HVF1" s="28"/>
      <c r="HVG1" s="28"/>
      <c r="HVH1" s="28"/>
      <c r="HVI1" s="28"/>
      <c r="HVJ1" s="28"/>
      <c r="HVK1" s="28"/>
      <c r="HVL1" s="28"/>
      <c r="HVM1" s="28"/>
      <c r="HVN1" s="28"/>
      <c r="HVO1" s="28"/>
      <c r="HVP1" s="28"/>
      <c r="HVQ1" s="28"/>
      <c r="HVR1" s="28"/>
      <c r="HVS1" s="28"/>
      <c r="HVT1" s="28"/>
      <c r="HVU1" s="28"/>
      <c r="HVV1" s="28"/>
      <c r="HVW1" s="28"/>
      <c r="HVX1" s="28"/>
      <c r="HVY1" s="28"/>
      <c r="HVZ1" s="28"/>
      <c r="HWA1" s="28"/>
      <c r="HWB1" s="28"/>
      <c r="HWC1" s="28"/>
      <c r="HWD1" s="28"/>
      <c r="HWE1" s="28"/>
      <c r="HWF1" s="28"/>
      <c r="HWG1" s="28"/>
      <c r="HWH1" s="28"/>
      <c r="HWI1" s="28"/>
      <c r="HWJ1" s="28"/>
      <c r="HWK1" s="28"/>
      <c r="HWL1" s="28"/>
      <c r="HWM1" s="28"/>
      <c r="HWN1" s="28"/>
      <c r="HWO1" s="28"/>
      <c r="HWP1" s="28"/>
      <c r="HWQ1" s="28"/>
      <c r="HWR1" s="28"/>
      <c r="HWS1" s="28"/>
      <c r="HWT1" s="28"/>
      <c r="HWU1" s="28"/>
      <c r="HWV1" s="28"/>
      <c r="HWW1" s="28"/>
      <c r="HWX1" s="28"/>
      <c r="HWY1" s="28"/>
      <c r="HWZ1" s="28"/>
      <c r="HXA1" s="28"/>
      <c r="HXB1" s="28"/>
      <c r="HXC1" s="28"/>
      <c r="HXD1" s="28"/>
      <c r="HXE1" s="28"/>
      <c r="HXF1" s="28"/>
      <c r="HXG1" s="28"/>
      <c r="HXH1" s="28"/>
      <c r="HXI1" s="28"/>
      <c r="HXJ1" s="28"/>
      <c r="HXK1" s="28"/>
      <c r="HXL1" s="28"/>
      <c r="HXM1" s="28"/>
      <c r="HXN1" s="28"/>
      <c r="HXO1" s="28"/>
      <c r="HXP1" s="28"/>
      <c r="HXQ1" s="28"/>
      <c r="HXR1" s="28"/>
      <c r="HXS1" s="28"/>
      <c r="HXT1" s="28"/>
      <c r="HXU1" s="28"/>
      <c r="HXV1" s="28"/>
      <c r="HXW1" s="28"/>
      <c r="HXX1" s="28"/>
      <c r="HXY1" s="28"/>
      <c r="HXZ1" s="28"/>
      <c r="HYA1" s="28"/>
      <c r="HYB1" s="28"/>
      <c r="HYC1" s="28"/>
      <c r="HYD1" s="28"/>
      <c r="HYE1" s="28"/>
      <c r="HYF1" s="28"/>
      <c r="HYG1" s="28"/>
      <c r="HYH1" s="28"/>
      <c r="HYI1" s="28"/>
      <c r="HYJ1" s="28"/>
      <c r="HYK1" s="28"/>
      <c r="HYL1" s="28"/>
      <c r="HYM1" s="28"/>
      <c r="HYN1" s="28"/>
      <c r="HYO1" s="28"/>
      <c r="HYP1" s="28"/>
      <c r="HYQ1" s="28"/>
      <c r="HYR1" s="28"/>
      <c r="HYS1" s="28"/>
      <c r="HYT1" s="28"/>
      <c r="HYU1" s="28"/>
      <c r="HYV1" s="28"/>
      <c r="HYW1" s="28"/>
      <c r="HYX1" s="28"/>
      <c r="HYY1" s="28"/>
      <c r="HYZ1" s="28"/>
      <c r="HZA1" s="28"/>
      <c r="HZB1" s="28"/>
      <c r="HZC1" s="28"/>
      <c r="HZD1" s="28"/>
      <c r="HZE1" s="28"/>
      <c r="HZF1" s="28"/>
      <c r="HZG1" s="28"/>
      <c r="HZH1" s="28"/>
      <c r="HZI1" s="28"/>
      <c r="HZJ1" s="28"/>
      <c r="HZK1" s="28"/>
      <c r="HZL1" s="28"/>
      <c r="HZM1" s="28"/>
      <c r="HZN1" s="28"/>
      <c r="HZO1" s="28"/>
      <c r="HZP1" s="28"/>
      <c r="HZQ1" s="28"/>
      <c r="HZR1" s="28"/>
      <c r="HZS1" s="28"/>
      <c r="HZT1" s="28"/>
      <c r="HZU1" s="28"/>
      <c r="HZV1" s="28"/>
      <c r="HZW1" s="28"/>
      <c r="HZX1" s="28"/>
      <c r="HZY1" s="28"/>
      <c r="HZZ1" s="28"/>
      <c r="IAA1" s="28"/>
      <c r="IAB1" s="28"/>
      <c r="IAC1" s="28"/>
      <c r="IAD1" s="28"/>
      <c r="IAE1" s="28"/>
      <c r="IAF1" s="28"/>
      <c r="IAG1" s="28"/>
      <c r="IAH1" s="28"/>
      <c r="IAI1" s="28"/>
      <c r="IAJ1" s="28"/>
      <c r="IAK1" s="28"/>
      <c r="IAL1" s="28"/>
      <c r="IAM1" s="28"/>
      <c r="IAN1" s="28"/>
      <c r="IAO1" s="28"/>
      <c r="IAP1" s="28"/>
      <c r="IAQ1" s="28"/>
      <c r="IAR1" s="28"/>
      <c r="IAS1" s="28"/>
      <c r="IAT1" s="28"/>
      <c r="IAU1" s="28"/>
      <c r="IAV1" s="28"/>
      <c r="IAW1" s="28"/>
      <c r="IAX1" s="28"/>
      <c r="IAY1" s="28"/>
      <c r="IAZ1" s="28"/>
      <c r="IBA1" s="28"/>
      <c r="IBB1" s="28"/>
      <c r="IBC1" s="28"/>
      <c r="IBD1" s="28"/>
      <c r="IBE1" s="28"/>
      <c r="IBF1" s="28"/>
      <c r="IBG1" s="28"/>
      <c r="IBH1" s="28"/>
      <c r="IBI1" s="28"/>
      <c r="IBJ1" s="28"/>
      <c r="IBK1" s="28"/>
      <c r="IBL1" s="28"/>
      <c r="IBM1" s="28"/>
      <c r="IBN1" s="28"/>
      <c r="IBO1" s="28"/>
      <c r="IBP1" s="28"/>
      <c r="IBQ1" s="28"/>
      <c r="IBR1" s="28"/>
      <c r="IBS1" s="28"/>
      <c r="IBT1" s="28"/>
      <c r="IBU1" s="28"/>
      <c r="IBV1" s="28"/>
      <c r="IBW1" s="28"/>
      <c r="IBX1" s="28"/>
      <c r="IBY1" s="28"/>
      <c r="IBZ1" s="28"/>
      <c r="ICA1" s="28"/>
      <c r="ICB1" s="28"/>
      <c r="ICC1" s="28"/>
      <c r="ICD1" s="28"/>
      <c r="ICE1" s="28"/>
      <c r="ICF1" s="28"/>
      <c r="ICG1" s="28"/>
      <c r="ICH1" s="28"/>
      <c r="ICI1" s="28"/>
      <c r="ICJ1" s="28"/>
      <c r="ICK1" s="28"/>
      <c r="ICL1" s="28"/>
      <c r="ICM1" s="28"/>
      <c r="ICN1" s="28"/>
      <c r="ICO1" s="28"/>
      <c r="ICP1" s="28"/>
      <c r="ICQ1" s="28"/>
      <c r="ICR1" s="28"/>
      <c r="ICS1" s="28"/>
      <c r="ICT1" s="28"/>
      <c r="ICU1" s="28"/>
      <c r="ICV1" s="28"/>
      <c r="ICW1" s="28"/>
      <c r="ICX1" s="28"/>
      <c r="ICY1" s="28"/>
      <c r="ICZ1" s="28"/>
      <c r="IDA1" s="28"/>
      <c r="IDB1" s="28"/>
      <c r="IDC1" s="28"/>
      <c r="IDD1" s="28"/>
      <c r="IDE1" s="28"/>
      <c r="IDF1" s="28"/>
      <c r="IDG1" s="28"/>
      <c r="IDH1" s="28"/>
      <c r="IDI1" s="28"/>
      <c r="IDJ1" s="28"/>
      <c r="IDK1" s="28"/>
      <c r="IDL1" s="28"/>
      <c r="IDM1" s="28"/>
      <c r="IDN1" s="28"/>
      <c r="IDO1" s="28"/>
      <c r="IDP1" s="28"/>
      <c r="IDQ1" s="28"/>
      <c r="IDR1" s="28"/>
      <c r="IDS1" s="28"/>
      <c r="IDT1" s="28"/>
      <c r="IDU1" s="28"/>
      <c r="IDV1" s="28"/>
      <c r="IDW1" s="28"/>
      <c r="IDX1" s="28"/>
      <c r="IDY1" s="28"/>
      <c r="IDZ1" s="28"/>
      <c r="IEA1" s="28"/>
      <c r="IEB1" s="28"/>
      <c r="IEC1" s="28"/>
      <c r="IED1" s="28"/>
      <c r="IEE1" s="28"/>
      <c r="IEF1" s="28"/>
      <c r="IEG1" s="28"/>
      <c r="IEH1" s="28"/>
      <c r="IEI1" s="28"/>
      <c r="IEJ1" s="28"/>
      <c r="IEK1" s="28"/>
      <c r="IEL1" s="28"/>
      <c r="IEM1" s="28"/>
      <c r="IEN1" s="28"/>
      <c r="IEO1" s="28"/>
      <c r="IEP1" s="28"/>
      <c r="IEQ1" s="28"/>
      <c r="IER1" s="28"/>
      <c r="IES1" s="28"/>
      <c r="IET1" s="28"/>
      <c r="IEU1" s="28"/>
      <c r="IEV1" s="28"/>
      <c r="IEW1" s="28"/>
      <c r="IEX1" s="28"/>
      <c r="IEY1" s="28"/>
      <c r="IEZ1" s="28"/>
      <c r="IFA1" s="28"/>
      <c r="IFB1" s="28"/>
      <c r="IFC1" s="28"/>
      <c r="IFD1" s="28"/>
      <c r="IFE1" s="28"/>
      <c r="IFF1" s="28"/>
      <c r="IFG1" s="28"/>
      <c r="IFH1" s="28"/>
      <c r="IFI1" s="28"/>
      <c r="IFJ1" s="28"/>
      <c r="IFK1" s="28"/>
      <c r="IFL1" s="28"/>
      <c r="IFM1" s="28"/>
      <c r="IFN1" s="28"/>
      <c r="IFO1" s="28"/>
      <c r="IFP1" s="28"/>
      <c r="IFQ1" s="28"/>
      <c r="IFR1" s="28"/>
      <c r="IFS1" s="28"/>
      <c r="IFT1" s="28"/>
      <c r="IFU1" s="28"/>
      <c r="IFV1" s="28"/>
      <c r="IFW1" s="28"/>
      <c r="IFX1" s="28"/>
      <c r="IFY1" s="28"/>
      <c r="IFZ1" s="28"/>
      <c r="IGA1" s="28"/>
      <c r="IGB1" s="28"/>
      <c r="IGC1" s="28"/>
      <c r="IGD1" s="28"/>
      <c r="IGE1" s="28"/>
      <c r="IGF1" s="28"/>
      <c r="IGG1" s="28"/>
      <c r="IGH1" s="28"/>
      <c r="IGI1" s="28"/>
      <c r="IGJ1" s="28"/>
      <c r="IGK1" s="28"/>
      <c r="IGL1" s="28"/>
      <c r="IGM1" s="28"/>
      <c r="IGN1" s="28"/>
      <c r="IGO1" s="28"/>
      <c r="IGP1" s="28"/>
      <c r="IGQ1" s="28"/>
      <c r="IGR1" s="28"/>
      <c r="IGS1" s="28"/>
      <c r="IGT1" s="28"/>
      <c r="IGU1" s="28"/>
      <c r="IGV1" s="28"/>
      <c r="IGW1" s="28"/>
      <c r="IGX1" s="28"/>
      <c r="IGY1" s="28"/>
      <c r="IGZ1" s="28"/>
      <c r="IHA1" s="28"/>
      <c r="IHB1" s="28"/>
      <c r="IHC1" s="28"/>
      <c r="IHD1" s="28"/>
      <c r="IHE1" s="28"/>
      <c r="IHF1" s="28"/>
      <c r="IHG1" s="28"/>
      <c r="IHH1" s="28"/>
      <c r="IHI1" s="28"/>
      <c r="IHJ1" s="28"/>
      <c r="IHK1" s="28"/>
      <c r="IHL1" s="28"/>
      <c r="IHM1" s="28"/>
      <c r="IHN1" s="28"/>
      <c r="IHO1" s="28"/>
      <c r="IHP1" s="28"/>
      <c r="IHQ1" s="28"/>
      <c r="IHR1" s="28"/>
      <c r="IHS1" s="28"/>
      <c r="IHT1" s="28"/>
      <c r="IHU1" s="28"/>
      <c r="IHV1" s="28"/>
      <c r="IHW1" s="28"/>
      <c r="IHX1" s="28"/>
      <c r="IHY1" s="28"/>
      <c r="IHZ1" s="28"/>
      <c r="IIA1" s="28"/>
      <c r="IIB1" s="28"/>
      <c r="IIC1" s="28"/>
      <c r="IID1" s="28"/>
      <c r="IIE1" s="28"/>
      <c r="IIF1" s="28"/>
      <c r="IIG1" s="28"/>
      <c r="IIH1" s="28"/>
      <c r="III1" s="28"/>
      <c r="IIJ1" s="28"/>
      <c r="IIK1" s="28"/>
      <c r="IIL1" s="28"/>
      <c r="IIM1" s="28"/>
      <c r="IIN1" s="28"/>
      <c r="IIO1" s="28"/>
      <c r="IIP1" s="28"/>
      <c r="IIQ1" s="28"/>
      <c r="IIR1" s="28"/>
      <c r="IIS1" s="28"/>
      <c r="IIT1" s="28"/>
      <c r="IIU1" s="28"/>
      <c r="IIV1" s="28"/>
      <c r="IIW1" s="28"/>
      <c r="IIX1" s="28"/>
      <c r="IIY1" s="28"/>
      <c r="IIZ1" s="28"/>
      <c r="IJA1" s="28"/>
      <c r="IJB1" s="28"/>
      <c r="IJC1" s="28"/>
      <c r="IJD1" s="28"/>
      <c r="IJE1" s="28"/>
      <c r="IJF1" s="28"/>
      <c r="IJG1" s="28"/>
      <c r="IJH1" s="28"/>
      <c r="IJI1" s="28"/>
      <c r="IJJ1" s="28"/>
      <c r="IJK1" s="28"/>
      <c r="IJL1" s="28"/>
      <c r="IJM1" s="28"/>
      <c r="IJN1" s="28"/>
      <c r="IJO1" s="28"/>
      <c r="IJP1" s="28"/>
      <c r="IJQ1" s="28"/>
      <c r="IJR1" s="28"/>
      <c r="IJS1" s="28"/>
      <c r="IJT1" s="28"/>
      <c r="IJU1" s="28"/>
      <c r="IJV1" s="28"/>
      <c r="IJW1" s="28"/>
      <c r="IJX1" s="28"/>
      <c r="IJY1" s="28"/>
      <c r="IJZ1" s="28"/>
      <c r="IKA1" s="28"/>
      <c r="IKB1" s="28"/>
      <c r="IKC1" s="28"/>
      <c r="IKD1" s="28"/>
      <c r="IKE1" s="28"/>
      <c r="IKF1" s="28"/>
      <c r="IKG1" s="28"/>
      <c r="IKH1" s="28"/>
      <c r="IKI1" s="28"/>
      <c r="IKJ1" s="28"/>
      <c r="IKK1" s="28"/>
      <c r="IKL1" s="28"/>
      <c r="IKM1" s="28"/>
      <c r="IKN1" s="28"/>
      <c r="IKO1" s="28"/>
      <c r="IKP1" s="28"/>
      <c r="IKQ1" s="28"/>
      <c r="IKR1" s="28"/>
      <c r="IKS1" s="28"/>
      <c r="IKT1" s="28"/>
      <c r="IKU1" s="28"/>
      <c r="IKV1" s="28"/>
      <c r="IKW1" s="28"/>
      <c r="IKX1" s="28"/>
      <c r="IKY1" s="28"/>
      <c r="IKZ1" s="28"/>
      <c r="ILA1" s="28"/>
      <c r="ILB1" s="28"/>
      <c r="ILC1" s="28"/>
      <c r="ILD1" s="28"/>
      <c r="ILE1" s="28"/>
      <c r="ILF1" s="28"/>
      <c r="ILG1" s="28"/>
      <c r="ILH1" s="28"/>
      <c r="ILI1" s="28"/>
      <c r="ILJ1" s="28"/>
      <c r="ILK1" s="28"/>
      <c r="ILL1" s="28"/>
      <c r="ILM1" s="28"/>
      <c r="ILN1" s="28"/>
      <c r="ILO1" s="28"/>
      <c r="ILP1" s="28"/>
      <c r="ILQ1" s="28"/>
      <c r="ILR1" s="28"/>
      <c r="ILS1" s="28"/>
      <c r="ILT1" s="28"/>
      <c r="ILU1" s="28"/>
      <c r="ILV1" s="28"/>
      <c r="ILW1" s="28"/>
      <c r="ILX1" s="28"/>
      <c r="ILY1" s="28"/>
      <c r="ILZ1" s="28"/>
      <c r="IMA1" s="28"/>
      <c r="IMB1" s="28"/>
      <c r="IMC1" s="28"/>
      <c r="IMD1" s="28"/>
      <c r="IME1" s="28"/>
      <c r="IMF1" s="28"/>
      <c r="IMG1" s="28"/>
      <c r="IMH1" s="28"/>
      <c r="IMI1" s="28"/>
      <c r="IMJ1" s="28"/>
      <c r="IMK1" s="28"/>
      <c r="IML1" s="28"/>
      <c r="IMM1" s="28"/>
      <c r="IMN1" s="28"/>
      <c r="IMO1" s="28"/>
      <c r="IMP1" s="28"/>
      <c r="IMQ1" s="28"/>
      <c r="IMR1" s="28"/>
      <c r="IMS1" s="28"/>
      <c r="IMT1" s="28"/>
      <c r="IMU1" s="28"/>
      <c r="IMV1" s="28"/>
      <c r="IMW1" s="28"/>
      <c r="IMX1" s="28"/>
      <c r="IMY1" s="28"/>
      <c r="IMZ1" s="28"/>
      <c r="INA1" s="28"/>
      <c r="INB1" s="28"/>
      <c r="INC1" s="28"/>
      <c r="IND1" s="28"/>
      <c r="INE1" s="28"/>
      <c r="INF1" s="28"/>
      <c r="ING1" s="28"/>
      <c r="INH1" s="28"/>
      <c r="INI1" s="28"/>
      <c r="INJ1" s="28"/>
      <c r="INK1" s="28"/>
      <c r="INL1" s="28"/>
      <c r="INM1" s="28"/>
      <c r="INN1" s="28"/>
      <c r="INO1" s="28"/>
      <c r="INP1" s="28"/>
      <c r="INQ1" s="28"/>
      <c r="INR1" s="28"/>
      <c r="INS1" s="28"/>
      <c r="INT1" s="28"/>
      <c r="INU1" s="28"/>
      <c r="INV1" s="28"/>
      <c r="INW1" s="28"/>
      <c r="INX1" s="28"/>
      <c r="INY1" s="28"/>
      <c r="INZ1" s="28"/>
      <c r="IOA1" s="28"/>
      <c r="IOB1" s="28"/>
      <c r="IOC1" s="28"/>
      <c r="IOD1" s="28"/>
      <c r="IOE1" s="28"/>
      <c r="IOF1" s="28"/>
      <c r="IOG1" s="28"/>
      <c r="IOH1" s="28"/>
      <c r="IOI1" s="28"/>
      <c r="IOJ1" s="28"/>
      <c r="IOK1" s="28"/>
      <c r="IOL1" s="28"/>
      <c r="IOM1" s="28"/>
      <c r="ION1" s="28"/>
      <c r="IOO1" s="28"/>
      <c r="IOP1" s="28"/>
      <c r="IOQ1" s="28"/>
      <c r="IOR1" s="28"/>
      <c r="IOS1" s="28"/>
      <c r="IOT1" s="28"/>
      <c r="IOU1" s="28"/>
      <c r="IOV1" s="28"/>
      <c r="IOW1" s="28"/>
      <c r="IOX1" s="28"/>
      <c r="IOY1" s="28"/>
      <c r="IOZ1" s="28"/>
      <c r="IPA1" s="28"/>
      <c r="IPB1" s="28"/>
      <c r="IPC1" s="28"/>
      <c r="IPD1" s="28"/>
      <c r="IPE1" s="28"/>
      <c r="IPF1" s="28"/>
      <c r="IPG1" s="28"/>
      <c r="IPH1" s="28"/>
      <c r="IPI1" s="28"/>
      <c r="IPJ1" s="28"/>
      <c r="IPK1" s="28"/>
      <c r="IPL1" s="28"/>
      <c r="IPM1" s="28"/>
      <c r="IPN1" s="28"/>
      <c r="IPO1" s="28"/>
      <c r="IPP1" s="28"/>
      <c r="IPQ1" s="28"/>
      <c r="IPR1" s="28"/>
      <c r="IPS1" s="28"/>
      <c r="IPT1" s="28"/>
      <c r="IPU1" s="28"/>
      <c r="IPV1" s="28"/>
      <c r="IPW1" s="28"/>
      <c r="IPX1" s="28"/>
      <c r="IPY1" s="28"/>
      <c r="IPZ1" s="28"/>
      <c r="IQA1" s="28"/>
      <c r="IQB1" s="28"/>
      <c r="IQC1" s="28"/>
      <c r="IQD1" s="28"/>
      <c r="IQE1" s="28"/>
      <c r="IQF1" s="28"/>
      <c r="IQG1" s="28"/>
      <c r="IQH1" s="28"/>
      <c r="IQI1" s="28"/>
      <c r="IQJ1" s="28"/>
      <c r="IQK1" s="28"/>
      <c r="IQL1" s="28"/>
      <c r="IQM1" s="28"/>
      <c r="IQN1" s="28"/>
      <c r="IQO1" s="28"/>
      <c r="IQP1" s="28"/>
      <c r="IQQ1" s="28"/>
      <c r="IQR1" s="28"/>
      <c r="IQS1" s="28"/>
      <c r="IQT1" s="28"/>
      <c r="IQU1" s="28"/>
      <c r="IQV1" s="28"/>
      <c r="IQW1" s="28"/>
      <c r="IQX1" s="28"/>
      <c r="IQY1" s="28"/>
      <c r="IQZ1" s="28"/>
      <c r="IRA1" s="28"/>
      <c r="IRB1" s="28"/>
      <c r="IRC1" s="28"/>
      <c r="IRD1" s="28"/>
      <c r="IRE1" s="28"/>
      <c r="IRF1" s="28"/>
      <c r="IRG1" s="28"/>
      <c r="IRH1" s="28"/>
      <c r="IRI1" s="28"/>
      <c r="IRJ1" s="28"/>
      <c r="IRK1" s="28"/>
      <c r="IRL1" s="28"/>
      <c r="IRM1" s="28"/>
      <c r="IRN1" s="28"/>
      <c r="IRO1" s="28"/>
      <c r="IRP1" s="28"/>
      <c r="IRQ1" s="28"/>
      <c r="IRR1" s="28"/>
      <c r="IRS1" s="28"/>
      <c r="IRT1" s="28"/>
      <c r="IRU1" s="28"/>
      <c r="IRV1" s="28"/>
      <c r="IRW1" s="28"/>
      <c r="IRX1" s="28"/>
      <c r="IRY1" s="28"/>
      <c r="IRZ1" s="28"/>
      <c r="ISA1" s="28"/>
      <c r="ISB1" s="28"/>
      <c r="ISC1" s="28"/>
      <c r="ISD1" s="28"/>
      <c r="ISE1" s="28"/>
      <c r="ISF1" s="28"/>
      <c r="ISG1" s="28"/>
      <c r="ISH1" s="28"/>
      <c r="ISI1" s="28"/>
      <c r="ISJ1" s="28"/>
      <c r="ISK1" s="28"/>
      <c r="ISL1" s="28"/>
      <c r="ISM1" s="28"/>
      <c r="ISN1" s="28"/>
      <c r="ISO1" s="28"/>
      <c r="ISP1" s="28"/>
      <c r="ISQ1" s="28"/>
      <c r="ISR1" s="28"/>
      <c r="ISS1" s="28"/>
      <c r="IST1" s="28"/>
      <c r="ISU1" s="28"/>
      <c r="ISV1" s="28"/>
      <c r="ISW1" s="28"/>
      <c r="ISX1" s="28"/>
      <c r="ISY1" s="28"/>
      <c r="ISZ1" s="28"/>
      <c r="ITA1" s="28"/>
      <c r="ITB1" s="28"/>
      <c r="ITC1" s="28"/>
      <c r="ITD1" s="28"/>
      <c r="ITE1" s="28"/>
      <c r="ITF1" s="28"/>
      <c r="ITG1" s="28"/>
      <c r="ITH1" s="28"/>
      <c r="ITI1" s="28"/>
      <c r="ITJ1" s="28"/>
      <c r="ITK1" s="28"/>
      <c r="ITL1" s="28"/>
      <c r="ITM1" s="28"/>
      <c r="ITN1" s="28"/>
      <c r="ITO1" s="28"/>
      <c r="ITP1" s="28"/>
      <c r="ITQ1" s="28"/>
      <c r="ITR1" s="28"/>
      <c r="ITS1" s="28"/>
      <c r="ITT1" s="28"/>
      <c r="ITU1" s="28"/>
      <c r="ITV1" s="28"/>
      <c r="ITW1" s="28"/>
      <c r="ITX1" s="28"/>
      <c r="ITY1" s="28"/>
      <c r="ITZ1" s="28"/>
      <c r="IUA1" s="28"/>
      <c r="IUB1" s="28"/>
      <c r="IUC1" s="28"/>
      <c r="IUD1" s="28"/>
      <c r="IUE1" s="28"/>
      <c r="IUF1" s="28"/>
      <c r="IUG1" s="28"/>
      <c r="IUH1" s="28"/>
      <c r="IUI1" s="28"/>
      <c r="IUJ1" s="28"/>
      <c r="IUK1" s="28"/>
      <c r="IUL1" s="28"/>
      <c r="IUM1" s="28"/>
      <c r="IUN1" s="28"/>
      <c r="IUO1" s="28"/>
      <c r="IUP1" s="28"/>
      <c r="IUQ1" s="28"/>
      <c r="IUR1" s="28"/>
      <c r="IUS1" s="28"/>
      <c r="IUT1" s="28"/>
      <c r="IUU1" s="28"/>
      <c r="IUV1" s="28"/>
      <c r="IUW1" s="28"/>
      <c r="IUX1" s="28"/>
      <c r="IUY1" s="28"/>
      <c r="IUZ1" s="28"/>
      <c r="IVA1" s="28"/>
      <c r="IVB1" s="28"/>
      <c r="IVC1" s="28"/>
      <c r="IVD1" s="28"/>
      <c r="IVE1" s="28"/>
      <c r="IVF1" s="28"/>
      <c r="IVG1" s="28"/>
      <c r="IVH1" s="28"/>
      <c r="IVI1" s="28"/>
      <c r="IVJ1" s="28"/>
      <c r="IVK1" s="28"/>
      <c r="IVL1" s="28"/>
      <c r="IVM1" s="28"/>
      <c r="IVN1" s="28"/>
      <c r="IVO1" s="28"/>
      <c r="IVP1" s="28"/>
      <c r="IVQ1" s="28"/>
      <c r="IVR1" s="28"/>
      <c r="IVS1" s="28"/>
      <c r="IVT1" s="28"/>
      <c r="IVU1" s="28"/>
      <c r="IVV1" s="28"/>
      <c r="IVW1" s="28"/>
      <c r="IVX1" s="28"/>
      <c r="IVY1" s="28"/>
      <c r="IVZ1" s="28"/>
      <c r="IWA1" s="28"/>
      <c r="IWB1" s="28"/>
      <c r="IWC1" s="28"/>
      <c r="IWD1" s="28"/>
      <c r="IWE1" s="28"/>
      <c r="IWF1" s="28"/>
      <c r="IWG1" s="28"/>
      <c r="IWH1" s="28"/>
      <c r="IWI1" s="28"/>
      <c r="IWJ1" s="28"/>
      <c r="IWK1" s="28"/>
      <c r="IWL1" s="28"/>
      <c r="IWM1" s="28"/>
      <c r="IWN1" s="28"/>
      <c r="IWO1" s="28"/>
      <c r="IWP1" s="28"/>
      <c r="IWQ1" s="28"/>
      <c r="IWR1" s="28"/>
      <c r="IWS1" s="28"/>
      <c r="IWT1" s="28"/>
      <c r="IWU1" s="28"/>
      <c r="IWV1" s="28"/>
      <c r="IWW1" s="28"/>
      <c r="IWX1" s="28"/>
      <c r="IWY1" s="28"/>
      <c r="IWZ1" s="28"/>
      <c r="IXA1" s="28"/>
      <c r="IXB1" s="28"/>
      <c r="IXC1" s="28"/>
      <c r="IXD1" s="28"/>
      <c r="IXE1" s="28"/>
      <c r="IXF1" s="28"/>
      <c r="IXG1" s="28"/>
      <c r="IXH1" s="28"/>
      <c r="IXI1" s="28"/>
      <c r="IXJ1" s="28"/>
      <c r="IXK1" s="28"/>
      <c r="IXL1" s="28"/>
      <c r="IXM1" s="28"/>
      <c r="IXN1" s="28"/>
      <c r="IXO1" s="28"/>
      <c r="IXP1" s="28"/>
      <c r="IXQ1" s="28"/>
      <c r="IXR1" s="28"/>
      <c r="IXS1" s="28"/>
      <c r="IXT1" s="28"/>
      <c r="IXU1" s="28"/>
      <c r="IXV1" s="28"/>
      <c r="IXW1" s="28"/>
      <c r="IXX1" s="28"/>
      <c r="IXY1" s="28"/>
      <c r="IXZ1" s="28"/>
      <c r="IYA1" s="28"/>
      <c r="IYB1" s="28"/>
      <c r="IYC1" s="28"/>
      <c r="IYD1" s="28"/>
      <c r="IYE1" s="28"/>
      <c r="IYF1" s="28"/>
      <c r="IYG1" s="28"/>
      <c r="IYH1" s="28"/>
      <c r="IYI1" s="28"/>
      <c r="IYJ1" s="28"/>
      <c r="IYK1" s="28"/>
      <c r="IYL1" s="28"/>
      <c r="IYM1" s="28"/>
      <c r="IYN1" s="28"/>
      <c r="IYO1" s="28"/>
      <c r="IYP1" s="28"/>
      <c r="IYQ1" s="28"/>
      <c r="IYR1" s="28"/>
      <c r="IYS1" s="28"/>
      <c r="IYT1" s="28"/>
      <c r="IYU1" s="28"/>
      <c r="IYV1" s="28"/>
      <c r="IYW1" s="28"/>
      <c r="IYX1" s="28"/>
      <c r="IYY1" s="28"/>
      <c r="IYZ1" s="28"/>
      <c r="IZA1" s="28"/>
      <c r="IZB1" s="28"/>
      <c r="IZC1" s="28"/>
      <c r="IZD1" s="28"/>
      <c r="IZE1" s="28"/>
      <c r="IZF1" s="28"/>
      <c r="IZG1" s="28"/>
      <c r="IZH1" s="28"/>
      <c r="IZI1" s="28"/>
      <c r="IZJ1" s="28"/>
      <c r="IZK1" s="28"/>
      <c r="IZL1" s="28"/>
      <c r="IZM1" s="28"/>
      <c r="IZN1" s="28"/>
      <c r="IZO1" s="28"/>
      <c r="IZP1" s="28"/>
      <c r="IZQ1" s="28"/>
      <c r="IZR1" s="28"/>
      <c r="IZS1" s="28"/>
      <c r="IZT1" s="28"/>
      <c r="IZU1" s="28"/>
      <c r="IZV1" s="28"/>
      <c r="IZW1" s="28"/>
      <c r="IZX1" s="28"/>
      <c r="IZY1" s="28"/>
      <c r="IZZ1" s="28"/>
      <c r="JAA1" s="28"/>
      <c r="JAB1" s="28"/>
      <c r="JAC1" s="28"/>
      <c r="JAD1" s="28"/>
      <c r="JAE1" s="28"/>
      <c r="JAF1" s="28"/>
      <c r="JAG1" s="28"/>
      <c r="JAH1" s="28"/>
      <c r="JAI1" s="28"/>
      <c r="JAJ1" s="28"/>
      <c r="JAK1" s="28"/>
      <c r="JAL1" s="28"/>
      <c r="JAM1" s="28"/>
      <c r="JAN1" s="28"/>
      <c r="JAO1" s="28"/>
      <c r="JAP1" s="28"/>
      <c r="JAQ1" s="28"/>
      <c r="JAR1" s="28"/>
      <c r="JAS1" s="28"/>
      <c r="JAT1" s="28"/>
      <c r="JAU1" s="28"/>
      <c r="JAV1" s="28"/>
      <c r="JAW1" s="28"/>
      <c r="JAX1" s="28"/>
      <c r="JAY1" s="28"/>
      <c r="JAZ1" s="28"/>
      <c r="JBA1" s="28"/>
      <c r="JBB1" s="28"/>
      <c r="JBC1" s="28"/>
      <c r="JBD1" s="28"/>
      <c r="JBE1" s="28"/>
      <c r="JBF1" s="28"/>
      <c r="JBG1" s="28"/>
      <c r="JBH1" s="28"/>
      <c r="JBI1" s="28"/>
      <c r="JBJ1" s="28"/>
      <c r="JBK1" s="28"/>
      <c r="JBL1" s="28"/>
      <c r="JBM1" s="28"/>
      <c r="JBN1" s="28"/>
      <c r="JBO1" s="28"/>
      <c r="JBP1" s="28"/>
      <c r="JBQ1" s="28"/>
      <c r="JBR1" s="28"/>
      <c r="JBS1" s="28"/>
      <c r="JBT1" s="28"/>
      <c r="JBU1" s="28"/>
      <c r="JBV1" s="28"/>
      <c r="JBW1" s="28"/>
      <c r="JBX1" s="28"/>
      <c r="JBY1" s="28"/>
      <c r="JBZ1" s="28"/>
      <c r="JCA1" s="28"/>
      <c r="JCB1" s="28"/>
      <c r="JCC1" s="28"/>
      <c r="JCD1" s="28"/>
      <c r="JCE1" s="28"/>
      <c r="JCF1" s="28"/>
      <c r="JCG1" s="28"/>
      <c r="JCH1" s="28"/>
      <c r="JCI1" s="28"/>
      <c r="JCJ1" s="28"/>
      <c r="JCK1" s="28"/>
      <c r="JCL1" s="28"/>
      <c r="JCM1" s="28"/>
      <c r="JCN1" s="28"/>
      <c r="JCO1" s="28"/>
      <c r="JCP1" s="28"/>
      <c r="JCQ1" s="28"/>
      <c r="JCR1" s="28"/>
      <c r="JCS1" s="28"/>
      <c r="JCT1" s="28"/>
      <c r="JCU1" s="28"/>
      <c r="JCV1" s="28"/>
      <c r="JCW1" s="28"/>
      <c r="JCX1" s="28"/>
      <c r="JCY1" s="28"/>
      <c r="JCZ1" s="28"/>
      <c r="JDA1" s="28"/>
      <c r="JDB1" s="28"/>
      <c r="JDC1" s="28"/>
      <c r="JDD1" s="28"/>
      <c r="JDE1" s="28"/>
      <c r="JDF1" s="28"/>
      <c r="JDG1" s="28"/>
      <c r="JDH1" s="28"/>
      <c r="JDI1" s="28"/>
      <c r="JDJ1" s="28"/>
      <c r="JDK1" s="28"/>
      <c r="JDL1" s="28"/>
      <c r="JDM1" s="28"/>
      <c r="JDN1" s="28"/>
      <c r="JDO1" s="28"/>
      <c r="JDP1" s="28"/>
      <c r="JDQ1" s="28"/>
      <c r="JDR1" s="28"/>
      <c r="JDS1" s="28"/>
      <c r="JDT1" s="28"/>
      <c r="JDU1" s="28"/>
      <c r="JDV1" s="28"/>
      <c r="JDW1" s="28"/>
      <c r="JDX1" s="28"/>
      <c r="JDY1" s="28"/>
      <c r="JDZ1" s="28"/>
      <c r="JEA1" s="28"/>
      <c r="JEB1" s="28"/>
      <c r="JEC1" s="28"/>
      <c r="JED1" s="28"/>
      <c r="JEE1" s="28"/>
      <c r="JEF1" s="28"/>
      <c r="JEG1" s="28"/>
      <c r="JEH1" s="28"/>
      <c r="JEI1" s="28"/>
      <c r="JEJ1" s="28"/>
      <c r="JEK1" s="28"/>
      <c r="JEL1" s="28"/>
      <c r="JEM1" s="28"/>
      <c r="JEN1" s="28"/>
      <c r="JEO1" s="28"/>
      <c r="JEP1" s="28"/>
      <c r="JEQ1" s="28"/>
      <c r="JER1" s="28"/>
      <c r="JES1" s="28"/>
      <c r="JET1" s="28"/>
      <c r="JEU1" s="28"/>
      <c r="JEV1" s="28"/>
      <c r="JEW1" s="28"/>
      <c r="JEX1" s="28"/>
      <c r="JEY1" s="28"/>
      <c r="JEZ1" s="28"/>
      <c r="JFA1" s="28"/>
      <c r="JFB1" s="28"/>
      <c r="JFC1" s="28"/>
      <c r="JFD1" s="28"/>
      <c r="JFE1" s="28"/>
      <c r="JFF1" s="28"/>
      <c r="JFG1" s="28"/>
      <c r="JFH1" s="28"/>
      <c r="JFI1" s="28"/>
      <c r="JFJ1" s="28"/>
      <c r="JFK1" s="28"/>
      <c r="JFL1" s="28"/>
      <c r="JFM1" s="28"/>
      <c r="JFN1" s="28"/>
      <c r="JFO1" s="28"/>
      <c r="JFP1" s="28"/>
      <c r="JFQ1" s="28"/>
      <c r="JFR1" s="28"/>
      <c r="JFS1" s="28"/>
      <c r="JFT1" s="28"/>
      <c r="JFU1" s="28"/>
      <c r="JFV1" s="28"/>
      <c r="JFW1" s="28"/>
      <c r="JFX1" s="28"/>
      <c r="JFY1" s="28"/>
      <c r="JFZ1" s="28"/>
      <c r="JGA1" s="28"/>
      <c r="JGB1" s="28"/>
      <c r="JGC1" s="28"/>
      <c r="JGD1" s="28"/>
      <c r="JGE1" s="28"/>
      <c r="JGF1" s="28"/>
      <c r="JGG1" s="28"/>
      <c r="JGH1" s="28"/>
      <c r="JGI1" s="28"/>
      <c r="JGJ1" s="28"/>
      <c r="JGK1" s="28"/>
      <c r="JGL1" s="28"/>
      <c r="JGM1" s="28"/>
      <c r="JGN1" s="28"/>
      <c r="JGO1" s="28"/>
      <c r="JGP1" s="28"/>
      <c r="JGQ1" s="28"/>
      <c r="JGR1" s="28"/>
      <c r="JGS1" s="28"/>
      <c r="JGT1" s="28"/>
      <c r="JGU1" s="28"/>
      <c r="JGV1" s="28"/>
      <c r="JGW1" s="28"/>
      <c r="JGX1" s="28"/>
      <c r="JGY1" s="28"/>
      <c r="JGZ1" s="28"/>
      <c r="JHA1" s="28"/>
      <c r="JHB1" s="28"/>
      <c r="JHC1" s="28"/>
      <c r="JHD1" s="28"/>
      <c r="JHE1" s="28"/>
      <c r="JHF1" s="28"/>
      <c r="JHG1" s="28"/>
      <c r="JHH1" s="28"/>
      <c r="JHI1" s="28"/>
      <c r="JHJ1" s="28"/>
      <c r="JHK1" s="28"/>
      <c r="JHL1" s="28"/>
      <c r="JHM1" s="28"/>
      <c r="JHN1" s="28"/>
      <c r="JHO1" s="28"/>
      <c r="JHP1" s="28"/>
      <c r="JHQ1" s="28"/>
      <c r="JHR1" s="28"/>
      <c r="JHS1" s="28"/>
      <c r="JHT1" s="28"/>
      <c r="JHU1" s="28"/>
      <c r="JHV1" s="28"/>
      <c r="JHW1" s="28"/>
      <c r="JHX1" s="28"/>
      <c r="JHY1" s="28"/>
      <c r="JHZ1" s="28"/>
      <c r="JIA1" s="28"/>
      <c r="JIB1" s="28"/>
      <c r="JIC1" s="28"/>
      <c r="JID1" s="28"/>
      <c r="JIE1" s="28"/>
      <c r="JIF1" s="28"/>
      <c r="JIG1" s="28"/>
      <c r="JIH1" s="28"/>
      <c r="JII1" s="28"/>
      <c r="JIJ1" s="28"/>
      <c r="JIK1" s="28"/>
      <c r="JIL1" s="28"/>
      <c r="JIM1" s="28"/>
      <c r="JIN1" s="28"/>
      <c r="JIO1" s="28"/>
      <c r="JIP1" s="28"/>
      <c r="JIQ1" s="28"/>
      <c r="JIR1" s="28"/>
      <c r="JIS1" s="28"/>
      <c r="JIT1" s="28"/>
      <c r="JIU1" s="28"/>
      <c r="JIV1" s="28"/>
      <c r="JIW1" s="28"/>
      <c r="JIX1" s="28"/>
      <c r="JIY1" s="28"/>
      <c r="JIZ1" s="28"/>
      <c r="JJA1" s="28"/>
      <c r="JJB1" s="28"/>
      <c r="JJC1" s="28"/>
      <c r="JJD1" s="28"/>
      <c r="JJE1" s="28"/>
      <c r="JJF1" s="28"/>
      <c r="JJG1" s="28"/>
      <c r="JJH1" s="28"/>
      <c r="JJI1" s="28"/>
      <c r="JJJ1" s="28"/>
      <c r="JJK1" s="28"/>
      <c r="JJL1" s="28"/>
      <c r="JJM1" s="28"/>
      <c r="JJN1" s="28"/>
      <c r="JJO1" s="28"/>
      <c r="JJP1" s="28"/>
      <c r="JJQ1" s="28"/>
      <c r="JJR1" s="28"/>
      <c r="JJS1" s="28"/>
      <c r="JJT1" s="28"/>
      <c r="JJU1" s="28"/>
      <c r="JJV1" s="28"/>
      <c r="JJW1" s="28"/>
      <c r="JJX1" s="28"/>
      <c r="JJY1" s="28"/>
      <c r="JJZ1" s="28"/>
      <c r="JKA1" s="28"/>
      <c r="JKB1" s="28"/>
      <c r="JKC1" s="28"/>
      <c r="JKD1" s="28"/>
      <c r="JKE1" s="28"/>
      <c r="JKF1" s="28"/>
      <c r="JKG1" s="28"/>
      <c r="JKH1" s="28"/>
      <c r="JKI1" s="28"/>
      <c r="JKJ1" s="28"/>
      <c r="JKK1" s="28"/>
      <c r="JKL1" s="28"/>
      <c r="JKM1" s="28"/>
      <c r="JKN1" s="28"/>
      <c r="JKO1" s="28"/>
      <c r="JKP1" s="28"/>
      <c r="JKQ1" s="28"/>
      <c r="JKR1" s="28"/>
      <c r="JKS1" s="28"/>
      <c r="JKT1" s="28"/>
      <c r="JKU1" s="28"/>
      <c r="JKV1" s="28"/>
      <c r="JKW1" s="28"/>
      <c r="JKX1" s="28"/>
      <c r="JKY1" s="28"/>
      <c r="JKZ1" s="28"/>
      <c r="JLA1" s="28"/>
      <c r="JLB1" s="28"/>
      <c r="JLC1" s="28"/>
      <c r="JLD1" s="28"/>
      <c r="JLE1" s="28"/>
      <c r="JLF1" s="28"/>
      <c r="JLG1" s="28"/>
      <c r="JLH1" s="28"/>
      <c r="JLI1" s="28"/>
      <c r="JLJ1" s="28"/>
      <c r="JLK1" s="28"/>
      <c r="JLL1" s="28"/>
      <c r="JLM1" s="28"/>
      <c r="JLN1" s="28"/>
      <c r="JLO1" s="28"/>
      <c r="JLP1" s="28"/>
      <c r="JLQ1" s="28"/>
      <c r="JLR1" s="28"/>
      <c r="JLS1" s="28"/>
      <c r="JLT1" s="28"/>
      <c r="JLU1" s="28"/>
      <c r="JLV1" s="28"/>
      <c r="JLW1" s="28"/>
      <c r="JLX1" s="28"/>
      <c r="JLY1" s="28"/>
      <c r="JLZ1" s="28"/>
      <c r="JMA1" s="28"/>
      <c r="JMB1" s="28"/>
      <c r="JMC1" s="28"/>
      <c r="JMD1" s="28"/>
      <c r="JME1" s="28"/>
      <c r="JMF1" s="28"/>
      <c r="JMG1" s="28"/>
      <c r="JMH1" s="28"/>
      <c r="JMI1" s="28"/>
      <c r="JMJ1" s="28"/>
      <c r="JMK1" s="28"/>
      <c r="JML1" s="28"/>
      <c r="JMM1" s="28"/>
      <c r="JMN1" s="28"/>
      <c r="JMO1" s="28"/>
      <c r="JMP1" s="28"/>
      <c r="JMQ1" s="28"/>
      <c r="JMR1" s="28"/>
      <c r="JMS1" s="28"/>
      <c r="JMT1" s="28"/>
      <c r="JMU1" s="28"/>
      <c r="JMV1" s="28"/>
      <c r="JMW1" s="28"/>
      <c r="JMX1" s="28"/>
      <c r="JMY1" s="28"/>
      <c r="JMZ1" s="28"/>
      <c r="JNA1" s="28"/>
      <c r="JNB1" s="28"/>
      <c r="JNC1" s="28"/>
      <c r="JND1" s="28"/>
      <c r="JNE1" s="28"/>
      <c r="JNF1" s="28"/>
      <c r="JNG1" s="28"/>
      <c r="JNH1" s="28"/>
      <c r="JNI1" s="28"/>
      <c r="JNJ1" s="28"/>
      <c r="JNK1" s="28"/>
      <c r="JNL1" s="28"/>
      <c r="JNM1" s="28"/>
      <c r="JNN1" s="28"/>
      <c r="JNO1" s="28"/>
      <c r="JNP1" s="28"/>
      <c r="JNQ1" s="28"/>
      <c r="JNR1" s="28"/>
      <c r="JNS1" s="28"/>
      <c r="JNT1" s="28"/>
      <c r="JNU1" s="28"/>
      <c r="JNV1" s="28"/>
      <c r="JNW1" s="28"/>
      <c r="JNX1" s="28"/>
      <c r="JNY1" s="28"/>
      <c r="JNZ1" s="28"/>
      <c r="JOA1" s="28"/>
      <c r="JOB1" s="28"/>
      <c r="JOC1" s="28"/>
      <c r="JOD1" s="28"/>
      <c r="JOE1" s="28"/>
      <c r="JOF1" s="28"/>
      <c r="JOG1" s="28"/>
      <c r="JOH1" s="28"/>
      <c r="JOI1" s="28"/>
      <c r="JOJ1" s="28"/>
      <c r="JOK1" s="28"/>
      <c r="JOL1" s="28"/>
      <c r="JOM1" s="28"/>
      <c r="JON1" s="28"/>
      <c r="JOO1" s="28"/>
      <c r="JOP1" s="28"/>
      <c r="JOQ1" s="28"/>
      <c r="JOR1" s="28"/>
      <c r="JOS1" s="28"/>
      <c r="JOT1" s="28"/>
      <c r="JOU1" s="28"/>
      <c r="JOV1" s="28"/>
      <c r="JOW1" s="28"/>
      <c r="JOX1" s="28"/>
      <c r="JOY1" s="28"/>
      <c r="JOZ1" s="28"/>
      <c r="JPA1" s="28"/>
      <c r="JPB1" s="28"/>
      <c r="JPC1" s="28"/>
      <c r="JPD1" s="28"/>
      <c r="JPE1" s="28"/>
      <c r="JPF1" s="28"/>
      <c r="JPG1" s="28"/>
      <c r="JPH1" s="28"/>
      <c r="JPI1" s="28"/>
      <c r="JPJ1" s="28"/>
      <c r="JPK1" s="28"/>
      <c r="JPL1" s="28"/>
      <c r="JPM1" s="28"/>
      <c r="JPN1" s="28"/>
      <c r="JPO1" s="28"/>
      <c r="JPP1" s="28"/>
      <c r="JPQ1" s="28"/>
      <c r="JPR1" s="28"/>
      <c r="JPS1" s="28"/>
      <c r="JPT1" s="28"/>
      <c r="JPU1" s="28"/>
      <c r="JPV1" s="28"/>
      <c r="JPW1" s="28"/>
      <c r="JPX1" s="28"/>
      <c r="JPY1" s="28"/>
      <c r="JPZ1" s="28"/>
      <c r="JQA1" s="28"/>
      <c r="JQB1" s="28"/>
      <c r="JQC1" s="28"/>
      <c r="JQD1" s="28"/>
      <c r="JQE1" s="28"/>
      <c r="JQF1" s="28"/>
      <c r="JQG1" s="28"/>
      <c r="JQH1" s="28"/>
      <c r="JQI1" s="28"/>
      <c r="JQJ1" s="28"/>
      <c r="JQK1" s="28"/>
      <c r="JQL1" s="28"/>
      <c r="JQM1" s="28"/>
      <c r="JQN1" s="28"/>
      <c r="JQO1" s="28"/>
      <c r="JQP1" s="28"/>
      <c r="JQQ1" s="28"/>
      <c r="JQR1" s="28"/>
      <c r="JQS1" s="28"/>
      <c r="JQT1" s="28"/>
      <c r="JQU1" s="28"/>
      <c r="JQV1" s="28"/>
      <c r="JQW1" s="28"/>
      <c r="JQX1" s="28"/>
      <c r="JQY1" s="28"/>
      <c r="JQZ1" s="28"/>
      <c r="JRA1" s="28"/>
      <c r="JRB1" s="28"/>
      <c r="JRC1" s="28"/>
      <c r="JRD1" s="28"/>
      <c r="JRE1" s="28"/>
      <c r="JRF1" s="28"/>
      <c r="JRG1" s="28"/>
      <c r="JRH1" s="28"/>
      <c r="JRI1" s="28"/>
      <c r="JRJ1" s="28"/>
      <c r="JRK1" s="28"/>
      <c r="JRL1" s="28"/>
      <c r="JRM1" s="28"/>
      <c r="JRN1" s="28"/>
      <c r="JRO1" s="28"/>
      <c r="JRP1" s="28"/>
      <c r="JRQ1" s="28"/>
      <c r="JRR1" s="28"/>
      <c r="JRS1" s="28"/>
      <c r="JRT1" s="28"/>
      <c r="JRU1" s="28"/>
      <c r="JRV1" s="28"/>
      <c r="JRW1" s="28"/>
      <c r="JRX1" s="28"/>
      <c r="JRY1" s="28"/>
      <c r="JRZ1" s="28"/>
      <c r="JSA1" s="28"/>
      <c r="JSB1" s="28"/>
      <c r="JSC1" s="28"/>
      <c r="JSD1" s="28"/>
      <c r="JSE1" s="28"/>
      <c r="JSF1" s="28"/>
      <c r="JSG1" s="28"/>
      <c r="JSH1" s="28"/>
      <c r="JSI1" s="28"/>
      <c r="JSJ1" s="28"/>
      <c r="JSK1" s="28"/>
      <c r="JSL1" s="28"/>
      <c r="JSM1" s="28"/>
      <c r="JSN1" s="28"/>
      <c r="JSO1" s="28"/>
      <c r="JSP1" s="28"/>
      <c r="JSQ1" s="28"/>
      <c r="JSR1" s="28"/>
      <c r="JSS1" s="28"/>
      <c r="JST1" s="28"/>
      <c r="JSU1" s="28"/>
      <c r="JSV1" s="28"/>
      <c r="JSW1" s="28"/>
      <c r="JSX1" s="28"/>
      <c r="JSY1" s="28"/>
      <c r="JSZ1" s="28"/>
      <c r="JTA1" s="28"/>
      <c r="JTB1" s="28"/>
      <c r="JTC1" s="28"/>
      <c r="JTD1" s="28"/>
      <c r="JTE1" s="28"/>
      <c r="JTF1" s="28"/>
      <c r="JTG1" s="28"/>
      <c r="JTH1" s="28"/>
      <c r="JTI1" s="28"/>
      <c r="JTJ1" s="28"/>
      <c r="JTK1" s="28"/>
      <c r="JTL1" s="28"/>
      <c r="JTM1" s="28"/>
      <c r="JTN1" s="28"/>
      <c r="JTO1" s="28"/>
      <c r="JTP1" s="28"/>
      <c r="JTQ1" s="28"/>
      <c r="JTR1" s="28"/>
      <c r="JTS1" s="28"/>
      <c r="JTT1" s="28"/>
      <c r="JTU1" s="28"/>
      <c r="JTV1" s="28"/>
      <c r="JTW1" s="28"/>
      <c r="JTX1" s="28"/>
      <c r="JTY1" s="28"/>
      <c r="JTZ1" s="28"/>
      <c r="JUA1" s="28"/>
      <c r="JUB1" s="28"/>
      <c r="JUC1" s="28"/>
      <c r="JUD1" s="28"/>
      <c r="JUE1" s="28"/>
      <c r="JUF1" s="28"/>
      <c r="JUG1" s="28"/>
      <c r="JUH1" s="28"/>
      <c r="JUI1" s="28"/>
      <c r="JUJ1" s="28"/>
      <c r="JUK1" s="28"/>
      <c r="JUL1" s="28"/>
      <c r="JUM1" s="28"/>
      <c r="JUN1" s="28"/>
      <c r="JUO1" s="28"/>
      <c r="JUP1" s="28"/>
      <c r="JUQ1" s="28"/>
      <c r="JUR1" s="28"/>
      <c r="JUS1" s="28"/>
      <c r="JUT1" s="28"/>
      <c r="JUU1" s="28"/>
      <c r="JUV1" s="28"/>
      <c r="JUW1" s="28"/>
      <c r="JUX1" s="28"/>
      <c r="JUY1" s="28"/>
      <c r="JUZ1" s="28"/>
      <c r="JVA1" s="28"/>
      <c r="JVB1" s="28"/>
      <c r="JVC1" s="28"/>
      <c r="JVD1" s="28"/>
      <c r="JVE1" s="28"/>
      <c r="JVF1" s="28"/>
      <c r="JVG1" s="28"/>
      <c r="JVH1" s="28"/>
      <c r="JVI1" s="28"/>
      <c r="JVJ1" s="28"/>
      <c r="JVK1" s="28"/>
      <c r="JVL1" s="28"/>
      <c r="JVM1" s="28"/>
      <c r="JVN1" s="28"/>
      <c r="JVO1" s="28"/>
      <c r="JVP1" s="28"/>
      <c r="JVQ1" s="28"/>
      <c r="JVR1" s="28"/>
      <c r="JVS1" s="28"/>
      <c r="JVT1" s="28"/>
      <c r="JVU1" s="28"/>
      <c r="JVV1" s="28"/>
      <c r="JVW1" s="28"/>
      <c r="JVX1" s="28"/>
      <c r="JVY1" s="28"/>
      <c r="JVZ1" s="28"/>
      <c r="JWA1" s="28"/>
      <c r="JWB1" s="28"/>
      <c r="JWC1" s="28"/>
      <c r="JWD1" s="28"/>
      <c r="JWE1" s="28"/>
      <c r="JWF1" s="28"/>
      <c r="JWG1" s="28"/>
      <c r="JWH1" s="28"/>
      <c r="JWI1" s="28"/>
      <c r="JWJ1" s="28"/>
      <c r="JWK1" s="28"/>
      <c r="JWL1" s="28"/>
      <c r="JWM1" s="28"/>
      <c r="JWN1" s="28"/>
      <c r="JWO1" s="28"/>
      <c r="JWP1" s="28"/>
      <c r="JWQ1" s="28"/>
      <c r="JWR1" s="28"/>
      <c r="JWS1" s="28"/>
      <c r="JWT1" s="28"/>
      <c r="JWU1" s="28"/>
      <c r="JWV1" s="28"/>
      <c r="JWW1" s="28"/>
      <c r="JWX1" s="28"/>
      <c r="JWY1" s="28"/>
      <c r="JWZ1" s="28"/>
      <c r="JXA1" s="28"/>
      <c r="JXB1" s="28"/>
      <c r="JXC1" s="28"/>
      <c r="JXD1" s="28"/>
      <c r="JXE1" s="28"/>
      <c r="JXF1" s="28"/>
      <c r="JXG1" s="28"/>
      <c r="JXH1" s="28"/>
      <c r="JXI1" s="28"/>
      <c r="JXJ1" s="28"/>
      <c r="JXK1" s="28"/>
      <c r="JXL1" s="28"/>
      <c r="JXM1" s="28"/>
      <c r="JXN1" s="28"/>
      <c r="JXO1" s="28"/>
      <c r="JXP1" s="28"/>
      <c r="JXQ1" s="28"/>
      <c r="JXR1" s="28"/>
      <c r="JXS1" s="28"/>
      <c r="JXT1" s="28"/>
      <c r="JXU1" s="28"/>
      <c r="JXV1" s="28"/>
      <c r="JXW1" s="28"/>
      <c r="JXX1" s="28"/>
      <c r="JXY1" s="28"/>
      <c r="JXZ1" s="28"/>
      <c r="JYA1" s="28"/>
      <c r="JYB1" s="28"/>
      <c r="JYC1" s="28"/>
      <c r="JYD1" s="28"/>
      <c r="JYE1" s="28"/>
      <c r="JYF1" s="28"/>
      <c r="JYG1" s="28"/>
      <c r="JYH1" s="28"/>
      <c r="JYI1" s="28"/>
      <c r="JYJ1" s="28"/>
      <c r="JYK1" s="28"/>
      <c r="JYL1" s="28"/>
      <c r="JYM1" s="28"/>
      <c r="JYN1" s="28"/>
      <c r="JYO1" s="28"/>
      <c r="JYP1" s="28"/>
      <c r="JYQ1" s="28"/>
      <c r="JYR1" s="28"/>
      <c r="JYS1" s="28"/>
      <c r="JYT1" s="28"/>
      <c r="JYU1" s="28"/>
      <c r="JYV1" s="28"/>
      <c r="JYW1" s="28"/>
      <c r="JYX1" s="28"/>
      <c r="JYY1" s="28"/>
      <c r="JYZ1" s="28"/>
      <c r="JZA1" s="28"/>
      <c r="JZB1" s="28"/>
      <c r="JZC1" s="28"/>
      <c r="JZD1" s="28"/>
      <c r="JZE1" s="28"/>
      <c r="JZF1" s="28"/>
      <c r="JZG1" s="28"/>
      <c r="JZH1" s="28"/>
      <c r="JZI1" s="28"/>
      <c r="JZJ1" s="28"/>
      <c r="JZK1" s="28"/>
      <c r="JZL1" s="28"/>
      <c r="JZM1" s="28"/>
      <c r="JZN1" s="28"/>
      <c r="JZO1" s="28"/>
      <c r="JZP1" s="28"/>
      <c r="JZQ1" s="28"/>
      <c r="JZR1" s="28"/>
      <c r="JZS1" s="28"/>
      <c r="JZT1" s="28"/>
      <c r="JZU1" s="28"/>
      <c r="JZV1" s="28"/>
      <c r="JZW1" s="28"/>
      <c r="JZX1" s="28"/>
      <c r="JZY1" s="28"/>
      <c r="JZZ1" s="28"/>
      <c r="KAA1" s="28"/>
      <c r="KAB1" s="28"/>
      <c r="KAC1" s="28"/>
      <c r="KAD1" s="28"/>
      <c r="KAE1" s="28"/>
      <c r="KAF1" s="28"/>
      <c r="KAG1" s="28"/>
      <c r="KAH1" s="28"/>
      <c r="KAI1" s="28"/>
      <c r="KAJ1" s="28"/>
      <c r="KAK1" s="28"/>
      <c r="KAL1" s="28"/>
      <c r="KAM1" s="28"/>
      <c r="KAN1" s="28"/>
      <c r="KAO1" s="28"/>
      <c r="KAP1" s="28"/>
      <c r="KAQ1" s="28"/>
      <c r="KAR1" s="28"/>
      <c r="KAS1" s="28"/>
      <c r="KAT1" s="28"/>
      <c r="KAU1" s="28"/>
      <c r="KAV1" s="28"/>
      <c r="KAW1" s="28"/>
      <c r="KAX1" s="28"/>
      <c r="KAY1" s="28"/>
      <c r="KAZ1" s="28"/>
      <c r="KBA1" s="28"/>
      <c r="KBB1" s="28"/>
      <c r="KBC1" s="28"/>
      <c r="KBD1" s="28"/>
      <c r="KBE1" s="28"/>
      <c r="KBF1" s="28"/>
      <c r="KBG1" s="28"/>
      <c r="KBH1" s="28"/>
      <c r="KBI1" s="28"/>
      <c r="KBJ1" s="28"/>
      <c r="KBK1" s="28"/>
      <c r="KBL1" s="28"/>
      <c r="KBM1" s="28"/>
      <c r="KBN1" s="28"/>
      <c r="KBO1" s="28"/>
      <c r="KBP1" s="28"/>
      <c r="KBQ1" s="28"/>
      <c r="KBR1" s="28"/>
      <c r="KBS1" s="28"/>
      <c r="KBT1" s="28"/>
      <c r="KBU1" s="28"/>
      <c r="KBV1" s="28"/>
      <c r="KBW1" s="28"/>
      <c r="KBX1" s="28"/>
      <c r="KBY1" s="28"/>
      <c r="KBZ1" s="28"/>
      <c r="KCA1" s="28"/>
      <c r="KCB1" s="28"/>
      <c r="KCC1" s="28"/>
      <c r="KCD1" s="28"/>
      <c r="KCE1" s="28"/>
      <c r="KCF1" s="28"/>
      <c r="KCG1" s="28"/>
      <c r="KCH1" s="28"/>
      <c r="KCI1" s="28"/>
      <c r="KCJ1" s="28"/>
      <c r="KCK1" s="28"/>
      <c r="KCL1" s="28"/>
      <c r="KCM1" s="28"/>
      <c r="KCN1" s="28"/>
      <c r="KCO1" s="28"/>
      <c r="KCP1" s="28"/>
      <c r="KCQ1" s="28"/>
      <c r="KCR1" s="28"/>
      <c r="KCS1" s="28"/>
      <c r="KCT1" s="28"/>
      <c r="KCU1" s="28"/>
      <c r="KCV1" s="28"/>
      <c r="KCW1" s="28"/>
      <c r="KCX1" s="28"/>
      <c r="KCY1" s="28"/>
      <c r="KCZ1" s="28"/>
      <c r="KDA1" s="28"/>
      <c r="KDB1" s="28"/>
      <c r="KDC1" s="28"/>
      <c r="KDD1" s="28"/>
      <c r="KDE1" s="28"/>
      <c r="KDF1" s="28"/>
      <c r="KDG1" s="28"/>
      <c r="KDH1" s="28"/>
      <c r="KDI1" s="28"/>
      <c r="KDJ1" s="28"/>
      <c r="KDK1" s="28"/>
      <c r="KDL1" s="28"/>
      <c r="KDM1" s="28"/>
      <c r="KDN1" s="28"/>
      <c r="KDO1" s="28"/>
      <c r="KDP1" s="28"/>
      <c r="KDQ1" s="28"/>
      <c r="KDR1" s="28"/>
      <c r="KDS1" s="28"/>
      <c r="KDT1" s="28"/>
      <c r="KDU1" s="28"/>
      <c r="KDV1" s="28"/>
      <c r="KDW1" s="28"/>
      <c r="KDX1" s="28"/>
      <c r="KDY1" s="28"/>
      <c r="KDZ1" s="28"/>
      <c r="KEA1" s="28"/>
      <c r="KEB1" s="28"/>
      <c r="KEC1" s="28"/>
      <c r="KED1" s="28"/>
      <c r="KEE1" s="28"/>
      <c r="KEF1" s="28"/>
      <c r="KEG1" s="28"/>
      <c r="KEH1" s="28"/>
      <c r="KEI1" s="28"/>
      <c r="KEJ1" s="28"/>
      <c r="KEK1" s="28"/>
      <c r="KEL1" s="28"/>
      <c r="KEM1" s="28"/>
      <c r="KEN1" s="28"/>
      <c r="KEO1" s="28"/>
      <c r="KEP1" s="28"/>
      <c r="KEQ1" s="28"/>
      <c r="KER1" s="28"/>
      <c r="KES1" s="28"/>
      <c r="KET1" s="28"/>
      <c r="KEU1" s="28"/>
      <c r="KEV1" s="28"/>
      <c r="KEW1" s="28"/>
      <c r="KEX1" s="28"/>
      <c r="KEY1" s="28"/>
      <c r="KEZ1" s="28"/>
      <c r="KFA1" s="28"/>
      <c r="KFB1" s="28"/>
      <c r="KFC1" s="28"/>
      <c r="KFD1" s="28"/>
      <c r="KFE1" s="28"/>
      <c r="KFF1" s="28"/>
      <c r="KFG1" s="28"/>
      <c r="KFH1" s="28"/>
      <c r="KFI1" s="28"/>
      <c r="KFJ1" s="28"/>
      <c r="KFK1" s="28"/>
      <c r="KFL1" s="28"/>
      <c r="KFM1" s="28"/>
      <c r="KFN1" s="28"/>
      <c r="KFO1" s="28"/>
      <c r="KFP1" s="28"/>
      <c r="KFQ1" s="28"/>
      <c r="KFR1" s="28"/>
      <c r="KFS1" s="28"/>
      <c r="KFT1" s="28"/>
      <c r="KFU1" s="28"/>
      <c r="KFV1" s="28"/>
      <c r="KFW1" s="28"/>
      <c r="KFX1" s="28"/>
      <c r="KFY1" s="28"/>
      <c r="KFZ1" s="28"/>
      <c r="KGA1" s="28"/>
      <c r="KGB1" s="28"/>
      <c r="KGC1" s="28"/>
      <c r="KGD1" s="28"/>
      <c r="KGE1" s="28"/>
      <c r="KGF1" s="28"/>
      <c r="KGG1" s="28"/>
      <c r="KGH1" s="28"/>
      <c r="KGI1" s="28"/>
      <c r="KGJ1" s="28"/>
      <c r="KGK1" s="28"/>
      <c r="KGL1" s="28"/>
      <c r="KGM1" s="28"/>
      <c r="KGN1" s="28"/>
      <c r="KGO1" s="28"/>
      <c r="KGP1" s="28"/>
      <c r="KGQ1" s="28"/>
      <c r="KGR1" s="28"/>
      <c r="KGS1" s="28"/>
      <c r="KGT1" s="28"/>
      <c r="KGU1" s="28"/>
      <c r="KGV1" s="28"/>
      <c r="KGW1" s="28"/>
      <c r="KGX1" s="28"/>
      <c r="KGY1" s="28"/>
      <c r="KGZ1" s="28"/>
      <c r="KHA1" s="28"/>
      <c r="KHB1" s="28"/>
      <c r="KHC1" s="28"/>
      <c r="KHD1" s="28"/>
      <c r="KHE1" s="28"/>
      <c r="KHF1" s="28"/>
      <c r="KHG1" s="28"/>
      <c r="KHH1" s="28"/>
      <c r="KHI1" s="28"/>
      <c r="KHJ1" s="28"/>
      <c r="KHK1" s="28"/>
      <c r="KHL1" s="28"/>
      <c r="KHM1" s="28"/>
      <c r="KHN1" s="28"/>
      <c r="KHO1" s="28"/>
      <c r="KHP1" s="28"/>
      <c r="KHQ1" s="28"/>
      <c r="KHR1" s="28"/>
      <c r="KHS1" s="28"/>
      <c r="KHT1" s="28"/>
      <c r="KHU1" s="28"/>
      <c r="KHV1" s="28"/>
      <c r="KHW1" s="28"/>
      <c r="KHX1" s="28"/>
      <c r="KHY1" s="28"/>
      <c r="KHZ1" s="28"/>
      <c r="KIA1" s="28"/>
      <c r="KIB1" s="28"/>
      <c r="KIC1" s="28"/>
      <c r="KID1" s="28"/>
      <c r="KIE1" s="28"/>
      <c r="KIF1" s="28"/>
      <c r="KIG1" s="28"/>
      <c r="KIH1" s="28"/>
      <c r="KII1" s="28"/>
      <c r="KIJ1" s="28"/>
      <c r="KIK1" s="28"/>
      <c r="KIL1" s="28"/>
      <c r="KIM1" s="28"/>
      <c r="KIN1" s="28"/>
      <c r="KIO1" s="28"/>
      <c r="KIP1" s="28"/>
      <c r="KIQ1" s="28"/>
      <c r="KIR1" s="28"/>
      <c r="KIS1" s="28"/>
      <c r="KIT1" s="28"/>
      <c r="KIU1" s="28"/>
      <c r="KIV1" s="28"/>
      <c r="KIW1" s="28"/>
      <c r="KIX1" s="28"/>
      <c r="KIY1" s="28"/>
      <c r="KIZ1" s="28"/>
      <c r="KJA1" s="28"/>
      <c r="KJB1" s="28"/>
      <c r="KJC1" s="28"/>
      <c r="KJD1" s="28"/>
      <c r="KJE1" s="28"/>
      <c r="KJF1" s="28"/>
      <c r="KJG1" s="28"/>
      <c r="KJH1" s="28"/>
      <c r="KJI1" s="28"/>
      <c r="KJJ1" s="28"/>
      <c r="KJK1" s="28"/>
      <c r="KJL1" s="28"/>
      <c r="KJM1" s="28"/>
      <c r="KJN1" s="28"/>
      <c r="KJO1" s="28"/>
      <c r="KJP1" s="28"/>
      <c r="KJQ1" s="28"/>
      <c r="KJR1" s="28"/>
      <c r="KJS1" s="28"/>
      <c r="KJT1" s="28"/>
      <c r="KJU1" s="28"/>
      <c r="KJV1" s="28"/>
      <c r="KJW1" s="28"/>
      <c r="KJX1" s="28"/>
      <c r="KJY1" s="28"/>
      <c r="KJZ1" s="28"/>
      <c r="KKA1" s="28"/>
      <c r="KKB1" s="28"/>
      <c r="KKC1" s="28"/>
      <c r="KKD1" s="28"/>
      <c r="KKE1" s="28"/>
      <c r="KKF1" s="28"/>
      <c r="KKG1" s="28"/>
      <c r="KKH1" s="28"/>
      <c r="KKI1" s="28"/>
      <c r="KKJ1" s="28"/>
      <c r="KKK1" s="28"/>
      <c r="KKL1" s="28"/>
      <c r="KKM1" s="28"/>
      <c r="KKN1" s="28"/>
      <c r="KKO1" s="28"/>
      <c r="KKP1" s="28"/>
      <c r="KKQ1" s="28"/>
      <c r="KKR1" s="28"/>
      <c r="KKS1" s="28"/>
      <c r="KKT1" s="28"/>
      <c r="KKU1" s="28"/>
      <c r="KKV1" s="28"/>
      <c r="KKW1" s="28"/>
      <c r="KKX1" s="28"/>
      <c r="KKY1" s="28"/>
      <c r="KKZ1" s="28"/>
      <c r="KLA1" s="28"/>
      <c r="KLB1" s="28"/>
      <c r="KLC1" s="28"/>
      <c r="KLD1" s="28"/>
      <c r="KLE1" s="28"/>
      <c r="KLF1" s="28"/>
      <c r="KLG1" s="28"/>
      <c r="KLH1" s="28"/>
      <c r="KLI1" s="28"/>
      <c r="KLJ1" s="28"/>
      <c r="KLK1" s="28"/>
      <c r="KLL1" s="28"/>
      <c r="KLM1" s="28"/>
      <c r="KLN1" s="28"/>
      <c r="KLO1" s="28"/>
      <c r="KLP1" s="28"/>
      <c r="KLQ1" s="28"/>
      <c r="KLR1" s="28"/>
      <c r="KLS1" s="28"/>
      <c r="KLT1" s="28"/>
      <c r="KLU1" s="28"/>
      <c r="KLV1" s="28"/>
      <c r="KLW1" s="28"/>
      <c r="KLX1" s="28"/>
      <c r="KLY1" s="28"/>
      <c r="KLZ1" s="28"/>
      <c r="KMA1" s="28"/>
      <c r="KMB1" s="28"/>
      <c r="KMC1" s="28"/>
      <c r="KMD1" s="28"/>
      <c r="KME1" s="28"/>
      <c r="KMF1" s="28"/>
      <c r="KMG1" s="28"/>
      <c r="KMH1" s="28"/>
      <c r="KMI1" s="28"/>
      <c r="KMJ1" s="28"/>
      <c r="KMK1" s="28"/>
      <c r="KML1" s="28"/>
      <c r="KMM1" s="28"/>
      <c r="KMN1" s="28"/>
      <c r="KMO1" s="28"/>
      <c r="KMP1" s="28"/>
      <c r="KMQ1" s="28"/>
      <c r="KMR1" s="28"/>
      <c r="KMS1" s="28"/>
      <c r="KMT1" s="28"/>
      <c r="KMU1" s="28"/>
      <c r="KMV1" s="28"/>
      <c r="KMW1" s="28"/>
      <c r="KMX1" s="28"/>
      <c r="KMY1" s="28"/>
      <c r="KMZ1" s="28"/>
      <c r="KNA1" s="28"/>
      <c r="KNB1" s="28"/>
      <c r="KNC1" s="28"/>
      <c r="KND1" s="28"/>
      <c r="KNE1" s="28"/>
      <c r="KNF1" s="28"/>
      <c r="KNG1" s="28"/>
      <c r="KNH1" s="28"/>
      <c r="KNI1" s="28"/>
      <c r="KNJ1" s="28"/>
      <c r="KNK1" s="28"/>
      <c r="KNL1" s="28"/>
      <c r="KNM1" s="28"/>
      <c r="KNN1" s="28"/>
      <c r="KNO1" s="28"/>
      <c r="KNP1" s="28"/>
      <c r="KNQ1" s="28"/>
      <c r="KNR1" s="28"/>
      <c r="KNS1" s="28"/>
      <c r="KNT1" s="28"/>
      <c r="KNU1" s="28"/>
      <c r="KNV1" s="28"/>
      <c r="KNW1" s="28"/>
      <c r="KNX1" s="28"/>
      <c r="KNY1" s="28"/>
      <c r="KNZ1" s="28"/>
      <c r="KOA1" s="28"/>
      <c r="KOB1" s="28"/>
      <c r="KOC1" s="28"/>
      <c r="KOD1" s="28"/>
      <c r="KOE1" s="28"/>
      <c r="KOF1" s="28"/>
      <c r="KOG1" s="28"/>
      <c r="KOH1" s="28"/>
      <c r="KOI1" s="28"/>
      <c r="KOJ1" s="28"/>
      <c r="KOK1" s="28"/>
      <c r="KOL1" s="28"/>
      <c r="KOM1" s="28"/>
      <c r="KON1" s="28"/>
      <c r="KOO1" s="28"/>
      <c r="KOP1" s="28"/>
      <c r="KOQ1" s="28"/>
      <c r="KOR1" s="28"/>
      <c r="KOS1" s="28"/>
      <c r="KOT1" s="28"/>
      <c r="KOU1" s="28"/>
      <c r="KOV1" s="28"/>
      <c r="KOW1" s="28"/>
      <c r="KOX1" s="28"/>
      <c r="KOY1" s="28"/>
      <c r="KOZ1" s="28"/>
      <c r="KPA1" s="28"/>
      <c r="KPB1" s="28"/>
      <c r="KPC1" s="28"/>
      <c r="KPD1" s="28"/>
      <c r="KPE1" s="28"/>
      <c r="KPF1" s="28"/>
      <c r="KPG1" s="28"/>
      <c r="KPH1" s="28"/>
      <c r="KPI1" s="28"/>
      <c r="KPJ1" s="28"/>
      <c r="KPK1" s="28"/>
      <c r="KPL1" s="28"/>
      <c r="KPM1" s="28"/>
      <c r="KPN1" s="28"/>
      <c r="KPO1" s="28"/>
      <c r="KPP1" s="28"/>
      <c r="KPQ1" s="28"/>
      <c r="KPR1" s="28"/>
      <c r="KPS1" s="28"/>
      <c r="KPT1" s="28"/>
      <c r="KPU1" s="28"/>
      <c r="KPV1" s="28"/>
      <c r="KPW1" s="28"/>
      <c r="KPX1" s="28"/>
      <c r="KPY1" s="28"/>
      <c r="KPZ1" s="28"/>
      <c r="KQA1" s="28"/>
      <c r="KQB1" s="28"/>
      <c r="KQC1" s="28"/>
      <c r="KQD1" s="28"/>
      <c r="KQE1" s="28"/>
      <c r="KQF1" s="28"/>
      <c r="KQG1" s="28"/>
      <c r="KQH1" s="28"/>
      <c r="KQI1" s="28"/>
      <c r="KQJ1" s="28"/>
      <c r="KQK1" s="28"/>
      <c r="KQL1" s="28"/>
      <c r="KQM1" s="28"/>
      <c r="KQN1" s="28"/>
      <c r="KQO1" s="28"/>
      <c r="KQP1" s="28"/>
      <c r="KQQ1" s="28"/>
      <c r="KQR1" s="28"/>
      <c r="KQS1" s="28"/>
      <c r="KQT1" s="28"/>
      <c r="KQU1" s="28"/>
      <c r="KQV1" s="28"/>
      <c r="KQW1" s="28"/>
      <c r="KQX1" s="28"/>
      <c r="KQY1" s="28"/>
      <c r="KQZ1" s="28"/>
      <c r="KRA1" s="28"/>
      <c r="KRB1" s="28"/>
      <c r="KRC1" s="28"/>
      <c r="KRD1" s="28"/>
      <c r="KRE1" s="28"/>
      <c r="KRF1" s="28"/>
      <c r="KRG1" s="28"/>
      <c r="KRH1" s="28"/>
      <c r="KRI1" s="28"/>
      <c r="KRJ1" s="28"/>
      <c r="KRK1" s="28"/>
      <c r="KRL1" s="28"/>
      <c r="KRM1" s="28"/>
      <c r="KRN1" s="28"/>
      <c r="KRO1" s="28"/>
      <c r="KRP1" s="28"/>
      <c r="KRQ1" s="28"/>
      <c r="KRR1" s="28"/>
      <c r="KRS1" s="28"/>
      <c r="KRT1" s="28"/>
      <c r="KRU1" s="28"/>
      <c r="KRV1" s="28"/>
      <c r="KRW1" s="28"/>
      <c r="KRX1" s="28"/>
      <c r="KRY1" s="28"/>
      <c r="KRZ1" s="28"/>
      <c r="KSA1" s="28"/>
      <c r="KSB1" s="28"/>
      <c r="KSC1" s="28"/>
      <c r="KSD1" s="28"/>
      <c r="KSE1" s="28"/>
      <c r="KSF1" s="28"/>
      <c r="KSG1" s="28"/>
      <c r="KSH1" s="28"/>
      <c r="KSI1" s="28"/>
      <c r="KSJ1" s="28"/>
      <c r="KSK1" s="28"/>
      <c r="KSL1" s="28"/>
      <c r="KSM1" s="28"/>
      <c r="KSN1" s="28"/>
      <c r="KSO1" s="28"/>
      <c r="KSP1" s="28"/>
      <c r="KSQ1" s="28"/>
      <c r="KSR1" s="28"/>
      <c r="KSS1" s="28"/>
      <c r="KST1" s="28"/>
      <c r="KSU1" s="28"/>
      <c r="KSV1" s="28"/>
      <c r="KSW1" s="28"/>
      <c r="KSX1" s="28"/>
      <c r="KSY1" s="28"/>
      <c r="KSZ1" s="28"/>
      <c r="KTA1" s="28"/>
      <c r="KTB1" s="28"/>
      <c r="KTC1" s="28"/>
      <c r="KTD1" s="28"/>
      <c r="KTE1" s="28"/>
      <c r="KTF1" s="28"/>
      <c r="KTG1" s="28"/>
      <c r="KTH1" s="28"/>
      <c r="KTI1" s="28"/>
      <c r="KTJ1" s="28"/>
      <c r="KTK1" s="28"/>
      <c r="KTL1" s="28"/>
      <c r="KTM1" s="28"/>
      <c r="KTN1" s="28"/>
      <c r="KTO1" s="28"/>
      <c r="KTP1" s="28"/>
      <c r="KTQ1" s="28"/>
      <c r="KTR1" s="28"/>
      <c r="KTS1" s="28"/>
      <c r="KTT1" s="28"/>
      <c r="KTU1" s="28"/>
      <c r="KTV1" s="28"/>
      <c r="KTW1" s="28"/>
      <c r="KTX1" s="28"/>
      <c r="KTY1" s="28"/>
      <c r="KTZ1" s="28"/>
      <c r="KUA1" s="28"/>
      <c r="KUB1" s="28"/>
      <c r="KUC1" s="28"/>
      <c r="KUD1" s="28"/>
      <c r="KUE1" s="28"/>
      <c r="KUF1" s="28"/>
      <c r="KUG1" s="28"/>
      <c r="KUH1" s="28"/>
      <c r="KUI1" s="28"/>
      <c r="KUJ1" s="28"/>
      <c r="KUK1" s="28"/>
      <c r="KUL1" s="28"/>
      <c r="KUM1" s="28"/>
      <c r="KUN1" s="28"/>
      <c r="KUO1" s="28"/>
      <c r="KUP1" s="28"/>
      <c r="KUQ1" s="28"/>
      <c r="KUR1" s="28"/>
      <c r="KUS1" s="28"/>
      <c r="KUT1" s="28"/>
      <c r="KUU1" s="28"/>
      <c r="KUV1" s="28"/>
      <c r="KUW1" s="28"/>
      <c r="KUX1" s="28"/>
      <c r="KUY1" s="28"/>
      <c r="KUZ1" s="28"/>
      <c r="KVA1" s="28"/>
      <c r="KVB1" s="28"/>
      <c r="KVC1" s="28"/>
      <c r="KVD1" s="28"/>
      <c r="KVE1" s="28"/>
      <c r="KVF1" s="28"/>
      <c r="KVG1" s="28"/>
      <c r="KVH1" s="28"/>
      <c r="KVI1" s="28"/>
      <c r="KVJ1" s="28"/>
      <c r="KVK1" s="28"/>
      <c r="KVL1" s="28"/>
      <c r="KVM1" s="28"/>
      <c r="KVN1" s="28"/>
      <c r="KVO1" s="28"/>
      <c r="KVP1" s="28"/>
      <c r="KVQ1" s="28"/>
      <c r="KVR1" s="28"/>
      <c r="KVS1" s="28"/>
      <c r="KVT1" s="28"/>
      <c r="KVU1" s="28"/>
      <c r="KVV1" s="28"/>
      <c r="KVW1" s="28"/>
      <c r="KVX1" s="28"/>
      <c r="KVY1" s="28"/>
      <c r="KVZ1" s="28"/>
      <c r="KWA1" s="28"/>
      <c r="KWB1" s="28"/>
      <c r="KWC1" s="28"/>
      <c r="KWD1" s="28"/>
      <c r="KWE1" s="28"/>
      <c r="KWF1" s="28"/>
      <c r="KWG1" s="28"/>
      <c r="KWH1" s="28"/>
      <c r="KWI1" s="28"/>
      <c r="KWJ1" s="28"/>
      <c r="KWK1" s="28"/>
      <c r="KWL1" s="28"/>
      <c r="KWM1" s="28"/>
      <c r="KWN1" s="28"/>
      <c r="KWO1" s="28"/>
      <c r="KWP1" s="28"/>
      <c r="KWQ1" s="28"/>
      <c r="KWR1" s="28"/>
      <c r="KWS1" s="28"/>
      <c r="KWT1" s="28"/>
      <c r="KWU1" s="28"/>
      <c r="KWV1" s="28"/>
      <c r="KWW1" s="28"/>
      <c r="KWX1" s="28"/>
      <c r="KWY1" s="28"/>
      <c r="KWZ1" s="28"/>
      <c r="KXA1" s="28"/>
      <c r="KXB1" s="28"/>
      <c r="KXC1" s="28"/>
      <c r="KXD1" s="28"/>
      <c r="KXE1" s="28"/>
      <c r="KXF1" s="28"/>
      <c r="KXG1" s="28"/>
      <c r="KXH1" s="28"/>
      <c r="KXI1" s="28"/>
      <c r="KXJ1" s="28"/>
      <c r="KXK1" s="28"/>
      <c r="KXL1" s="28"/>
      <c r="KXM1" s="28"/>
      <c r="KXN1" s="28"/>
      <c r="KXO1" s="28"/>
      <c r="KXP1" s="28"/>
      <c r="KXQ1" s="28"/>
      <c r="KXR1" s="28"/>
      <c r="KXS1" s="28"/>
      <c r="KXT1" s="28"/>
      <c r="KXU1" s="28"/>
      <c r="KXV1" s="28"/>
      <c r="KXW1" s="28"/>
      <c r="KXX1" s="28"/>
      <c r="KXY1" s="28"/>
      <c r="KXZ1" s="28"/>
      <c r="KYA1" s="28"/>
      <c r="KYB1" s="28"/>
      <c r="KYC1" s="28"/>
      <c r="KYD1" s="28"/>
      <c r="KYE1" s="28"/>
      <c r="KYF1" s="28"/>
      <c r="KYG1" s="28"/>
      <c r="KYH1" s="28"/>
      <c r="KYI1" s="28"/>
      <c r="KYJ1" s="28"/>
      <c r="KYK1" s="28"/>
      <c r="KYL1" s="28"/>
      <c r="KYM1" s="28"/>
      <c r="KYN1" s="28"/>
      <c r="KYO1" s="28"/>
      <c r="KYP1" s="28"/>
      <c r="KYQ1" s="28"/>
      <c r="KYR1" s="28"/>
      <c r="KYS1" s="28"/>
      <c r="KYT1" s="28"/>
      <c r="KYU1" s="28"/>
      <c r="KYV1" s="28"/>
      <c r="KYW1" s="28"/>
      <c r="KYX1" s="28"/>
      <c r="KYY1" s="28"/>
      <c r="KYZ1" s="28"/>
      <c r="KZA1" s="28"/>
      <c r="KZB1" s="28"/>
      <c r="KZC1" s="28"/>
      <c r="KZD1" s="28"/>
      <c r="KZE1" s="28"/>
      <c r="KZF1" s="28"/>
      <c r="KZG1" s="28"/>
      <c r="KZH1" s="28"/>
      <c r="KZI1" s="28"/>
      <c r="KZJ1" s="28"/>
      <c r="KZK1" s="28"/>
      <c r="KZL1" s="28"/>
      <c r="KZM1" s="28"/>
      <c r="KZN1" s="28"/>
      <c r="KZO1" s="28"/>
      <c r="KZP1" s="28"/>
      <c r="KZQ1" s="28"/>
      <c r="KZR1" s="28"/>
      <c r="KZS1" s="28"/>
      <c r="KZT1" s="28"/>
      <c r="KZU1" s="28"/>
      <c r="KZV1" s="28"/>
      <c r="KZW1" s="28"/>
      <c r="KZX1" s="28"/>
      <c r="KZY1" s="28"/>
      <c r="KZZ1" s="28"/>
      <c r="LAA1" s="28"/>
      <c r="LAB1" s="28"/>
      <c r="LAC1" s="28"/>
      <c r="LAD1" s="28"/>
      <c r="LAE1" s="28"/>
      <c r="LAF1" s="28"/>
      <c r="LAG1" s="28"/>
      <c r="LAH1" s="28"/>
      <c r="LAI1" s="28"/>
      <c r="LAJ1" s="28"/>
      <c r="LAK1" s="28"/>
      <c r="LAL1" s="28"/>
      <c r="LAM1" s="28"/>
      <c r="LAN1" s="28"/>
      <c r="LAO1" s="28"/>
      <c r="LAP1" s="28"/>
      <c r="LAQ1" s="28"/>
      <c r="LAR1" s="28"/>
      <c r="LAS1" s="28"/>
      <c r="LAT1" s="28"/>
      <c r="LAU1" s="28"/>
      <c r="LAV1" s="28"/>
      <c r="LAW1" s="28"/>
      <c r="LAX1" s="28"/>
      <c r="LAY1" s="28"/>
      <c r="LAZ1" s="28"/>
      <c r="LBA1" s="28"/>
      <c r="LBB1" s="28"/>
      <c r="LBC1" s="28"/>
      <c r="LBD1" s="28"/>
      <c r="LBE1" s="28"/>
      <c r="LBF1" s="28"/>
      <c r="LBG1" s="28"/>
      <c r="LBH1" s="28"/>
      <c r="LBI1" s="28"/>
      <c r="LBJ1" s="28"/>
      <c r="LBK1" s="28"/>
      <c r="LBL1" s="28"/>
      <c r="LBM1" s="28"/>
      <c r="LBN1" s="28"/>
      <c r="LBO1" s="28"/>
      <c r="LBP1" s="28"/>
      <c r="LBQ1" s="28"/>
      <c r="LBR1" s="28"/>
      <c r="LBS1" s="28"/>
      <c r="LBT1" s="28"/>
      <c r="LBU1" s="28"/>
      <c r="LBV1" s="28"/>
      <c r="LBW1" s="28"/>
      <c r="LBX1" s="28"/>
      <c r="LBY1" s="28"/>
      <c r="LBZ1" s="28"/>
      <c r="LCA1" s="28"/>
      <c r="LCB1" s="28"/>
      <c r="LCC1" s="28"/>
      <c r="LCD1" s="28"/>
      <c r="LCE1" s="28"/>
      <c r="LCF1" s="28"/>
      <c r="LCG1" s="28"/>
      <c r="LCH1" s="28"/>
      <c r="LCI1" s="28"/>
      <c r="LCJ1" s="28"/>
      <c r="LCK1" s="28"/>
      <c r="LCL1" s="28"/>
      <c r="LCM1" s="28"/>
      <c r="LCN1" s="28"/>
      <c r="LCO1" s="28"/>
      <c r="LCP1" s="28"/>
      <c r="LCQ1" s="28"/>
      <c r="LCR1" s="28"/>
      <c r="LCS1" s="28"/>
      <c r="LCT1" s="28"/>
      <c r="LCU1" s="28"/>
      <c r="LCV1" s="28"/>
      <c r="LCW1" s="28"/>
      <c r="LCX1" s="28"/>
      <c r="LCY1" s="28"/>
      <c r="LCZ1" s="28"/>
      <c r="LDA1" s="28"/>
      <c r="LDB1" s="28"/>
      <c r="LDC1" s="28"/>
      <c r="LDD1" s="28"/>
      <c r="LDE1" s="28"/>
      <c r="LDF1" s="28"/>
      <c r="LDG1" s="28"/>
      <c r="LDH1" s="28"/>
      <c r="LDI1" s="28"/>
      <c r="LDJ1" s="28"/>
      <c r="LDK1" s="28"/>
      <c r="LDL1" s="28"/>
      <c r="LDM1" s="28"/>
      <c r="LDN1" s="28"/>
      <c r="LDO1" s="28"/>
      <c r="LDP1" s="28"/>
      <c r="LDQ1" s="28"/>
      <c r="LDR1" s="28"/>
      <c r="LDS1" s="28"/>
      <c r="LDT1" s="28"/>
      <c r="LDU1" s="28"/>
      <c r="LDV1" s="28"/>
      <c r="LDW1" s="28"/>
      <c r="LDX1" s="28"/>
      <c r="LDY1" s="28"/>
      <c r="LDZ1" s="28"/>
      <c r="LEA1" s="28"/>
      <c r="LEB1" s="28"/>
      <c r="LEC1" s="28"/>
      <c r="LED1" s="28"/>
      <c r="LEE1" s="28"/>
      <c r="LEF1" s="28"/>
      <c r="LEG1" s="28"/>
      <c r="LEH1" s="28"/>
      <c r="LEI1" s="28"/>
      <c r="LEJ1" s="28"/>
      <c r="LEK1" s="28"/>
      <c r="LEL1" s="28"/>
      <c r="LEM1" s="28"/>
      <c r="LEN1" s="28"/>
      <c r="LEO1" s="28"/>
      <c r="LEP1" s="28"/>
      <c r="LEQ1" s="28"/>
      <c r="LER1" s="28"/>
      <c r="LES1" s="28"/>
      <c r="LET1" s="28"/>
      <c r="LEU1" s="28"/>
      <c r="LEV1" s="28"/>
      <c r="LEW1" s="28"/>
      <c r="LEX1" s="28"/>
      <c r="LEY1" s="28"/>
      <c r="LEZ1" s="28"/>
      <c r="LFA1" s="28"/>
      <c r="LFB1" s="28"/>
      <c r="LFC1" s="28"/>
      <c r="LFD1" s="28"/>
      <c r="LFE1" s="28"/>
      <c r="LFF1" s="28"/>
      <c r="LFG1" s="28"/>
      <c r="LFH1" s="28"/>
      <c r="LFI1" s="28"/>
      <c r="LFJ1" s="28"/>
      <c r="LFK1" s="28"/>
      <c r="LFL1" s="28"/>
      <c r="LFM1" s="28"/>
      <c r="LFN1" s="28"/>
      <c r="LFO1" s="28"/>
      <c r="LFP1" s="28"/>
      <c r="LFQ1" s="28"/>
      <c r="LFR1" s="28"/>
      <c r="LFS1" s="28"/>
      <c r="LFT1" s="28"/>
      <c r="LFU1" s="28"/>
      <c r="LFV1" s="28"/>
      <c r="LFW1" s="28"/>
      <c r="LFX1" s="28"/>
      <c r="LFY1" s="28"/>
      <c r="LFZ1" s="28"/>
      <c r="LGA1" s="28"/>
      <c r="LGB1" s="28"/>
      <c r="LGC1" s="28"/>
      <c r="LGD1" s="28"/>
      <c r="LGE1" s="28"/>
      <c r="LGF1" s="28"/>
      <c r="LGG1" s="28"/>
      <c r="LGH1" s="28"/>
      <c r="LGI1" s="28"/>
      <c r="LGJ1" s="28"/>
      <c r="LGK1" s="28"/>
      <c r="LGL1" s="28"/>
      <c r="LGM1" s="28"/>
      <c r="LGN1" s="28"/>
      <c r="LGO1" s="28"/>
      <c r="LGP1" s="28"/>
      <c r="LGQ1" s="28"/>
      <c r="LGR1" s="28"/>
      <c r="LGS1" s="28"/>
      <c r="LGT1" s="28"/>
      <c r="LGU1" s="28"/>
      <c r="LGV1" s="28"/>
      <c r="LGW1" s="28"/>
      <c r="LGX1" s="28"/>
      <c r="LGY1" s="28"/>
      <c r="LGZ1" s="28"/>
      <c r="LHA1" s="28"/>
      <c r="LHB1" s="28"/>
      <c r="LHC1" s="28"/>
      <c r="LHD1" s="28"/>
      <c r="LHE1" s="28"/>
      <c r="LHF1" s="28"/>
      <c r="LHG1" s="28"/>
      <c r="LHH1" s="28"/>
      <c r="LHI1" s="28"/>
      <c r="LHJ1" s="28"/>
      <c r="LHK1" s="28"/>
      <c r="LHL1" s="28"/>
      <c r="LHM1" s="28"/>
      <c r="LHN1" s="28"/>
      <c r="LHO1" s="28"/>
      <c r="LHP1" s="28"/>
      <c r="LHQ1" s="28"/>
      <c r="LHR1" s="28"/>
      <c r="LHS1" s="28"/>
      <c r="LHT1" s="28"/>
      <c r="LHU1" s="28"/>
      <c r="LHV1" s="28"/>
      <c r="LHW1" s="28"/>
      <c r="LHX1" s="28"/>
      <c r="LHY1" s="28"/>
      <c r="LHZ1" s="28"/>
      <c r="LIA1" s="28"/>
      <c r="LIB1" s="28"/>
      <c r="LIC1" s="28"/>
      <c r="LID1" s="28"/>
      <c r="LIE1" s="28"/>
      <c r="LIF1" s="28"/>
      <c r="LIG1" s="28"/>
      <c r="LIH1" s="28"/>
      <c r="LII1" s="28"/>
      <c r="LIJ1" s="28"/>
      <c r="LIK1" s="28"/>
      <c r="LIL1" s="28"/>
      <c r="LIM1" s="28"/>
      <c r="LIN1" s="28"/>
      <c r="LIO1" s="28"/>
      <c r="LIP1" s="28"/>
      <c r="LIQ1" s="28"/>
      <c r="LIR1" s="28"/>
      <c r="LIS1" s="28"/>
      <c r="LIT1" s="28"/>
      <c r="LIU1" s="28"/>
      <c r="LIV1" s="28"/>
      <c r="LIW1" s="28"/>
      <c r="LIX1" s="28"/>
      <c r="LIY1" s="28"/>
      <c r="LIZ1" s="28"/>
      <c r="LJA1" s="28"/>
      <c r="LJB1" s="28"/>
      <c r="LJC1" s="28"/>
      <c r="LJD1" s="28"/>
      <c r="LJE1" s="28"/>
      <c r="LJF1" s="28"/>
      <c r="LJG1" s="28"/>
      <c r="LJH1" s="28"/>
      <c r="LJI1" s="28"/>
      <c r="LJJ1" s="28"/>
      <c r="LJK1" s="28"/>
      <c r="LJL1" s="28"/>
      <c r="LJM1" s="28"/>
      <c r="LJN1" s="28"/>
      <c r="LJO1" s="28"/>
      <c r="LJP1" s="28"/>
      <c r="LJQ1" s="28"/>
      <c r="LJR1" s="28"/>
      <c r="LJS1" s="28"/>
      <c r="LJT1" s="28"/>
      <c r="LJU1" s="28"/>
      <c r="LJV1" s="28"/>
      <c r="LJW1" s="28"/>
      <c r="LJX1" s="28"/>
      <c r="LJY1" s="28"/>
      <c r="LJZ1" s="28"/>
      <c r="LKA1" s="28"/>
      <c r="LKB1" s="28"/>
      <c r="LKC1" s="28"/>
      <c r="LKD1" s="28"/>
      <c r="LKE1" s="28"/>
      <c r="LKF1" s="28"/>
      <c r="LKG1" s="28"/>
      <c r="LKH1" s="28"/>
      <c r="LKI1" s="28"/>
      <c r="LKJ1" s="28"/>
      <c r="LKK1" s="28"/>
      <c r="LKL1" s="28"/>
      <c r="LKM1" s="28"/>
      <c r="LKN1" s="28"/>
      <c r="LKO1" s="28"/>
      <c r="LKP1" s="28"/>
      <c r="LKQ1" s="28"/>
      <c r="LKR1" s="28"/>
      <c r="LKS1" s="28"/>
      <c r="LKT1" s="28"/>
      <c r="LKU1" s="28"/>
      <c r="LKV1" s="28"/>
      <c r="LKW1" s="28"/>
      <c r="LKX1" s="28"/>
      <c r="LKY1" s="28"/>
      <c r="LKZ1" s="28"/>
      <c r="LLA1" s="28"/>
      <c r="LLB1" s="28"/>
      <c r="LLC1" s="28"/>
      <c r="LLD1" s="28"/>
      <c r="LLE1" s="28"/>
      <c r="LLF1" s="28"/>
      <c r="LLG1" s="28"/>
      <c r="LLH1" s="28"/>
      <c r="LLI1" s="28"/>
      <c r="LLJ1" s="28"/>
      <c r="LLK1" s="28"/>
      <c r="LLL1" s="28"/>
      <c r="LLM1" s="28"/>
      <c r="LLN1" s="28"/>
      <c r="LLO1" s="28"/>
      <c r="LLP1" s="28"/>
      <c r="LLQ1" s="28"/>
      <c r="LLR1" s="28"/>
      <c r="LLS1" s="28"/>
      <c r="LLT1" s="28"/>
      <c r="LLU1" s="28"/>
      <c r="LLV1" s="28"/>
      <c r="LLW1" s="28"/>
      <c r="LLX1" s="28"/>
      <c r="LLY1" s="28"/>
      <c r="LLZ1" s="28"/>
      <c r="LMA1" s="28"/>
      <c r="LMB1" s="28"/>
      <c r="LMC1" s="28"/>
      <c r="LMD1" s="28"/>
      <c r="LME1" s="28"/>
      <c r="LMF1" s="28"/>
      <c r="LMG1" s="28"/>
      <c r="LMH1" s="28"/>
      <c r="LMI1" s="28"/>
      <c r="LMJ1" s="28"/>
      <c r="LMK1" s="28"/>
      <c r="LML1" s="28"/>
      <c r="LMM1" s="28"/>
      <c r="LMN1" s="28"/>
      <c r="LMO1" s="28"/>
      <c r="LMP1" s="28"/>
      <c r="LMQ1" s="28"/>
      <c r="LMR1" s="28"/>
      <c r="LMS1" s="28"/>
      <c r="LMT1" s="28"/>
      <c r="LMU1" s="28"/>
      <c r="LMV1" s="28"/>
      <c r="LMW1" s="28"/>
      <c r="LMX1" s="28"/>
      <c r="LMY1" s="28"/>
      <c r="LMZ1" s="28"/>
      <c r="LNA1" s="28"/>
      <c r="LNB1" s="28"/>
      <c r="LNC1" s="28"/>
      <c r="LND1" s="28"/>
      <c r="LNE1" s="28"/>
      <c r="LNF1" s="28"/>
      <c r="LNG1" s="28"/>
      <c r="LNH1" s="28"/>
      <c r="LNI1" s="28"/>
      <c r="LNJ1" s="28"/>
      <c r="LNK1" s="28"/>
      <c r="LNL1" s="28"/>
      <c r="LNM1" s="28"/>
      <c r="LNN1" s="28"/>
      <c r="LNO1" s="28"/>
      <c r="LNP1" s="28"/>
      <c r="LNQ1" s="28"/>
      <c r="LNR1" s="28"/>
      <c r="LNS1" s="28"/>
      <c r="LNT1" s="28"/>
      <c r="LNU1" s="28"/>
      <c r="LNV1" s="28"/>
      <c r="LNW1" s="28"/>
      <c r="LNX1" s="28"/>
      <c r="LNY1" s="28"/>
      <c r="LNZ1" s="28"/>
      <c r="LOA1" s="28"/>
      <c r="LOB1" s="28"/>
      <c r="LOC1" s="28"/>
      <c r="LOD1" s="28"/>
      <c r="LOE1" s="28"/>
      <c r="LOF1" s="28"/>
      <c r="LOG1" s="28"/>
      <c r="LOH1" s="28"/>
      <c r="LOI1" s="28"/>
      <c r="LOJ1" s="28"/>
      <c r="LOK1" s="28"/>
      <c r="LOL1" s="28"/>
      <c r="LOM1" s="28"/>
      <c r="LON1" s="28"/>
      <c r="LOO1" s="28"/>
      <c r="LOP1" s="28"/>
      <c r="LOQ1" s="28"/>
      <c r="LOR1" s="28"/>
      <c r="LOS1" s="28"/>
      <c r="LOT1" s="28"/>
      <c r="LOU1" s="28"/>
      <c r="LOV1" s="28"/>
      <c r="LOW1" s="28"/>
      <c r="LOX1" s="28"/>
      <c r="LOY1" s="28"/>
      <c r="LOZ1" s="28"/>
      <c r="LPA1" s="28"/>
      <c r="LPB1" s="28"/>
      <c r="LPC1" s="28"/>
      <c r="LPD1" s="28"/>
      <c r="LPE1" s="28"/>
      <c r="LPF1" s="28"/>
      <c r="LPG1" s="28"/>
      <c r="LPH1" s="28"/>
      <c r="LPI1" s="28"/>
      <c r="LPJ1" s="28"/>
      <c r="LPK1" s="28"/>
      <c r="LPL1" s="28"/>
      <c r="LPM1" s="28"/>
      <c r="LPN1" s="28"/>
      <c r="LPO1" s="28"/>
      <c r="LPP1" s="28"/>
      <c r="LPQ1" s="28"/>
      <c r="LPR1" s="28"/>
      <c r="LPS1" s="28"/>
      <c r="LPT1" s="28"/>
      <c r="LPU1" s="28"/>
      <c r="LPV1" s="28"/>
      <c r="LPW1" s="28"/>
      <c r="LPX1" s="28"/>
      <c r="LPY1" s="28"/>
      <c r="LPZ1" s="28"/>
      <c r="LQA1" s="28"/>
      <c r="LQB1" s="28"/>
      <c r="LQC1" s="28"/>
      <c r="LQD1" s="28"/>
      <c r="LQE1" s="28"/>
      <c r="LQF1" s="28"/>
      <c r="LQG1" s="28"/>
      <c r="LQH1" s="28"/>
      <c r="LQI1" s="28"/>
      <c r="LQJ1" s="28"/>
      <c r="LQK1" s="28"/>
      <c r="LQL1" s="28"/>
      <c r="LQM1" s="28"/>
      <c r="LQN1" s="28"/>
      <c r="LQO1" s="28"/>
      <c r="LQP1" s="28"/>
      <c r="LQQ1" s="28"/>
      <c r="LQR1" s="28"/>
      <c r="LQS1" s="28"/>
      <c r="LQT1" s="28"/>
      <c r="LQU1" s="28"/>
      <c r="LQV1" s="28"/>
      <c r="LQW1" s="28"/>
      <c r="LQX1" s="28"/>
      <c r="LQY1" s="28"/>
      <c r="LQZ1" s="28"/>
      <c r="LRA1" s="28"/>
      <c r="LRB1" s="28"/>
      <c r="LRC1" s="28"/>
      <c r="LRD1" s="28"/>
      <c r="LRE1" s="28"/>
      <c r="LRF1" s="28"/>
      <c r="LRG1" s="28"/>
      <c r="LRH1" s="28"/>
      <c r="LRI1" s="28"/>
      <c r="LRJ1" s="28"/>
      <c r="LRK1" s="28"/>
      <c r="LRL1" s="28"/>
      <c r="LRM1" s="28"/>
      <c r="LRN1" s="28"/>
      <c r="LRO1" s="28"/>
      <c r="LRP1" s="28"/>
      <c r="LRQ1" s="28"/>
      <c r="LRR1" s="28"/>
      <c r="LRS1" s="28"/>
      <c r="LRT1" s="28"/>
      <c r="LRU1" s="28"/>
      <c r="LRV1" s="28"/>
      <c r="LRW1" s="28"/>
      <c r="LRX1" s="28"/>
      <c r="LRY1" s="28"/>
      <c r="LRZ1" s="28"/>
      <c r="LSA1" s="28"/>
      <c r="LSB1" s="28"/>
      <c r="LSC1" s="28"/>
      <c r="LSD1" s="28"/>
      <c r="LSE1" s="28"/>
      <c r="LSF1" s="28"/>
      <c r="LSG1" s="28"/>
      <c r="LSH1" s="28"/>
      <c r="LSI1" s="28"/>
      <c r="LSJ1" s="28"/>
      <c r="LSK1" s="28"/>
      <c r="LSL1" s="28"/>
      <c r="LSM1" s="28"/>
      <c r="LSN1" s="28"/>
      <c r="LSO1" s="28"/>
      <c r="LSP1" s="28"/>
      <c r="LSQ1" s="28"/>
      <c r="LSR1" s="28"/>
      <c r="LSS1" s="28"/>
      <c r="LST1" s="28"/>
      <c r="LSU1" s="28"/>
      <c r="LSV1" s="28"/>
      <c r="LSW1" s="28"/>
      <c r="LSX1" s="28"/>
      <c r="LSY1" s="28"/>
      <c r="LSZ1" s="28"/>
      <c r="LTA1" s="28"/>
      <c r="LTB1" s="28"/>
      <c r="LTC1" s="28"/>
      <c r="LTD1" s="28"/>
      <c r="LTE1" s="28"/>
      <c r="LTF1" s="28"/>
      <c r="LTG1" s="28"/>
      <c r="LTH1" s="28"/>
      <c r="LTI1" s="28"/>
      <c r="LTJ1" s="28"/>
      <c r="LTK1" s="28"/>
      <c r="LTL1" s="28"/>
      <c r="LTM1" s="28"/>
      <c r="LTN1" s="28"/>
      <c r="LTO1" s="28"/>
      <c r="LTP1" s="28"/>
      <c r="LTQ1" s="28"/>
      <c r="LTR1" s="28"/>
      <c r="LTS1" s="28"/>
      <c r="LTT1" s="28"/>
      <c r="LTU1" s="28"/>
      <c r="LTV1" s="28"/>
      <c r="LTW1" s="28"/>
      <c r="LTX1" s="28"/>
      <c r="LTY1" s="28"/>
      <c r="LTZ1" s="28"/>
      <c r="LUA1" s="28"/>
      <c r="LUB1" s="28"/>
      <c r="LUC1" s="28"/>
      <c r="LUD1" s="28"/>
      <c r="LUE1" s="28"/>
      <c r="LUF1" s="28"/>
      <c r="LUG1" s="28"/>
      <c r="LUH1" s="28"/>
      <c r="LUI1" s="28"/>
      <c r="LUJ1" s="28"/>
      <c r="LUK1" s="28"/>
      <c r="LUL1" s="28"/>
      <c r="LUM1" s="28"/>
      <c r="LUN1" s="28"/>
      <c r="LUO1" s="28"/>
      <c r="LUP1" s="28"/>
      <c r="LUQ1" s="28"/>
      <c r="LUR1" s="28"/>
      <c r="LUS1" s="28"/>
      <c r="LUT1" s="28"/>
      <c r="LUU1" s="28"/>
      <c r="LUV1" s="28"/>
      <c r="LUW1" s="28"/>
      <c r="LUX1" s="28"/>
      <c r="LUY1" s="28"/>
      <c r="LUZ1" s="28"/>
      <c r="LVA1" s="28"/>
      <c r="LVB1" s="28"/>
      <c r="LVC1" s="28"/>
      <c r="LVD1" s="28"/>
      <c r="LVE1" s="28"/>
      <c r="LVF1" s="28"/>
      <c r="LVG1" s="28"/>
      <c r="LVH1" s="28"/>
      <c r="LVI1" s="28"/>
      <c r="LVJ1" s="28"/>
      <c r="LVK1" s="28"/>
      <c r="LVL1" s="28"/>
      <c r="LVM1" s="28"/>
      <c r="LVN1" s="28"/>
      <c r="LVO1" s="28"/>
      <c r="LVP1" s="28"/>
      <c r="LVQ1" s="28"/>
      <c r="LVR1" s="28"/>
      <c r="LVS1" s="28"/>
      <c r="LVT1" s="28"/>
      <c r="LVU1" s="28"/>
      <c r="LVV1" s="28"/>
      <c r="LVW1" s="28"/>
      <c r="LVX1" s="28"/>
      <c r="LVY1" s="28"/>
      <c r="LVZ1" s="28"/>
      <c r="LWA1" s="28"/>
      <c r="LWB1" s="28"/>
      <c r="LWC1" s="28"/>
      <c r="LWD1" s="28"/>
      <c r="LWE1" s="28"/>
      <c r="LWF1" s="28"/>
      <c r="LWG1" s="28"/>
      <c r="LWH1" s="28"/>
      <c r="LWI1" s="28"/>
      <c r="LWJ1" s="28"/>
      <c r="LWK1" s="28"/>
      <c r="LWL1" s="28"/>
      <c r="LWM1" s="28"/>
      <c r="LWN1" s="28"/>
      <c r="LWO1" s="28"/>
      <c r="LWP1" s="28"/>
      <c r="LWQ1" s="28"/>
      <c r="LWR1" s="28"/>
      <c r="LWS1" s="28"/>
      <c r="LWT1" s="28"/>
      <c r="LWU1" s="28"/>
      <c r="LWV1" s="28"/>
      <c r="LWW1" s="28"/>
      <c r="LWX1" s="28"/>
      <c r="LWY1" s="28"/>
      <c r="LWZ1" s="28"/>
      <c r="LXA1" s="28"/>
      <c r="LXB1" s="28"/>
      <c r="LXC1" s="28"/>
      <c r="LXD1" s="28"/>
      <c r="LXE1" s="28"/>
      <c r="LXF1" s="28"/>
      <c r="LXG1" s="28"/>
      <c r="LXH1" s="28"/>
      <c r="LXI1" s="28"/>
      <c r="LXJ1" s="28"/>
      <c r="LXK1" s="28"/>
      <c r="LXL1" s="28"/>
      <c r="LXM1" s="28"/>
      <c r="LXN1" s="28"/>
      <c r="LXO1" s="28"/>
      <c r="LXP1" s="28"/>
      <c r="LXQ1" s="28"/>
      <c r="LXR1" s="28"/>
      <c r="LXS1" s="28"/>
      <c r="LXT1" s="28"/>
      <c r="LXU1" s="28"/>
      <c r="LXV1" s="28"/>
      <c r="LXW1" s="28"/>
      <c r="LXX1" s="28"/>
      <c r="LXY1" s="28"/>
      <c r="LXZ1" s="28"/>
      <c r="LYA1" s="28"/>
      <c r="LYB1" s="28"/>
      <c r="LYC1" s="28"/>
      <c r="LYD1" s="28"/>
      <c r="LYE1" s="28"/>
      <c r="LYF1" s="28"/>
      <c r="LYG1" s="28"/>
      <c r="LYH1" s="28"/>
      <c r="LYI1" s="28"/>
      <c r="LYJ1" s="28"/>
      <c r="LYK1" s="28"/>
      <c r="LYL1" s="28"/>
      <c r="LYM1" s="28"/>
      <c r="LYN1" s="28"/>
      <c r="LYO1" s="28"/>
      <c r="LYP1" s="28"/>
      <c r="LYQ1" s="28"/>
      <c r="LYR1" s="28"/>
      <c r="LYS1" s="28"/>
      <c r="LYT1" s="28"/>
      <c r="LYU1" s="28"/>
      <c r="LYV1" s="28"/>
      <c r="LYW1" s="28"/>
      <c r="LYX1" s="28"/>
      <c r="LYY1" s="28"/>
      <c r="LYZ1" s="28"/>
      <c r="LZA1" s="28"/>
      <c r="LZB1" s="28"/>
      <c r="LZC1" s="28"/>
      <c r="LZD1" s="28"/>
      <c r="LZE1" s="28"/>
      <c r="LZF1" s="28"/>
      <c r="LZG1" s="28"/>
      <c r="LZH1" s="28"/>
      <c r="LZI1" s="28"/>
      <c r="LZJ1" s="28"/>
      <c r="LZK1" s="28"/>
      <c r="LZL1" s="28"/>
      <c r="LZM1" s="28"/>
      <c r="LZN1" s="28"/>
      <c r="LZO1" s="28"/>
      <c r="LZP1" s="28"/>
      <c r="LZQ1" s="28"/>
      <c r="LZR1" s="28"/>
      <c r="LZS1" s="28"/>
      <c r="LZT1" s="28"/>
      <c r="LZU1" s="28"/>
      <c r="LZV1" s="28"/>
      <c r="LZW1" s="28"/>
      <c r="LZX1" s="28"/>
      <c r="LZY1" s="28"/>
      <c r="LZZ1" s="28"/>
      <c r="MAA1" s="28"/>
      <c r="MAB1" s="28"/>
      <c r="MAC1" s="28"/>
      <c r="MAD1" s="28"/>
      <c r="MAE1" s="28"/>
      <c r="MAF1" s="28"/>
      <c r="MAG1" s="28"/>
      <c r="MAH1" s="28"/>
      <c r="MAI1" s="28"/>
      <c r="MAJ1" s="28"/>
      <c r="MAK1" s="28"/>
      <c r="MAL1" s="28"/>
      <c r="MAM1" s="28"/>
      <c r="MAN1" s="28"/>
      <c r="MAO1" s="28"/>
      <c r="MAP1" s="28"/>
      <c r="MAQ1" s="28"/>
      <c r="MAR1" s="28"/>
      <c r="MAS1" s="28"/>
      <c r="MAT1" s="28"/>
      <c r="MAU1" s="28"/>
      <c r="MAV1" s="28"/>
      <c r="MAW1" s="28"/>
      <c r="MAX1" s="28"/>
      <c r="MAY1" s="28"/>
      <c r="MAZ1" s="28"/>
      <c r="MBA1" s="28"/>
      <c r="MBB1" s="28"/>
      <c r="MBC1" s="28"/>
      <c r="MBD1" s="28"/>
      <c r="MBE1" s="28"/>
      <c r="MBF1" s="28"/>
      <c r="MBG1" s="28"/>
      <c r="MBH1" s="28"/>
      <c r="MBI1" s="28"/>
      <c r="MBJ1" s="28"/>
      <c r="MBK1" s="28"/>
      <c r="MBL1" s="28"/>
      <c r="MBM1" s="28"/>
      <c r="MBN1" s="28"/>
      <c r="MBO1" s="28"/>
      <c r="MBP1" s="28"/>
      <c r="MBQ1" s="28"/>
      <c r="MBR1" s="28"/>
      <c r="MBS1" s="28"/>
      <c r="MBT1" s="28"/>
      <c r="MBU1" s="28"/>
      <c r="MBV1" s="28"/>
      <c r="MBW1" s="28"/>
      <c r="MBX1" s="28"/>
      <c r="MBY1" s="28"/>
      <c r="MBZ1" s="28"/>
      <c r="MCA1" s="28"/>
      <c r="MCB1" s="28"/>
      <c r="MCC1" s="28"/>
      <c r="MCD1" s="28"/>
      <c r="MCE1" s="28"/>
      <c r="MCF1" s="28"/>
      <c r="MCG1" s="28"/>
      <c r="MCH1" s="28"/>
      <c r="MCI1" s="28"/>
      <c r="MCJ1" s="28"/>
      <c r="MCK1" s="28"/>
      <c r="MCL1" s="28"/>
      <c r="MCM1" s="28"/>
      <c r="MCN1" s="28"/>
      <c r="MCO1" s="28"/>
      <c r="MCP1" s="28"/>
      <c r="MCQ1" s="28"/>
      <c r="MCR1" s="28"/>
      <c r="MCS1" s="28"/>
      <c r="MCT1" s="28"/>
      <c r="MCU1" s="28"/>
      <c r="MCV1" s="28"/>
      <c r="MCW1" s="28"/>
      <c r="MCX1" s="28"/>
      <c r="MCY1" s="28"/>
      <c r="MCZ1" s="28"/>
      <c r="MDA1" s="28"/>
      <c r="MDB1" s="28"/>
      <c r="MDC1" s="28"/>
      <c r="MDD1" s="28"/>
      <c r="MDE1" s="28"/>
      <c r="MDF1" s="28"/>
      <c r="MDG1" s="28"/>
      <c r="MDH1" s="28"/>
      <c r="MDI1" s="28"/>
      <c r="MDJ1" s="28"/>
      <c r="MDK1" s="28"/>
      <c r="MDL1" s="28"/>
      <c r="MDM1" s="28"/>
      <c r="MDN1" s="28"/>
      <c r="MDO1" s="28"/>
      <c r="MDP1" s="28"/>
      <c r="MDQ1" s="28"/>
      <c r="MDR1" s="28"/>
      <c r="MDS1" s="28"/>
      <c r="MDT1" s="28"/>
      <c r="MDU1" s="28"/>
      <c r="MDV1" s="28"/>
      <c r="MDW1" s="28"/>
      <c r="MDX1" s="28"/>
      <c r="MDY1" s="28"/>
      <c r="MDZ1" s="28"/>
      <c r="MEA1" s="28"/>
      <c r="MEB1" s="28"/>
      <c r="MEC1" s="28"/>
      <c r="MED1" s="28"/>
      <c r="MEE1" s="28"/>
      <c r="MEF1" s="28"/>
      <c r="MEG1" s="28"/>
      <c r="MEH1" s="28"/>
      <c r="MEI1" s="28"/>
      <c r="MEJ1" s="28"/>
      <c r="MEK1" s="28"/>
      <c r="MEL1" s="28"/>
      <c r="MEM1" s="28"/>
      <c r="MEN1" s="28"/>
      <c r="MEO1" s="28"/>
      <c r="MEP1" s="28"/>
      <c r="MEQ1" s="28"/>
      <c r="MER1" s="28"/>
      <c r="MES1" s="28"/>
      <c r="MET1" s="28"/>
      <c r="MEU1" s="28"/>
      <c r="MEV1" s="28"/>
      <c r="MEW1" s="28"/>
      <c r="MEX1" s="28"/>
      <c r="MEY1" s="28"/>
      <c r="MEZ1" s="28"/>
      <c r="MFA1" s="28"/>
      <c r="MFB1" s="28"/>
      <c r="MFC1" s="28"/>
      <c r="MFD1" s="28"/>
      <c r="MFE1" s="28"/>
      <c r="MFF1" s="28"/>
      <c r="MFG1" s="28"/>
      <c r="MFH1" s="28"/>
      <c r="MFI1" s="28"/>
      <c r="MFJ1" s="28"/>
      <c r="MFK1" s="28"/>
      <c r="MFL1" s="28"/>
      <c r="MFM1" s="28"/>
      <c r="MFN1" s="28"/>
      <c r="MFO1" s="28"/>
      <c r="MFP1" s="28"/>
      <c r="MFQ1" s="28"/>
      <c r="MFR1" s="28"/>
      <c r="MFS1" s="28"/>
      <c r="MFT1" s="28"/>
      <c r="MFU1" s="28"/>
      <c r="MFV1" s="28"/>
      <c r="MFW1" s="28"/>
      <c r="MFX1" s="28"/>
      <c r="MFY1" s="28"/>
      <c r="MFZ1" s="28"/>
      <c r="MGA1" s="28"/>
      <c r="MGB1" s="28"/>
      <c r="MGC1" s="28"/>
      <c r="MGD1" s="28"/>
      <c r="MGE1" s="28"/>
      <c r="MGF1" s="28"/>
      <c r="MGG1" s="28"/>
      <c r="MGH1" s="28"/>
      <c r="MGI1" s="28"/>
      <c r="MGJ1" s="28"/>
      <c r="MGK1" s="28"/>
      <c r="MGL1" s="28"/>
      <c r="MGM1" s="28"/>
      <c r="MGN1" s="28"/>
      <c r="MGO1" s="28"/>
      <c r="MGP1" s="28"/>
      <c r="MGQ1" s="28"/>
      <c r="MGR1" s="28"/>
      <c r="MGS1" s="28"/>
      <c r="MGT1" s="28"/>
      <c r="MGU1" s="28"/>
      <c r="MGV1" s="28"/>
      <c r="MGW1" s="28"/>
      <c r="MGX1" s="28"/>
      <c r="MGY1" s="28"/>
      <c r="MGZ1" s="28"/>
      <c r="MHA1" s="28"/>
      <c r="MHB1" s="28"/>
      <c r="MHC1" s="28"/>
      <c r="MHD1" s="28"/>
      <c r="MHE1" s="28"/>
      <c r="MHF1" s="28"/>
      <c r="MHG1" s="28"/>
      <c r="MHH1" s="28"/>
      <c r="MHI1" s="28"/>
      <c r="MHJ1" s="28"/>
      <c r="MHK1" s="28"/>
      <c r="MHL1" s="28"/>
      <c r="MHM1" s="28"/>
      <c r="MHN1" s="28"/>
      <c r="MHO1" s="28"/>
      <c r="MHP1" s="28"/>
      <c r="MHQ1" s="28"/>
      <c r="MHR1" s="28"/>
      <c r="MHS1" s="28"/>
      <c r="MHT1" s="28"/>
      <c r="MHU1" s="28"/>
      <c r="MHV1" s="28"/>
      <c r="MHW1" s="28"/>
      <c r="MHX1" s="28"/>
      <c r="MHY1" s="28"/>
      <c r="MHZ1" s="28"/>
      <c r="MIA1" s="28"/>
      <c r="MIB1" s="28"/>
      <c r="MIC1" s="28"/>
      <c r="MID1" s="28"/>
      <c r="MIE1" s="28"/>
      <c r="MIF1" s="28"/>
      <c r="MIG1" s="28"/>
      <c r="MIH1" s="28"/>
      <c r="MII1" s="28"/>
      <c r="MIJ1" s="28"/>
      <c r="MIK1" s="28"/>
      <c r="MIL1" s="28"/>
      <c r="MIM1" s="28"/>
      <c r="MIN1" s="28"/>
      <c r="MIO1" s="28"/>
      <c r="MIP1" s="28"/>
      <c r="MIQ1" s="28"/>
      <c r="MIR1" s="28"/>
      <c r="MIS1" s="28"/>
      <c r="MIT1" s="28"/>
      <c r="MIU1" s="28"/>
      <c r="MIV1" s="28"/>
      <c r="MIW1" s="28"/>
      <c r="MIX1" s="28"/>
      <c r="MIY1" s="28"/>
      <c r="MIZ1" s="28"/>
      <c r="MJA1" s="28"/>
      <c r="MJB1" s="28"/>
      <c r="MJC1" s="28"/>
      <c r="MJD1" s="28"/>
      <c r="MJE1" s="28"/>
      <c r="MJF1" s="28"/>
      <c r="MJG1" s="28"/>
      <c r="MJH1" s="28"/>
      <c r="MJI1" s="28"/>
      <c r="MJJ1" s="28"/>
      <c r="MJK1" s="28"/>
      <c r="MJL1" s="28"/>
      <c r="MJM1" s="28"/>
      <c r="MJN1" s="28"/>
      <c r="MJO1" s="28"/>
      <c r="MJP1" s="28"/>
      <c r="MJQ1" s="28"/>
      <c r="MJR1" s="28"/>
      <c r="MJS1" s="28"/>
      <c r="MJT1" s="28"/>
      <c r="MJU1" s="28"/>
      <c r="MJV1" s="28"/>
      <c r="MJW1" s="28"/>
      <c r="MJX1" s="28"/>
      <c r="MJY1" s="28"/>
      <c r="MJZ1" s="28"/>
      <c r="MKA1" s="28"/>
      <c r="MKB1" s="28"/>
      <c r="MKC1" s="28"/>
      <c r="MKD1" s="28"/>
      <c r="MKE1" s="28"/>
      <c r="MKF1" s="28"/>
      <c r="MKG1" s="28"/>
      <c r="MKH1" s="28"/>
      <c r="MKI1" s="28"/>
      <c r="MKJ1" s="28"/>
      <c r="MKK1" s="28"/>
      <c r="MKL1" s="28"/>
      <c r="MKM1" s="28"/>
      <c r="MKN1" s="28"/>
      <c r="MKO1" s="28"/>
      <c r="MKP1" s="28"/>
      <c r="MKQ1" s="28"/>
      <c r="MKR1" s="28"/>
      <c r="MKS1" s="28"/>
      <c r="MKT1" s="28"/>
      <c r="MKU1" s="28"/>
      <c r="MKV1" s="28"/>
      <c r="MKW1" s="28"/>
      <c r="MKX1" s="28"/>
      <c r="MKY1" s="28"/>
      <c r="MKZ1" s="28"/>
      <c r="MLA1" s="28"/>
      <c r="MLB1" s="28"/>
      <c r="MLC1" s="28"/>
      <c r="MLD1" s="28"/>
      <c r="MLE1" s="28"/>
      <c r="MLF1" s="28"/>
      <c r="MLG1" s="28"/>
      <c r="MLH1" s="28"/>
      <c r="MLI1" s="28"/>
      <c r="MLJ1" s="28"/>
      <c r="MLK1" s="28"/>
      <c r="MLL1" s="28"/>
      <c r="MLM1" s="28"/>
      <c r="MLN1" s="28"/>
      <c r="MLO1" s="28"/>
      <c r="MLP1" s="28"/>
      <c r="MLQ1" s="28"/>
      <c r="MLR1" s="28"/>
      <c r="MLS1" s="28"/>
      <c r="MLT1" s="28"/>
      <c r="MLU1" s="28"/>
      <c r="MLV1" s="28"/>
      <c r="MLW1" s="28"/>
      <c r="MLX1" s="28"/>
      <c r="MLY1" s="28"/>
      <c r="MLZ1" s="28"/>
      <c r="MMA1" s="28"/>
      <c r="MMB1" s="28"/>
      <c r="MMC1" s="28"/>
      <c r="MMD1" s="28"/>
      <c r="MME1" s="28"/>
      <c r="MMF1" s="28"/>
      <c r="MMG1" s="28"/>
      <c r="MMH1" s="28"/>
      <c r="MMI1" s="28"/>
      <c r="MMJ1" s="28"/>
      <c r="MMK1" s="28"/>
      <c r="MML1" s="28"/>
      <c r="MMM1" s="28"/>
      <c r="MMN1" s="28"/>
      <c r="MMO1" s="28"/>
      <c r="MMP1" s="28"/>
      <c r="MMQ1" s="28"/>
      <c r="MMR1" s="28"/>
      <c r="MMS1" s="28"/>
      <c r="MMT1" s="28"/>
      <c r="MMU1" s="28"/>
      <c r="MMV1" s="28"/>
      <c r="MMW1" s="28"/>
      <c r="MMX1" s="28"/>
      <c r="MMY1" s="28"/>
      <c r="MMZ1" s="28"/>
      <c r="MNA1" s="28"/>
      <c r="MNB1" s="28"/>
      <c r="MNC1" s="28"/>
      <c r="MND1" s="28"/>
      <c r="MNE1" s="28"/>
      <c r="MNF1" s="28"/>
      <c r="MNG1" s="28"/>
      <c r="MNH1" s="28"/>
      <c r="MNI1" s="28"/>
      <c r="MNJ1" s="28"/>
      <c r="MNK1" s="28"/>
      <c r="MNL1" s="28"/>
      <c r="MNM1" s="28"/>
      <c r="MNN1" s="28"/>
      <c r="MNO1" s="28"/>
      <c r="MNP1" s="28"/>
      <c r="MNQ1" s="28"/>
      <c r="MNR1" s="28"/>
      <c r="MNS1" s="28"/>
      <c r="MNT1" s="28"/>
      <c r="MNU1" s="28"/>
      <c r="MNV1" s="28"/>
      <c r="MNW1" s="28"/>
      <c r="MNX1" s="28"/>
      <c r="MNY1" s="28"/>
      <c r="MNZ1" s="28"/>
      <c r="MOA1" s="28"/>
      <c r="MOB1" s="28"/>
      <c r="MOC1" s="28"/>
      <c r="MOD1" s="28"/>
      <c r="MOE1" s="28"/>
      <c r="MOF1" s="28"/>
      <c r="MOG1" s="28"/>
      <c r="MOH1" s="28"/>
      <c r="MOI1" s="28"/>
      <c r="MOJ1" s="28"/>
      <c r="MOK1" s="28"/>
      <c r="MOL1" s="28"/>
      <c r="MOM1" s="28"/>
      <c r="MON1" s="28"/>
      <c r="MOO1" s="28"/>
      <c r="MOP1" s="28"/>
      <c r="MOQ1" s="28"/>
      <c r="MOR1" s="28"/>
      <c r="MOS1" s="28"/>
      <c r="MOT1" s="28"/>
      <c r="MOU1" s="28"/>
      <c r="MOV1" s="28"/>
      <c r="MOW1" s="28"/>
      <c r="MOX1" s="28"/>
      <c r="MOY1" s="28"/>
      <c r="MOZ1" s="28"/>
      <c r="MPA1" s="28"/>
      <c r="MPB1" s="28"/>
      <c r="MPC1" s="28"/>
      <c r="MPD1" s="28"/>
      <c r="MPE1" s="28"/>
      <c r="MPF1" s="28"/>
      <c r="MPG1" s="28"/>
      <c r="MPH1" s="28"/>
      <c r="MPI1" s="28"/>
      <c r="MPJ1" s="28"/>
      <c r="MPK1" s="28"/>
      <c r="MPL1" s="28"/>
      <c r="MPM1" s="28"/>
      <c r="MPN1" s="28"/>
      <c r="MPO1" s="28"/>
      <c r="MPP1" s="28"/>
      <c r="MPQ1" s="28"/>
      <c r="MPR1" s="28"/>
      <c r="MPS1" s="28"/>
      <c r="MPT1" s="28"/>
      <c r="MPU1" s="28"/>
      <c r="MPV1" s="28"/>
      <c r="MPW1" s="28"/>
      <c r="MPX1" s="28"/>
      <c r="MPY1" s="28"/>
      <c r="MPZ1" s="28"/>
      <c r="MQA1" s="28"/>
      <c r="MQB1" s="28"/>
      <c r="MQC1" s="28"/>
      <c r="MQD1" s="28"/>
      <c r="MQE1" s="28"/>
      <c r="MQF1" s="28"/>
      <c r="MQG1" s="28"/>
      <c r="MQH1" s="28"/>
      <c r="MQI1" s="28"/>
      <c r="MQJ1" s="28"/>
      <c r="MQK1" s="28"/>
      <c r="MQL1" s="28"/>
      <c r="MQM1" s="28"/>
      <c r="MQN1" s="28"/>
      <c r="MQO1" s="28"/>
      <c r="MQP1" s="28"/>
      <c r="MQQ1" s="28"/>
      <c r="MQR1" s="28"/>
      <c r="MQS1" s="28"/>
      <c r="MQT1" s="28"/>
      <c r="MQU1" s="28"/>
      <c r="MQV1" s="28"/>
      <c r="MQW1" s="28"/>
      <c r="MQX1" s="28"/>
      <c r="MQY1" s="28"/>
      <c r="MQZ1" s="28"/>
      <c r="MRA1" s="28"/>
      <c r="MRB1" s="28"/>
      <c r="MRC1" s="28"/>
      <c r="MRD1" s="28"/>
      <c r="MRE1" s="28"/>
      <c r="MRF1" s="28"/>
      <c r="MRG1" s="28"/>
      <c r="MRH1" s="28"/>
      <c r="MRI1" s="28"/>
      <c r="MRJ1" s="28"/>
      <c r="MRK1" s="28"/>
      <c r="MRL1" s="28"/>
      <c r="MRM1" s="28"/>
      <c r="MRN1" s="28"/>
      <c r="MRO1" s="28"/>
      <c r="MRP1" s="28"/>
      <c r="MRQ1" s="28"/>
      <c r="MRR1" s="28"/>
      <c r="MRS1" s="28"/>
      <c r="MRT1" s="28"/>
      <c r="MRU1" s="28"/>
      <c r="MRV1" s="28"/>
      <c r="MRW1" s="28"/>
      <c r="MRX1" s="28"/>
      <c r="MRY1" s="28"/>
      <c r="MRZ1" s="28"/>
      <c r="MSA1" s="28"/>
      <c r="MSB1" s="28"/>
      <c r="MSC1" s="28"/>
      <c r="MSD1" s="28"/>
      <c r="MSE1" s="28"/>
      <c r="MSF1" s="28"/>
      <c r="MSG1" s="28"/>
      <c r="MSH1" s="28"/>
      <c r="MSI1" s="28"/>
      <c r="MSJ1" s="28"/>
      <c r="MSK1" s="28"/>
      <c r="MSL1" s="28"/>
      <c r="MSM1" s="28"/>
      <c r="MSN1" s="28"/>
      <c r="MSO1" s="28"/>
      <c r="MSP1" s="28"/>
      <c r="MSQ1" s="28"/>
      <c r="MSR1" s="28"/>
      <c r="MSS1" s="28"/>
      <c r="MST1" s="28"/>
      <c r="MSU1" s="28"/>
      <c r="MSV1" s="28"/>
      <c r="MSW1" s="28"/>
      <c r="MSX1" s="28"/>
      <c r="MSY1" s="28"/>
      <c r="MSZ1" s="28"/>
      <c r="MTA1" s="28"/>
      <c r="MTB1" s="28"/>
      <c r="MTC1" s="28"/>
      <c r="MTD1" s="28"/>
      <c r="MTE1" s="28"/>
      <c r="MTF1" s="28"/>
      <c r="MTG1" s="28"/>
      <c r="MTH1" s="28"/>
      <c r="MTI1" s="28"/>
      <c r="MTJ1" s="28"/>
      <c r="MTK1" s="28"/>
      <c r="MTL1" s="28"/>
      <c r="MTM1" s="28"/>
      <c r="MTN1" s="28"/>
      <c r="MTO1" s="28"/>
      <c r="MTP1" s="28"/>
      <c r="MTQ1" s="28"/>
      <c r="MTR1" s="28"/>
      <c r="MTS1" s="28"/>
      <c r="MTT1" s="28"/>
      <c r="MTU1" s="28"/>
      <c r="MTV1" s="28"/>
      <c r="MTW1" s="28"/>
      <c r="MTX1" s="28"/>
      <c r="MTY1" s="28"/>
      <c r="MTZ1" s="28"/>
      <c r="MUA1" s="28"/>
      <c r="MUB1" s="28"/>
      <c r="MUC1" s="28"/>
      <c r="MUD1" s="28"/>
      <c r="MUE1" s="28"/>
      <c r="MUF1" s="28"/>
      <c r="MUG1" s="28"/>
      <c r="MUH1" s="28"/>
      <c r="MUI1" s="28"/>
      <c r="MUJ1" s="28"/>
      <c r="MUK1" s="28"/>
      <c r="MUL1" s="28"/>
      <c r="MUM1" s="28"/>
      <c r="MUN1" s="28"/>
      <c r="MUO1" s="28"/>
      <c r="MUP1" s="28"/>
      <c r="MUQ1" s="28"/>
      <c r="MUR1" s="28"/>
      <c r="MUS1" s="28"/>
      <c r="MUT1" s="28"/>
      <c r="MUU1" s="28"/>
      <c r="MUV1" s="28"/>
      <c r="MUW1" s="28"/>
      <c r="MUX1" s="28"/>
      <c r="MUY1" s="28"/>
      <c r="MUZ1" s="28"/>
      <c r="MVA1" s="28"/>
      <c r="MVB1" s="28"/>
      <c r="MVC1" s="28"/>
      <c r="MVD1" s="28"/>
      <c r="MVE1" s="28"/>
      <c r="MVF1" s="28"/>
      <c r="MVG1" s="28"/>
      <c r="MVH1" s="28"/>
      <c r="MVI1" s="28"/>
      <c r="MVJ1" s="28"/>
      <c r="MVK1" s="28"/>
      <c r="MVL1" s="28"/>
      <c r="MVM1" s="28"/>
      <c r="MVN1" s="28"/>
      <c r="MVO1" s="28"/>
      <c r="MVP1" s="28"/>
      <c r="MVQ1" s="28"/>
      <c r="MVR1" s="28"/>
      <c r="MVS1" s="28"/>
      <c r="MVT1" s="28"/>
      <c r="MVU1" s="28"/>
      <c r="MVV1" s="28"/>
      <c r="MVW1" s="28"/>
      <c r="MVX1" s="28"/>
      <c r="MVY1" s="28"/>
      <c r="MVZ1" s="28"/>
      <c r="MWA1" s="28"/>
      <c r="MWB1" s="28"/>
      <c r="MWC1" s="28"/>
      <c r="MWD1" s="28"/>
      <c r="MWE1" s="28"/>
      <c r="MWF1" s="28"/>
      <c r="MWG1" s="28"/>
      <c r="MWH1" s="28"/>
      <c r="MWI1" s="28"/>
      <c r="MWJ1" s="28"/>
      <c r="MWK1" s="28"/>
      <c r="MWL1" s="28"/>
      <c r="MWM1" s="28"/>
      <c r="MWN1" s="28"/>
      <c r="MWO1" s="28"/>
      <c r="MWP1" s="28"/>
      <c r="MWQ1" s="28"/>
      <c r="MWR1" s="28"/>
      <c r="MWS1" s="28"/>
      <c r="MWT1" s="28"/>
      <c r="MWU1" s="28"/>
      <c r="MWV1" s="28"/>
      <c r="MWW1" s="28"/>
      <c r="MWX1" s="28"/>
      <c r="MWY1" s="28"/>
      <c r="MWZ1" s="28"/>
      <c r="MXA1" s="28"/>
      <c r="MXB1" s="28"/>
      <c r="MXC1" s="28"/>
      <c r="MXD1" s="28"/>
      <c r="MXE1" s="28"/>
      <c r="MXF1" s="28"/>
      <c r="MXG1" s="28"/>
      <c r="MXH1" s="28"/>
      <c r="MXI1" s="28"/>
      <c r="MXJ1" s="28"/>
      <c r="MXK1" s="28"/>
      <c r="MXL1" s="28"/>
      <c r="MXM1" s="28"/>
      <c r="MXN1" s="28"/>
      <c r="MXO1" s="28"/>
      <c r="MXP1" s="28"/>
      <c r="MXQ1" s="28"/>
      <c r="MXR1" s="28"/>
      <c r="MXS1" s="28"/>
      <c r="MXT1" s="28"/>
      <c r="MXU1" s="28"/>
      <c r="MXV1" s="28"/>
      <c r="MXW1" s="28"/>
      <c r="MXX1" s="28"/>
      <c r="MXY1" s="28"/>
      <c r="MXZ1" s="28"/>
      <c r="MYA1" s="28"/>
      <c r="MYB1" s="28"/>
      <c r="MYC1" s="28"/>
      <c r="MYD1" s="28"/>
      <c r="MYE1" s="28"/>
      <c r="MYF1" s="28"/>
      <c r="MYG1" s="28"/>
      <c r="MYH1" s="28"/>
      <c r="MYI1" s="28"/>
      <c r="MYJ1" s="28"/>
      <c r="MYK1" s="28"/>
      <c r="MYL1" s="28"/>
      <c r="MYM1" s="28"/>
      <c r="MYN1" s="28"/>
      <c r="MYO1" s="28"/>
      <c r="MYP1" s="28"/>
      <c r="MYQ1" s="28"/>
      <c r="MYR1" s="28"/>
      <c r="MYS1" s="28"/>
      <c r="MYT1" s="28"/>
      <c r="MYU1" s="28"/>
      <c r="MYV1" s="28"/>
      <c r="MYW1" s="28"/>
      <c r="MYX1" s="28"/>
      <c r="MYY1" s="28"/>
      <c r="MYZ1" s="28"/>
      <c r="MZA1" s="28"/>
      <c r="MZB1" s="28"/>
      <c r="MZC1" s="28"/>
      <c r="MZD1" s="28"/>
      <c r="MZE1" s="28"/>
      <c r="MZF1" s="28"/>
      <c r="MZG1" s="28"/>
      <c r="MZH1" s="28"/>
      <c r="MZI1" s="28"/>
      <c r="MZJ1" s="28"/>
      <c r="MZK1" s="28"/>
      <c r="MZL1" s="28"/>
      <c r="MZM1" s="28"/>
      <c r="MZN1" s="28"/>
      <c r="MZO1" s="28"/>
      <c r="MZP1" s="28"/>
      <c r="MZQ1" s="28"/>
      <c r="MZR1" s="28"/>
      <c r="MZS1" s="28"/>
      <c r="MZT1" s="28"/>
      <c r="MZU1" s="28"/>
      <c r="MZV1" s="28"/>
      <c r="MZW1" s="28"/>
      <c r="MZX1" s="28"/>
      <c r="MZY1" s="28"/>
      <c r="MZZ1" s="28"/>
      <c r="NAA1" s="28"/>
      <c r="NAB1" s="28"/>
      <c r="NAC1" s="28"/>
      <c r="NAD1" s="28"/>
      <c r="NAE1" s="28"/>
      <c r="NAF1" s="28"/>
      <c r="NAG1" s="28"/>
      <c r="NAH1" s="28"/>
      <c r="NAI1" s="28"/>
      <c r="NAJ1" s="28"/>
      <c r="NAK1" s="28"/>
      <c r="NAL1" s="28"/>
      <c r="NAM1" s="28"/>
      <c r="NAN1" s="28"/>
      <c r="NAO1" s="28"/>
      <c r="NAP1" s="28"/>
      <c r="NAQ1" s="28"/>
      <c r="NAR1" s="28"/>
      <c r="NAS1" s="28"/>
      <c r="NAT1" s="28"/>
      <c r="NAU1" s="28"/>
      <c r="NAV1" s="28"/>
      <c r="NAW1" s="28"/>
      <c r="NAX1" s="28"/>
      <c r="NAY1" s="28"/>
      <c r="NAZ1" s="28"/>
      <c r="NBA1" s="28"/>
      <c r="NBB1" s="28"/>
      <c r="NBC1" s="28"/>
      <c r="NBD1" s="28"/>
      <c r="NBE1" s="28"/>
      <c r="NBF1" s="28"/>
      <c r="NBG1" s="28"/>
      <c r="NBH1" s="28"/>
      <c r="NBI1" s="28"/>
      <c r="NBJ1" s="28"/>
      <c r="NBK1" s="28"/>
      <c r="NBL1" s="28"/>
      <c r="NBM1" s="28"/>
      <c r="NBN1" s="28"/>
      <c r="NBO1" s="28"/>
      <c r="NBP1" s="28"/>
      <c r="NBQ1" s="28"/>
      <c r="NBR1" s="28"/>
      <c r="NBS1" s="28"/>
      <c r="NBT1" s="28"/>
      <c r="NBU1" s="28"/>
      <c r="NBV1" s="28"/>
      <c r="NBW1" s="28"/>
      <c r="NBX1" s="28"/>
      <c r="NBY1" s="28"/>
      <c r="NBZ1" s="28"/>
      <c r="NCA1" s="28"/>
      <c r="NCB1" s="28"/>
      <c r="NCC1" s="28"/>
      <c r="NCD1" s="28"/>
      <c r="NCE1" s="28"/>
      <c r="NCF1" s="28"/>
      <c r="NCG1" s="28"/>
      <c r="NCH1" s="28"/>
      <c r="NCI1" s="28"/>
      <c r="NCJ1" s="28"/>
      <c r="NCK1" s="28"/>
      <c r="NCL1" s="28"/>
      <c r="NCM1" s="28"/>
      <c r="NCN1" s="28"/>
      <c r="NCO1" s="28"/>
      <c r="NCP1" s="28"/>
      <c r="NCQ1" s="28"/>
      <c r="NCR1" s="28"/>
      <c r="NCS1" s="28"/>
      <c r="NCT1" s="28"/>
      <c r="NCU1" s="28"/>
      <c r="NCV1" s="28"/>
      <c r="NCW1" s="28"/>
      <c r="NCX1" s="28"/>
      <c r="NCY1" s="28"/>
      <c r="NCZ1" s="28"/>
      <c r="NDA1" s="28"/>
      <c r="NDB1" s="28"/>
      <c r="NDC1" s="28"/>
      <c r="NDD1" s="28"/>
      <c r="NDE1" s="28"/>
      <c r="NDF1" s="28"/>
      <c r="NDG1" s="28"/>
      <c r="NDH1" s="28"/>
      <c r="NDI1" s="28"/>
      <c r="NDJ1" s="28"/>
      <c r="NDK1" s="28"/>
      <c r="NDL1" s="28"/>
      <c r="NDM1" s="28"/>
      <c r="NDN1" s="28"/>
      <c r="NDO1" s="28"/>
      <c r="NDP1" s="28"/>
      <c r="NDQ1" s="28"/>
      <c r="NDR1" s="28"/>
      <c r="NDS1" s="28"/>
      <c r="NDT1" s="28"/>
      <c r="NDU1" s="28"/>
      <c r="NDV1" s="28"/>
      <c r="NDW1" s="28"/>
      <c r="NDX1" s="28"/>
      <c r="NDY1" s="28"/>
      <c r="NDZ1" s="28"/>
      <c r="NEA1" s="28"/>
      <c r="NEB1" s="28"/>
      <c r="NEC1" s="28"/>
      <c r="NED1" s="28"/>
      <c r="NEE1" s="28"/>
      <c r="NEF1" s="28"/>
      <c r="NEG1" s="28"/>
      <c r="NEH1" s="28"/>
      <c r="NEI1" s="28"/>
      <c r="NEJ1" s="28"/>
      <c r="NEK1" s="28"/>
      <c r="NEL1" s="28"/>
      <c r="NEM1" s="28"/>
      <c r="NEN1" s="28"/>
      <c r="NEO1" s="28"/>
      <c r="NEP1" s="28"/>
      <c r="NEQ1" s="28"/>
      <c r="NER1" s="28"/>
      <c r="NES1" s="28"/>
      <c r="NET1" s="28"/>
      <c r="NEU1" s="28"/>
      <c r="NEV1" s="28"/>
      <c r="NEW1" s="28"/>
      <c r="NEX1" s="28"/>
      <c r="NEY1" s="28"/>
      <c r="NEZ1" s="28"/>
      <c r="NFA1" s="28"/>
      <c r="NFB1" s="28"/>
      <c r="NFC1" s="28"/>
      <c r="NFD1" s="28"/>
      <c r="NFE1" s="28"/>
      <c r="NFF1" s="28"/>
      <c r="NFG1" s="28"/>
      <c r="NFH1" s="28"/>
      <c r="NFI1" s="28"/>
      <c r="NFJ1" s="28"/>
      <c r="NFK1" s="28"/>
      <c r="NFL1" s="28"/>
      <c r="NFM1" s="28"/>
      <c r="NFN1" s="28"/>
      <c r="NFO1" s="28"/>
      <c r="NFP1" s="28"/>
      <c r="NFQ1" s="28"/>
      <c r="NFR1" s="28"/>
      <c r="NFS1" s="28"/>
      <c r="NFT1" s="28"/>
      <c r="NFU1" s="28"/>
      <c r="NFV1" s="28"/>
      <c r="NFW1" s="28"/>
      <c r="NFX1" s="28"/>
      <c r="NFY1" s="28"/>
      <c r="NFZ1" s="28"/>
      <c r="NGA1" s="28"/>
      <c r="NGB1" s="28"/>
      <c r="NGC1" s="28"/>
      <c r="NGD1" s="28"/>
      <c r="NGE1" s="28"/>
      <c r="NGF1" s="28"/>
      <c r="NGG1" s="28"/>
      <c r="NGH1" s="28"/>
      <c r="NGI1" s="28"/>
      <c r="NGJ1" s="28"/>
      <c r="NGK1" s="28"/>
      <c r="NGL1" s="28"/>
      <c r="NGM1" s="28"/>
      <c r="NGN1" s="28"/>
      <c r="NGO1" s="28"/>
      <c r="NGP1" s="28"/>
      <c r="NGQ1" s="28"/>
      <c r="NGR1" s="28"/>
      <c r="NGS1" s="28"/>
      <c r="NGT1" s="28"/>
      <c r="NGU1" s="28"/>
      <c r="NGV1" s="28"/>
      <c r="NGW1" s="28"/>
      <c r="NGX1" s="28"/>
      <c r="NGY1" s="28"/>
      <c r="NGZ1" s="28"/>
      <c r="NHA1" s="28"/>
      <c r="NHB1" s="28"/>
      <c r="NHC1" s="28"/>
      <c r="NHD1" s="28"/>
      <c r="NHE1" s="28"/>
      <c r="NHF1" s="28"/>
      <c r="NHG1" s="28"/>
      <c r="NHH1" s="28"/>
      <c r="NHI1" s="28"/>
      <c r="NHJ1" s="28"/>
      <c r="NHK1" s="28"/>
      <c r="NHL1" s="28"/>
      <c r="NHM1" s="28"/>
      <c r="NHN1" s="28"/>
      <c r="NHO1" s="28"/>
      <c r="NHP1" s="28"/>
      <c r="NHQ1" s="28"/>
      <c r="NHR1" s="28"/>
      <c r="NHS1" s="28"/>
      <c r="NHT1" s="28"/>
      <c r="NHU1" s="28"/>
      <c r="NHV1" s="28"/>
      <c r="NHW1" s="28"/>
      <c r="NHX1" s="28"/>
      <c r="NHY1" s="28"/>
      <c r="NHZ1" s="28"/>
      <c r="NIA1" s="28"/>
      <c r="NIB1" s="28"/>
      <c r="NIC1" s="28"/>
      <c r="NID1" s="28"/>
      <c r="NIE1" s="28"/>
      <c r="NIF1" s="28"/>
      <c r="NIG1" s="28"/>
      <c r="NIH1" s="28"/>
      <c r="NII1" s="28"/>
      <c r="NIJ1" s="28"/>
      <c r="NIK1" s="28"/>
      <c r="NIL1" s="28"/>
      <c r="NIM1" s="28"/>
      <c r="NIN1" s="28"/>
      <c r="NIO1" s="28"/>
      <c r="NIP1" s="28"/>
      <c r="NIQ1" s="28"/>
      <c r="NIR1" s="28"/>
      <c r="NIS1" s="28"/>
      <c r="NIT1" s="28"/>
      <c r="NIU1" s="28"/>
      <c r="NIV1" s="28"/>
      <c r="NIW1" s="28"/>
      <c r="NIX1" s="28"/>
      <c r="NIY1" s="28"/>
      <c r="NIZ1" s="28"/>
      <c r="NJA1" s="28"/>
      <c r="NJB1" s="28"/>
      <c r="NJC1" s="28"/>
      <c r="NJD1" s="28"/>
      <c r="NJE1" s="28"/>
      <c r="NJF1" s="28"/>
      <c r="NJG1" s="28"/>
      <c r="NJH1" s="28"/>
      <c r="NJI1" s="28"/>
      <c r="NJJ1" s="28"/>
      <c r="NJK1" s="28"/>
      <c r="NJL1" s="28"/>
      <c r="NJM1" s="28"/>
      <c r="NJN1" s="28"/>
      <c r="NJO1" s="28"/>
      <c r="NJP1" s="28"/>
      <c r="NJQ1" s="28"/>
      <c r="NJR1" s="28"/>
      <c r="NJS1" s="28"/>
      <c r="NJT1" s="28"/>
      <c r="NJU1" s="28"/>
      <c r="NJV1" s="28"/>
      <c r="NJW1" s="28"/>
      <c r="NJX1" s="28"/>
      <c r="NJY1" s="28"/>
      <c r="NJZ1" s="28"/>
      <c r="NKA1" s="28"/>
      <c r="NKB1" s="28"/>
      <c r="NKC1" s="28"/>
      <c r="NKD1" s="28"/>
      <c r="NKE1" s="28"/>
      <c r="NKF1" s="28"/>
      <c r="NKG1" s="28"/>
      <c r="NKH1" s="28"/>
      <c r="NKI1" s="28"/>
      <c r="NKJ1" s="28"/>
      <c r="NKK1" s="28"/>
      <c r="NKL1" s="28"/>
      <c r="NKM1" s="28"/>
      <c r="NKN1" s="28"/>
      <c r="NKO1" s="28"/>
      <c r="NKP1" s="28"/>
      <c r="NKQ1" s="28"/>
      <c r="NKR1" s="28"/>
      <c r="NKS1" s="28"/>
      <c r="NKT1" s="28"/>
      <c r="NKU1" s="28"/>
      <c r="NKV1" s="28"/>
      <c r="NKW1" s="28"/>
      <c r="NKX1" s="28"/>
      <c r="NKY1" s="28"/>
      <c r="NKZ1" s="28"/>
      <c r="NLA1" s="28"/>
      <c r="NLB1" s="28"/>
      <c r="NLC1" s="28"/>
      <c r="NLD1" s="28"/>
      <c r="NLE1" s="28"/>
      <c r="NLF1" s="28"/>
      <c r="NLG1" s="28"/>
      <c r="NLH1" s="28"/>
      <c r="NLI1" s="28"/>
      <c r="NLJ1" s="28"/>
      <c r="NLK1" s="28"/>
      <c r="NLL1" s="28"/>
      <c r="NLM1" s="28"/>
      <c r="NLN1" s="28"/>
      <c r="NLO1" s="28"/>
      <c r="NLP1" s="28"/>
      <c r="NLQ1" s="28"/>
      <c r="NLR1" s="28"/>
      <c r="NLS1" s="28"/>
      <c r="NLT1" s="28"/>
      <c r="NLU1" s="28"/>
      <c r="NLV1" s="28"/>
      <c r="NLW1" s="28"/>
      <c r="NLX1" s="28"/>
      <c r="NLY1" s="28"/>
      <c r="NLZ1" s="28"/>
      <c r="NMA1" s="28"/>
      <c r="NMB1" s="28"/>
      <c r="NMC1" s="28"/>
      <c r="NMD1" s="28"/>
      <c r="NME1" s="28"/>
      <c r="NMF1" s="28"/>
      <c r="NMG1" s="28"/>
      <c r="NMH1" s="28"/>
      <c r="NMI1" s="28"/>
      <c r="NMJ1" s="28"/>
      <c r="NMK1" s="28"/>
      <c r="NML1" s="28"/>
      <c r="NMM1" s="28"/>
      <c r="NMN1" s="28"/>
      <c r="NMO1" s="28"/>
      <c r="NMP1" s="28"/>
      <c r="NMQ1" s="28"/>
      <c r="NMR1" s="28"/>
      <c r="NMS1" s="28"/>
      <c r="NMT1" s="28"/>
      <c r="NMU1" s="28"/>
      <c r="NMV1" s="28"/>
      <c r="NMW1" s="28"/>
      <c r="NMX1" s="28"/>
      <c r="NMY1" s="28"/>
      <c r="NMZ1" s="28"/>
      <c r="NNA1" s="28"/>
      <c r="NNB1" s="28"/>
      <c r="NNC1" s="28"/>
      <c r="NND1" s="28"/>
      <c r="NNE1" s="28"/>
      <c r="NNF1" s="28"/>
      <c r="NNG1" s="28"/>
      <c r="NNH1" s="28"/>
      <c r="NNI1" s="28"/>
      <c r="NNJ1" s="28"/>
      <c r="NNK1" s="28"/>
      <c r="NNL1" s="28"/>
      <c r="NNM1" s="28"/>
      <c r="NNN1" s="28"/>
      <c r="NNO1" s="28"/>
      <c r="NNP1" s="28"/>
      <c r="NNQ1" s="28"/>
      <c r="NNR1" s="28"/>
      <c r="NNS1" s="28"/>
      <c r="NNT1" s="28"/>
      <c r="NNU1" s="28"/>
      <c r="NNV1" s="28"/>
      <c r="NNW1" s="28"/>
      <c r="NNX1" s="28"/>
      <c r="NNY1" s="28"/>
      <c r="NNZ1" s="28"/>
      <c r="NOA1" s="28"/>
      <c r="NOB1" s="28"/>
      <c r="NOC1" s="28"/>
      <c r="NOD1" s="28"/>
      <c r="NOE1" s="28"/>
      <c r="NOF1" s="28"/>
      <c r="NOG1" s="28"/>
      <c r="NOH1" s="28"/>
      <c r="NOI1" s="28"/>
      <c r="NOJ1" s="28"/>
      <c r="NOK1" s="28"/>
      <c r="NOL1" s="28"/>
      <c r="NOM1" s="28"/>
      <c r="NON1" s="28"/>
      <c r="NOO1" s="28"/>
      <c r="NOP1" s="28"/>
      <c r="NOQ1" s="28"/>
      <c r="NOR1" s="28"/>
      <c r="NOS1" s="28"/>
      <c r="NOT1" s="28"/>
      <c r="NOU1" s="28"/>
      <c r="NOV1" s="28"/>
      <c r="NOW1" s="28"/>
      <c r="NOX1" s="28"/>
      <c r="NOY1" s="28"/>
      <c r="NOZ1" s="28"/>
      <c r="NPA1" s="28"/>
      <c r="NPB1" s="28"/>
      <c r="NPC1" s="28"/>
      <c r="NPD1" s="28"/>
      <c r="NPE1" s="28"/>
      <c r="NPF1" s="28"/>
      <c r="NPG1" s="28"/>
      <c r="NPH1" s="28"/>
      <c r="NPI1" s="28"/>
      <c r="NPJ1" s="28"/>
      <c r="NPK1" s="28"/>
      <c r="NPL1" s="28"/>
      <c r="NPM1" s="28"/>
      <c r="NPN1" s="28"/>
      <c r="NPO1" s="28"/>
      <c r="NPP1" s="28"/>
      <c r="NPQ1" s="28"/>
      <c r="NPR1" s="28"/>
      <c r="NPS1" s="28"/>
      <c r="NPT1" s="28"/>
      <c r="NPU1" s="28"/>
      <c r="NPV1" s="28"/>
      <c r="NPW1" s="28"/>
      <c r="NPX1" s="28"/>
      <c r="NPY1" s="28"/>
      <c r="NPZ1" s="28"/>
      <c r="NQA1" s="28"/>
      <c r="NQB1" s="28"/>
      <c r="NQC1" s="28"/>
      <c r="NQD1" s="28"/>
      <c r="NQE1" s="28"/>
      <c r="NQF1" s="28"/>
      <c r="NQG1" s="28"/>
      <c r="NQH1" s="28"/>
      <c r="NQI1" s="28"/>
      <c r="NQJ1" s="28"/>
      <c r="NQK1" s="28"/>
      <c r="NQL1" s="28"/>
      <c r="NQM1" s="28"/>
      <c r="NQN1" s="28"/>
      <c r="NQO1" s="28"/>
      <c r="NQP1" s="28"/>
      <c r="NQQ1" s="28"/>
      <c r="NQR1" s="28"/>
      <c r="NQS1" s="28"/>
      <c r="NQT1" s="28"/>
      <c r="NQU1" s="28"/>
      <c r="NQV1" s="28"/>
      <c r="NQW1" s="28"/>
      <c r="NQX1" s="28"/>
      <c r="NQY1" s="28"/>
      <c r="NQZ1" s="28"/>
      <c r="NRA1" s="28"/>
      <c r="NRB1" s="28"/>
      <c r="NRC1" s="28"/>
      <c r="NRD1" s="28"/>
      <c r="NRE1" s="28"/>
      <c r="NRF1" s="28"/>
      <c r="NRG1" s="28"/>
      <c r="NRH1" s="28"/>
      <c r="NRI1" s="28"/>
      <c r="NRJ1" s="28"/>
      <c r="NRK1" s="28"/>
      <c r="NRL1" s="28"/>
      <c r="NRM1" s="28"/>
      <c r="NRN1" s="28"/>
      <c r="NRO1" s="28"/>
      <c r="NRP1" s="28"/>
      <c r="NRQ1" s="28"/>
      <c r="NRR1" s="28"/>
      <c r="NRS1" s="28"/>
      <c r="NRT1" s="28"/>
      <c r="NRU1" s="28"/>
      <c r="NRV1" s="28"/>
      <c r="NRW1" s="28"/>
      <c r="NRX1" s="28"/>
      <c r="NRY1" s="28"/>
      <c r="NRZ1" s="28"/>
      <c r="NSA1" s="28"/>
      <c r="NSB1" s="28"/>
      <c r="NSC1" s="28"/>
      <c r="NSD1" s="28"/>
      <c r="NSE1" s="28"/>
      <c r="NSF1" s="28"/>
      <c r="NSG1" s="28"/>
      <c r="NSH1" s="28"/>
      <c r="NSI1" s="28"/>
      <c r="NSJ1" s="28"/>
      <c r="NSK1" s="28"/>
      <c r="NSL1" s="28"/>
      <c r="NSM1" s="28"/>
      <c r="NSN1" s="28"/>
      <c r="NSO1" s="28"/>
      <c r="NSP1" s="28"/>
      <c r="NSQ1" s="28"/>
      <c r="NSR1" s="28"/>
      <c r="NSS1" s="28"/>
      <c r="NST1" s="28"/>
      <c r="NSU1" s="28"/>
      <c r="NSV1" s="28"/>
      <c r="NSW1" s="28"/>
      <c r="NSX1" s="28"/>
      <c r="NSY1" s="28"/>
      <c r="NSZ1" s="28"/>
      <c r="NTA1" s="28"/>
      <c r="NTB1" s="28"/>
      <c r="NTC1" s="28"/>
      <c r="NTD1" s="28"/>
      <c r="NTE1" s="28"/>
      <c r="NTF1" s="28"/>
      <c r="NTG1" s="28"/>
      <c r="NTH1" s="28"/>
      <c r="NTI1" s="28"/>
      <c r="NTJ1" s="28"/>
      <c r="NTK1" s="28"/>
      <c r="NTL1" s="28"/>
      <c r="NTM1" s="28"/>
      <c r="NTN1" s="28"/>
      <c r="NTO1" s="28"/>
      <c r="NTP1" s="28"/>
      <c r="NTQ1" s="28"/>
      <c r="NTR1" s="28"/>
      <c r="NTS1" s="28"/>
      <c r="NTT1" s="28"/>
      <c r="NTU1" s="28"/>
      <c r="NTV1" s="28"/>
      <c r="NTW1" s="28"/>
      <c r="NTX1" s="28"/>
      <c r="NTY1" s="28"/>
      <c r="NTZ1" s="28"/>
      <c r="NUA1" s="28"/>
      <c r="NUB1" s="28"/>
      <c r="NUC1" s="28"/>
      <c r="NUD1" s="28"/>
      <c r="NUE1" s="28"/>
      <c r="NUF1" s="28"/>
      <c r="NUG1" s="28"/>
      <c r="NUH1" s="28"/>
      <c r="NUI1" s="28"/>
      <c r="NUJ1" s="28"/>
      <c r="NUK1" s="28"/>
      <c r="NUL1" s="28"/>
      <c r="NUM1" s="28"/>
      <c r="NUN1" s="28"/>
      <c r="NUO1" s="28"/>
      <c r="NUP1" s="28"/>
      <c r="NUQ1" s="28"/>
      <c r="NUR1" s="28"/>
      <c r="NUS1" s="28"/>
      <c r="NUT1" s="28"/>
      <c r="NUU1" s="28"/>
      <c r="NUV1" s="28"/>
      <c r="NUW1" s="28"/>
      <c r="NUX1" s="28"/>
      <c r="NUY1" s="28"/>
      <c r="NUZ1" s="28"/>
      <c r="NVA1" s="28"/>
      <c r="NVB1" s="28"/>
      <c r="NVC1" s="28"/>
      <c r="NVD1" s="28"/>
      <c r="NVE1" s="28"/>
      <c r="NVF1" s="28"/>
      <c r="NVG1" s="28"/>
      <c r="NVH1" s="28"/>
      <c r="NVI1" s="28"/>
      <c r="NVJ1" s="28"/>
      <c r="NVK1" s="28"/>
      <c r="NVL1" s="28"/>
      <c r="NVM1" s="28"/>
      <c r="NVN1" s="28"/>
      <c r="NVO1" s="28"/>
      <c r="NVP1" s="28"/>
      <c r="NVQ1" s="28"/>
      <c r="NVR1" s="28"/>
      <c r="NVS1" s="28"/>
      <c r="NVT1" s="28"/>
      <c r="NVU1" s="28"/>
      <c r="NVV1" s="28"/>
      <c r="NVW1" s="28"/>
      <c r="NVX1" s="28"/>
      <c r="NVY1" s="28"/>
      <c r="NVZ1" s="28"/>
      <c r="NWA1" s="28"/>
      <c r="NWB1" s="28"/>
      <c r="NWC1" s="28"/>
      <c r="NWD1" s="28"/>
      <c r="NWE1" s="28"/>
      <c r="NWF1" s="28"/>
      <c r="NWG1" s="28"/>
      <c r="NWH1" s="28"/>
      <c r="NWI1" s="28"/>
      <c r="NWJ1" s="28"/>
      <c r="NWK1" s="28"/>
      <c r="NWL1" s="28"/>
      <c r="NWM1" s="28"/>
      <c r="NWN1" s="28"/>
      <c r="NWO1" s="28"/>
      <c r="NWP1" s="28"/>
      <c r="NWQ1" s="28"/>
      <c r="NWR1" s="28"/>
      <c r="NWS1" s="28"/>
      <c r="NWT1" s="28"/>
      <c r="NWU1" s="28"/>
      <c r="NWV1" s="28"/>
      <c r="NWW1" s="28"/>
      <c r="NWX1" s="28"/>
      <c r="NWY1" s="28"/>
      <c r="NWZ1" s="28"/>
      <c r="NXA1" s="28"/>
      <c r="NXB1" s="28"/>
      <c r="NXC1" s="28"/>
      <c r="NXD1" s="28"/>
      <c r="NXE1" s="28"/>
      <c r="NXF1" s="28"/>
      <c r="NXG1" s="28"/>
      <c r="NXH1" s="28"/>
      <c r="NXI1" s="28"/>
      <c r="NXJ1" s="28"/>
      <c r="NXK1" s="28"/>
      <c r="NXL1" s="28"/>
      <c r="NXM1" s="28"/>
      <c r="NXN1" s="28"/>
      <c r="NXO1" s="28"/>
      <c r="NXP1" s="28"/>
      <c r="NXQ1" s="28"/>
      <c r="NXR1" s="28"/>
      <c r="NXS1" s="28"/>
      <c r="NXT1" s="28"/>
      <c r="NXU1" s="28"/>
      <c r="NXV1" s="28"/>
      <c r="NXW1" s="28"/>
      <c r="NXX1" s="28"/>
      <c r="NXY1" s="28"/>
      <c r="NXZ1" s="28"/>
      <c r="NYA1" s="28"/>
      <c r="NYB1" s="28"/>
      <c r="NYC1" s="28"/>
      <c r="NYD1" s="28"/>
      <c r="NYE1" s="28"/>
      <c r="NYF1" s="28"/>
      <c r="NYG1" s="28"/>
      <c r="NYH1" s="28"/>
      <c r="NYI1" s="28"/>
      <c r="NYJ1" s="28"/>
      <c r="NYK1" s="28"/>
      <c r="NYL1" s="28"/>
      <c r="NYM1" s="28"/>
      <c r="NYN1" s="28"/>
      <c r="NYO1" s="28"/>
      <c r="NYP1" s="28"/>
      <c r="NYQ1" s="28"/>
      <c r="NYR1" s="28"/>
      <c r="NYS1" s="28"/>
      <c r="NYT1" s="28"/>
      <c r="NYU1" s="28"/>
      <c r="NYV1" s="28"/>
      <c r="NYW1" s="28"/>
      <c r="NYX1" s="28"/>
      <c r="NYY1" s="28"/>
      <c r="NYZ1" s="28"/>
      <c r="NZA1" s="28"/>
      <c r="NZB1" s="28"/>
      <c r="NZC1" s="28"/>
      <c r="NZD1" s="28"/>
      <c r="NZE1" s="28"/>
      <c r="NZF1" s="28"/>
      <c r="NZG1" s="28"/>
      <c r="NZH1" s="28"/>
      <c r="NZI1" s="28"/>
      <c r="NZJ1" s="28"/>
      <c r="NZK1" s="28"/>
      <c r="NZL1" s="28"/>
      <c r="NZM1" s="28"/>
      <c r="NZN1" s="28"/>
      <c r="NZO1" s="28"/>
      <c r="NZP1" s="28"/>
      <c r="NZQ1" s="28"/>
      <c r="NZR1" s="28"/>
      <c r="NZS1" s="28"/>
      <c r="NZT1" s="28"/>
      <c r="NZU1" s="28"/>
      <c r="NZV1" s="28"/>
      <c r="NZW1" s="28"/>
      <c r="NZX1" s="28"/>
      <c r="NZY1" s="28"/>
      <c r="NZZ1" s="28"/>
      <c r="OAA1" s="28"/>
      <c r="OAB1" s="28"/>
      <c r="OAC1" s="28"/>
      <c r="OAD1" s="28"/>
      <c r="OAE1" s="28"/>
      <c r="OAF1" s="28"/>
      <c r="OAG1" s="28"/>
      <c r="OAH1" s="28"/>
      <c r="OAI1" s="28"/>
      <c r="OAJ1" s="28"/>
      <c r="OAK1" s="28"/>
      <c r="OAL1" s="28"/>
      <c r="OAM1" s="28"/>
      <c r="OAN1" s="28"/>
      <c r="OAO1" s="28"/>
      <c r="OAP1" s="28"/>
      <c r="OAQ1" s="28"/>
      <c r="OAR1" s="28"/>
      <c r="OAS1" s="28"/>
      <c r="OAT1" s="28"/>
      <c r="OAU1" s="28"/>
      <c r="OAV1" s="28"/>
      <c r="OAW1" s="28"/>
      <c r="OAX1" s="28"/>
      <c r="OAY1" s="28"/>
      <c r="OAZ1" s="28"/>
      <c r="OBA1" s="28"/>
      <c r="OBB1" s="28"/>
      <c r="OBC1" s="28"/>
      <c r="OBD1" s="28"/>
      <c r="OBE1" s="28"/>
      <c r="OBF1" s="28"/>
      <c r="OBG1" s="28"/>
      <c r="OBH1" s="28"/>
      <c r="OBI1" s="28"/>
      <c r="OBJ1" s="28"/>
      <c r="OBK1" s="28"/>
      <c r="OBL1" s="28"/>
      <c r="OBM1" s="28"/>
      <c r="OBN1" s="28"/>
      <c r="OBO1" s="28"/>
      <c r="OBP1" s="28"/>
      <c r="OBQ1" s="28"/>
      <c r="OBR1" s="28"/>
      <c r="OBS1" s="28"/>
      <c r="OBT1" s="28"/>
      <c r="OBU1" s="28"/>
      <c r="OBV1" s="28"/>
      <c r="OBW1" s="28"/>
      <c r="OBX1" s="28"/>
      <c r="OBY1" s="28"/>
      <c r="OBZ1" s="28"/>
      <c r="OCA1" s="28"/>
      <c r="OCB1" s="28"/>
      <c r="OCC1" s="28"/>
      <c r="OCD1" s="28"/>
      <c r="OCE1" s="28"/>
      <c r="OCF1" s="28"/>
      <c r="OCG1" s="28"/>
      <c r="OCH1" s="28"/>
      <c r="OCI1" s="28"/>
      <c r="OCJ1" s="28"/>
      <c r="OCK1" s="28"/>
      <c r="OCL1" s="28"/>
      <c r="OCM1" s="28"/>
      <c r="OCN1" s="28"/>
      <c r="OCO1" s="28"/>
      <c r="OCP1" s="28"/>
      <c r="OCQ1" s="28"/>
      <c r="OCR1" s="28"/>
      <c r="OCS1" s="28"/>
      <c r="OCT1" s="28"/>
      <c r="OCU1" s="28"/>
      <c r="OCV1" s="28"/>
      <c r="OCW1" s="28"/>
      <c r="OCX1" s="28"/>
      <c r="OCY1" s="28"/>
      <c r="OCZ1" s="28"/>
      <c r="ODA1" s="28"/>
      <c r="ODB1" s="28"/>
      <c r="ODC1" s="28"/>
      <c r="ODD1" s="28"/>
      <c r="ODE1" s="28"/>
      <c r="ODF1" s="28"/>
      <c r="ODG1" s="28"/>
      <c r="ODH1" s="28"/>
      <c r="ODI1" s="28"/>
      <c r="ODJ1" s="28"/>
      <c r="ODK1" s="28"/>
      <c r="ODL1" s="28"/>
      <c r="ODM1" s="28"/>
      <c r="ODN1" s="28"/>
      <c r="ODO1" s="28"/>
      <c r="ODP1" s="28"/>
      <c r="ODQ1" s="28"/>
      <c r="ODR1" s="28"/>
      <c r="ODS1" s="28"/>
      <c r="ODT1" s="28"/>
      <c r="ODU1" s="28"/>
      <c r="ODV1" s="28"/>
      <c r="ODW1" s="28"/>
      <c r="ODX1" s="28"/>
      <c r="ODY1" s="28"/>
      <c r="ODZ1" s="28"/>
      <c r="OEA1" s="28"/>
      <c r="OEB1" s="28"/>
      <c r="OEC1" s="28"/>
      <c r="OED1" s="28"/>
      <c r="OEE1" s="28"/>
      <c r="OEF1" s="28"/>
      <c r="OEG1" s="28"/>
      <c r="OEH1" s="28"/>
      <c r="OEI1" s="28"/>
      <c r="OEJ1" s="28"/>
      <c r="OEK1" s="28"/>
      <c r="OEL1" s="28"/>
      <c r="OEM1" s="28"/>
      <c r="OEN1" s="28"/>
      <c r="OEO1" s="28"/>
      <c r="OEP1" s="28"/>
      <c r="OEQ1" s="28"/>
      <c r="OER1" s="28"/>
      <c r="OES1" s="28"/>
      <c r="OET1" s="28"/>
      <c r="OEU1" s="28"/>
      <c r="OEV1" s="28"/>
      <c r="OEW1" s="28"/>
      <c r="OEX1" s="28"/>
      <c r="OEY1" s="28"/>
      <c r="OEZ1" s="28"/>
      <c r="OFA1" s="28"/>
      <c r="OFB1" s="28"/>
      <c r="OFC1" s="28"/>
      <c r="OFD1" s="28"/>
      <c r="OFE1" s="28"/>
      <c r="OFF1" s="28"/>
      <c r="OFG1" s="28"/>
      <c r="OFH1" s="28"/>
      <c r="OFI1" s="28"/>
      <c r="OFJ1" s="28"/>
      <c r="OFK1" s="28"/>
      <c r="OFL1" s="28"/>
      <c r="OFM1" s="28"/>
      <c r="OFN1" s="28"/>
      <c r="OFO1" s="28"/>
      <c r="OFP1" s="28"/>
      <c r="OFQ1" s="28"/>
      <c r="OFR1" s="28"/>
      <c r="OFS1" s="28"/>
      <c r="OFT1" s="28"/>
      <c r="OFU1" s="28"/>
      <c r="OFV1" s="28"/>
      <c r="OFW1" s="28"/>
      <c r="OFX1" s="28"/>
      <c r="OFY1" s="28"/>
      <c r="OFZ1" s="28"/>
      <c r="OGA1" s="28"/>
      <c r="OGB1" s="28"/>
      <c r="OGC1" s="28"/>
      <c r="OGD1" s="28"/>
      <c r="OGE1" s="28"/>
      <c r="OGF1" s="28"/>
      <c r="OGG1" s="28"/>
      <c r="OGH1" s="28"/>
      <c r="OGI1" s="28"/>
      <c r="OGJ1" s="28"/>
      <c r="OGK1" s="28"/>
      <c r="OGL1" s="28"/>
      <c r="OGM1" s="28"/>
      <c r="OGN1" s="28"/>
      <c r="OGO1" s="28"/>
      <c r="OGP1" s="28"/>
      <c r="OGQ1" s="28"/>
      <c r="OGR1" s="28"/>
      <c r="OGS1" s="28"/>
      <c r="OGT1" s="28"/>
      <c r="OGU1" s="28"/>
      <c r="OGV1" s="28"/>
      <c r="OGW1" s="28"/>
      <c r="OGX1" s="28"/>
      <c r="OGY1" s="28"/>
      <c r="OGZ1" s="28"/>
      <c r="OHA1" s="28"/>
      <c r="OHB1" s="28"/>
      <c r="OHC1" s="28"/>
      <c r="OHD1" s="28"/>
      <c r="OHE1" s="28"/>
      <c r="OHF1" s="28"/>
      <c r="OHG1" s="28"/>
      <c r="OHH1" s="28"/>
      <c r="OHI1" s="28"/>
      <c r="OHJ1" s="28"/>
      <c r="OHK1" s="28"/>
      <c r="OHL1" s="28"/>
      <c r="OHM1" s="28"/>
      <c r="OHN1" s="28"/>
      <c r="OHO1" s="28"/>
      <c r="OHP1" s="28"/>
      <c r="OHQ1" s="28"/>
      <c r="OHR1" s="28"/>
      <c r="OHS1" s="28"/>
      <c r="OHT1" s="28"/>
      <c r="OHU1" s="28"/>
      <c r="OHV1" s="28"/>
      <c r="OHW1" s="28"/>
      <c r="OHX1" s="28"/>
      <c r="OHY1" s="28"/>
      <c r="OHZ1" s="28"/>
      <c r="OIA1" s="28"/>
      <c r="OIB1" s="28"/>
      <c r="OIC1" s="28"/>
      <c r="OID1" s="28"/>
      <c r="OIE1" s="28"/>
      <c r="OIF1" s="28"/>
      <c r="OIG1" s="28"/>
      <c r="OIH1" s="28"/>
      <c r="OII1" s="28"/>
      <c r="OIJ1" s="28"/>
      <c r="OIK1" s="28"/>
      <c r="OIL1" s="28"/>
      <c r="OIM1" s="28"/>
      <c r="OIN1" s="28"/>
      <c r="OIO1" s="28"/>
      <c r="OIP1" s="28"/>
      <c r="OIQ1" s="28"/>
      <c r="OIR1" s="28"/>
      <c r="OIS1" s="28"/>
      <c r="OIT1" s="28"/>
      <c r="OIU1" s="28"/>
      <c r="OIV1" s="28"/>
      <c r="OIW1" s="28"/>
      <c r="OIX1" s="28"/>
      <c r="OIY1" s="28"/>
      <c r="OIZ1" s="28"/>
      <c r="OJA1" s="28"/>
      <c r="OJB1" s="28"/>
      <c r="OJC1" s="28"/>
      <c r="OJD1" s="28"/>
      <c r="OJE1" s="28"/>
      <c r="OJF1" s="28"/>
      <c r="OJG1" s="28"/>
      <c r="OJH1" s="28"/>
      <c r="OJI1" s="28"/>
      <c r="OJJ1" s="28"/>
      <c r="OJK1" s="28"/>
      <c r="OJL1" s="28"/>
      <c r="OJM1" s="28"/>
      <c r="OJN1" s="28"/>
      <c r="OJO1" s="28"/>
      <c r="OJP1" s="28"/>
      <c r="OJQ1" s="28"/>
      <c r="OJR1" s="28"/>
      <c r="OJS1" s="28"/>
      <c r="OJT1" s="28"/>
      <c r="OJU1" s="28"/>
      <c r="OJV1" s="28"/>
      <c r="OJW1" s="28"/>
      <c r="OJX1" s="28"/>
      <c r="OJY1" s="28"/>
      <c r="OJZ1" s="28"/>
      <c r="OKA1" s="28"/>
      <c r="OKB1" s="28"/>
      <c r="OKC1" s="28"/>
      <c r="OKD1" s="28"/>
      <c r="OKE1" s="28"/>
      <c r="OKF1" s="28"/>
      <c r="OKG1" s="28"/>
      <c r="OKH1" s="28"/>
      <c r="OKI1" s="28"/>
      <c r="OKJ1" s="28"/>
      <c r="OKK1" s="28"/>
      <c r="OKL1" s="28"/>
      <c r="OKM1" s="28"/>
      <c r="OKN1" s="28"/>
      <c r="OKO1" s="28"/>
      <c r="OKP1" s="28"/>
      <c r="OKQ1" s="28"/>
      <c r="OKR1" s="28"/>
      <c r="OKS1" s="28"/>
      <c r="OKT1" s="28"/>
      <c r="OKU1" s="28"/>
      <c r="OKV1" s="28"/>
      <c r="OKW1" s="28"/>
      <c r="OKX1" s="28"/>
      <c r="OKY1" s="28"/>
      <c r="OKZ1" s="28"/>
      <c r="OLA1" s="28"/>
      <c r="OLB1" s="28"/>
      <c r="OLC1" s="28"/>
      <c r="OLD1" s="28"/>
      <c r="OLE1" s="28"/>
      <c r="OLF1" s="28"/>
      <c r="OLG1" s="28"/>
      <c r="OLH1" s="28"/>
      <c r="OLI1" s="28"/>
      <c r="OLJ1" s="28"/>
      <c r="OLK1" s="28"/>
      <c r="OLL1" s="28"/>
      <c r="OLM1" s="28"/>
      <c r="OLN1" s="28"/>
      <c r="OLO1" s="28"/>
      <c r="OLP1" s="28"/>
      <c r="OLQ1" s="28"/>
      <c r="OLR1" s="28"/>
      <c r="OLS1" s="28"/>
      <c r="OLT1" s="28"/>
      <c r="OLU1" s="28"/>
      <c r="OLV1" s="28"/>
      <c r="OLW1" s="28"/>
      <c r="OLX1" s="28"/>
      <c r="OLY1" s="28"/>
      <c r="OLZ1" s="28"/>
      <c r="OMA1" s="28"/>
      <c r="OMB1" s="28"/>
      <c r="OMC1" s="28"/>
      <c r="OMD1" s="28"/>
      <c r="OME1" s="28"/>
      <c r="OMF1" s="28"/>
      <c r="OMG1" s="28"/>
      <c r="OMH1" s="28"/>
      <c r="OMI1" s="28"/>
      <c r="OMJ1" s="28"/>
      <c r="OMK1" s="28"/>
      <c r="OML1" s="28"/>
      <c r="OMM1" s="28"/>
      <c r="OMN1" s="28"/>
      <c r="OMO1" s="28"/>
      <c r="OMP1" s="28"/>
      <c r="OMQ1" s="28"/>
      <c r="OMR1" s="28"/>
      <c r="OMS1" s="28"/>
      <c r="OMT1" s="28"/>
      <c r="OMU1" s="28"/>
      <c r="OMV1" s="28"/>
      <c r="OMW1" s="28"/>
      <c r="OMX1" s="28"/>
      <c r="OMY1" s="28"/>
      <c r="OMZ1" s="28"/>
      <c r="ONA1" s="28"/>
      <c r="ONB1" s="28"/>
      <c r="ONC1" s="28"/>
      <c r="OND1" s="28"/>
      <c r="ONE1" s="28"/>
      <c r="ONF1" s="28"/>
      <c r="ONG1" s="28"/>
      <c r="ONH1" s="28"/>
      <c r="ONI1" s="28"/>
      <c r="ONJ1" s="28"/>
      <c r="ONK1" s="28"/>
      <c r="ONL1" s="28"/>
      <c r="ONM1" s="28"/>
      <c r="ONN1" s="28"/>
      <c r="ONO1" s="28"/>
      <c r="ONP1" s="28"/>
      <c r="ONQ1" s="28"/>
      <c r="ONR1" s="28"/>
      <c r="ONS1" s="28"/>
      <c r="ONT1" s="28"/>
      <c r="ONU1" s="28"/>
      <c r="ONV1" s="28"/>
      <c r="ONW1" s="28"/>
      <c r="ONX1" s="28"/>
      <c r="ONY1" s="28"/>
      <c r="ONZ1" s="28"/>
      <c r="OOA1" s="28"/>
      <c r="OOB1" s="28"/>
      <c r="OOC1" s="28"/>
      <c r="OOD1" s="28"/>
      <c r="OOE1" s="28"/>
      <c r="OOF1" s="28"/>
      <c r="OOG1" s="28"/>
      <c r="OOH1" s="28"/>
      <c r="OOI1" s="28"/>
      <c r="OOJ1" s="28"/>
      <c r="OOK1" s="28"/>
      <c r="OOL1" s="28"/>
      <c r="OOM1" s="28"/>
      <c r="OON1" s="28"/>
      <c r="OOO1" s="28"/>
      <c r="OOP1" s="28"/>
      <c r="OOQ1" s="28"/>
      <c r="OOR1" s="28"/>
      <c r="OOS1" s="28"/>
      <c r="OOT1" s="28"/>
      <c r="OOU1" s="28"/>
      <c r="OOV1" s="28"/>
      <c r="OOW1" s="28"/>
      <c r="OOX1" s="28"/>
      <c r="OOY1" s="28"/>
      <c r="OOZ1" s="28"/>
      <c r="OPA1" s="28"/>
      <c r="OPB1" s="28"/>
      <c r="OPC1" s="28"/>
      <c r="OPD1" s="28"/>
      <c r="OPE1" s="28"/>
      <c r="OPF1" s="28"/>
      <c r="OPG1" s="28"/>
      <c r="OPH1" s="28"/>
      <c r="OPI1" s="28"/>
      <c r="OPJ1" s="28"/>
      <c r="OPK1" s="28"/>
      <c r="OPL1" s="28"/>
      <c r="OPM1" s="28"/>
      <c r="OPN1" s="28"/>
      <c r="OPO1" s="28"/>
      <c r="OPP1" s="28"/>
      <c r="OPQ1" s="28"/>
      <c r="OPR1" s="28"/>
      <c r="OPS1" s="28"/>
      <c r="OPT1" s="28"/>
      <c r="OPU1" s="28"/>
      <c r="OPV1" s="28"/>
      <c r="OPW1" s="28"/>
      <c r="OPX1" s="28"/>
      <c r="OPY1" s="28"/>
      <c r="OPZ1" s="28"/>
      <c r="OQA1" s="28"/>
      <c r="OQB1" s="28"/>
      <c r="OQC1" s="28"/>
      <c r="OQD1" s="28"/>
      <c r="OQE1" s="28"/>
      <c r="OQF1" s="28"/>
      <c r="OQG1" s="28"/>
      <c r="OQH1" s="28"/>
      <c r="OQI1" s="28"/>
      <c r="OQJ1" s="28"/>
      <c r="OQK1" s="28"/>
      <c r="OQL1" s="28"/>
      <c r="OQM1" s="28"/>
      <c r="OQN1" s="28"/>
      <c r="OQO1" s="28"/>
      <c r="OQP1" s="28"/>
      <c r="OQQ1" s="28"/>
      <c r="OQR1" s="28"/>
      <c r="OQS1" s="28"/>
      <c r="OQT1" s="28"/>
      <c r="OQU1" s="28"/>
      <c r="OQV1" s="28"/>
      <c r="OQW1" s="28"/>
      <c r="OQX1" s="28"/>
      <c r="OQY1" s="28"/>
      <c r="OQZ1" s="28"/>
      <c r="ORA1" s="28"/>
      <c r="ORB1" s="28"/>
      <c r="ORC1" s="28"/>
      <c r="ORD1" s="28"/>
      <c r="ORE1" s="28"/>
      <c r="ORF1" s="28"/>
      <c r="ORG1" s="28"/>
      <c r="ORH1" s="28"/>
      <c r="ORI1" s="28"/>
      <c r="ORJ1" s="28"/>
      <c r="ORK1" s="28"/>
      <c r="ORL1" s="28"/>
      <c r="ORM1" s="28"/>
      <c r="ORN1" s="28"/>
      <c r="ORO1" s="28"/>
      <c r="ORP1" s="28"/>
      <c r="ORQ1" s="28"/>
      <c r="ORR1" s="28"/>
      <c r="ORS1" s="28"/>
      <c r="ORT1" s="28"/>
      <c r="ORU1" s="28"/>
      <c r="ORV1" s="28"/>
      <c r="ORW1" s="28"/>
      <c r="ORX1" s="28"/>
      <c r="ORY1" s="28"/>
      <c r="ORZ1" s="28"/>
      <c r="OSA1" s="28"/>
      <c r="OSB1" s="28"/>
      <c r="OSC1" s="28"/>
      <c r="OSD1" s="28"/>
      <c r="OSE1" s="28"/>
      <c r="OSF1" s="28"/>
      <c r="OSG1" s="28"/>
      <c r="OSH1" s="28"/>
      <c r="OSI1" s="28"/>
      <c r="OSJ1" s="28"/>
      <c r="OSK1" s="28"/>
      <c r="OSL1" s="28"/>
      <c r="OSM1" s="28"/>
      <c r="OSN1" s="28"/>
      <c r="OSO1" s="28"/>
      <c r="OSP1" s="28"/>
      <c r="OSQ1" s="28"/>
      <c r="OSR1" s="28"/>
      <c r="OSS1" s="28"/>
      <c r="OST1" s="28"/>
      <c r="OSU1" s="28"/>
      <c r="OSV1" s="28"/>
      <c r="OSW1" s="28"/>
      <c r="OSX1" s="28"/>
      <c r="OSY1" s="28"/>
      <c r="OSZ1" s="28"/>
      <c r="OTA1" s="28"/>
      <c r="OTB1" s="28"/>
      <c r="OTC1" s="28"/>
      <c r="OTD1" s="28"/>
      <c r="OTE1" s="28"/>
      <c r="OTF1" s="28"/>
      <c r="OTG1" s="28"/>
      <c r="OTH1" s="28"/>
      <c r="OTI1" s="28"/>
      <c r="OTJ1" s="28"/>
      <c r="OTK1" s="28"/>
      <c r="OTL1" s="28"/>
      <c r="OTM1" s="28"/>
      <c r="OTN1" s="28"/>
      <c r="OTO1" s="28"/>
      <c r="OTP1" s="28"/>
      <c r="OTQ1" s="28"/>
      <c r="OTR1" s="28"/>
      <c r="OTS1" s="28"/>
      <c r="OTT1" s="28"/>
      <c r="OTU1" s="28"/>
      <c r="OTV1" s="28"/>
      <c r="OTW1" s="28"/>
      <c r="OTX1" s="28"/>
      <c r="OTY1" s="28"/>
      <c r="OTZ1" s="28"/>
      <c r="OUA1" s="28"/>
      <c r="OUB1" s="28"/>
      <c r="OUC1" s="28"/>
      <c r="OUD1" s="28"/>
      <c r="OUE1" s="28"/>
      <c r="OUF1" s="28"/>
      <c r="OUG1" s="28"/>
      <c r="OUH1" s="28"/>
      <c r="OUI1" s="28"/>
      <c r="OUJ1" s="28"/>
      <c r="OUK1" s="28"/>
      <c r="OUL1" s="28"/>
      <c r="OUM1" s="28"/>
      <c r="OUN1" s="28"/>
      <c r="OUO1" s="28"/>
      <c r="OUP1" s="28"/>
      <c r="OUQ1" s="28"/>
      <c r="OUR1" s="28"/>
      <c r="OUS1" s="28"/>
      <c r="OUT1" s="28"/>
      <c r="OUU1" s="28"/>
      <c r="OUV1" s="28"/>
      <c r="OUW1" s="28"/>
      <c r="OUX1" s="28"/>
      <c r="OUY1" s="28"/>
      <c r="OUZ1" s="28"/>
      <c r="OVA1" s="28"/>
      <c r="OVB1" s="28"/>
      <c r="OVC1" s="28"/>
      <c r="OVD1" s="28"/>
      <c r="OVE1" s="28"/>
      <c r="OVF1" s="28"/>
      <c r="OVG1" s="28"/>
      <c r="OVH1" s="28"/>
      <c r="OVI1" s="28"/>
      <c r="OVJ1" s="28"/>
      <c r="OVK1" s="28"/>
      <c r="OVL1" s="28"/>
      <c r="OVM1" s="28"/>
      <c r="OVN1" s="28"/>
      <c r="OVO1" s="28"/>
      <c r="OVP1" s="28"/>
      <c r="OVQ1" s="28"/>
      <c r="OVR1" s="28"/>
      <c r="OVS1" s="28"/>
      <c r="OVT1" s="28"/>
      <c r="OVU1" s="28"/>
      <c r="OVV1" s="28"/>
      <c r="OVW1" s="28"/>
      <c r="OVX1" s="28"/>
      <c r="OVY1" s="28"/>
      <c r="OVZ1" s="28"/>
      <c r="OWA1" s="28"/>
      <c r="OWB1" s="28"/>
      <c r="OWC1" s="28"/>
      <c r="OWD1" s="28"/>
      <c r="OWE1" s="28"/>
      <c r="OWF1" s="28"/>
      <c r="OWG1" s="28"/>
      <c r="OWH1" s="28"/>
      <c r="OWI1" s="28"/>
      <c r="OWJ1" s="28"/>
      <c r="OWK1" s="28"/>
      <c r="OWL1" s="28"/>
      <c r="OWM1" s="28"/>
      <c r="OWN1" s="28"/>
      <c r="OWO1" s="28"/>
      <c r="OWP1" s="28"/>
      <c r="OWQ1" s="28"/>
      <c r="OWR1" s="28"/>
      <c r="OWS1" s="28"/>
      <c r="OWT1" s="28"/>
      <c r="OWU1" s="28"/>
      <c r="OWV1" s="28"/>
      <c r="OWW1" s="28"/>
      <c r="OWX1" s="28"/>
      <c r="OWY1" s="28"/>
      <c r="OWZ1" s="28"/>
      <c r="OXA1" s="28"/>
      <c r="OXB1" s="28"/>
      <c r="OXC1" s="28"/>
      <c r="OXD1" s="28"/>
      <c r="OXE1" s="28"/>
      <c r="OXF1" s="28"/>
      <c r="OXG1" s="28"/>
      <c r="OXH1" s="28"/>
      <c r="OXI1" s="28"/>
      <c r="OXJ1" s="28"/>
      <c r="OXK1" s="28"/>
      <c r="OXL1" s="28"/>
      <c r="OXM1" s="28"/>
      <c r="OXN1" s="28"/>
      <c r="OXO1" s="28"/>
      <c r="OXP1" s="28"/>
      <c r="OXQ1" s="28"/>
      <c r="OXR1" s="28"/>
      <c r="OXS1" s="28"/>
      <c r="OXT1" s="28"/>
      <c r="OXU1" s="28"/>
      <c r="OXV1" s="28"/>
      <c r="OXW1" s="28"/>
      <c r="OXX1" s="28"/>
      <c r="OXY1" s="28"/>
      <c r="OXZ1" s="28"/>
      <c r="OYA1" s="28"/>
      <c r="OYB1" s="28"/>
      <c r="OYC1" s="28"/>
      <c r="OYD1" s="28"/>
      <c r="OYE1" s="28"/>
      <c r="OYF1" s="28"/>
      <c r="OYG1" s="28"/>
      <c r="OYH1" s="28"/>
      <c r="OYI1" s="28"/>
      <c r="OYJ1" s="28"/>
      <c r="OYK1" s="28"/>
      <c r="OYL1" s="28"/>
      <c r="OYM1" s="28"/>
      <c r="OYN1" s="28"/>
      <c r="OYO1" s="28"/>
      <c r="OYP1" s="28"/>
      <c r="OYQ1" s="28"/>
      <c r="OYR1" s="28"/>
      <c r="OYS1" s="28"/>
      <c r="OYT1" s="28"/>
      <c r="OYU1" s="28"/>
      <c r="OYV1" s="28"/>
      <c r="OYW1" s="28"/>
      <c r="OYX1" s="28"/>
      <c r="OYY1" s="28"/>
      <c r="OYZ1" s="28"/>
      <c r="OZA1" s="28"/>
      <c r="OZB1" s="28"/>
      <c r="OZC1" s="28"/>
      <c r="OZD1" s="28"/>
      <c r="OZE1" s="28"/>
      <c r="OZF1" s="28"/>
      <c r="OZG1" s="28"/>
      <c r="OZH1" s="28"/>
      <c r="OZI1" s="28"/>
      <c r="OZJ1" s="28"/>
      <c r="OZK1" s="28"/>
      <c r="OZL1" s="28"/>
      <c r="OZM1" s="28"/>
      <c r="OZN1" s="28"/>
      <c r="OZO1" s="28"/>
      <c r="OZP1" s="28"/>
      <c r="OZQ1" s="28"/>
      <c r="OZR1" s="28"/>
      <c r="OZS1" s="28"/>
      <c r="OZT1" s="28"/>
      <c r="OZU1" s="28"/>
      <c r="OZV1" s="28"/>
      <c r="OZW1" s="28"/>
      <c r="OZX1" s="28"/>
      <c r="OZY1" s="28"/>
      <c r="OZZ1" s="28"/>
      <c r="PAA1" s="28"/>
      <c r="PAB1" s="28"/>
      <c r="PAC1" s="28"/>
      <c r="PAD1" s="28"/>
      <c r="PAE1" s="28"/>
      <c r="PAF1" s="28"/>
      <c r="PAG1" s="28"/>
      <c r="PAH1" s="28"/>
      <c r="PAI1" s="28"/>
      <c r="PAJ1" s="28"/>
      <c r="PAK1" s="28"/>
      <c r="PAL1" s="28"/>
      <c r="PAM1" s="28"/>
      <c r="PAN1" s="28"/>
      <c r="PAO1" s="28"/>
      <c r="PAP1" s="28"/>
      <c r="PAQ1" s="28"/>
      <c r="PAR1" s="28"/>
      <c r="PAS1" s="28"/>
      <c r="PAT1" s="28"/>
      <c r="PAU1" s="28"/>
      <c r="PAV1" s="28"/>
      <c r="PAW1" s="28"/>
      <c r="PAX1" s="28"/>
      <c r="PAY1" s="28"/>
      <c r="PAZ1" s="28"/>
      <c r="PBA1" s="28"/>
      <c r="PBB1" s="28"/>
      <c r="PBC1" s="28"/>
      <c r="PBD1" s="28"/>
      <c r="PBE1" s="28"/>
      <c r="PBF1" s="28"/>
      <c r="PBG1" s="28"/>
      <c r="PBH1" s="28"/>
      <c r="PBI1" s="28"/>
      <c r="PBJ1" s="28"/>
      <c r="PBK1" s="28"/>
      <c r="PBL1" s="28"/>
      <c r="PBM1" s="28"/>
      <c r="PBN1" s="28"/>
      <c r="PBO1" s="28"/>
      <c r="PBP1" s="28"/>
      <c r="PBQ1" s="28"/>
      <c r="PBR1" s="28"/>
      <c r="PBS1" s="28"/>
      <c r="PBT1" s="28"/>
      <c r="PBU1" s="28"/>
      <c r="PBV1" s="28"/>
      <c r="PBW1" s="28"/>
      <c r="PBX1" s="28"/>
      <c r="PBY1" s="28"/>
      <c r="PBZ1" s="28"/>
      <c r="PCA1" s="28"/>
      <c r="PCB1" s="28"/>
      <c r="PCC1" s="28"/>
      <c r="PCD1" s="28"/>
      <c r="PCE1" s="28"/>
      <c r="PCF1" s="28"/>
      <c r="PCG1" s="28"/>
      <c r="PCH1" s="28"/>
      <c r="PCI1" s="28"/>
      <c r="PCJ1" s="28"/>
      <c r="PCK1" s="28"/>
      <c r="PCL1" s="28"/>
      <c r="PCM1" s="28"/>
      <c r="PCN1" s="28"/>
      <c r="PCO1" s="28"/>
      <c r="PCP1" s="28"/>
      <c r="PCQ1" s="28"/>
      <c r="PCR1" s="28"/>
      <c r="PCS1" s="28"/>
      <c r="PCT1" s="28"/>
      <c r="PCU1" s="28"/>
      <c r="PCV1" s="28"/>
      <c r="PCW1" s="28"/>
      <c r="PCX1" s="28"/>
      <c r="PCY1" s="28"/>
      <c r="PCZ1" s="28"/>
      <c r="PDA1" s="28"/>
      <c r="PDB1" s="28"/>
      <c r="PDC1" s="28"/>
      <c r="PDD1" s="28"/>
      <c r="PDE1" s="28"/>
      <c r="PDF1" s="28"/>
      <c r="PDG1" s="28"/>
      <c r="PDH1" s="28"/>
      <c r="PDI1" s="28"/>
      <c r="PDJ1" s="28"/>
      <c r="PDK1" s="28"/>
      <c r="PDL1" s="28"/>
      <c r="PDM1" s="28"/>
      <c r="PDN1" s="28"/>
      <c r="PDO1" s="28"/>
      <c r="PDP1" s="28"/>
      <c r="PDQ1" s="28"/>
      <c r="PDR1" s="28"/>
      <c r="PDS1" s="28"/>
      <c r="PDT1" s="28"/>
      <c r="PDU1" s="28"/>
      <c r="PDV1" s="28"/>
      <c r="PDW1" s="28"/>
      <c r="PDX1" s="28"/>
      <c r="PDY1" s="28"/>
      <c r="PDZ1" s="28"/>
      <c r="PEA1" s="28"/>
      <c r="PEB1" s="28"/>
      <c r="PEC1" s="28"/>
      <c r="PED1" s="28"/>
      <c r="PEE1" s="28"/>
      <c r="PEF1" s="28"/>
      <c r="PEG1" s="28"/>
      <c r="PEH1" s="28"/>
      <c r="PEI1" s="28"/>
      <c r="PEJ1" s="28"/>
      <c r="PEK1" s="28"/>
      <c r="PEL1" s="28"/>
      <c r="PEM1" s="28"/>
      <c r="PEN1" s="28"/>
      <c r="PEO1" s="28"/>
      <c r="PEP1" s="28"/>
      <c r="PEQ1" s="28"/>
      <c r="PER1" s="28"/>
      <c r="PES1" s="28"/>
      <c r="PET1" s="28"/>
      <c r="PEU1" s="28"/>
      <c r="PEV1" s="28"/>
      <c r="PEW1" s="28"/>
      <c r="PEX1" s="28"/>
      <c r="PEY1" s="28"/>
      <c r="PEZ1" s="28"/>
      <c r="PFA1" s="28"/>
      <c r="PFB1" s="28"/>
      <c r="PFC1" s="28"/>
      <c r="PFD1" s="28"/>
      <c r="PFE1" s="28"/>
      <c r="PFF1" s="28"/>
      <c r="PFG1" s="28"/>
      <c r="PFH1" s="28"/>
      <c r="PFI1" s="28"/>
      <c r="PFJ1" s="28"/>
      <c r="PFK1" s="28"/>
      <c r="PFL1" s="28"/>
      <c r="PFM1" s="28"/>
      <c r="PFN1" s="28"/>
      <c r="PFO1" s="28"/>
      <c r="PFP1" s="28"/>
      <c r="PFQ1" s="28"/>
      <c r="PFR1" s="28"/>
      <c r="PFS1" s="28"/>
      <c r="PFT1" s="28"/>
      <c r="PFU1" s="28"/>
      <c r="PFV1" s="28"/>
      <c r="PFW1" s="28"/>
      <c r="PFX1" s="28"/>
      <c r="PFY1" s="28"/>
      <c r="PFZ1" s="28"/>
      <c r="PGA1" s="28"/>
      <c r="PGB1" s="28"/>
      <c r="PGC1" s="28"/>
      <c r="PGD1" s="28"/>
      <c r="PGE1" s="28"/>
      <c r="PGF1" s="28"/>
      <c r="PGG1" s="28"/>
      <c r="PGH1" s="28"/>
      <c r="PGI1" s="28"/>
      <c r="PGJ1" s="28"/>
      <c r="PGK1" s="28"/>
      <c r="PGL1" s="28"/>
      <c r="PGM1" s="28"/>
      <c r="PGN1" s="28"/>
      <c r="PGO1" s="28"/>
      <c r="PGP1" s="28"/>
      <c r="PGQ1" s="28"/>
      <c r="PGR1" s="28"/>
      <c r="PGS1" s="28"/>
      <c r="PGT1" s="28"/>
      <c r="PGU1" s="28"/>
      <c r="PGV1" s="28"/>
      <c r="PGW1" s="28"/>
      <c r="PGX1" s="28"/>
      <c r="PGY1" s="28"/>
      <c r="PGZ1" s="28"/>
      <c r="PHA1" s="28"/>
      <c r="PHB1" s="28"/>
      <c r="PHC1" s="28"/>
      <c r="PHD1" s="28"/>
      <c r="PHE1" s="28"/>
      <c r="PHF1" s="28"/>
      <c r="PHG1" s="28"/>
      <c r="PHH1" s="28"/>
      <c r="PHI1" s="28"/>
      <c r="PHJ1" s="28"/>
      <c r="PHK1" s="28"/>
      <c r="PHL1" s="28"/>
      <c r="PHM1" s="28"/>
      <c r="PHN1" s="28"/>
      <c r="PHO1" s="28"/>
      <c r="PHP1" s="28"/>
      <c r="PHQ1" s="28"/>
      <c r="PHR1" s="28"/>
      <c r="PHS1" s="28"/>
      <c r="PHT1" s="28"/>
      <c r="PHU1" s="28"/>
      <c r="PHV1" s="28"/>
      <c r="PHW1" s="28"/>
      <c r="PHX1" s="28"/>
      <c r="PHY1" s="28"/>
      <c r="PHZ1" s="28"/>
      <c r="PIA1" s="28"/>
      <c r="PIB1" s="28"/>
      <c r="PIC1" s="28"/>
      <c r="PID1" s="28"/>
      <c r="PIE1" s="28"/>
      <c r="PIF1" s="28"/>
      <c r="PIG1" s="28"/>
      <c r="PIH1" s="28"/>
      <c r="PII1" s="28"/>
      <c r="PIJ1" s="28"/>
      <c r="PIK1" s="28"/>
      <c r="PIL1" s="28"/>
      <c r="PIM1" s="28"/>
      <c r="PIN1" s="28"/>
      <c r="PIO1" s="28"/>
      <c r="PIP1" s="28"/>
      <c r="PIQ1" s="28"/>
      <c r="PIR1" s="28"/>
      <c r="PIS1" s="28"/>
      <c r="PIT1" s="28"/>
      <c r="PIU1" s="28"/>
      <c r="PIV1" s="28"/>
      <c r="PIW1" s="28"/>
      <c r="PIX1" s="28"/>
      <c r="PIY1" s="28"/>
      <c r="PIZ1" s="28"/>
      <c r="PJA1" s="28"/>
      <c r="PJB1" s="28"/>
      <c r="PJC1" s="28"/>
      <c r="PJD1" s="28"/>
      <c r="PJE1" s="28"/>
      <c r="PJF1" s="28"/>
      <c r="PJG1" s="28"/>
      <c r="PJH1" s="28"/>
      <c r="PJI1" s="28"/>
      <c r="PJJ1" s="28"/>
      <c r="PJK1" s="28"/>
      <c r="PJL1" s="28"/>
      <c r="PJM1" s="28"/>
      <c r="PJN1" s="28"/>
      <c r="PJO1" s="28"/>
      <c r="PJP1" s="28"/>
      <c r="PJQ1" s="28"/>
      <c r="PJR1" s="28"/>
      <c r="PJS1" s="28"/>
      <c r="PJT1" s="28"/>
      <c r="PJU1" s="28"/>
      <c r="PJV1" s="28"/>
      <c r="PJW1" s="28"/>
      <c r="PJX1" s="28"/>
      <c r="PJY1" s="28"/>
      <c r="PJZ1" s="28"/>
      <c r="PKA1" s="28"/>
      <c r="PKB1" s="28"/>
      <c r="PKC1" s="28"/>
      <c r="PKD1" s="28"/>
      <c r="PKE1" s="28"/>
      <c r="PKF1" s="28"/>
      <c r="PKG1" s="28"/>
      <c r="PKH1" s="28"/>
      <c r="PKI1" s="28"/>
      <c r="PKJ1" s="28"/>
      <c r="PKK1" s="28"/>
      <c r="PKL1" s="28"/>
      <c r="PKM1" s="28"/>
      <c r="PKN1" s="28"/>
      <c r="PKO1" s="28"/>
      <c r="PKP1" s="28"/>
      <c r="PKQ1" s="28"/>
      <c r="PKR1" s="28"/>
      <c r="PKS1" s="28"/>
      <c r="PKT1" s="28"/>
      <c r="PKU1" s="28"/>
      <c r="PKV1" s="28"/>
      <c r="PKW1" s="28"/>
      <c r="PKX1" s="28"/>
      <c r="PKY1" s="28"/>
      <c r="PKZ1" s="28"/>
      <c r="PLA1" s="28"/>
      <c r="PLB1" s="28"/>
      <c r="PLC1" s="28"/>
      <c r="PLD1" s="28"/>
      <c r="PLE1" s="28"/>
      <c r="PLF1" s="28"/>
      <c r="PLG1" s="28"/>
      <c r="PLH1" s="28"/>
      <c r="PLI1" s="28"/>
      <c r="PLJ1" s="28"/>
      <c r="PLK1" s="28"/>
      <c r="PLL1" s="28"/>
      <c r="PLM1" s="28"/>
      <c r="PLN1" s="28"/>
      <c r="PLO1" s="28"/>
      <c r="PLP1" s="28"/>
      <c r="PLQ1" s="28"/>
      <c r="PLR1" s="28"/>
      <c r="PLS1" s="28"/>
      <c r="PLT1" s="28"/>
      <c r="PLU1" s="28"/>
      <c r="PLV1" s="28"/>
      <c r="PLW1" s="28"/>
      <c r="PLX1" s="28"/>
      <c r="PLY1" s="28"/>
      <c r="PLZ1" s="28"/>
      <c r="PMA1" s="28"/>
      <c r="PMB1" s="28"/>
      <c r="PMC1" s="28"/>
      <c r="PMD1" s="28"/>
      <c r="PME1" s="28"/>
      <c r="PMF1" s="28"/>
      <c r="PMG1" s="28"/>
      <c r="PMH1" s="28"/>
      <c r="PMI1" s="28"/>
      <c r="PMJ1" s="28"/>
      <c r="PMK1" s="28"/>
      <c r="PML1" s="28"/>
      <c r="PMM1" s="28"/>
      <c r="PMN1" s="28"/>
      <c r="PMO1" s="28"/>
      <c r="PMP1" s="28"/>
      <c r="PMQ1" s="28"/>
      <c r="PMR1" s="28"/>
      <c r="PMS1" s="28"/>
      <c r="PMT1" s="28"/>
      <c r="PMU1" s="28"/>
      <c r="PMV1" s="28"/>
      <c r="PMW1" s="28"/>
      <c r="PMX1" s="28"/>
      <c r="PMY1" s="28"/>
      <c r="PMZ1" s="28"/>
      <c r="PNA1" s="28"/>
      <c r="PNB1" s="28"/>
      <c r="PNC1" s="28"/>
      <c r="PND1" s="28"/>
      <c r="PNE1" s="28"/>
      <c r="PNF1" s="28"/>
      <c r="PNG1" s="28"/>
      <c r="PNH1" s="28"/>
      <c r="PNI1" s="28"/>
      <c r="PNJ1" s="28"/>
      <c r="PNK1" s="28"/>
      <c r="PNL1" s="28"/>
      <c r="PNM1" s="28"/>
      <c r="PNN1" s="28"/>
      <c r="PNO1" s="28"/>
      <c r="PNP1" s="28"/>
      <c r="PNQ1" s="28"/>
      <c r="PNR1" s="28"/>
      <c r="PNS1" s="28"/>
      <c r="PNT1" s="28"/>
      <c r="PNU1" s="28"/>
      <c r="PNV1" s="28"/>
      <c r="PNW1" s="28"/>
      <c r="PNX1" s="28"/>
      <c r="PNY1" s="28"/>
      <c r="PNZ1" s="28"/>
      <c r="POA1" s="28"/>
      <c r="POB1" s="28"/>
      <c r="POC1" s="28"/>
      <c r="POD1" s="28"/>
      <c r="POE1" s="28"/>
      <c r="POF1" s="28"/>
      <c r="POG1" s="28"/>
      <c r="POH1" s="28"/>
      <c r="POI1" s="28"/>
      <c r="POJ1" s="28"/>
      <c r="POK1" s="28"/>
      <c r="POL1" s="28"/>
      <c r="POM1" s="28"/>
      <c r="PON1" s="28"/>
      <c r="POO1" s="28"/>
      <c r="POP1" s="28"/>
      <c r="POQ1" s="28"/>
      <c r="POR1" s="28"/>
      <c r="POS1" s="28"/>
      <c r="POT1" s="28"/>
      <c r="POU1" s="28"/>
      <c r="POV1" s="28"/>
      <c r="POW1" s="28"/>
      <c r="POX1" s="28"/>
      <c r="POY1" s="28"/>
      <c r="POZ1" s="28"/>
      <c r="PPA1" s="28"/>
      <c r="PPB1" s="28"/>
      <c r="PPC1" s="28"/>
      <c r="PPD1" s="28"/>
      <c r="PPE1" s="28"/>
      <c r="PPF1" s="28"/>
      <c r="PPG1" s="28"/>
      <c r="PPH1" s="28"/>
      <c r="PPI1" s="28"/>
      <c r="PPJ1" s="28"/>
      <c r="PPK1" s="28"/>
      <c r="PPL1" s="28"/>
      <c r="PPM1" s="28"/>
      <c r="PPN1" s="28"/>
      <c r="PPO1" s="28"/>
      <c r="PPP1" s="28"/>
      <c r="PPQ1" s="28"/>
      <c r="PPR1" s="28"/>
      <c r="PPS1" s="28"/>
      <c r="PPT1" s="28"/>
      <c r="PPU1" s="28"/>
      <c r="PPV1" s="28"/>
      <c r="PPW1" s="28"/>
      <c r="PPX1" s="28"/>
      <c r="PPY1" s="28"/>
      <c r="PPZ1" s="28"/>
      <c r="PQA1" s="28"/>
      <c r="PQB1" s="28"/>
      <c r="PQC1" s="28"/>
      <c r="PQD1" s="28"/>
      <c r="PQE1" s="28"/>
      <c r="PQF1" s="28"/>
      <c r="PQG1" s="28"/>
      <c r="PQH1" s="28"/>
      <c r="PQI1" s="28"/>
      <c r="PQJ1" s="28"/>
      <c r="PQK1" s="28"/>
      <c r="PQL1" s="28"/>
      <c r="PQM1" s="28"/>
      <c r="PQN1" s="28"/>
      <c r="PQO1" s="28"/>
      <c r="PQP1" s="28"/>
      <c r="PQQ1" s="28"/>
      <c r="PQR1" s="28"/>
      <c r="PQS1" s="28"/>
      <c r="PQT1" s="28"/>
      <c r="PQU1" s="28"/>
      <c r="PQV1" s="28"/>
      <c r="PQW1" s="28"/>
      <c r="PQX1" s="28"/>
      <c r="PQY1" s="28"/>
      <c r="PQZ1" s="28"/>
      <c r="PRA1" s="28"/>
      <c r="PRB1" s="28"/>
      <c r="PRC1" s="28"/>
      <c r="PRD1" s="28"/>
      <c r="PRE1" s="28"/>
      <c r="PRF1" s="28"/>
      <c r="PRG1" s="28"/>
      <c r="PRH1" s="28"/>
      <c r="PRI1" s="28"/>
      <c r="PRJ1" s="28"/>
      <c r="PRK1" s="28"/>
      <c r="PRL1" s="28"/>
      <c r="PRM1" s="28"/>
      <c r="PRN1" s="28"/>
      <c r="PRO1" s="28"/>
      <c r="PRP1" s="28"/>
      <c r="PRQ1" s="28"/>
      <c r="PRR1" s="28"/>
      <c r="PRS1" s="28"/>
      <c r="PRT1" s="28"/>
      <c r="PRU1" s="28"/>
      <c r="PRV1" s="28"/>
      <c r="PRW1" s="28"/>
      <c r="PRX1" s="28"/>
      <c r="PRY1" s="28"/>
      <c r="PRZ1" s="28"/>
      <c r="PSA1" s="28"/>
      <c r="PSB1" s="28"/>
      <c r="PSC1" s="28"/>
      <c r="PSD1" s="28"/>
      <c r="PSE1" s="28"/>
      <c r="PSF1" s="28"/>
      <c r="PSG1" s="28"/>
      <c r="PSH1" s="28"/>
      <c r="PSI1" s="28"/>
      <c r="PSJ1" s="28"/>
      <c r="PSK1" s="28"/>
      <c r="PSL1" s="28"/>
      <c r="PSM1" s="28"/>
      <c r="PSN1" s="28"/>
      <c r="PSO1" s="28"/>
      <c r="PSP1" s="28"/>
      <c r="PSQ1" s="28"/>
      <c r="PSR1" s="28"/>
      <c r="PSS1" s="28"/>
      <c r="PST1" s="28"/>
      <c r="PSU1" s="28"/>
      <c r="PSV1" s="28"/>
      <c r="PSW1" s="28"/>
      <c r="PSX1" s="28"/>
      <c r="PSY1" s="28"/>
      <c r="PSZ1" s="28"/>
      <c r="PTA1" s="28"/>
      <c r="PTB1" s="28"/>
      <c r="PTC1" s="28"/>
      <c r="PTD1" s="28"/>
      <c r="PTE1" s="28"/>
      <c r="PTF1" s="28"/>
      <c r="PTG1" s="28"/>
      <c r="PTH1" s="28"/>
      <c r="PTI1" s="28"/>
      <c r="PTJ1" s="28"/>
      <c r="PTK1" s="28"/>
      <c r="PTL1" s="28"/>
      <c r="PTM1" s="28"/>
      <c r="PTN1" s="28"/>
      <c r="PTO1" s="28"/>
      <c r="PTP1" s="28"/>
      <c r="PTQ1" s="28"/>
      <c r="PTR1" s="28"/>
      <c r="PTS1" s="28"/>
      <c r="PTT1" s="28"/>
      <c r="PTU1" s="28"/>
      <c r="PTV1" s="28"/>
      <c r="PTW1" s="28"/>
      <c r="PTX1" s="28"/>
      <c r="PTY1" s="28"/>
      <c r="PTZ1" s="28"/>
      <c r="PUA1" s="28"/>
      <c r="PUB1" s="28"/>
      <c r="PUC1" s="28"/>
      <c r="PUD1" s="28"/>
      <c r="PUE1" s="28"/>
      <c r="PUF1" s="28"/>
      <c r="PUG1" s="28"/>
      <c r="PUH1" s="28"/>
      <c r="PUI1" s="28"/>
      <c r="PUJ1" s="28"/>
      <c r="PUK1" s="28"/>
      <c r="PUL1" s="28"/>
      <c r="PUM1" s="28"/>
      <c r="PUN1" s="28"/>
      <c r="PUO1" s="28"/>
      <c r="PUP1" s="28"/>
      <c r="PUQ1" s="28"/>
      <c r="PUR1" s="28"/>
      <c r="PUS1" s="28"/>
      <c r="PUT1" s="28"/>
      <c r="PUU1" s="28"/>
      <c r="PUV1" s="28"/>
      <c r="PUW1" s="28"/>
      <c r="PUX1" s="28"/>
      <c r="PUY1" s="28"/>
      <c r="PUZ1" s="28"/>
      <c r="PVA1" s="28"/>
      <c r="PVB1" s="28"/>
      <c r="PVC1" s="28"/>
      <c r="PVD1" s="28"/>
      <c r="PVE1" s="28"/>
      <c r="PVF1" s="28"/>
      <c r="PVG1" s="28"/>
      <c r="PVH1" s="28"/>
      <c r="PVI1" s="28"/>
      <c r="PVJ1" s="28"/>
      <c r="PVK1" s="28"/>
      <c r="PVL1" s="28"/>
      <c r="PVM1" s="28"/>
      <c r="PVN1" s="28"/>
      <c r="PVO1" s="28"/>
      <c r="PVP1" s="28"/>
      <c r="PVQ1" s="28"/>
      <c r="PVR1" s="28"/>
      <c r="PVS1" s="28"/>
      <c r="PVT1" s="28"/>
      <c r="PVU1" s="28"/>
      <c r="PVV1" s="28"/>
      <c r="PVW1" s="28"/>
      <c r="PVX1" s="28"/>
      <c r="PVY1" s="28"/>
      <c r="PVZ1" s="28"/>
      <c r="PWA1" s="28"/>
      <c r="PWB1" s="28"/>
      <c r="PWC1" s="28"/>
      <c r="PWD1" s="28"/>
      <c r="PWE1" s="28"/>
      <c r="PWF1" s="28"/>
      <c r="PWG1" s="28"/>
      <c r="PWH1" s="28"/>
      <c r="PWI1" s="28"/>
      <c r="PWJ1" s="28"/>
      <c r="PWK1" s="28"/>
      <c r="PWL1" s="28"/>
      <c r="PWM1" s="28"/>
      <c r="PWN1" s="28"/>
      <c r="PWO1" s="28"/>
      <c r="PWP1" s="28"/>
      <c r="PWQ1" s="28"/>
      <c r="PWR1" s="28"/>
      <c r="PWS1" s="28"/>
      <c r="PWT1" s="28"/>
      <c r="PWU1" s="28"/>
      <c r="PWV1" s="28"/>
      <c r="PWW1" s="28"/>
      <c r="PWX1" s="28"/>
      <c r="PWY1" s="28"/>
      <c r="PWZ1" s="28"/>
      <c r="PXA1" s="28"/>
      <c r="PXB1" s="28"/>
      <c r="PXC1" s="28"/>
      <c r="PXD1" s="28"/>
      <c r="PXE1" s="28"/>
      <c r="PXF1" s="28"/>
      <c r="PXG1" s="28"/>
      <c r="PXH1" s="28"/>
      <c r="PXI1" s="28"/>
      <c r="PXJ1" s="28"/>
      <c r="PXK1" s="28"/>
      <c r="PXL1" s="28"/>
      <c r="PXM1" s="28"/>
      <c r="PXN1" s="28"/>
      <c r="PXO1" s="28"/>
      <c r="PXP1" s="28"/>
      <c r="PXQ1" s="28"/>
      <c r="PXR1" s="28"/>
      <c r="PXS1" s="28"/>
      <c r="PXT1" s="28"/>
      <c r="PXU1" s="28"/>
      <c r="PXV1" s="28"/>
      <c r="PXW1" s="28"/>
      <c r="PXX1" s="28"/>
      <c r="PXY1" s="28"/>
      <c r="PXZ1" s="28"/>
      <c r="PYA1" s="28"/>
      <c r="PYB1" s="28"/>
      <c r="PYC1" s="28"/>
      <c r="PYD1" s="28"/>
      <c r="PYE1" s="28"/>
      <c r="PYF1" s="28"/>
      <c r="PYG1" s="28"/>
      <c r="PYH1" s="28"/>
      <c r="PYI1" s="28"/>
      <c r="PYJ1" s="28"/>
      <c r="PYK1" s="28"/>
      <c r="PYL1" s="28"/>
      <c r="PYM1" s="28"/>
      <c r="PYN1" s="28"/>
      <c r="PYO1" s="28"/>
      <c r="PYP1" s="28"/>
      <c r="PYQ1" s="28"/>
      <c r="PYR1" s="28"/>
      <c r="PYS1" s="28"/>
      <c r="PYT1" s="28"/>
      <c r="PYU1" s="28"/>
      <c r="PYV1" s="28"/>
      <c r="PYW1" s="28"/>
      <c r="PYX1" s="28"/>
      <c r="PYY1" s="28"/>
      <c r="PYZ1" s="28"/>
      <c r="PZA1" s="28"/>
      <c r="PZB1" s="28"/>
      <c r="PZC1" s="28"/>
      <c r="PZD1" s="28"/>
      <c r="PZE1" s="28"/>
      <c r="PZF1" s="28"/>
      <c r="PZG1" s="28"/>
      <c r="PZH1" s="28"/>
      <c r="PZI1" s="28"/>
      <c r="PZJ1" s="28"/>
      <c r="PZK1" s="28"/>
      <c r="PZL1" s="28"/>
      <c r="PZM1" s="28"/>
      <c r="PZN1" s="28"/>
      <c r="PZO1" s="28"/>
      <c r="PZP1" s="28"/>
      <c r="PZQ1" s="28"/>
      <c r="PZR1" s="28"/>
      <c r="PZS1" s="28"/>
      <c r="PZT1" s="28"/>
      <c r="PZU1" s="28"/>
      <c r="PZV1" s="28"/>
      <c r="PZW1" s="28"/>
      <c r="PZX1" s="28"/>
      <c r="PZY1" s="28"/>
      <c r="PZZ1" s="28"/>
      <c r="QAA1" s="28"/>
      <c r="QAB1" s="28"/>
      <c r="QAC1" s="28"/>
      <c r="QAD1" s="28"/>
      <c r="QAE1" s="28"/>
      <c r="QAF1" s="28"/>
      <c r="QAG1" s="28"/>
      <c r="QAH1" s="28"/>
      <c r="QAI1" s="28"/>
      <c r="QAJ1" s="28"/>
      <c r="QAK1" s="28"/>
      <c r="QAL1" s="28"/>
      <c r="QAM1" s="28"/>
      <c r="QAN1" s="28"/>
      <c r="QAO1" s="28"/>
      <c r="QAP1" s="28"/>
      <c r="QAQ1" s="28"/>
      <c r="QAR1" s="28"/>
      <c r="QAS1" s="28"/>
      <c r="QAT1" s="28"/>
      <c r="QAU1" s="28"/>
      <c r="QAV1" s="28"/>
      <c r="QAW1" s="28"/>
      <c r="QAX1" s="28"/>
      <c r="QAY1" s="28"/>
      <c r="QAZ1" s="28"/>
      <c r="QBA1" s="28"/>
      <c r="QBB1" s="28"/>
      <c r="QBC1" s="28"/>
      <c r="QBD1" s="28"/>
      <c r="QBE1" s="28"/>
      <c r="QBF1" s="28"/>
      <c r="QBG1" s="28"/>
      <c r="QBH1" s="28"/>
      <c r="QBI1" s="28"/>
      <c r="QBJ1" s="28"/>
      <c r="QBK1" s="28"/>
      <c r="QBL1" s="28"/>
      <c r="QBM1" s="28"/>
      <c r="QBN1" s="28"/>
      <c r="QBO1" s="28"/>
      <c r="QBP1" s="28"/>
      <c r="QBQ1" s="28"/>
      <c r="QBR1" s="28"/>
      <c r="QBS1" s="28"/>
      <c r="QBT1" s="28"/>
      <c r="QBU1" s="28"/>
      <c r="QBV1" s="28"/>
      <c r="QBW1" s="28"/>
      <c r="QBX1" s="28"/>
      <c r="QBY1" s="28"/>
      <c r="QBZ1" s="28"/>
      <c r="QCA1" s="28"/>
      <c r="QCB1" s="28"/>
      <c r="QCC1" s="28"/>
      <c r="QCD1" s="28"/>
      <c r="QCE1" s="28"/>
      <c r="QCF1" s="28"/>
      <c r="QCG1" s="28"/>
      <c r="QCH1" s="28"/>
      <c r="QCI1" s="28"/>
      <c r="QCJ1" s="28"/>
      <c r="QCK1" s="28"/>
      <c r="QCL1" s="28"/>
      <c r="QCM1" s="28"/>
      <c r="QCN1" s="28"/>
      <c r="QCO1" s="28"/>
      <c r="QCP1" s="28"/>
      <c r="QCQ1" s="28"/>
      <c r="QCR1" s="28"/>
      <c r="QCS1" s="28"/>
      <c r="QCT1" s="28"/>
      <c r="QCU1" s="28"/>
      <c r="QCV1" s="28"/>
      <c r="QCW1" s="28"/>
      <c r="QCX1" s="28"/>
      <c r="QCY1" s="28"/>
      <c r="QCZ1" s="28"/>
      <c r="QDA1" s="28"/>
      <c r="QDB1" s="28"/>
      <c r="QDC1" s="28"/>
      <c r="QDD1" s="28"/>
      <c r="QDE1" s="28"/>
      <c r="QDF1" s="28"/>
      <c r="QDG1" s="28"/>
      <c r="QDH1" s="28"/>
      <c r="QDI1" s="28"/>
      <c r="QDJ1" s="28"/>
      <c r="QDK1" s="28"/>
      <c r="QDL1" s="28"/>
      <c r="QDM1" s="28"/>
      <c r="QDN1" s="28"/>
      <c r="QDO1" s="28"/>
      <c r="QDP1" s="28"/>
      <c r="QDQ1" s="28"/>
      <c r="QDR1" s="28"/>
      <c r="QDS1" s="28"/>
      <c r="QDT1" s="28"/>
      <c r="QDU1" s="28"/>
      <c r="QDV1" s="28"/>
      <c r="QDW1" s="28"/>
      <c r="QDX1" s="28"/>
      <c r="QDY1" s="28"/>
      <c r="QDZ1" s="28"/>
      <c r="QEA1" s="28"/>
      <c r="QEB1" s="28"/>
      <c r="QEC1" s="28"/>
      <c r="QED1" s="28"/>
      <c r="QEE1" s="28"/>
      <c r="QEF1" s="28"/>
      <c r="QEG1" s="28"/>
      <c r="QEH1" s="28"/>
      <c r="QEI1" s="28"/>
      <c r="QEJ1" s="28"/>
      <c r="QEK1" s="28"/>
      <c r="QEL1" s="28"/>
      <c r="QEM1" s="28"/>
      <c r="QEN1" s="28"/>
      <c r="QEO1" s="28"/>
      <c r="QEP1" s="28"/>
      <c r="QEQ1" s="28"/>
      <c r="QER1" s="28"/>
      <c r="QES1" s="28"/>
      <c r="QET1" s="28"/>
      <c r="QEU1" s="28"/>
      <c r="QEV1" s="28"/>
      <c r="QEW1" s="28"/>
      <c r="QEX1" s="28"/>
      <c r="QEY1" s="28"/>
      <c r="QEZ1" s="28"/>
      <c r="QFA1" s="28"/>
      <c r="QFB1" s="28"/>
      <c r="QFC1" s="28"/>
      <c r="QFD1" s="28"/>
      <c r="QFE1" s="28"/>
      <c r="QFF1" s="28"/>
      <c r="QFG1" s="28"/>
      <c r="QFH1" s="28"/>
      <c r="QFI1" s="28"/>
      <c r="QFJ1" s="28"/>
      <c r="QFK1" s="28"/>
      <c r="QFL1" s="28"/>
      <c r="QFM1" s="28"/>
      <c r="QFN1" s="28"/>
      <c r="QFO1" s="28"/>
      <c r="QFP1" s="28"/>
      <c r="QFQ1" s="28"/>
      <c r="QFR1" s="28"/>
      <c r="QFS1" s="28"/>
      <c r="QFT1" s="28"/>
      <c r="QFU1" s="28"/>
      <c r="QFV1" s="28"/>
      <c r="QFW1" s="28"/>
      <c r="QFX1" s="28"/>
      <c r="QFY1" s="28"/>
      <c r="QFZ1" s="28"/>
      <c r="QGA1" s="28"/>
      <c r="QGB1" s="28"/>
      <c r="QGC1" s="28"/>
      <c r="QGD1" s="28"/>
      <c r="QGE1" s="28"/>
      <c r="QGF1" s="28"/>
      <c r="QGG1" s="28"/>
      <c r="QGH1" s="28"/>
      <c r="QGI1" s="28"/>
      <c r="QGJ1" s="28"/>
      <c r="QGK1" s="28"/>
      <c r="QGL1" s="28"/>
      <c r="QGM1" s="28"/>
      <c r="QGN1" s="28"/>
      <c r="QGO1" s="28"/>
      <c r="QGP1" s="28"/>
      <c r="QGQ1" s="28"/>
      <c r="QGR1" s="28"/>
      <c r="QGS1" s="28"/>
      <c r="QGT1" s="28"/>
      <c r="QGU1" s="28"/>
      <c r="QGV1" s="28"/>
      <c r="QGW1" s="28"/>
      <c r="QGX1" s="28"/>
      <c r="QGY1" s="28"/>
      <c r="QGZ1" s="28"/>
      <c r="QHA1" s="28"/>
      <c r="QHB1" s="28"/>
      <c r="QHC1" s="28"/>
      <c r="QHD1" s="28"/>
      <c r="QHE1" s="28"/>
      <c r="QHF1" s="28"/>
      <c r="QHG1" s="28"/>
      <c r="QHH1" s="28"/>
      <c r="QHI1" s="28"/>
      <c r="QHJ1" s="28"/>
      <c r="QHK1" s="28"/>
      <c r="QHL1" s="28"/>
      <c r="QHM1" s="28"/>
      <c r="QHN1" s="28"/>
      <c r="QHO1" s="28"/>
      <c r="QHP1" s="28"/>
      <c r="QHQ1" s="28"/>
      <c r="QHR1" s="28"/>
      <c r="QHS1" s="28"/>
      <c r="QHT1" s="28"/>
      <c r="QHU1" s="28"/>
      <c r="QHV1" s="28"/>
      <c r="QHW1" s="28"/>
      <c r="QHX1" s="28"/>
      <c r="QHY1" s="28"/>
      <c r="QHZ1" s="28"/>
      <c r="QIA1" s="28"/>
      <c r="QIB1" s="28"/>
      <c r="QIC1" s="28"/>
      <c r="QID1" s="28"/>
      <c r="QIE1" s="28"/>
      <c r="QIF1" s="28"/>
      <c r="QIG1" s="28"/>
      <c r="QIH1" s="28"/>
      <c r="QII1" s="28"/>
      <c r="QIJ1" s="28"/>
      <c r="QIK1" s="28"/>
      <c r="QIL1" s="28"/>
      <c r="QIM1" s="28"/>
      <c r="QIN1" s="28"/>
      <c r="QIO1" s="28"/>
      <c r="QIP1" s="28"/>
      <c r="QIQ1" s="28"/>
      <c r="QIR1" s="28"/>
      <c r="QIS1" s="28"/>
      <c r="QIT1" s="28"/>
      <c r="QIU1" s="28"/>
      <c r="QIV1" s="28"/>
      <c r="QIW1" s="28"/>
      <c r="QIX1" s="28"/>
      <c r="QIY1" s="28"/>
      <c r="QIZ1" s="28"/>
      <c r="QJA1" s="28"/>
      <c r="QJB1" s="28"/>
      <c r="QJC1" s="28"/>
      <c r="QJD1" s="28"/>
      <c r="QJE1" s="28"/>
      <c r="QJF1" s="28"/>
      <c r="QJG1" s="28"/>
      <c r="QJH1" s="28"/>
      <c r="QJI1" s="28"/>
      <c r="QJJ1" s="28"/>
      <c r="QJK1" s="28"/>
      <c r="QJL1" s="28"/>
      <c r="QJM1" s="28"/>
      <c r="QJN1" s="28"/>
      <c r="QJO1" s="28"/>
      <c r="QJP1" s="28"/>
      <c r="QJQ1" s="28"/>
      <c r="QJR1" s="28"/>
      <c r="QJS1" s="28"/>
      <c r="QJT1" s="28"/>
      <c r="QJU1" s="28"/>
      <c r="QJV1" s="28"/>
      <c r="QJW1" s="28"/>
      <c r="QJX1" s="28"/>
      <c r="QJY1" s="28"/>
      <c r="QJZ1" s="28"/>
      <c r="QKA1" s="28"/>
      <c r="QKB1" s="28"/>
      <c r="QKC1" s="28"/>
      <c r="QKD1" s="28"/>
      <c r="QKE1" s="28"/>
      <c r="QKF1" s="28"/>
      <c r="QKG1" s="28"/>
      <c r="QKH1" s="28"/>
      <c r="QKI1" s="28"/>
      <c r="QKJ1" s="28"/>
      <c r="QKK1" s="28"/>
      <c r="QKL1" s="28"/>
      <c r="QKM1" s="28"/>
      <c r="QKN1" s="28"/>
      <c r="QKO1" s="28"/>
      <c r="QKP1" s="28"/>
      <c r="QKQ1" s="28"/>
      <c r="QKR1" s="28"/>
      <c r="QKS1" s="28"/>
      <c r="QKT1" s="28"/>
      <c r="QKU1" s="28"/>
      <c r="QKV1" s="28"/>
      <c r="QKW1" s="28"/>
      <c r="QKX1" s="28"/>
      <c r="QKY1" s="28"/>
      <c r="QKZ1" s="28"/>
      <c r="QLA1" s="28"/>
      <c r="QLB1" s="28"/>
      <c r="QLC1" s="28"/>
      <c r="QLD1" s="28"/>
      <c r="QLE1" s="28"/>
      <c r="QLF1" s="28"/>
      <c r="QLG1" s="28"/>
      <c r="QLH1" s="28"/>
      <c r="QLI1" s="28"/>
      <c r="QLJ1" s="28"/>
      <c r="QLK1" s="28"/>
      <c r="QLL1" s="28"/>
      <c r="QLM1" s="28"/>
      <c r="QLN1" s="28"/>
      <c r="QLO1" s="28"/>
      <c r="QLP1" s="28"/>
      <c r="QLQ1" s="28"/>
      <c r="QLR1" s="28"/>
      <c r="QLS1" s="28"/>
      <c r="QLT1" s="28"/>
      <c r="QLU1" s="28"/>
      <c r="QLV1" s="28"/>
      <c r="QLW1" s="28"/>
      <c r="QLX1" s="28"/>
      <c r="QLY1" s="28"/>
      <c r="QLZ1" s="28"/>
      <c r="QMA1" s="28"/>
      <c r="QMB1" s="28"/>
      <c r="QMC1" s="28"/>
      <c r="QMD1" s="28"/>
      <c r="QME1" s="28"/>
      <c r="QMF1" s="28"/>
      <c r="QMG1" s="28"/>
      <c r="QMH1" s="28"/>
      <c r="QMI1" s="28"/>
      <c r="QMJ1" s="28"/>
      <c r="QMK1" s="28"/>
      <c r="QML1" s="28"/>
      <c r="QMM1" s="28"/>
      <c r="QMN1" s="28"/>
      <c r="QMO1" s="28"/>
      <c r="QMP1" s="28"/>
      <c r="QMQ1" s="28"/>
      <c r="QMR1" s="28"/>
      <c r="QMS1" s="28"/>
      <c r="QMT1" s="28"/>
      <c r="QMU1" s="28"/>
      <c r="QMV1" s="28"/>
      <c r="QMW1" s="28"/>
      <c r="QMX1" s="28"/>
      <c r="QMY1" s="28"/>
      <c r="QMZ1" s="28"/>
      <c r="QNA1" s="28"/>
      <c r="QNB1" s="28"/>
      <c r="QNC1" s="28"/>
      <c r="QND1" s="28"/>
      <c r="QNE1" s="28"/>
      <c r="QNF1" s="28"/>
      <c r="QNG1" s="28"/>
      <c r="QNH1" s="28"/>
      <c r="QNI1" s="28"/>
      <c r="QNJ1" s="28"/>
      <c r="QNK1" s="28"/>
      <c r="QNL1" s="28"/>
      <c r="QNM1" s="28"/>
      <c r="QNN1" s="28"/>
      <c r="QNO1" s="28"/>
      <c r="QNP1" s="28"/>
      <c r="QNQ1" s="28"/>
      <c r="QNR1" s="28"/>
      <c r="QNS1" s="28"/>
      <c r="QNT1" s="28"/>
      <c r="QNU1" s="28"/>
      <c r="QNV1" s="28"/>
      <c r="QNW1" s="28"/>
      <c r="QNX1" s="28"/>
      <c r="QNY1" s="28"/>
      <c r="QNZ1" s="28"/>
      <c r="QOA1" s="28"/>
      <c r="QOB1" s="28"/>
      <c r="QOC1" s="28"/>
      <c r="QOD1" s="28"/>
      <c r="QOE1" s="28"/>
      <c r="QOF1" s="28"/>
      <c r="QOG1" s="28"/>
      <c r="QOH1" s="28"/>
      <c r="QOI1" s="28"/>
      <c r="QOJ1" s="28"/>
      <c r="QOK1" s="28"/>
      <c r="QOL1" s="28"/>
      <c r="QOM1" s="28"/>
      <c r="QON1" s="28"/>
      <c r="QOO1" s="28"/>
      <c r="QOP1" s="28"/>
      <c r="QOQ1" s="28"/>
      <c r="QOR1" s="28"/>
      <c r="QOS1" s="28"/>
      <c r="QOT1" s="28"/>
      <c r="QOU1" s="28"/>
      <c r="QOV1" s="28"/>
      <c r="QOW1" s="28"/>
      <c r="QOX1" s="28"/>
      <c r="QOY1" s="28"/>
      <c r="QOZ1" s="28"/>
      <c r="QPA1" s="28"/>
      <c r="QPB1" s="28"/>
      <c r="QPC1" s="28"/>
      <c r="QPD1" s="28"/>
      <c r="QPE1" s="28"/>
      <c r="QPF1" s="28"/>
      <c r="QPG1" s="28"/>
      <c r="QPH1" s="28"/>
      <c r="QPI1" s="28"/>
      <c r="QPJ1" s="28"/>
      <c r="QPK1" s="28"/>
      <c r="QPL1" s="28"/>
      <c r="QPM1" s="28"/>
      <c r="QPN1" s="28"/>
      <c r="QPO1" s="28"/>
      <c r="QPP1" s="28"/>
      <c r="QPQ1" s="28"/>
      <c r="QPR1" s="28"/>
      <c r="QPS1" s="28"/>
      <c r="QPT1" s="28"/>
      <c r="QPU1" s="28"/>
      <c r="QPV1" s="28"/>
      <c r="QPW1" s="28"/>
      <c r="QPX1" s="28"/>
      <c r="QPY1" s="28"/>
      <c r="QPZ1" s="28"/>
      <c r="QQA1" s="28"/>
      <c r="QQB1" s="28"/>
      <c r="QQC1" s="28"/>
      <c r="QQD1" s="28"/>
      <c r="QQE1" s="28"/>
      <c r="QQF1" s="28"/>
      <c r="QQG1" s="28"/>
      <c r="QQH1" s="28"/>
      <c r="QQI1" s="28"/>
      <c r="QQJ1" s="28"/>
      <c r="QQK1" s="28"/>
      <c r="QQL1" s="28"/>
      <c r="QQM1" s="28"/>
      <c r="QQN1" s="28"/>
      <c r="QQO1" s="28"/>
      <c r="QQP1" s="28"/>
      <c r="QQQ1" s="28"/>
      <c r="QQR1" s="28"/>
      <c r="QQS1" s="28"/>
      <c r="QQT1" s="28"/>
      <c r="QQU1" s="28"/>
      <c r="QQV1" s="28"/>
      <c r="QQW1" s="28"/>
      <c r="QQX1" s="28"/>
      <c r="QQY1" s="28"/>
      <c r="QQZ1" s="28"/>
      <c r="QRA1" s="28"/>
      <c r="QRB1" s="28"/>
      <c r="QRC1" s="28"/>
      <c r="QRD1" s="28"/>
      <c r="QRE1" s="28"/>
      <c r="QRF1" s="28"/>
      <c r="QRG1" s="28"/>
      <c r="QRH1" s="28"/>
      <c r="QRI1" s="28"/>
      <c r="QRJ1" s="28"/>
      <c r="QRK1" s="28"/>
      <c r="QRL1" s="28"/>
      <c r="QRM1" s="28"/>
      <c r="QRN1" s="28"/>
      <c r="QRO1" s="28"/>
      <c r="QRP1" s="28"/>
      <c r="QRQ1" s="28"/>
      <c r="QRR1" s="28"/>
      <c r="QRS1" s="28"/>
      <c r="QRT1" s="28"/>
      <c r="QRU1" s="28"/>
      <c r="QRV1" s="28"/>
      <c r="QRW1" s="28"/>
      <c r="QRX1" s="28"/>
      <c r="QRY1" s="28"/>
      <c r="QRZ1" s="28"/>
      <c r="QSA1" s="28"/>
      <c r="QSB1" s="28"/>
      <c r="QSC1" s="28"/>
      <c r="QSD1" s="28"/>
      <c r="QSE1" s="28"/>
      <c r="QSF1" s="28"/>
      <c r="QSG1" s="28"/>
      <c r="QSH1" s="28"/>
      <c r="QSI1" s="28"/>
      <c r="QSJ1" s="28"/>
      <c r="QSK1" s="28"/>
      <c r="QSL1" s="28"/>
      <c r="QSM1" s="28"/>
      <c r="QSN1" s="28"/>
      <c r="QSO1" s="28"/>
      <c r="QSP1" s="28"/>
      <c r="QSQ1" s="28"/>
      <c r="QSR1" s="28"/>
      <c r="QSS1" s="28"/>
      <c r="QST1" s="28"/>
      <c r="QSU1" s="28"/>
      <c r="QSV1" s="28"/>
      <c r="QSW1" s="28"/>
      <c r="QSX1" s="28"/>
      <c r="QSY1" s="28"/>
      <c r="QSZ1" s="28"/>
      <c r="QTA1" s="28"/>
      <c r="QTB1" s="28"/>
      <c r="QTC1" s="28"/>
      <c r="QTD1" s="28"/>
      <c r="QTE1" s="28"/>
      <c r="QTF1" s="28"/>
      <c r="QTG1" s="28"/>
      <c r="QTH1" s="28"/>
      <c r="QTI1" s="28"/>
      <c r="QTJ1" s="28"/>
      <c r="QTK1" s="28"/>
      <c r="QTL1" s="28"/>
      <c r="QTM1" s="28"/>
      <c r="QTN1" s="28"/>
      <c r="QTO1" s="28"/>
      <c r="QTP1" s="28"/>
      <c r="QTQ1" s="28"/>
      <c r="QTR1" s="28"/>
      <c r="QTS1" s="28"/>
      <c r="QTT1" s="28"/>
      <c r="QTU1" s="28"/>
      <c r="QTV1" s="28"/>
      <c r="QTW1" s="28"/>
      <c r="QTX1" s="28"/>
      <c r="QTY1" s="28"/>
      <c r="QTZ1" s="28"/>
      <c r="QUA1" s="28"/>
      <c r="QUB1" s="28"/>
      <c r="QUC1" s="28"/>
      <c r="QUD1" s="28"/>
      <c r="QUE1" s="28"/>
      <c r="QUF1" s="28"/>
      <c r="QUG1" s="28"/>
      <c r="QUH1" s="28"/>
      <c r="QUI1" s="28"/>
      <c r="QUJ1" s="28"/>
      <c r="QUK1" s="28"/>
      <c r="QUL1" s="28"/>
      <c r="QUM1" s="28"/>
      <c r="QUN1" s="28"/>
      <c r="QUO1" s="28"/>
      <c r="QUP1" s="28"/>
      <c r="QUQ1" s="28"/>
      <c r="QUR1" s="28"/>
      <c r="QUS1" s="28"/>
      <c r="QUT1" s="28"/>
      <c r="QUU1" s="28"/>
      <c r="QUV1" s="28"/>
      <c r="QUW1" s="28"/>
      <c r="QUX1" s="28"/>
      <c r="QUY1" s="28"/>
      <c r="QUZ1" s="28"/>
      <c r="QVA1" s="28"/>
      <c r="QVB1" s="28"/>
      <c r="QVC1" s="28"/>
      <c r="QVD1" s="28"/>
      <c r="QVE1" s="28"/>
      <c r="QVF1" s="28"/>
      <c r="QVG1" s="28"/>
      <c r="QVH1" s="28"/>
      <c r="QVI1" s="28"/>
      <c r="QVJ1" s="28"/>
      <c r="QVK1" s="28"/>
      <c r="QVL1" s="28"/>
      <c r="QVM1" s="28"/>
      <c r="QVN1" s="28"/>
      <c r="QVO1" s="28"/>
      <c r="QVP1" s="28"/>
      <c r="QVQ1" s="28"/>
      <c r="QVR1" s="28"/>
      <c r="QVS1" s="28"/>
      <c r="QVT1" s="28"/>
      <c r="QVU1" s="28"/>
      <c r="QVV1" s="28"/>
      <c r="QVW1" s="28"/>
      <c r="QVX1" s="28"/>
      <c r="QVY1" s="28"/>
      <c r="QVZ1" s="28"/>
      <c r="QWA1" s="28"/>
      <c r="QWB1" s="28"/>
      <c r="QWC1" s="28"/>
      <c r="QWD1" s="28"/>
      <c r="QWE1" s="28"/>
      <c r="QWF1" s="28"/>
      <c r="QWG1" s="28"/>
      <c r="QWH1" s="28"/>
      <c r="QWI1" s="28"/>
      <c r="QWJ1" s="28"/>
      <c r="QWK1" s="28"/>
      <c r="QWL1" s="28"/>
      <c r="QWM1" s="28"/>
      <c r="QWN1" s="28"/>
      <c r="QWO1" s="28"/>
      <c r="QWP1" s="28"/>
      <c r="QWQ1" s="28"/>
      <c r="QWR1" s="28"/>
      <c r="QWS1" s="28"/>
      <c r="QWT1" s="28"/>
      <c r="QWU1" s="28"/>
      <c r="QWV1" s="28"/>
      <c r="QWW1" s="28"/>
      <c r="QWX1" s="28"/>
      <c r="QWY1" s="28"/>
      <c r="QWZ1" s="28"/>
      <c r="QXA1" s="28"/>
      <c r="QXB1" s="28"/>
      <c r="QXC1" s="28"/>
      <c r="QXD1" s="28"/>
      <c r="QXE1" s="28"/>
      <c r="QXF1" s="28"/>
      <c r="QXG1" s="28"/>
      <c r="QXH1" s="28"/>
      <c r="QXI1" s="28"/>
      <c r="QXJ1" s="28"/>
      <c r="QXK1" s="28"/>
      <c r="QXL1" s="28"/>
      <c r="QXM1" s="28"/>
      <c r="QXN1" s="28"/>
      <c r="QXO1" s="28"/>
      <c r="QXP1" s="28"/>
      <c r="QXQ1" s="28"/>
      <c r="QXR1" s="28"/>
      <c r="QXS1" s="28"/>
      <c r="QXT1" s="28"/>
      <c r="QXU1" s="28"/>
      <c r="QXV1" s="28"/>
      <c r="QXW1" s="28"/>
      <c r="QXX1" s="28"/>
      <c r="QXY1" s="28"/>
      <c r="QXZ1" s="28"/>
      <c r="QYA1" s="28"/>
      <c r="QYB1" s="28"/>
      <c r="QYC1" s="28"/>
      <c r="QYD1" s="28"/>
      <c r="QYE1" s="28"/>
      <c r="QYF1" s="28"/>
      <c r="QYG1" s="28"/>
      <c r="QYH1" s="28"/>
      <c r="QYI1" s="28"/>
      <c r="QYJ1" s="28"/>
      <c r="QYK1" s="28"/>
      <c r="QYL1" s="28"/>
      <c r="QYM1" s="28"/>
      <c r="QYN1" s="28"/>
      <c r="QYO1" s="28"/>
      <c r="QYP1" s="28"/>
      <c r="QYQ1" s="28"/>
      <c r="QYR1" s="28"/>
      <c r="QYS1" s="28"/>
      <c r="QYT1" s="28"/>
      <c r="QYU1" s="28"/>
      <c r="QYV1" s="28"/>
      <c r="QYW1" s="28"/>
      <c r="QYX1" s="28"/>
      <c r="QYY1" s="28"/>
      <c r="QYZ1" s="28"/>
      <c r="QZA1" s="28"/>
      <c r="QZB1" s="28"/>
      <c r="QZC1" s="28"/>
      <c r="QZD1" s="28"/>
      <c r="QZE1" s="28"/>
      <c r="QZF1" s="28"/>
      <c r="QZG1" s="28"/>
      <c r="QZH1" s="28"/>
      <c r="QZI1" s="28"/>
      <c r="QZJ1" s="28"/>
      <c r="QZK1" s="28"/>
      <c r="QZL1" s="28"/>
      <c r="QZM1" s="28"/>
      <c r="QZN1" s="28"/>
      <c r="QZO1" s="28"/>
      <c r="QZP1" s="28"/>
      <c r="QZQ1" s="28"/>
      <c r="QZR1" s="28"/>
      <c r="QZS1" s="28"/>
      <c r="QZT1" s="28"/>
      <c r="QZU1" s="28"/>
      <c r="QZV1" s="28"/>
      <c r="QZW1" s="28"/>
      <c r="QZX1" s="28"/>
      <c r="QZY1" s="28"/>
      <c r="QZZ1" s="28"/>
      <c r="RAA1" s="28"/>
      <c r="RAB1" s="28"/>
      <c r="RAC1" s="28"/>
      <c r="RAD1" s="28"/>
      <c r="RAE1" s="28"/>
      <c r="RAF1" s="28"/>
      <c r="RAG1" s="28"/>
      <c r="RAH1" s="28"/>
      <c r="RAI1" s="28"/>
      <c r="RAJ1" s="28"/>
      <c r="RAK1" s="28"/>
      <c r="RAL1" s="28"/>
      <c r="RAM1" s="28"/>
      <c r="RAN1" s="28"/>
      <c r="RAO1" s="28"/>
      <c r="RAP1" s="28"/>
      <c r="RAQ1" s="28"/>
      <c r="RAR1" s="28"/>
      <c r="RAS1" s="28"/>
      <c r="RAT1" s="28"/>
      <c r="RAU1" s="28"/>
      <c r="RAV1" s="28"/>
      <c r="RAW1" s="28"/>
      <c r="RAX1" s="28"/>
      <c r="RAY1" s="28"/>
      <c r="RAZ1" s="28"/>
      <c r="RBA1" s="28"/>
      <c r="RBB1" s="28"/>
      <c r="RBC1" s="28"/>
      <c r="RBD1" s="28"/>
      <c r="RBE1" s="28"/>
      <c r="RBF1" s="28"/>
      <c r="RBG1" s="28"/>
      <c r="RBH1" s="28"/>
      <c r="RBI1" s="28"/>
      <c r="RBJ1" s="28"/>
      <c r="RBK1" s="28"/>
      <c r="RBL1" s="28"/>
      <c r="RBM1" s="28"/>
      <c r="RBN1" s="28"/>
      <c r="RBO1" s="28"/>
      <c r="RBP1" s="28"/>
      <c r="RBQ1" s="28"/>
      <c r="RBR1" s="28"/>
      <c r="RBS1" s="28"/>
      <c r="RBT1" s="28"/>
      <c r="RBU1" s="28"/>
      <c r="RBV1" s="28"/>
      <c r="RBW1" s="28"/>
      <c r="RBX1" s="28"/>
      <c r="RBY1" s="28"/>
      <c r="RBZ1" s="28"/>
      <c r="RCA1" s="28"/>
      <c r="RCB1" s="28"/>
      <c r="RCC1" s="28"/>
      <c r="RCD1" s="28"/>
      <c r="RCE1" s="28"/>
      <c r="RCF1" s="28"/>
      <c r="RCG1" s="28"/>
      <c r="RCH1" s="28"/>
      <c r="RCI1" s="28"/>
      <c r="RCJ1" s="28"/>
      <c r="RCK1" s="28"/>
      <c r="RCL1" s="28"/>
      <c r="RCM1" s="28"/>
      <c r="RCN1" s="28"/>
      <c r="RCO1" s="28"/>
      <c r="RCP1" s="28"/>
      <c r="RCQ1" s="28"/>
      <c r="RCR1" s="28"/>
      <c r="RCS1" s="28"/>
      <c r="RCT1" s="28"/>
      <c r="RCU1" s="28"/>
      <c r="RCV1" s="28"/>
      <c r="RCW1" s="28"/>
      <c r="RCX1" s="28"/>
      <c r="RCY1" s="28"/>
      <c r="RCZ1" s="28"/>
      <c r="RDA1" s="28"/>
      <c r="RDB1" s="28"/>
      <c r="RDC1" s="28"/>
      <c r="RDD1" s="28"/>
      <c r="RDE1" s="28"/>
      <c r="RDF1" s="28"/>
      <c r="RDG1" s="28"/>
      <c r="RDH1" s="28"/>
      <c r="RDI1" s="28"/>
      <c r="RDJ1" s="28"/>
      <c r="RDK1" s="28"/>
      <c r="RDL1" s="28"/>
      <c r="RDM1" s="28"/>
      <c r="RDN1" s="28"/>
      <c r="RDO1" s="28"/>
      <c r="RDP1" s="28"/>
      <c r="RDQ1" s="28"/>
      <c r="RDR1" s="28"/>
      <c r="RDS1" s="28"/>
      <c r="RDT1" s="28"/>
      <c r="RDU1" s="28"/>
      <c r="RDV1" s="28"/>
      <c r="RDW1" s="28"/>
      <c r="RDX1" s="28"/>
      <c r="RDY1" s="28"/>
      <c r="RDZ1" s="28"/>
      <c r="REA1" s="28"/>
      <c r="REB1" s="28"/>
      <c r="REC1" s="28"/>
      <c r="RED1" s="28"/>
      <c r="REE1" s="28"/>
      <c r="REF1" s="28"/>
      <c r="REG1" s="28"/>
      <c r="REH1" s="28"/>
      <c r="REI1" s="28"/>
      <c r="REJ1" s="28"/>
      <c r="REK1" s="28"/>
      <c r="REL1" s="28"/>
      <c r="REM1" s="28"/>
      <c r="REN1" s="28"/>
      <c r="REO1" s="28"/>
      <c r="REP1" s="28"/>
      <c r="REQ1" s="28"/>
      <c r="RER1" s="28"/>
      <c r="RES1" s="28"/>
      <c r="RET1" s="28"/>
      <c r="REU1" s="28"/>
      <c r="REV1" s="28"/>
      <c r="REW1" s="28"/>
      <c r="REX1" s="28"/>
      <c r="REY1" s="28"/>
      <c r="REZ1" s="28"/>
      <c r="RFA1" s="28"/>
      <c r="RFB1" s="28"/>
      <c r="RFC1" s="28"/>
      <c r="RFD1" s="28"/>
      <c r="RFE1" s="28"/>
      <c r="RFF1" s="28"/>
      <c r="RFG1" s="28"/>
      <c r="RFH1" s="28"/>
      <c r="RFI1" s="28"/>
      <c r="RFJ1" s="28"/>
      <c r="RFK1" s="28"/>
      <c r="RFL1" s="28"/>
      <c r="RFM1" s="28"/>
      <c r="RFN1" s="28"/>
      <c r="RFO1" s="28"/>
      <c r="RFP1" s="28"/>
      <c r="RFQ1" s="28"/>
      <c r="RFR1" s="28"/>
      <c r="RFS1" s="28"/>
      <c r="RFT1" s="28"/>
      <c r="RFU1" s="28"/>
      <c r="RFV1" s="28"/>
      <c r="RFW1" s="28"/>
      <c r="RFX1" s="28"/>
      <c r="RFY1" s="28"/>
      <c r="RFZ1" s="28"/>
      <c r="RGA1" s="28"/>
      <c r="RGB1" s="28"/>
      <c r="RGC1" s="28"/>
      <c r="RGD1" s="28"/>
      <c r="RGE1" s="28"/>
      <c r="RGF1" s="28"/>
      <c r="RGG1" s="28"/>
      <c r="RGH1" s="28"/>
      <c r="RGI1" s="28"/>
      <c r="RGJ1" s="28"/>
      <c r="RGK1" s="28"/>
      <c r="RGL1" s="28"/>
      <c r="RGM1" s="28"/>
      <c r="RGN1" s="28"/>
      <c r="RGO1" s="28"/>
      <c r="RGP1" s="28"/>
      <c r="RGQ1" s="28"/>
      <c r="RGR1" s="28"/>
      <c r="RGS1" s="28"/>
      <c r="RGT1" s="28"/>
      <c r="RGU1" s="28"/>
      <c r="RGV1" s="28"/>
      <c r="RGW1" s="28"/>
      <c r="RGX1" s="28"/>
      <c r="RGY1" s="28"/>
      <c r="RGZ1" s="28"/>
      <c r="RHA1" s="28"/>
      <c r="RHB1" s="28"/>
      <c r="RHC1" s="28"/>
      <c r="RHD1" s="28"/>
      <c r="RHE1" s="28"/>
      <c r="RHF1" s="28"/>
      <c r="RHG1" s="28"/>
      <c r="RHH1" s="28"/>
      <c r="RHI1" s="28"/>
      <c r="RHJ1" s="28"/>
      <c r="RHK1" s="28"/>
      <c r="RHL1" s="28"/>
      <c r="RHM1" s="28"/>
      <c r="RHN1" s="28"/>
      <c r="RHO1" s="28"/>
      <c r="RHP1" s="28"/>
      <c r="RHQ1" s="28"/>
      <c r="RHR1" s="28"/>
      <c r="RHS1" s="28"/>
      <c r="RHT1" s="28"/>
      <c r="RHU1" s="28"/>
      <c r="RHV1" s="28"/>
      <c r="RHW1" s="28"/>
      <c r="RHX1" s="28"/>
      <c r="RHY1" s="28"/>
      <c r="RHZ1" s="28"/>
      <c r="RIA1" s="28"/>
      <c r="RIB1" s="28"/>
      <c r="RIC1" s="28"/>
      <c r="RID1" s="28"/>
      <c r="RIE1" s="28"/>
      <c r="RIF1" s="28"/>
      <c r="RIG1" s="28"/>
      <c r="RIH1" s="28"/>
      <c r="RII1" s="28"/>
      <c r="RIJ1" s="28"/>
      <c r="RIK1" s="28"/>
      <c r="RIL1" s="28"/>
      <c r="RIM1" s="28"/>
      <c r="RIN1" s="28"/>
      <c r="RIO1" s="28"/>
      <c r="RIP1" s="28"/>
      <c r="RIQ1" s="28"/>
      <c r="RIR1" s="28"/>
      <c r="RIS1" s="28"/>
      <c r="RIT1" s="28"/>
      <c r="RIU1" s="28"/>
      <c r="RIV1" s="28"/>
      <c r="RIW1" s="28"/>
      <c r="RIX1" s="28"/>
      <c r="RIY1" s="28"/>
      <c r="RIZ1" s="28"/>
      <c r="RJA1" s="28"/>
      <c r="RJB1" s="28"/>
      <c r="RJC1" s="28"/>
      <c r="RJD1" s="28"/>
      <c r="RJE1" s="28"/>
      <c r="RJF1" s="28"/>
      <c r="RJG1" s="28"/>
      <c r="RJH1" s="28"/>
      <c r="RJI1" s="28"/>
      <c r="RJJ1" s="28"/>
      <c r="RJK1" s="28"/>
      <c r="RJL1" s="28"/>
      <c r="RJM1" s="28"/>
      <c r="RJN1" s="28"/>
      <c r="RJO1" s="28"/>
      <c r="RJP1" s="28"/>
      <c r="RJQ1" s="28"/>
      <c r="RJR1" s="28"/>
      <c r="RJS1" s="28"/>
      <c r="RJT1" s="28"/>
      <c r="RJU1" s="28"/>
      <c r="RJV1" s="28"/>
      <c r="RJW1" s="28"/>
      <c r="RJX1" s="28"/>
      <c r="RJY1" s="28"/>
      <c r="RJZ1" s="28"/>
      <c r="RKA1" s="28"/>
      <c r="RKB1" s="28"/>
      <c r="RKC1" s="28"/>
      <c r="RKD1" s="28"/>
      <c r="RKE1" s="28"/>
      <c r="RKF1" s="28"/>
      <c r="RKG1" s="28"/>
      <c r="RKH1" s="28"/>
      <c r="RKI1" s="28"/>
      <c r="RKJ1" s="28"/>
      <c r="RKK1" s="28"/>
      <c r="RKL1" s="28"/>
      <c r="RKM1" s="28"/>
      <c r="RKN1" s="28"/>
      <c r="RKO1" s="28"/>
      <c r="RKP1" s="28"/>
      <c r="RKQ1" s="28"/>
      <c r="RKR1" s="28"/>
      <c r="RKS1" s="28"/>
      <c r="RKT1" s="28"/>
      <c r="RKU1" s="28"/>
      <c r="RKV1" s="28"/>
      <c r="RKW1" s="28"/>
      <c r="RKX1" s="28"/>
      <c r="RKY1" s="28"/>
      <c r="RKZ1" s="28"/>
      <c r="RLA1" s="28"/>
      <c r="RLB1" s="28"/>
      <c r="RLC1" s="28"/>
      <c r="RLD1" s="28"/>
      <c r="RLE1" s="28"/>
      <c r="RLF1" s="28"/>
      <c r="RLG1" s="28"/>
      <c r="RLH1" s="28"/>
      <c r="RLI1" s="28"/>
      <c r="RLJ1" s="28"/>
      <c r="RLK1" s="28"/>
      <c r="RLL1" s="28"/>
      <c r="RLM1" s="28"/>
      <c r="RLN1" s="28"/>
      <c r="RLO1" s="28"/>
      <c r="RLP1" s="28"/>
      <c r="RLQ1" s="28"/>
      <c r="RLR1" s="28"/>
      <c r="RLS1" s="28"/>
      <c r="RLT1" s="28"/>
      <c r="RLU1" s="28"/>
      <c r="RLV1" s="28"/>
      <c r="RLW1" s="28"/>
      <c r="RLX1" s="28"/>
      <c r="RLY1" s="28"/>
      <c r="RLZ1" s="28"/>
      <c r="RMA1" s="28"/>
      <c r="RMB1" s="28"/>
      <c r="RMC1" s="28"/>
      <c r="RMD1" s="28"/>
      <c r="RME1" s="28"/>
      <c r="RMF1" s="28"/>
      <c r="RMG1" s="28"/>
      <c r="RMH1" s="28"/>
      <c r="RMI1" s="28"/>
      <c r="RMJ1" s="28"/>
      <c r="RMK1" s="28"/>
      <c r="RML1" s="28"/>
      <c r="RMM1" s="28"/>
      <c r="RMN1" s="28"/>
      <c r="RMO1" s="28"/>
      <c r="RMP1" s="28"/>
      <c r="RMQ1" s="28"/>
      <c r="RMR1" s="28"/>
      <c r="RMS1" s="28"/>
      <c r="RMT1" s="28"/>
      <c r="RMU1" s="28"/>
      <c r="RMV1" s="28"/>
      <c r="RMW1" s="28"/>
      <c r="RMX1" s="28"/>
      <c r="RMY1" s="28"/>
      <c r="RMZ1" s="28"/>
      <c r="RNA1" s="28"/>
      <c r="RNB1" s="28"/>
      <c r="RNC1" s="28"/>
      <c r="RND1" s="28"/>
      <c r="RNE1" s="28"/>
      <c r="RNF1" s="28"/>
      <c r="RNG1" s="28"/>
      <c r="RNH1" s="28"/>
      <c r="RNI1" s="28"/>
      <c r="RNJ1" s="28"/>
      <c r="RNK1" s="28"/>
      <c r="RNL1" s="28"/>
      <c r="RNM1" s="28"/>
      <c r="RNN1" s="28"/>
      <c r="RNO1" s="28"/>
      <c r="RNP1" s="28"/>
      <c r="RNQ1" s="28"/>
      <c r="RNR1" s="28"/>
      <c r="RNS1" s="28"/>
      <c r="RNT1" s="28"/>
      <c r="RNU1" s="28"/>
      <c r="RNV1" s="28"/>
      <c r="RNW1" s="28"/>
      <c r="RNX1" s="28"/>
      <c r="RNY1" s="28"/>
      <c r="RNZ1" s="28"/>
      <c r="ROA1" s="28"/>
      <c r="ROB1" s="28"/>
      <c r="ROC1" s="28"/>
      <c r="ROD1" s="28"/>
      <c r="ROE1" s="28"/>
      <c r="ROF1" s="28"/>
      <c r="ROG1" s="28"/>
      <c r="ROH1" s="28"/>
      <c r="ROI1" s="28"/>
      <c r="ROJ1" s="28"/>
      <c r="ROK1" s="28"/>
      <c r="ROL1" s="28"/>
      <c r="ROM1" s="28"/>
      <c r="RON1" s="28"/>
      <c r="ROO1" s="28"/>
      <c r="ROP1" s="28"/>
      <c r="ROQ1" s="28"/>
      <c r="ROR1" s="28"/>
      <c r="ROS1" s="28"/>
      <c r="ROT1" s="28"/>
      <c r="ROU1" s="28"/>
      <c r="ROV1" s="28"/>
      <c r="ROW1" s="28"/>
      <c r="ROX1" s="28"/>
      <c r="ROY1" s="28"/>
      <c r="ROZ1" s="28"/>
      <c r="RPA1" s="28"/>
      <c r="RPB1" s="28"/>
      <c r="RPC1" s="28"/>
      <c r="RPD1" s="28"/>
      <c r="RPE1" s="28"/>
      <c r="RPF1" s="28"/>
      <c r="RPG1" s="28"/>
      <c r="RPH1" s="28"/>
      <c r="RPI1" s="28"/>
      <c r="RPJ1" s="28"/>
      <c r="RPK1" s="28"/>
      <c r="RPL1" s="28"/>
      <c r="RPM1" s="28"/>
      <c r="RPN1" s="28"/>
      <c r="RPO1" s="28"/>
      <c r="RPP1" s="28"/>
      <c r="RPQ1" s="28"/>
      <c r="RPR1" s="28"/>
      <c r="RPS1" s="28"/>
      <c r="RPT1" s="28"/>
      <c r="RPU1" s="28"/>
      <c r="RPV1" s="28"/>
      <c r="RPW1" s="28"/>
      <c r="RPX1" s="28"/>
      <c r="RPY1" s="28"/>
      <c r="RPZ1" s="28"/>
      <c r="RQA1" s="28"/>
      <c r="RQB1" s="28"/>
      <c r="RQC1" s="28"/>
      <c r="RQD1" s="28"/>
      <c r="RQE1" s="28"/>
      <c r="RQF1" s="28"/>
      <c r="RQG1" s="28"/>
      <c r="RQH1" s="28"/>
      <c r="RQI1" s="28"/>
      <c r="RQJ1" s="28"/>
      <c r="RQK1" s="28"/>
      <c r="RQL1" s="28"/>
      <c r="RQM1" s="28"/>
      <c r="RQN1" s="28"/>
      <c r="RQO1" s="28"/>
      <c r="RQP1" s="28"/>
      <c r="RQQ1" s="28"/>
      <c r="RQR1" s="28"/>
      <c r="RQS1" s="28"/>
      <c r="RQT1" s="28"/>
      <c r="RQU1" s="28"/>
      <c r="RQV1" s="28"/>
      <c r="RQW1" s="28"/>
      <c r="RQX1" s="28"/>
      <c r="RQY1" s="28"/>
      <c r="RQZ1" s="28"/>
      <c r="RRA1" s="28"/>
      <c r="RRB1" s="28"/>
      <c r="RRC1" s="28"/>
      <c r="RRD1" s="28"/>
      <c r="RRE1" s="28"/>
      <c r="RRF1" s="28"/>
      <c r="RRG1" s="28"/>
      <c r="RRH1" s="28"/>
      <c r="RRI1" s="28"/>
      <c r="RRJ1" s="28"/>
      <c r="RRK1" s="28"/>
      <c r="RRL1" s="28"/>
      <c r="RRM1" s="28"/>
      <c r="RRN1" s="28"/>
      <c r="RRO1" s="28"/>
      <c r="RRP1" s="28"/>
      <c r="RRQ1" s="28"/>
      <c r="RRR1" s="28"/>
      <c r="RRS1" s="28"/>
      <c r="RRT1" s="28"/>
      <c r="RRU1" s="28"/>
      <c r="RRV1" s="28"/>
      <c r="RRW1" s="28"/>
      <c r="RRX1" s="28"/>
      <c r="RRY1" s="28"/>
      <c r="RRZ1" s="28"/>
      <c r="RSA1" s="28"/>
      <c r="RSB1" s="28"/>
      <c r="RSC1" s="28"/>
      <c r="RSD1" s="28"/>
      <c r="RSE1" s="28"/>
      <c r="RSF1" s="28"/>
      <c r="RSG1" s="28"/>
      <c r="RSH1" s="28"/>
      <c r="RSI1" s="28"/>
      <c r="RSJ1" s="28"/>
      <c r="RSK1" s="28"/>
      <c r="RSL1" s="28"/>
      <c r="RSM1" s="28"/>
      <c r="RSN1" s="28"/>
      <c r="RSO1" s="28"/>
      <c r="RSP1" s="28"/>
      <c r="RSQ1" s="28"/>
      <c r="RSR1" s="28"/>
      <c r="RSS1" s="28"/>
      <c r="RST1" s="28"/>
      <c r="RSU1" s="28"/>
      <c r="RSV1" s="28"/>
      <c r="RSW1" s="28"/>
      <c r="RSX1" s="28"/>
      <c r="RSY1" s="28"/>
      <c r="RSZ1" s="28"/>
      <c r="RTA1" s="28"/>
      <c r="RTB1" s="28"/>
      <c r="RTC1" s="28"/>
      <c r="RTD1" s="28"/>
      <c r="RTE1" s="28"/>
      <c r="RTF1" s="28"/>
      <c r="RTG1" s="28"/>
      <c r="RTH1" s="28"/>
      <c r="RTI1" s="28"/>
      <c r="RTJ1" s="28"/>
      <c r="RTK1" s="28"/>
      <c r="RTL1" s="28"/>
      <c r="RTM1" s="28"/>
      <c r="RTN1" s="28"/>
      <c r="RTO1" s="28"/>
      <c r="RTP1" s="28"/>
      <c r="RTQ1" s="28"/>
      <c r="RTR1" s="28"/>
      <c r="RTS1" s="28"/>
      <c r="RTT1" s="28"/>
      <c r="RTU1" s="28"/>
      <c r="RTV1" s="28"/>
      <c r="RTW1" s="28"/>
      <c r="RTX1" s="28"/>
      <c r="RTY1" s="28"/>
      <c r="RTZ1" s="28"/>
      <c r="RUA1" s="28"/>
      <c r="RUB1" s="28"/>
      <c r="RUC1" s="28"/>
      <c r="RUD1" s="28"/>
      <c r="RUE1" s="28"/>
      <c r="RUF1" s="28"/>
      <c r="RUG1" s="28"/>
      <c r="RUH1" s="28"/>
      <c r="RUI1" s="28"/>
      <c r="RUJ1" s="28"/>
      <c r="RUK1" s="28"/>
      <c r="RUL1" s="28"/>
      <c r="RUM1" s="28"/>
      <c r="RUN1" s="28"/>
      <c r="RUO1" s="28"/>
      <c r="RUP1" s="28"/>
      <c r="RUQ1" s="28"/>
      <c r="RUR1" s="28"/>
      <c r="RUS1" s="28"/>
      <c r="RUT1" s="28"/>
      <c r="RUU1" s="28"/>
      <c r="RUV1" s="28"/>
      <c r="RUW1" s="28"/>
      <c r="RUX1" s="28"/>
      <c r="RUY1" s="28"/>
      <c r="RUZ1" s="28"/>
      <c r="RVA1" s="28"/>
      <c r="RVB1" s="28"/>
      <c r="RVC1" s="28"/>
      <c r="RVD1" s="28"/>
      <c r="RVE1" s="28"/>
      <c r="RVF1" s="28"/>
      <c r="RVG1" s="28"/>
      <c r="RVH1" s="28"/>
      <c r="RVI1" s="28"/>
      <c r="RVJ1" s="28"/>
      <c r="RVK1" s="28"/>
      <c r="RVL1" s="28"/>
      <c r="RVM1" s="28"/>
      <c r="RVN1" s="28"/>
      <c r="RVO1" s="28"/>
      <c r="RVP1" s="28"/>
      <c r="RVQ1" s="28"/>
      <c r="RVR1" s="28"/>
      <c r="RVS1" s="28"/>
      <c r="RVT1" s="28"/>
      <c r="RVU1" s="28"/>
      <c r="RVV1" s="28"/>
      <c r="RVW1" s="28"/>
      <c r="RVX1" s="28"/>
      <c r="RVY1" s="28"/>
      <c r="RVZ1" s="28"/>
      <c r="RWA1" s="28"/>
      <c r="RWB1" s="28"/>
      <c r="RWC1" s="28"/>
      <c r="RWD1" s="28"/>
      <c r="RWE1" s="28"/>
      <c r="RWF1" s="28"/>
      <c r="RWG1" s="28"/>
      <c r="RWH1" s="28"/>
      <c r="RWI1" s="28"/>
      <c r="RWJ1" s="28"/>
      <c r="RWK1" s="28"/>
      <c r="RWL1" s="28"/>
      <c r="RWM1" s="28"/>
      <c r="RWN1" s="28"/>
      <c r="RWO1" s="28"/>
      <c r="RWP1" s="28"/>
      <c r="RWQ1" s="28"/>
      <c r="RWR1" s="28"/>
      <c r="RWS1" s="28"/>
      <c r="RWT1" s="28"/>
      <c r="RWU1" s="28"/>
      <c r="RWV1" s="28"/>
      <c r="RWW1" s="28"/>
      <c r="RWX1" s="28"/>
      <c r="RWY1" s="28"/>
      <c r="RWZ1" s="28"/>
      <c r="RXA1" s="28"/>
      <c r="RXB1" s="28"/>
      <c r="RXC1" s="28"/>
      <c r="RXD1" s="28"/>
      <c r="RXE1" s="28"/>
      <c r="RXF1" s="28"/>
      <c r="RXG1" s="28"/>
      <c r="RXH1" s="28"/>
      <c r="RXI1" s="28"/>
      <c r="RXJ1" s="28"/>
      <c r="RXK1" s="28"/>
      <c r="RXL1" s="28"/>
      <c r="RXM1" s="28"/>
      <c r="RXN1" s="28"/>
      <c r="RXO1" s="28"/>
      <c r="RXP1" s="28"/>
      <c r="RXQ1" s="28"/>
      <c r="RXR1" s="28"/>
      <c r="RXS1" s="28"/>
      <c r="RXT1" s="28"/>
      <c r="RXU1" s="28"/>
      <c r="RXV1" s="28"/>
      <c r="RXW1" s="28"/>
      <c r="RXX1" s="28"/>
      <c r="RXY1" s="28"/>
      <c r="RXZ1" s="28"/>
      <c r="RYA1" s="28"/>
      <c r="RYB1" s="28"/>
      <c r="RYC1" s="28"/>
      <c r="RYD1" s="28"/>
      <c r="RYE1" s="28"/>
      <c r="RYF1" s="28"/>
      <c r="RYG1" s="28"/>
      <c r="RYH1" s="28"/>
      <c r="RYI1" s="28"/>
      <c r="RYJ1" s="28"/>
      <c r="RYK1" s="28"/>
      <c r="RYL1" s="28"/>
      <c r="RYM1" s="28"/>
      <c r="RYN1" s="28"/>
      <c r="RYO1" s="28"/>
      <c r="RYP1" s="28"/>
      <c r="RYQ1" s="28"/>
      <c r="RYR1" s="28"/>
      <c r="RYS1" s="28"/>
      <c r="RYT1" s="28"/>
      <c r="RYU1" s="28"/>
      <c r="RYV1" s="28"/>
      <c r="RYW1" s="28"/>
      <c r="RYX1" s="28"/>
      <c r="RYY1" s="28"/>
      <c r="RYZ1" s="28"/>
      <c r="RZA1" s="28"/>
      <c r="RZB1" s="28"/>
      <c r="RZC1" s="28"/>
      <c r="RZD1" s="28"/>
      <c r="RZE1" s="28"/>
      <c r="RZF1" s="28"/>
      <c r="RZG1" s="28"/>
      <c r="RZH1" s="28"/>
      <c r="RZI1" s="28"/>
      <c r="RZJ1" s="28"/>
      <c r="RZK1" s="28"/>
      <c r="RZL1" s="28"/>
      <c r="RZM1" s="28"/>
      <c r="RZN1" s="28"/>
      <c r="RZO1" s="28"/>
      <c r="RZP1" s="28"/>
      <c r="RZQ1" s="28"/>
      <c r="RZR1" s="28"/>
      <c r="RZS1" s="28"/>
      <c r="RZT1" s="28"/>
      <c r="RZU1" s="28"/>
      <c r="RZV1" s="28"/>
      <c r="RZW1" s="28"/>
      <c r="RZX1" s="28"/>
      <c r="RZY1" s="28"/>
      <c r="RZZ1" s="28"/>
      <c r="SAA1" s="28"/>
      <c r="SAB1" s="28"/>
      <c r="SAC1" s="28"/>
      <c r="SAD1" s="28"/>
      <c r="SAE1" s="28"/>
      <c r="SAF1" s="28"/>
      <c r="SAG1" s="28"/>
      <c r="SAH1" s="28"/>
      <c r="SAI1" s="28"/>
      <c r="SAJ1" s="28"/>
      <c r="SAK1" s="28"/>
      <c r="SAL1" s="28"/>
      <c r="SAM1" s="28"/>
      <c r="SAN1" s="28"/>
      <c r="SAO1" s="28"/>
      <c r="SAP1" s="28"/>
      <c r="SAQ1" s="28"/>
      <c r="SAR1" s="28"/>
      <c r="SAS1" s="28"/>
      <c r="SAT1" s="28"/>
      <c r="SAU1" s="28"/>
      <c r="SAV1" s="28"/>
      <c r="SAW1" s="28"/>
      <c r="SAX1" s="28"/>
      <c r="SAY1" s="28"/>
      <c r="SAZ1" s="28"/>
      <c r="SBA1" s="28"/>
      <c r="SBB1" s="28"/>
      <c r="SBC1" s="28"/>
      <c r="SBD1" s="28"/>
      <c r="SBE1" s="28"/>
      <c r="SBF1" s="28"/>
      <c r="SBG1" s="28"/>
      <c r="SBH1" s="28"/>
      <c r="SBI1" s="28"/>
      <c r="SBJ1" s="28"/>
      <c r="SBK1" s="28"/>
      <c r="SBL1" s="28"/>
      <c r="SBM1" s="28"/>
      <c r="SBN1" s="28"/>
      <c r="SBO1" s="28"/>
      <c r="SBP1" s="28"/>
      <c r="SBQ1" s="28"/>
      <c r="SBR1" s="28"/>
      <c r="SBS1" s="28"/>
      <c r="SBT1" s="28"/>
      <c r="SBU1" s="28"/>
      <c r="SBV1" s="28"/>
      <c r="SBW1" s="28"/>
      <c r="SBX1" s="28"/>
      <c r="SBY1" s="28"/>
      <c r="SBZ1" s="28"/>
      <c r="SCA1" s="28"/>
      <c r="SCB1" s="28"/>
      <c r="SCC1" s="28"/>
      <c r="SCD1" s="28"/>
      <c r="SCE1" s="28"/>
      <c r="SCF1" s="28"/>
      <c r="SCG1" s="28"/>
      <c r="SCH1" s="28"/>
      <c r="SCI1" s="28"/>
      <c r="SCJ1" s="28"/>
      <c r="SCK1" s="28"/>
      <c r="SCL1" s="28"/>
      <c r="SCM1" s="28"/>
      <c r="SCN1" s="28"/>
      <c r="SCO1" s="28"/>
      <c r="SCP1" s="28"/>
      <c r="SCQ1" s="28"/>
      <c r="SCR1" s="28"/>
      <c r="SCS1" s="28"/>
      <c r="SCT1" s="28"/>
      <c r="SCU1" s="28"/>
      <c r="SCV1" s="28"/>
      <c r="SCW1" s="28"/>
      <c r="SCX1" s="28"/>
      <c r="SCY1" s="28"/>
      <c r="SCZ1" s="28"/>
      <c r="SDA1" s="28"/>
      <c r="SDB1" s="28"/>
      <c r="SDC1" s="28"/>
      <c r="SDD1" s="28"/>
      <c r="SDE1" s="28"/>
      <c r="SDF1" s="28"/>
      <c r="SDG1" s="28"/>
      <c r="SDH1" s="28"/>
      <c r="SDI1" s="28"/>
      <c r="SDJ1" s="28"/>
      <c r="SDK1" s="28"/>
      <c r="SDL1" s="28"/>
      <c r="SDM1" s="28"/>
      <c r="SDN1" s="28"/>
      <c r="SDO1" s="28"/>
      <c r="SDP1" s="28"/>
      <c r="SDQ1" s="28"/>
      <c r="SDR1" s="28"/>
      <c r="SDS1" s="28"/>
      <c r="SDT1" s="28"/>
      <c r="SDU1" s="28"/>
      <c r="SDV1" s="28"/>
      <c r="SDW1" s="28"/>
      <c r="SDX1" s="28"/>
      <c r="SDY1" s="28"/>
      <c r="SDZ1" s="28"/>
      <c r="SEA1" s="28"/>
      <c r="SEB1" s="28"/>
      <c r="SEC1" s="28"/>
      <c r="SED1" s="28"/>
      <c r="SEE1" s="28"/>
      <c r="SEF1" s="28"/>
      <c r="SEG1" s="28"/>
      <c r="SEH1" s="28"/>
      <c r="SEI1" s="28"/>
      <c r="SEJ1" s="28"/>
      <c r="SEK1" s="28"/>
      <c r="SEL1" s="28"/>
      <c r="SEM1" s="28"/>
      <c r="SEN1" s="28"/>
      <c r="SEO1" s="28"/>
      <c r="SEP1" s="28"/>
      <c r="SEQ1" s="28"/>
      <c r="SER1" s="28"/>
      <c r="SES1" s="28"/>
      <c r="SET1" s="28"/>
      <c r="SEU1" s="28"/>
      <c r="SEV1" s="28"/>
      <c r="SEW1" s="28"/>
      <c r="SEX1" s="28"/>
      <c r="SEY1" s="28"/>
      <c r="SEZ1" s="28"/>
      <c r="SFA1" s="28"/>
      <c r="SFB1" s="28"/>
      <c r="SFC1" s="28"/>
      <c r="SFD1" s="28"/>
      <c r="SFE1" s="28"/>
      <c r="SFF1" s="28"/>
      <c r="SFG1" s="28"/>
      <c r="SFH1" s="28"/>
      <c r="SFI1" s="28"/>
      <c r="SFJ1" s="28"/>
      <c r="SFK1" s="28"/>
      <c r="SFL1" s="28"/>
      <c r="SFM1" s="28"/>
      <c r="SFN1" s="28"/>
      <c r="SFO1" s="28"/>
      <c r="SFP1" s="28"/>
      <c r="SFQ1" s="28"/>
      <c r="SFR1" s="28"/>
      <c r="SFS1" s="28"/>
      <c r="SFT1" s="28"/>
      <c r="SFU1" s="28"/>
      <c r="SFV1" s="28"/>
      <c r="SFW1" s="28"/>
      <c r="SFX1" s="28"/>
      <c r="SFY1" s="28"/>
      <c r="SFZ1" s="28"/>
      <c r="SGA1" s="28"/>
      <c r="SGB1" s="28"/>
      <c r="SGC1" s="28"/>
      <c r="SGD1" s="28"/>
      <c r="SGE1" s="28"/>
      <c r="SGF1" s="28"/>
      <c r="SGG1" s="28"/>
      <c r="SGH1" s="28"/>
      <c r="SGI1" s="28"/>
      <c r="SGJ1" s="28"/>
      <c r="SGK1" s="28"/>
      <c r="SGL1" s="28"/>
      <c r="SGM1" s="28"/>
      <c r="SGN1" s="28"/>
      <c r="SGO1" s="28"/>
      <c r="SGP1" s="28"/>
      <c r="SGQ1" s="28"/>
      <c r="SGR1" s="28"/>
      <c r="SGS1" s="28"/>
      <c r="SGT1" s="28"/>
      <c r="SGU1" s="28"/>
      <c r="SGV1" s="28"/>
      <c r="SGW1" s="28"/>
      <c r="SGX1" s="28"/>
      <c r="SGY1" s="28"/>
      <c r="SGZ1" s="28"/>
      <c r="SHA1" s="28"/>
      <c r="SHB1" s="28"/>
      <c r="SHC1" s="28"/>
      <c r="SHD1" s="28"/>
      <c r="SHE1" s="28"/>
      <c r="SHF1" s="28"/>
      <c r="SHG1" s="28"/>
      <c r="SHH1" s="28"/>
      <c r="SHI1" s="28"/>
      <c r="SHJ1" s="28"/>
      <c r="SHK1" s="28"/>
      <c r="SHL1" s="28"/>
      <c r="SHM1" s="28"/>
      <c r="SHN1" s="28"/>
      <c r="SHO1" s="28"/>
      <c r="SHP1" s="28"/>
      <c r="SHQ1" s="28"/>
      <c r="SHR1" s="28"/>
      <c r="SHS1" s="28"/>
      <c r="SHT1" s="28"/>
      <c r="SHU1" s="28"/>
      <c r="SHV1" s="28"/>
      <c r="SHW1" s="28"/>
      <c r="SHX1" s="28"/>
      <c r="SHY1" s="28"/>
      <c r="SHZ1" s="28"/>
      <c r="SIA1" s="28"/>
      <c r="SIB1" s="28"/>
      <c r="SIC1" s="28"/>
      <c r="SID1" s="28"/>
      <c r="SIE1" s="28"/>
      <c r="SIF1" s="28"/>
      <c r="SIG1" s="28"/>
      <c r="SIH1" s="28"/>
      <c r="SII1" s="28"/>
      <c r="SIJ1" s="28"/>
      <c r="SIK1" s="28"/>
      <c r="SIL1" s="28"/>
      <c r="SIM1" s="28"/>
      <c r="SIN1" s="28"/>
      <c r="SIO1" s="28"/>
      <c r="SIP1" s="28"/>
      <c r="SIQ1" s="28"/>
      <c r="SIR1" s="28"/>
      <c r="SIS1" s="28"/>
      <c r="SIT1" s="28"/>
      <c r="SIU1" s="28"/>
      <c r="SIV1" s="28"/>
      <c r="SIW1" s="28"/>
      <c r="SIX1" s="28"/>
      <c r="SIY1" s="28"/>
      <c r="SIZ1" s="28"/>
      <c r="SJA1" s="28"/>
      <c r="SJB1" s="28"/>
      <c r="SJC1" s="28"/>
      <c r="SJD1" s="28"/>
      <c r="SJE1" s="28"/>
      <c r="SJF1" s="28"/>
      <c r="SJG1" s="28"/>
      <c r="SJH1" s="28"/>
      <c r="SJI1" s="28"/>
      <c r="SJJ1" s="28"/>
      <c r="SJK1" s="28"/>
      <c r="SJL1" s="28"/>
      <c r="SJM1" s="28"/>
      <c r="SJN1" s="28"/>
      <c r="SJO1" s="28"/>
      <c r="SJP1" s="28"/>
      <c r="SJQ1" s="28"/>
      <c r="SJR1" s="28"/>
      <c r="SJS1" s="28"/>
      <c r="SJT1" s="28"/>
      <c r="SJU1" s="28"/>
      <c r="SJV1" s="28"/>
      <c r="SJW1" s="28"/>
      <c r="SJX1" s="28"/>
      <c r="SJY1" s="28"/>
      <c r="SJZ1" s="28"/>
      <c r="SKA1" s="28"/>
      <c r="SKB1" s="28"/>
      <c r="SKC1" s="28"/>
      <c r="SKD1" s="28"/>
      <c r="SKE1" s="28"/>
      <c r="SKF1" s="28"/>
      <c r="SKG1" s="28"/>
      <c r="SKH1" s="28"/>
      <c r="SKI1" s="28"/>
      <c r="SKJ1" s="28"/>
      <c r="SKK1" s="28"/>
      <c r="SKL1" s="28"/>
      <c r="SKM1" s="28"/>
      <c r="SKN1" s="28"/>
      <c r="SKO1" s="28"/>
      <c r="SKP1" s="28"/>
      <c r="SKQ1" s="28"/>
      <c r="SKR1" s="28"/>
      <c r="SKS1" s="28"/>
      <c r="SKT1" s="28"/>
      <c r="SKU1" s="28"/>
      <c r="SKV1" s="28"/>
      <c r="SKW1" s="28"/>
      <c r="SKX1" s="28"/>
      <c r="SKY1" s="28"/>
      <c r="SKZ1" s="28"/>
      <c r="SLA1" s="28"/>
      <c r="SLB1" s="28"/>
      <c r="SLC1" s="28"/>
      <c r="SLD1" s="28"/>
      <c r="SLE1" s="28"/>
      <c r="SLF1" s="28"/>
      <c r="SLG1" s="28"/>
      <c r="SLH1" s="28"/>
      <c r="SLI1" s="28"/>
      <c r="SLJ1" s="28"/>
      <c r="SLK1" s="28"/>
      <c r="SLL1" s="28"/>
      <c r="SLM1" s="28"/>
      <c r="SLN1" s="28"/>
      <c r="SLO1" s="28"/>
      <c r="SLP1" s="28"/>
      <c r="SLQ1" s="28"/>
      <c r="SLR1" s="28"/>
      <c r="SLS1" s="28"/>
      <c r="SLT1" s="28"/>
      <c r="SLU1" s="28"/>
      <c r="SLV1" s="28"/>
      <c r="SLW1" s="28"/>
      <c r="SLX1" s="28"/>
      <c r="SLY1" s="28"/>
      <c r="SLZ1" s="28"/>
      <c r="SMA1" s="28"/>
      <c r="SMB1" s="28"/>
      <c r="SMC1" s="28"/>
      <c r="SMD1" s="28"/>
      <c r="SME1" s="28"/>
      <c r="SMF1" s="28"/>
      <c r="SMG1" s="28"/>
      <c r="SMH1" s="28"/>
      <c r="SMI1" s="28"/>
      <c r="SMJ1" s="28"/>
      <c r="SMK1" s="28"/>
      <c r="SML1" s="28"/>
      <c r="SMM1" s="28"/>
      <c r="SMN1" s="28"/>
      <c r="SMO1" s="28"/>
      <c r="SMP1" s="28"/>
      <c r="SMQ1" s="28"/>
      <c r="SMR1" s="28"/>
      <c r="SMS1" s="28"/>
      <c r="SMT1" s="28"/>
      <c r="SMU1" s="28"/>
      <c r="SMV1" s="28"/>
      <c r="SMW1" s="28"/>
      <c r="SMX1" s="28"/>
      <c r="SMY1" s="28"/>
      <c r="SMZ1" s="28"/>
      <c r="SNA1" s="28"/>
      <c r="SNB1" s="28"/>
      <c r="SNC1" s="28"/>
      <c r="SND1" s="28"/>
      <c r="SNE1" s="28"/>
      <c r="SNF1" s="28"/>
      <c r="SNG1" s="28"/>
      <c r="SNH1" s="28"/>
      <c r="SNI1" s="28"/>
      <c r="SNJ1" s="28"/>
      <c r="SNK1" s="28"/>
      <c r="SNL1" s="28"/>
      <c r="SNM1" s="28"/>
      <c r="SNN1" s="28"/>
      <c r="SNO1" s="28"/>
      <c r="SNP1" s="28"/>
      <c r="SNQ1" s="28"/>
      <c r="SNR1" s="28"/>
      <c r="SNS1" s="28"/>
      <c r="SNT1" s="28"/>
      <c r="SNU1" s="28"/>
      <c r="SNV1" s="28"/>
      <c r="SNW1" s="28"/>
      <c r="SNX1" s="28"/>
      <c r="SNY1" s="28"/>
      <c r="SNZ1" s="28"/>
      <c r="SOA1" s="28"/>
      <c r="SOB1" s="28"/>
      <c r="SOC1" s="28"/>
      <c r="SOD1" s="28"/>
      <c r="SOE1" s="28"/>
      <c r="SOF1" s="28"/>
      <c r="SOG1" s="28"/>
      <c r="SOH1" s="28"/>
      <c r="SOI1" s="28"/>
      <c r="SOJ1" s="28"/>
      <c r="SOK1" s="28"/>
      <c r="SOL1" s="28"/>
      <c r="SOM1" s="28"/>
      <c r="SON1" s="28"/>
      <c r="SOO1" s="28"/>
      <c r="SOP1" s="28"/>
      <c r="SOQ1" s="28"/>
      <c r="SOR1" s="28"/>
      <c r="SOS1" s="28"/>
      <c r="SOT1" s="28"/>
      <c r="SOU1" s="28"/>
      <c r="SOV1" s="28"/>
      <c r="SOW1" s="28"/>
      <c r="SOX1" s="28"/>
      <c r="SOY1" s="28"/>
      <c r="SOZ1" s="28"/>
      <c r="SPA1" s="28"/>
      <c r="SPB1" s="28"/>
      <c r="SPC1" s="28"/>
      <c r="SPD1" s="28"/>
      <c r="SPE1" s="28"/>
      <c r="SPF1" s="28"/>
      <c r="SPG1" s="28"/>
      <c r="SPH1" s="28"/>
      <c r="SPI1" s="28"/>
      <c r="SPJ1" s="28"/>
      <c r="SPK1" s="28"/>
      <c r="SPL1" s="28"/>
      <c r="SPM1" s="28"/>
      <c r="SPN1" s="28"/>
      <c r="SPO1" s="28"/>
      <c r="SPP1" s="28"/>
      <c r="SPQ1" s="28"/>
      <c r="SPR1" s="28"/>
      <c r="SPS1" s="28"/>
      <c r="SPT1" s="28"/>
      <c r="SPU1" s="28"/>
      <c r="SPV1" s="28"/>
      <c r="SPW1" s="28"/>
      <c r="SPX1" s="28"/>
      <c r="SPY1" s="28"/>
      <c r="SPZ1" s="28"/>
      <c r="SQA1" s="28"/>
      <c r="SQB1" s="28"/>
      <c r="SQC1" s="28"/>
      <c r="SQD1" s="28"/>
      <c r="SQE1" s="28"/>
      <c r="SQF1" s="28"/>
      <c r="SQG1" s="28"/>
      <c r="SQH1" s="28"/>
      <c r="SQI1" s="28"/>
      <c r="SQJ1" s="28"/>
      <c r="SQK1" s="28"/>
      <c r="SQL1" s="28"/>
      <c r="SQM1" s="28"/>
      <c r="SQN1" s="28"/>
      <c r="SQO1" s="28"/>
      <c r="SQP1" s="28"/>
      <c r="SQQ1" s="28"/>
      <c r="SQR1" s="28"/>
      <c r="SQS1" s="28"/>
      <c r="SQT1" s="28"/>
      <c r="SQU1" s="28"/>
      <c r="SQV1" s="28"/>
      <c r="SQW1" s="28"/>
      <c r="SQX1" s="28"/>
      <c r="SQY1" s="28"/>
      <c r="SQZ1" s="28"/>
      <c r="SRA1" s="28"/>
      <c r="SRB1" s="28"/>
      <c r="SRC1" s="28"/>
      <c r="SRD1" s="28"/>
      <c r="SRE1" s="28"/>
      <c r="SRF1" s="28"/>
      <c r="SRG1" s="28"/>
      <c r="SRH1" s="28"/>
      <c r="SRI1" s="28"/>
      <c r="SRJ1" s="28"/>
      <c r="SRK1" s="28"/>
      <c r="SRL1" s="28"/>
      <c r="SRM1" s="28"/>
      <c r="SRN1" s="28"/>
      <c r="SRO1" s="28"/>
      <c r="SRP1" s="28"/>
      <c r="SRQ1" s="28"/>
      <c r="SRR1" s="28"/>
      <c r="SRS1" s="28"/>
      <c r="SRT1" s="28"/>
      <c r="SRU1" s="28"/>
      <c r="SRV1" s="28"/>
      <c r="SRW1" s="28"/>
      <c r="SRX1" s="28"/>
      <c r="SRY1" s="28"/>
      <c r="SRZ1" s="28"/>
      <c r="SSA1" s="28"/>
      <c r="SSB1" s="28"/>
      <c r="SSC1" s="28"/>
      <c r="SSD1" s="28"/>
      <c r="SSE1" s="28"/>
      <c r="SSF1" s="28"/>
      <c r="SSG1" s="28"/>
      <c r="SSH1" s="28"/>
      <c r="SSI1" s="28"/>
      <c r="SSJ1" s="28"/>
      <c r="SSK1" s="28"/>
      <c r="SSL1" s="28"/>
      <c r="SSM1" s="28"/>
      <c r="SSN1" s="28"/>
      <c r="SSO1" s="28"/>
      <c r="SSP1" s="28"/>
      <c r="SSQ1" s="28"/>
      <c r="SSR1" s="28"/>
      <c r="SSS1" s="28"/>
      <c r="SST1" s="28"/>
      <c r="SSU1" s="28"/>
      <c r="SSV1" s="28"/>
      <c r="SSW1" s="28"/>
      <c r="SSX1" s="28"/>
      <c r="SSY1" s="28"/>
      <c r="SSZ1" s="28"/>
      <c r="STA1" s="28"/>
      <c r="STB1" s="28"/>
      <c r="STC1" s="28"/>
      <c r="STD1" s="28"/>
      <c r="STE1" s="28"/>
      <c r="STF1" s="28"/>
      <c r="STG1" s="28"/>
      <c r="STH1" s="28"/>
      <c r="STI1" s="28"/>
      <c r="STJ1" s="28"/>
      <c r="STK1" s="28"/>
      <c r="STL1" s="28"/>
      <c r="STM1" s="28"/>
      <c r="STN1" s="28"/>
      <c r="STO1" s="28"/>
      <c r="STP1" s="28"/>
      <c r="STQ1" s="28"/>
      <c r="STR1" s="28"/>
      <c r="STS1" s="28"/>
      <c r="STT1" s="28"/>
      <c r="STU1" s="28"/>
      <c r="STV1" s="28"/>
      <c r="STW1" s="28"/>
      <c r="STX1" s="28"/>
      <c r="STY1" s="28"/>
      <c r="STZ1" s="28"/>
      <c r="SUA1" s="28"/>
      <c r="SUB1" s="28"/>
      <c r="SUC1" s="28"/>
      <c r="SUD1" s="28"/>
      <c r="SUE1" s="28"/>
      <c r="SUF1" s="28"/>
      <c r="SUG1" s="28"/>
      <c r="SUH1" s="28"/>
      <c r="SUI1" s="28"/>
      <c r="SUJ1" s="28"/>
      <c r="SUK1" s="28"/>
      <c r="SUL1" s="28"/>
      <c r="SUM1" s="28"/>
      <c r="SUN1" s="28"/>
      <c r="SUO1" s="28"/>
      <c r="SUP1" s="28"/>
      <c r="SUQ1" s="28"/>
      <c r="SUR1" s="28"/>
      <c r="SUS1" s="28"/>
      <c r="SUT1" s="28"/>
      <c r="SUU1" s="28"/>
      <c r="SUV1" s="28"/>
      <c r="SUW1" s="28"/>
      <c r="SUX1" s="28"/>
      <c r="SUY1" s="28"/>
      <c r="SUZ1" s="28"/>
      <c r="SVA1" s="28"/>
      <c r="SVB1" s="28"/>
      <c r="SVC1" s="28"/>
      <c r="SVD1" s="28"/>
      <c r="SVE1" s="28"/>
      <c r="SVF1" s="28"/>
      <c r="SVG1" s="28"/>
      <c r="SVH1" s="28"/>
      <c r="SVI1" s="28"/>
      <c r="SVJ1" s="28"/>
      <c r="SVK1" s="28"/>
      <c r="SVL1" s="28"/>
      <c r="SVM1" s="28"/>
      <c r="SVN1" s="28"/>
      <c r="SVO1" s="28"/>
      <c r="SVP1" s="28"/>
      <c r="SVQ1" s="28"/>
      <c r="SVR1" s="28"/>
      <c r="SVS1" s="28"/>
      <c r="SVT1" s="28"/>
      <c r="SVU1" s="28"/>
      <c r="SVV1" s="28"/>
      <c r="SVW1" s="28"/>
      <c r="SVX1" s="28"/>
      <c r="SVY1" s="28"/>
      <c r="SVZ1" s="28"/>
      <c r="SWA1" s="28"/>
      <c r="SWB1" s="28"/>
      <c r="SWC1" s="28"/>
      <c r="SWD1" s="28"/>
      <c r="SWE1" s="28"/>
      <c r="SWF1" s="28"/>
      <c r="SWG1" s="28"/>
      <c r="SWH1" s="28"/>
      <c r="SWI1" s="28"/>
      <c r="SWJ1" s="28"/>
      <c r="SWK1" s="28"/>
      <c r="SWL1" s="28"/>
      <c r="SWM1" s="28"/>
      <c r="SWN1" s="28"/>
      <c r="SWO1" s="28"/>
      <c r="SWP1" s="28"/>
      <c r="SWQ1" s="28"/>
      <c r="SWR1" s="28"/>
      <c r="SWS1" s="28"/>
      <c r="SWT1" s="28"/>
      <c r="SWU1" s="28"/>
      <c r="SWV1" s="28"/>
      <c r="SWW1" s="28"/>
      <c r="SWX1" s="28"/>
      <c r="SWY1" s="28"/>
      <c r="SWZ1" s="28"/>
      <c r="SXA1" s="28"/>
      <c r="SXB1" s="28"/>
      <c r="SXC1" s="28"/>
      <c r="SXD1" s="28"/>
      <c r="SXE1" s="28"/>
      <c r="SXF1" s="28"/>
      <c r="SXG1" s="28"/>
      <c r="SXH1" s="28"/>
      <c r="SXI1" s="28"/>
      <c r="SXJ1" s="28"/>
      <c r="SXK1" s="28"/>
      <c r="SXL1" s="28"/>
      <c r="SXM1" s="28"/>
      <c r="SXN1" s="28"/>
      <c r="SXO1" s="28"/>
      <c r="SXP1" s="28"/>
      <c r="SXQ1" s="28"/>
      <c r="SXR1" s="28"/>
      <c r="SXS1" s="28"/>
      <c r="SXT1" s="28"/>
      <c r="SXU1" s="28"/>
      <c r="SXV1" s="28"/>
      <c r="SXW1" s="28"/>
      <c r="SXX1" s="28"/>
      <c r="SXY1" s="28"/>
      <c r="SXZ1" s="28"/>
      <c r="SYA1" s="28"/>
      <c r="SYB1" s="28"/>
      <c r="SYC1" s="28"/>
      <c r="SYD1" s="28"/>
      <c r="SYE1" s="28"/>
      <c r="SYF1" s="28"/>
      <c r="SYG1" s="28"/>
      <c r="SYH1" s="28"/>
      <c r="SYI1" s="28"/>
      <c r="SYJ1" s="28"/>
      <c r="SYK1" s="28"/>
      <c r="SYL1" s="28"/>
      <c r="SYM1" s="28"/>
      <c r="SYN1" s="28"/>
      <c r="SYO1" s="28"/>
      <c r="SYP1" s="28"/>
      <c r="SYQ1" s="28"/>
      <c r="SYR1" s="28"/>
      <c r="SYS1" s="28"/>
      <c r="SYT1" s="28"/>
      <c r="SYU1" s="28"/>
      <c r="SYV1" s="28"/>
      <c r="SYW1" s="28"/>
      <c r="SYX1" s="28"/>
      <c r="SYY1" s="28"/>
      <c r="SYZ1" s="28"/>
      <c r="SZA1" s="28"/>
      <c r="SZB1" s="28"/>
      <c r="SZC1" s="28"/>
      <c r="SZD1" s="28"/>
      <c r="SZE1" s="28"/>
      <c r="SZF1" s="28"/>
      <c r="SZG1" s="28"/>
      <c r="SZH1" s="28"/>
      <c r="SZI1" s="28"/>
      <c r="SZJ1" s="28"/>
      <c r="SZK1" s="28"/>
      <c r="SZL1" s="28"/>
      <c r="SZM1" s="28"/>
      <c r="SZN1" s="28"/>
      <c r="SZO1" s="28"/>
      <c r="SZP1" s="28"/>
      <c r="SZQ1" s="28"/>
      <c r="SZR1" s="28"/>
      <c r="SZS1" s="28"/>
      <c r="SZT1" s="28"/>
      <c r="SZU1" s="28"/>
      <c r="SZV1" s="28"/>
      <c r="SZW1" s="28"/>
      <c r="SZX1" s="28"/>
      <c r="SZY1" s="28"/>
      <c r="SZZ1" s="28"/>
      <c r="TAA1" s="28"/>
      <c r="TAB1" s="28"/>
      <c r="TAC1" s="28"/>
      <c r="TAD1" s="28"/>
      <c r="TAE1" s="28"/>
      <c r="TAF1" s="28"/>
      <c r="TAG1" s="28"/>
      <c r="TAH1" s="28"/>
      <c r="TAI1" s="28"/>
      <c r="TAJ1" s="28"/>
      <c r="TAK1" s="28"/>
      <c r="TAL1" s="28"/>
      <c r="TAM1" s="28"/>
      <c r="TAN1" s="28"/>
      <c r="TAO1" s="28"/>
      <c r="TAP1" s="28"/>
      <c r="TAQ1" s="28"/>
      <c r="TAR1" s="28"/>
      <c r="TAS1" s="28"/>
      <c r="TAT1" s="28"/>
      <c r="TAU1" s="28"/>
      <c r="TAV1" s="28"/>
      <c r="TAW1" s="28"/>
      <c r="TAX1" s="28"/>
      <c r="TAY1" s="28"/>
      <c r="TAZ1" s="28"/>
      <c r="TBA1" s="28"/>
      <c r="TBB1" s="28"/>
      <c r="TBC1" s="28"/>
      <c r="TBD1" s="28"/>
      <c r="TBE1" s="28"/>
      <c r="TBF1" s="28"/>
      <c r="TBG1" s="28"/>
      <c r="TBH1" s="28"/>
      <c r="TBI1" s="28"/>
      <c r="TBJ1" s="28"/>
      <c r="TBK1" s="28"/>
      <c r="TBL1" s="28"/>
      <c r="TBM1" s="28"/>
      <c r="TBN1" s="28"/>
      <c r="TBO1" s="28"/>
      <c r="TBP1" s="28"/>
      <c r="TBQ1" s="28"/>
      <c r="TBR1" s="28"/>
      <c r="TBS1" s="28"/>
      <c r="TBT1" s="28"/>
      <c r="TBU1" s="28"/>
      <c r="TBV1" s="28"/>
      <c r="TBW1" s="28"/>
      <c r="TBX1" s="28"/>
      <c r="TBY1" s="28"/>
      <c r="TBZ1" s="28"/>
      <c r="TCA1" s="28"/>
      <c r="TCB1" s="28"/>
      <c r="TCC1" s="28"/>
      <c r="TCD1" s="28"/>
      <c r="TCE1" s="28"/>
      <c r="TCF1" s="28"/>
      <c r="TCG1" s="28"/>
      <c r="TCH1" s="28"/>
      <c r="TCI1" s="28"/>
      <c r="TCJ1" s="28"/>
      <c r="TCK1" s="28"/>
      <c r="TCL1" s="28"/>
      <c r="TCM1" s="28"/>
      <c r="TCN1" s="28"/>
      <c r="TCO1" s="28"/>
      <c r="TCP1" s="28"/>
      <c r="TCQ1" s="28"/>
      <c r="TCR1" s="28"/>
      <c r="TCS1" s="28"/>
      <c r="TCT1" s="28"/>
      <c r="TCU1" s="28"/>
      <c r="TCV1" s="28"/>
      <c r="TCW1" s="28"/>
      <c r="TCX1" s="28"/>
      <c r="TCY1" s="28"/>
      <c r="TCZ1" s="28"/>
      <c r="TDA1" s="28"/>
      <c r="TDB1" s="28"/>
      <c r="TDC1" s="28"/>
      <c r="TDD1" s="28"/>
      <c r="TDE1" s="28"/>
      <c r="TDF1" s="28"/>
      <c r="TDG1" s="28"/>
      <c r="TDH1" s="28"/>
      <c r="TDI1" s="28"/>
      <c r="TDJ1" s="28"/>
      <c r="TDK1" s="28"/>
      <c r="TDL1" s="28"/>
      <c r="TDM1" s="28"/>
      <c r="TDN1" s="28"/>
      <c r="TDO1" s="28"/>
      <c r="TDP1" s="28"/>
      <c r="TDQ1" s="28"/>
      <c r="TDR1" s="28"/>
      <c r="TDS1" s="28"/>
      <c r="TDT1" s="28"/>
      <c r="TDU1" s="28"/>
      <c r="TDV1" s="28"/>
      <c r="TDW1" s="28"/>
      <c r="TDX1" s="28"/>
      <c r="TDY1" s="28"/>
      <c r="TDZ1" s="28"/>
      <c r="TEA1" s="28"/>
      <c r="TEB1" s="28"/>
      <c r="TEC1" s="28"/>
      <c r="TED1" s="28"/>
      <c r="TEE1" s="28"/>
      <c r="TEF1" s="28"/>
      <c r="TEG1" s="28"/>
      <c r="TEH1" s="28"/>
      <c r="TEI1" s="28"/>
      <c r="TEJ1" s="28"/>
      <c r="TEK1" s="28"/>
      <c r="TEL1" s="28"/>
      <c r="TEM1" s="28"/>
      <c r="TEN1" s="28"/>
      <c r="TEO1" s="28"/>
      <c r="TEP1" s="28"/>
      <c r="TEQ1" s="28"/>
      <c r="TER1" s="28"/>
      <c r="TES1" s="28"/>
      <c r="TET1" s="28"/>
      <c r="TEU1" s="28"/>
      <c r="TEV1" s="28"/>
      <c r="TEW1" s="28"/>
      <c r="TEX1" s="28"/>
      <c r="TEY1" s="28"/>
      <c r="TEZ1" s="28"/>
      <c r="TFA1" s="28"/>
      <c r="TFB1" s="28"/>
      <c r="TFC1" s="28"/>
      <c r="TFD1" s="28"/>
      <c r="TFE1" s="28"/>
      <c r="TFF1" s="28"/>
      <c r="TFG1" s="28"/>
      <c r="TFH1" s="28"/>
      <c r="TFI1" s="28"/>
      <c r="TFJ1" s="28"/>
      <c r="TFK1" s="28"/>
      <c r="TFL1" s="28"/>
      <c r="TFM1" s="28"/>
      <c r="TFN1" s="28"/>
      <c r="TFO1" s="28"/>
      <c r="TFP1" s="28"/>
      <c r="TFQ1" s="28"/>
      <c r="TFR1" s="28"/>
      <c r="TFS1" s="28"/>
      <c r="TFT1" s="28"/>
      <c r="TFU1" s="28"/>
      <c r="TFV1" s="28"/>
      <c r="TFW1" s="28"/>
      <c r="TFX1" s="28"/>
      <c r="TFY1" s="28"/>
      <c r="TFZ1" s="28"/>
      <c r="TGA1" s="28"/>
      <c r="TGB1" s="28"/>
      <c r="TGC1" s="28"/>
      <c r="TGD1" s="28"/>
      <c r="TGE1" s="28"/>
      <c r="TGF1" s="28"/>
      <c r="TGG1" s="28"/>
      <c r="TGH1" s="28"/>
      <c r="TGI1" s="28"/>
      <c r="TGJ1" s="28"/>
      <c r="TGK1" s="28"/>
      <c r="TGL1" s="28"/>
      <c r="TGM1" s="28"/>
      <c r="TGN1" s="28"/>
      <c r="TGO1" s="28"/>
      <c r="TGP1" s="28"/>
      <c r="TGQ1" s="28"/>
      <c r="TGR1" s="28"/>
      <c r="TGS1" s="28"/>
      <c r="TGT1" s="28"/>
      <c r="TGU1" s="28"/>
      <c r="TGV1" s="28"/>
      <c r="TGW1" s="28"/>
      <c r="TGX1" s="28"/>
      <c r="TGY1" s="28"/>
      <c r="TGZ1" s="28"/>
      <c r="THA1" s="28"/>
      <c r="THB1" s="28"/>
      <c r="THC1" s="28"/>
      <c r="THD1" s="28"/>
      <c r="THE1" s="28"/>
      <c r="THF1" s="28"/>
      <c r="THG1" s="28"/>
      <c r="THH1" s="28"/>
      <c r="THI1" s="28"/>
      <c r="THJ1" s="28"/>
      <c r="THK1" s="28"/>
      <c r="THL1" s="28"/>
      <c r="THM1" s="28"/>
      <c r="THN1" s="28"/>
      <c r="THO1" s="28"/>
      <c r="THP1" s="28"/>
      <c r="THQ1" s="28"/>
      <c r="THR1" s="28"/>
      <c r="THS1" s="28"/>
      <c r="THT1" s="28"/>
      <c r="THU1" s="28"/>
      <c r="THV1" s="28"/>
      <c r="THW1" s="28"/>
      <c r="THX1" s="28"/>
      <c r="THY1" s="28"/>
      <c r="THZ1" s="28"/>
      <c r="TIA1" s="28"/>
      <c r="TIB1" s="28"/>
      <c r="TIC1" s="28"/>
      <c r="TID1" s="28"/>
      <c r="TIE1" s="28"/>
      <c r="TIF1" s="28"/>
      <c r="TIG1" s="28"/>
      <c r="TIH1" s="28"/>
      <c r="TII1" s="28"/>
      <c r="TIJ1" s="28"/>
      <c r="TIK1" s="28"/>
      <c r="TIL1" s="28"/>
      <c r="TIM1" s="28"/>
      <c r="TIN1" s="28"/>
      <c r="TIO1" s="28"/>
      <c r="TIP1" s="28"/>
      <c r="TIQ1" s="28"/>
      <c r="TIR1" s="28"/>
      <c r="TIS1" s="28"/>
      <c r="TIT1" s="28"/>
      <c r="TIU1" s="28"/>
      <c r="TIV1" s="28"/>
      <c r="TIW1" s="28"/>
      <c r="TIX1" s="28"/>
      <c r="TIY1" s="28"/>
      <c r="TIZ1" s="28"/>
      <c r="TJA1" s="28"/>
      <c r="TJB1" s="28"/>
      <c r="TJC1" s="28"/>
      <c r="TJD1" s="28"/>
      <c r="TJE1" s="28"/>
      <c r="TJF1" s="28"/>
      <c r="TJG1" s="28"/>
      <c r="TJH1" s="28"/>
      <c r="TJI1" s="28"/>
      <c r="TJJ1" s="28"/>
      <c r="TJK1" s="28"/>
      <c r="TJL1" s="28"/>
      <c r="TJM1" s="28"/>
      <c r="TJN1" s="28"/>
      <c r="TJO1" s="28"/>
      <c r="TJP1" s="28"/>
      <c r="TJQ1" s="28"/>
      <c r="TJR1" s="28"/>
      <c r="TJS1" s="28"/>
      <c r="TJT1" s="28"/>
      <c r="TJU1" s="28"/>
      <c r="TJV1" s="28"/>
      <c r="TJW1" s="28"/>
      <c r="TJX1" s="28"/>
      <c r="TJY1" s="28"/>
      <c r="TJZ1" s="28"/>
      <c r="TKA1" s="28"/>
      <c r="TKB1" s="28"/>
      <c r="TKC1" s="28"/>
      <c r="TKD1" s="28"/>
      <c r="TKE1" s="28"/>
      <c r="TKF1" s="28"/>
      <c r="TKG1" s="28"/>
      <c r="TKH1" s="28"/>
      <c r="TKI1" s="28"/>
      <c r="TKJ1" s="28"/>
      <c r="TKK1" s="28"/>
      <c r="TKL1" s="28"/>
      <c r="TKM1" s="28"/>
      <c r="TKN1" s="28"/>
      <c r="TKO1" s="28"/>
      <c r="TKP1" s="28"/>
      <c r="TKQ1" s="28"/>
      <c r="TKR1" s="28"/>
      <c r="TKS1" s="28"/>
      <c r="TKT1" s="28"/>
      <c r="TKU1" s="28"/>
      <c r="TKV1" s="28"/>
      <c r="TKW1" s="28"/>
      <c r="TKX1" s="28"/>
      <c r="TKY1" s="28"/>
      <c r="TKZ1" s="28"/>
      <c r="TLA1" s="28"/>
      <c r="TLB1" s="28"/>
      <c r="TLC1" s="28"/>
      <c r="TLD1" s="28"/>
      <c r="TLE1" s="28"/>
      <c r="TLF1" s="28"/>
      <c r="TLG1" s="28"/>
      <c r="TLH1" s="28"/>
      <c r="TLI1" s="28"/>
      <c r="TLJ1" s="28"/>
      <c r="TLK1" s="28"/>
      <c r="TLL1" s="28"/>
      <c r="TLM1" s="28"/>
      <c r="TLN1" s="28"/>
      <c r="TLO1" s="28"/>
      <c r="TLP1" s="28"/>
      <c r="TLQ1" s="28"/>
      <c r="TLR1" s="28"/>
      <c r="TLS1" s="28"/>
      <c r="TLT1" s="28"/>
      <c r="TLU1" s="28"/>
      <c r="TLV1" s="28"/>
      <c r="TLW1" s="28"/>
      <c r="TLX1" s="28"/>
      <c r="TLY1" s="28"/>
      <c r="TLZ1" s="28"/>
      <c r="TMA1" s="28"/>
      <c r="TMB1" s="28"/>
      <c r="TMC1" s="28"/>
      <c r="TMD1" s="28"/>
      <c r="TME1" s="28"/>
      <c r="TMF1" s="28"/>
      <c r="TMG1" s="28"/>
      <c r="TMH1" s="28"/>
      <c r="TMI1" s="28"/>
      <c r="TMJ1" s="28"/>
      <c r="TMK1" s="28"/>
      <c r="TML1" s="28"/>
      <c r="TMM1" s="28"/>
      <c r="TMN1" s="28"/>
      <c r="TMO1" s="28"/>
      <c r="TMP1" s="28"/>
      <c r="TMQ1" s="28"/>
      <c r="TMR1" s="28"/>
      <c r="TMS1" s="28"/>
      <c r="TMT1" s="28"/>
      <c r="TMU1" s="28"/>
      <c r="TMV1" s="28"/>
      <c r="TMW1" s="28"/>
      <c r="TMX1" s="28"/>
      <c r="TMY1" s="28"/>
      <c r="TMZ1" s="28"/>
      <c r="TNA1" s="28"/>
      <c r="TNB1" s="28"/>
      <c r="TNC1" s="28"/>
      <c r="TND1" s="28"/>
      <c r="TNE1" s="28"/>
      <c r="TNF1" s="28"/>
      <c r="TNG1" s="28"/>
      <c r="TNH1" s="28"/>
      <c r="TNI1" s="28"/>
      <c r="TNJ1" s="28"/>
      <c r="TNK1" s="28"/>
      <c r="TNL1" s="28"/>
      <c r="TNM1" s="28"/>
      <c r="TNN1" s="28"/>
      <c r="TNO1" s="28"/>
      <c r="TNP1" s="28"/>
      <c r="TNQ1" s="28"/>
      <c r="TNR1" s="28"/>
      <c r="TNS1" s="28"/>
      <c r="TNT1" s="28"/>
      <c r="TNU1" s="28"/>
      <c r="TNV1" s="28"/>
      <c r="TNW1" s="28"/>
      <c r="TNX1" s="28"/>
      <c r="TNY1" s="28"/>
      <c r="TNZ1" s="28"/>
      <c r="TOA1" s="28"/>
      <c r="TOB1" s="28"/>
      <c r="TOC1" s="28"/>
      <c r="TOD1" s="28"/>
      <c r="TOE1" s="28"/>
      <c r="TOF1" s="28"/>
      <c r="TOG1" s="28"/>
      <c r="TOH1" s="28"/>
      <c r="TOI1" s="28"/>
      <c r="TOJ1" s="28"/>
      <c r="TOK1" s="28"/>
      <c r="TOL1" s="28"/>
      <c r="TOM1" s="28"/>
      <c r="TON1" s="28"/>
      <c r="TOO1" s="28"/>
      <c r="TOP1" s="28"/>
      <c r="TOQ1" s="28"/>
      <c r="TOR1" s="28"/>
      <c r="TOS1" s="28"/>
      <c r="TOT1" s="28"/>
      <c r="TOU1" s="28"/>
      <c r="TOV1" s="28"/>
      <c r="TOW1" s="28"/>
      <c r="TOX1" s="28"/>
      <c r="TOY1" s="28"/>
      <c r="TOZ1" s="28"/>
      <c r="TPA1" s="28"/>
      <c r="TPB1" s="28"/>
      <c r="TPC1" s="28"/>
      <c r="TPD1" s="28"/>
      <c r="TPE1" s="28"/>
      <c r="TPF1" s="28"/>
      <c r="TPG1" s="28"/>
      <c r="TPH1" s="28"/>
      <c r="TPI1" s="28"/>
      <c r="TPJ1" s="28"/>
      <c r="TPK1" s="28"/>
      <c r="TPL1" s="28"/>
      <c r="TPM1" s="28"/>
      <c r="TPN1" s="28"/>
      <c r="TPO1" s="28"/>
      <c r="TPP1" s="28"/>
      <c r="TPQ1" s="28"/>
      <c r="TPR1" s="28"/>
      <c r="TPS1" s="28"/>
      <c r="TPT1" s="28"/>
      <c r="TPU1" s="28"/>
      <c r="TPV1" s="28"/>
      <c r="TPW1" s="28"/>
      <c r="TPX1" s="28"/>
      <c r="TPY1" s="28"/>
      <c r="TPZ1" s="28"/>
      <c r="TQA1" s="28"/>
      <c r="TQB1" s="28"/>
      <c r="TQC1" s="28"/>
      <c r="TQD1" s="28"/>
      <c r="TQE1" s="28"/>
      <c r="TQF1" s="28"/>
      <c r="TQG1" s="28"/>
      <c r="TQH1" s="28"/>
      <c r="TQI1" s="28"/>
      <c r="TQJ1" s="28"/>
      <c r="TQK1" s="28"/>
      <c r="TQL1" s="28"/>
      <c r="TQM1" s="28"/>
      <c r="TQN1" s="28"/>
      <c r="TQO1" s="28"/>
      <c r="TQP1" s="28"/>
      <c r="TQQ1" s="28"/>
      <c r="TQR1" s="28"/>
      <c r="TQS1" s="28"/>
      <c r="TQT1" s="28"/>
      <c r="TQU1" s="28"/>
      <c r="TQV1" s="28"/>
      <c r="TQW1" s="28"/>
      <c r="TQX1" s="28"/>
      <c r="TQY1" s="28"/>
      <c r="TQZ1" s="28"/>
      <c r="TRA1" s="28"/>
      <c r="TRB1" s="28"/>
      <c r="TRC1" s="28"/>
      <c r="TRD1" s="28"/>
      <c r="TRE1" s="28"/>
      <c r="TRF1" s="28"/>
      <c r="TRG1" s="28"/>
      <c r="TRH1" s="28"/>
      <c r="TRI1" s="28"/>
      <c r="TRJ1" s="28"/>
      <c r="TRK1" s="28"/>
      <c r="TRL1" s="28"/>
      <c r="TRM1" s="28"/>
      <c r="TRN1" s="28"/>
      <c r="TRO1" s="28"/>
      <c r="TRP1" s="28"/>
      <c r="TRQ1" s="28"/>
      <c r="TRR1" s="28"/>
      <c r="TRS1" s="28"/>
      <c r="TRT1" s="28"/>
      <c r="TRU1" s="28"/>
      <c r="TRV1" s="28"/>
      <c r="TRW1" s="28"/>
      <c r="TRX1" s="28"/>
      <c r="TRY1" s="28"/>
      <c r="TRZ1" s="28"/>
      <c r="TSA1" s="28"/>
      <c r="TSB1" s="28"/>
      <c r="TSC1" s="28"/>
      <c r="TSD1" s="28"/>
      <c r="TSE1" s="28"/>
      <c r="TSF1" s="28"/>
      <c r="TSG1" s="28"/>
      <c r="TSH1" s="28"/>
      <c r="TSI1" s="28"/>
      <c r="TSJ1" s="28"/>
      <c r="TSK1" s="28"/>
      <c r="TSL1" s="28"/>
      <c r="TSM1" s="28"/>
      <c r="TSN1" s="28"/>
      <c r="TSO1" s="28"/>
      <c r="TSP1" s="28"/>
      <c r="TSQ1" s="28"/>
      <c r="TSR1" s="28"/>
      <c r="TSS1" s="28"/>
      <c r="TST1" s="28"/>
      <c r="TSU1" s="28"/>
      <c r="TSV1" s="28"/>
      <c r="TSW1" s="28"/>
      <c r="TSX1" s="28"/>
      <c r="TSY1" s="28"/>
      <c r="TSZ1" s="28"/>
      <c r="TTA1" s="28"/>
      <c r="TTB1" s="28"/>
      <c r="TTC1" s="28"/>
      <c r="TTD1" s="28"/>
      <c r="TTE1" s="28"/>
      <c r="TTF1" s="28"/>
      <c r="TTG1" s="28"/>
      <c r="TTH1" s="28"/>
      <c r="TTI1" s="28"/>
      <c r="TTJ1" s="28"/>
      <c r="TTK1" s="28"/>
      <c r="TTL1" s="28"/>
      <c r="TTM1" s="28"/>
      <c r="TTN1" s="28"/>
      <c r="TTO1" s="28"/>
      <c r="TTP1" s="28"/>
      <c r="TTQ1" s="28"/>
      <c r="TTR1" s="28"/>
      <c r="TTS1" s="28"/>
      <c r="TTT1" s="28"/>
      <c r="TTU1" s="28"/>
      <c r="TTV1" s="28"/>
      <c r="TTW1" s="28"/>
      <c r="TTX1" s="28"/>
      <c r="TTY1" s="28"/>
      <c r="TTZ1" s="28"/>
      <c r="TUA1" s="28"/>
      <c r="TUB1" s="28"/>
      <c r="TUC1" s="28"/>
      <c r="TUD1" s="28"/>
      <c r="TUE1" s="28"/>
      <c r="TUF1" s="28"/>
      <c r="TUG1" s="28"/>
      <c r="TUH1" s="28"/>
      <c r="TUI1" s="28"/>
      <c r="TUJ1" s="28"/>
      <c r="TUK1" s="28"/>
      <c r="TUL1" s="28"/>
      <c r="TUM1" s="28"/>
      <c r="TUN1" s="28"/>
      <c r="TUO1" s="28"/>
      <c r="TUP1" s="28"/>
      <c r="TUQ1" s="28"/>
      <c r="TUR1" s="28"/>
      <c r="TUS1" s="28"/>
      <c r="TUT1" s="28"/>
      <c r="TUU1" s="28"/>
      <c r="TUV1" s="28"/>
      <c r="TUW1" s="28"/>
      <c r="TUX1" s="28"/>
      <c r="TUY1" s="28"/>
      <c r="TUZ1" s="28"/>
      <c r="TVA1" s="28"/>
      <c r="TVB1" s="28"/>
      <c r="TVC1" s="28"/>
      <c r="TVD1" s="28"/>
      <c r="TVE1" s="28"/>
      <c r="TVF1" s="28"/>
      <c r="TVG1" s="28"/>
      <c r="TVH1" s="28"/>
      <c r="TVI1" s="28"/>
      <c r="TVJ1" s="28"/>
      <c r="TVK1" s="28"/>
      <c r="TVL1" s="28"/>
      <c r="TVM1" s="28"/>
      <c r="TVN1" s="28"/>
      <c r="TVO1" s="28"/>
      <c r="TVP1" s="28"/>
      <c r="TVQ1" s="28"/>
      <c r="TVR1" s="28"/>
      <c r="TVS1" s="28"/>
      <c r="TVT1" s="28"/>
      <c r="TVU1" s="28"/>
      <c r="TVV1" s="28"/>
      <c r="TVW1" s="28"/>
      <c r="TVX1" s="28"/>
      <c r="TVY1" s="28"/>
      <c r="TVZ1" s="28"/>
      <c r="TWA1" s="28"/>
      <c r="TWB1" s="28"/>
      <c r="TWC1" s="28"/>
      <c r="TWD1" s="28"/>
      <c r="TWE1" s="28"/>
      <c r="TWF1" s="28"/>
      <c r="TWG1" s="28"/>
      <c r="TWH1" s="28"/>
      <c r="TWI1" s="28"/>
      <c r="TWJ1" s="28"/>
      <c r="TWK1" s="28"/>
      <c r="TWL1" s="28"/>
      <c r="TWM1" s="28"/>
      <c r="TWN1" s="28"/>
      <c r="TWO1" s="28"/>
      <c r="TWP1" s="28"/>
      <c r="TWQ1" s="28"/>
      <c r="TWR1" s="28"/>
      <c r="TWS1" s="28"/>
      <c r="TWT1" s="28"/>
      <c r="TWU1" s="28"/>
      <c r="TWV1" s="28"/>
      <c r="TWW1" s="28"/>
      <c r="TWX1" s="28"/>
      <c r="TWY1" s="28"/>
      <c r="TWZ1" s="28"/>
      <c r="TXA1" s="28"/>
      <c r="TXB1" s="28"/>
      <c r="TXC1" s="28"/>
      <c r="TXD1" s="28"/>
      <c r="TXE1" s="28"/>
      <c r="TXF1" s="28"/>
      <c r="TXG1" s="28"/>
      <c r="TXH1" s="28"/>
      <c r="TXI1" s="28"/>
      <c r="TXJ1" s="28"/>
      <c r="TXK1" s="28"/>
      <c r="TXL1" s="28"/>
      <c r="TXM1" s="28"/>
      <c r="TXN1" s="28"/>
      <c r="TXO1" s="28"/>
      <c r="TXP1" s="28"/>
      <c r="TXQ1" s="28"/>
      <c r="TXR1" s="28"/>
      <c r="TXS1" s="28"/>
      <c r="TXT1" s="28"/>
      <c r="TXU1" s="28"/>
      <c r="TXV1" s="28"/>
      <c r="TXW1" s="28"/>
      <c r="TXX1" s="28"/>
      <c r="TXY1" s="28"/>
      <c r="TXZ1" s="28"/>
      <c r="TYA1" s="28"/>
      <c r="TYB1" s="28"/>
      <c r="TYC1" s="28"/>
      <c r="TYD1" s="28"/>
      <c r="TYE1" s="28"/>
      <c r="TYF1" s="28"/>
      <c r="TYG1" s="28"/>
      <c r="TYH1" s="28"/>
      <c r="TYI1" s="28"/>
      <c r="TYJ1" s="28"/>
      <c r="TYK1" s="28"/>
      <c r="TYL1" s="28"/>
      <c r="TYM1" s="28"/>
      <c r="TYN1" s="28"/>
      <c r="TYO1" s="28"/>
      <c r="TYP1" s="28"/>
      <c r="TYQ1" s="28"/>
      <c r="TYR1" s="28"/>
      <c r="TYS1" s="28"/>
      <c r="TYT1" s="28"/>
      <c r="TYU1" s="28"/>
      <c r="TYV1" s="28"/>
      <c r="TYW1" s="28"/>
      <c r="TYX1" s="28"/>
      <c r="TYY1" s="28"/>
      <c r="TYZ1" s="28"/>
      <c r="TZA1" s="28"/>
      <c r="TZB1" s="28"/>
      <c r="TZC1" s="28"/>
      <c r="TZD1" s="28"/>
      <c r="TZE1" s="28"/>
      <c r="TZF1" s="28"/>
      <c r="TZG1" s="28"/>
      <c r="TZH1" s="28"/>
      <c r="TZI1" s="28"/>
      <c r="TZJ1" s="28"/>
      <c r="TZK1" s="28"/>
      <c r="TZL1" s="28"/>
      <c r="TZM1" s="28"/>
      <c r="TZN1" s="28"/>
      <c r="TZO1" s="28"/>
      <c r="TZP1" s="28"/>
      <c r="TZQ1" s="28"/>
      <c r="TZR1" s="28"/>
      <c r="TZS1" s="28"/>
      <c r="TZT1" s="28"/>
      <c r="TZU1" s="28"/>
      <c r="TZV1" s="28"/>
      <c r="TZW1" s="28"/>
      <c r="TZX1" s="28"/>
      <c r="TZY1" s="28"/>
      <c r="TZZ1" s="28"/>
      <c r="UAA1" s="28"/>
      <c r="UAB1" s="28"/>
      <c r="UAC1" s="28"/>
      <c r="UAD1" s="28"/>
      <c r="UAE1" s="28"/>
      <c r="UAF1" s="28"/>
      <c r="UAG1" s="28"/>
      <c r="UAH1" s="28"/>
      <c r="UAI1" s="28"/>
      <c r="UAJ1" s="28"/>
      <c r="UAK1" s="28"/>
      <c r="UAL1" s="28"/>
      <c r="UAM1" s="28"/>
      <c r="UAN1" s="28"/>
      <c r="UAO1" s="28"/>
      <c r="UAP1" s="28"/>
      <c r="UAQ1" s="28"/>
      <c r="UAR1" s="28"/>
      <c r="UAS1" s="28"/>
      <c r="UAT1" s="28"/>
      <c r="UAU1" s="28"/>
      <c r="UAV1" s="28"/>
      <c r="UAW1" s="28"/>
      <c r="UAX1" s="28"/>
      <c r="UAY1" s="28"/>
      <c r="UAZ1" s="28"/>
      <c r="UBA1" s="28"/>
      <c r="UBB1" s="28"/>
      <c r="UBC1" s="28"/>
      <c r="UBD1" s="28"/>
      <c r="UBE1" s="28"/>
      <c r="UBF1" s="28"/>
      <c r="UBG1" s="28"/>
      <c r="UBH1" s="28"/>
      <c r="UBI1" s="28"/>
      <c r="UBJ1" s="28"/>
      <c r="UBK1" s="28"/>
      <c r="UBL1" s="28"/>
      <c r="UBM1" s="28"/>
      <c r="UBN1" s="28"/>
      <c r="UBO1" s="28"/>
      <c r="UBP1" s="28"/>
      <c r="UBQ1" s="28"/>
      <c r="UBR1" s="28"/>
      <c r="UBS1" s="28"/>
      <c r="UBT1" s="28"/>
      <c r="UBU1" s="28"/>
      <c r="UBV1" s="28"/>
      <c r="UBW1" s="28"/>
      <c r="UBX1" s="28"/>
      <c r="UBY1" s="28"/>
      <c r="UBZ1" s="28"/>
      <c r="UCA1" s="28"/>
      <c r="UCB1" s="28"/>
      <c r="UCC1" s="28"/>
      <c r="UCD1" s="28"/>
      <c r="UCE1" s="28"/>
      <c r="UCF1" s="28"/>
      <c r="UCG1" s="28"/>
      <c r="UCH1" s="28"/>
      <c r="UCI1" s="28"/>
      <c r="UCJ1" s="28"/>
      <c r="UCK1" s="28"/>
      <c r="UCL1" s="28"/>
      <c r="UCM1" s="28"/>
      <c r="UCN1" s="28"/>
      <c r="UCO1" s="28"/>
      <c r="UCP1" s="28"/>
      <c r="UCQ1" s="28"/>
      <c r="UCR1" s="28"/>
      <c r="UCS1" s="28"/>
      <c r="UCT1" s="28"/>
      <c r="UCU1" s="28"/>
      <c r="UCV1" s="28"/>
      <c r="UCW1" s="28"/>
      <c r="UCX1" s="28"/>
      <c r="UCY1" s="28"/>
      <c r="UCZ1" s="28"/>
      <c r="UDA1" s="28"/>
      <c r="UDB1" s="28"/>
      <c r="UDC1" s="28"/>
      <c r="UDD1" s="28"/>
      <c r="UDE1" s="28"/>
      <c r="UDF1" s="28"/>
      <c r="UDG1" s="28"/>
      <c r="UDH1" s="28"/>
      <c r="UDI1" s="28"/>
      <c r="UDJ1" s="28"/>
      <c r="UDK1" s="28"/>
      <c r="UDL1" s="28"/>
      <c r="UDM1" s="28"/>
      <c r="UDN1" s="28"/>
      <c r="UDO1" s="28"/>
      <c r="UDP1" s="28"/>
      <c r="UDQ1" s="28"/>
      <c r="UDR1" s="28"/>
      <c r="UDS1" s="28"/>
      <c r="UDT1" s="28"/>
      <c r="UDU1" s="28"/>
      <c r="UDV1" s="28"/>
      <c r="UDW1" s="28"/>
      <c r="UDX1" s="28"/>
      <c r="UDY1" s="28"/>
      <c r="UDZ1" s="28"/>
      <c r="UEA1" s="28"/>
      <c r="UEB1" s="28"/>
      <c r="UEC1" s="28"/>
      <c r="UED1" s="28"/>
      <c r="UEE1" s="28"/>
      <c r="UEF1" s="28"/>
      <c r="UEG1" s="28"/>
      <c r="UEH1" s="28"/>
      <c r="UEI1" s="28"/>
      <c r="UEJ1" s="28"/>
      <c r="UEK1" s="28"/>
      <c r="UEL1" s="28"/>
      <c r="UEM1" s="28"/>
      <c r="UEN1" s="28"/>
      <c r="UEO1" s="28"/>
      <c r="UEP1" s="28"/>
      <c r="UEQ1" s="28"/>
      <c r="UER1" s="28"/>
      <c r="UES1" s="28"/>
      <c r="UET1" s="28"/>
      <c r="UEU1" s="28"/>
      <c r="UEV1" s="28"/>
      <c r="UEW1" s="28"/>
      <c r="UEX1" s="28"/>
      <c r="UEY1" s="28"/>
      <c r="UEZ1" s="28"/>
      <c r="UFA1" s="28"/>
      <c r="UFB1" s="28"/>
      <c r="UFC1" s="28"/>
      <c r="UFD1" s="28"/>
      <c r="UFE1" s="28"/>
      <c r="UFF1" s="28"/>
      <c r="UFG1" s="28"/>
      <c r="UFH1" s="28"/>
      <c r="UFI1" s="28"/>
      <c r="UFJ1" s="28"/>
      <c r="UFK1" s="28"/>
      <c r="UFL1" s="28"/>
      <c r="UFM1" s="28"/>
      <c r="UFN1" s="28"/>
      <c r="UFO1" s="28"/>
      <c r="UFP1" s="28"/>
      <c r="UFQ1" s="28"/>
      <c r="UFR1" s="28"/>
      <c r="UFS1" s="28"/>
      <c r="UFT1" s="28"/>
      <c r="UFU1" s="28"/>
      <c r="UFV1" s="28"/>
      <c r="UFW1" s="28"/>
      <c r="UFX1" s="28"/>
      <c r="UFY1" s="28"/>
      <c r="UFZ1" s="28"/>
      <c r="UGA1" s="28"/>
      <c r="UGB1" s="28"/>
      <c r="UGC1" s="28"/>
      <c r="UGD1" s="28"/>
      <c r="UGE1" s="28"/>
      <c r="UGF1" s="28"/>
      <c r="UGG1" s="28"/>
      <c r="UGH1" s="28"/>
      <c r="UGI1" s="28"/>
      <c r="UGJ1" s="28"/>
      <c r="UGK1" s="28"/>
      <c r="UGL1" s="28"/>
      <c r="UGM1" s="28"/>
      <c r="UGN1" s="28"/>
      <c r="UGO1" s="28"/>
      <c r="UGP1" s="28"/>
      <c r="UGQ1" s="28"/>
      <c r="UGR1" s="28"/>
      <c r="UGS1" s="28"/>
      <c r="UGT1" s="28"/>
      <c r="UGU1" s="28"/>
      <c r="UGV1" s="28"/>
      <c r="UGW1" s="28"/>
      <c r="UGX1" s="28"/>
      <c r="UGY1" s="28"/>
      <c r="UGZ1" s="28"/>
      <c r="UHA1" s="28"/>
      <c r="UHB1" s="28"/>
      <c r="UHC1" s="28"/>
      <c r="UHD1" s="28"/>
      <c r="UHE1" s="28"/>
      <c r="UHF1" s="28"/>
      <c r="UHG1" s="28"/>
      <c r="UHH1" s="28"/>
      <c r="UHI1" s="28"/>
      <c r="UHJ1" s="28"/>
      <c r="UHK1" s="28"/>
      <c r="UHL1" s="28"/>
      <c r="UHM1" s="28"/>
      <c r="UHN1" s="28"/>
      <c r="UHO1" s="28"/>
      <c r="UHP1" s="28"/>
      <c r="UHQ1" s="28"/>
      <c r="UHR1" s="28"/>
      <c r="UHS1" s="28"/>
      <c r="UHT1" s="28"/>
      <c r="UHU1" s="28"/>
      <c r="UHV1" s="28"/>
      <c r="UHW1" s="28"/>
      <c r="UHX1" s="28"/>
      <c r="UHY1" s="28"/>
      <c r="UHZ1" s="28"/>
      <c r="UIA1" s="28"/>
      <c r="UIB1" s="28"/>
      <c r="UIC1" s="28"/>
      <c r="UID1" s="28"/>
      <c r="UIE1" s="28"/>
      <c r="UIF1" s="28"/>
      <c r="UIG1" s="28"/>
      <c r="UIH1" s="28"/>
      <c r="UII1" s="28"/>
      <c r="UIJ1" s="28"/>
      <c r="UIK1" s="28"/>
      <c r="UIL1" s="28"/>
      <c r="UIM1" s="28"/>
      <c r="UIN1" s="28"/>
      <c r="UIO1" s="28"/>
      <c r="UIP1" s="28"/>
      <c r="UIQ1" s="28"/>
      <c r="UIR1" s="28"/>
      <c r="UIS1" s="28"/>
      <c r="UIT1" s="28"/>
      <c r="UIU1" s="28"/>
      <c r="UIV1" s="28"/>
      <c r="UIW1" s="28"/>
      <c r="UIX1" s="28"/>
      <c r="UIY1" s="28"/>
      <c r="UIZ1" s="28"/>
      <c r="UJA1" s="28"/>
      <c r="UJB1" s="28"/>
      <c r="UJC1" s="28"/>
      <c r="UJD1" s="28"/>
      <c r="UJE1" s="28"/>
      <c r="UJF1" s="28"/>
      <c r="UJG1" s="28"/>
      <c r="UJH1" s="28"/>
      <c r="UJI1" s="28"/>
      <c r="UJJ1" s="28"/>
      <c r="UJK1" s="28"/>
      <c r="UJL1" s="28"/>
      <c r="UJM1" s="28"/>
      <c r="UJN1" s="28"/>
      <c r="UJO1" s="28"/>
      <c r="UJP1" s="28"/>
      <c r="UJQ1" s="28"/>
      <c r="UJR1" s="28"/>
      <c r="UJS1" s="28"/>
      <c r="UJT1" s="28"/>
      <c r="UJU1" s="28"/>
      <c r="UJV1" s="28"/>
      <c r="UJW1" s="28"/>
      <c r="UJX1" s="28"/>
      <c r="UJY1" s="28"/>
      <c r="UJZ1" s="28"/>
      <c r="UKA1" s="28"/>
      <c r="UKB1" s="28"/>
      <c r="UKC1" s="28"/>
      <c r="UKD1" s="28"/>
      <c r="UKE1" s="28"/>
      <c r="UKF1" s="28"/>
      <c r="UKG1" s="28"/>
      <c r="UKH1" s="28"/>
      <c r="UKI1" s="28"/>
      <c r="UKJ1" s="28"/>
      <c r="UKK1" s="28"/>
      <c r="UKL1" s="28"/>
      <c r="UKM1" s="28"/>
      <c r="UKN1" s="28"/>
      <c r="UKO1" s="28"/>
      <c r="UKP1" s="28"/>
      <c r="UKQ1" s="28"/>
      <c r="UKR1" s="28"/>
      <c r="UKS1" s="28"/>
      <c r="UKT1" s="28"/>
      <c r="UKU1" s="28"/>
      <c r="UKV1" s="28"/>
      <c r="UKW1" s="28"/>
      <c r="UKX1" s="28"/>
      <c r="UKY1" s="28"/>
      <c r="UKZ1" s="28"/>
      <c r="ULA1" s="28"/>
      <c r="ULB1" s="28"/>
      <c r="ULC1" s="28"/>
      <c r="ULD1" s="28"/>
      <c r="ULE1" s="28"/>
      <c r="ULF1" s="28"/>
      <c r="ULG1" s="28"/>
      <c r="ULH1" s="28"/>
      <c r="ULI1" s="28"/>
      <c r="ULJ1" s="28"/>
      <c r="ULK1" s="28"/>
      <c r="ULL1" s="28"/>
      <c r="ULM1" s="28"/>
      <c r="ULN1" s="28"/>
      <c r="ULO1" s="28"/>
      <c r="ULP1" s="28"/>
      <c r="ULQ1" s="28"/>
      <c r="ULR1" s="28"/>
      <c r="ULS1" s="28"/>
      <c r="ULT1" s="28"/>
      <c r="ULU1" s="28"/>
      <c r="ULV1" s="28"/>
      <c r="ULW1" s="28"/>
      <c r="ULX1" s="28"/>
      <c r="ULY1" s="28"/>
      <c r="ULZ1" s="28"/>
      <c r="UMA1" s="28"/>
      <c r="UMB1" s="28"/>
      <c r="UMC1" s="28"/>
      <c r="UMD1" s="28"/>
      <c r="UME1" s="28"/>
      <c r="UMF1" s="28"/>
      <c r="UMG1" s="28"/>
      <c r="UMH1" s="28"/>
      <c r="UMI1" s="28"/>
      <c r="UMJ1" s="28"/>
      <c r="UMK1" s="28"/>
      <c r="UML1" s="28"/>
      <c r="UMM1" s="28"/>
      <c r="UMN1" s="28"/>
      <c r="UMO1" s="28"/>
      <c r="UMP1" s="28"/>
      <c r="UMQ1" s="28"/>
      <c r="UMR1" s="28"/>
      <c r="UMS1" s="28"/>
      <c r="UMT1" s="28"/>
      <c r="UMU1" s="28"/>
      <c r="UMV1" s="28"/>
      <c r="UMW1" s="28"/>
      <c r="UMX1" s="28"/>
      <c r="UMY1" s="28"/>
      <c r="UMZ1" s="28"/>
      <c r="UNA1" s="28"/>
      <c r="UNB1" s="28"/>
      <c r="UNC1" s="28"/>
      <c r="UND1" s="28"/>
      <c r="UNE1" s="28"/>
      <c r="UNF1" s="28"/>
      <c r="UNG1" s="28"/>
      <c r="UNH1" s="28"/>
      <c r="UNI1" s="28"/>
      <c r="UNJ1" s="28"/>
      <c r="UNK1" s="28"/>
      <c r="UNL1" s="28"/>
      <c r="UNM1" s="28"/>
      <c r="UNN1" s="28"/>
      <c r="UNO1" s="28"/>
      <c r="UNP1" s="28"/>
      <c r="UNQ1" s="28"/>
      <c r="UNR1" s="28"/>
      <c r="UNS1" s="28"/>
      <c r="UNT1" s="28"/>
      <c r="UNU1" s="28"/>
      <c r="UNV1" s="28"/>
      <c r="UNW1" s="28"/>
      <c r="UNX1" s="28"/>
      <c r="UNY1" s="28"/>
      <c r="UNZ1" s="28"/>
      <c r="UOA1" s="28"/>
      <c r="UOB1" s="28"/>
      <c r="UOC1" s="28"/>
      <c r="UOD1" s="28"/>
      <c r="UOE1" s="28"/>
      <c r="UOF1" s="28"/>
      <c r="UOG1" s="28"/>
      <c r="UOH1" s="28"/>
      <c r="UOI1" s="28"/>
      <c r="UOJ1" s="28"/>
      <c r="UOK1" s="28"/>
      <c r="UOL1" s="28"/>
      <c r="UOM1" s="28"/>
      <c r="UON1" s="28"/>
      <c r="UOO1" s="28"/>
      <c r="UOP1" s="28"/>
      <c r="UOQ1" s="28"/>
      <c r="UOR1" s="28"/>
      <c r="UOS1" s="28"/>
      <c r="UOT1" s="28"/>
      <c r="UOU1" s="28"/>
      <c r="UOV1" s="28"/>
      <c r="UOW1" s="28"/>
      <c r="UOX1" s="28"/>
      <c r="UOY1" s="28"/>
      <c r="UOZ1" s="28"/>
      <c r="UPA1" s="28"/>
      <c r="UPB1" s="28"/>
      <c r="UPC1" s="28"/>
      <c r="UPD1" s="28"/>
      <c r="UPE1" s="28"/>
      <c r="UPF1" s="28"/>
      <c r="UPG1" s="28"/>
      <c r="UPH1" s="28"/>
      <c r="UPI1" s="28"/>
      <c r="UPJ1" s="28"/>
      <c r="UPK1" s="28"/>
      <c r="UPL1" s="28"/>
      <c r="UPM1" s="28"/>
      <c r="UPN1" s="28"/>
      <c r="UPO1" s="28"/>
      <c r="UPP1" s="28"/>
      <c r="UPQ1" s="28"/>
      <c r="UPR1" s="28"/>
      <c r="UPS1" s="28"/>
      <c r="UPT1" s="28"/>
      <c r="UPU1" s="28"/>
      <c r="UPV1" s="28"/>
      <c r="UPW1" s="28"/>
      <c r="UPX1" s="28"/>
      <c r="UPY1" s="28"/>
      <c r="UPZ1" s="28"/>
      <c r="UQA1" s="28"/>
      <c r="UQB1" s="28"/>
      <c r="UQC1" s="28"/>
      <c r="UQD1" s="28"/>
      <c r="UQE1" s="28"/>
      <c r="UQF1" s="28"/>
      <c r="UQG1" s="28"/>
      <c r="UQH1" s="28"/>
      <c r="UQI1" s="28"/>
      <c r="UQJ1" s="28"/>
      <c r="UQK1" s="28"/>
      <c r="UQL1" s="28"/>
      <c r="UQM1" s="28"/>
      <c r="UQN1" s="28"/>
      <c r="UQO1" s="28"/>
      <c r="UQP1" s="28"/>
      <c r="UQQ1" s="28"/>
      <c r="UQR1" s="28"/>
      <c r="UQS1" s="28"/>
      <c r="UQT1" s="28"/>
      <c r="UQU1" s="28"/>
      <c r="UQV1" s="28"/>
      <c r="UQW1" s="28"/>
      <c r="UQX1" s="28"/>
      <c r="UQY1" s="28"/>
      <c r="UQZ1" s="28"/>
      <c r="URA1" s="28"/>
      <c r="URB1" s="28"/>
      <c r="URC1" s="28"/>
      <c r="URD1" s="28"/>
      <c r="URE1" s="28"/>
      <c r="URF1" s="28"/>
      <c r="URG1" s="28"/>
      <c r="URH1" s="28"/>
      <c r="URI1" s="28"/>
      <c r="URJ1" s="28"/>
      <c r="URK1" s="28"/>
      <c r="URL1" s="28"/>
      <c r="URM1" s="28"/>
      <c r="URN1" s="28"/>
      <c r="URO1" s="28"/>
      <c r="URP1" s="28"/>
      <c r="URQ1" s="28"/>
      <c r="URR1" s="28"/>
      <c r="URS1" s="28"/>
      <c r="URT1" s="28"/>
      <c r="URU1" s="28"/>
      <c r="URV1" s="28"/>
      <c r="URW1" s="28"/>
      <c r="URX1" s="28"/>
      <c r="URY1" s="28"/>
      <c r="URZ1" s="28"/>
      <c r="USA1" s="28"/>
      <c r="USB1" s="28"/>
      <c r="USC1" s="28"/>
      <c r="USD1" s="28"/>
      <c r="USE1" s="28"/>
      <c r="USF1" s="28"/>
      <c r="USG1" s="28"/>
      <c r="USH1" s="28"/>
      <c r="USI1" s="28"/>
      <c r="USJ1" s="28"/>
      <c r="USK1" s="28"/>
      <c r="USL1" s="28"/>
      <c r="USM1" s="28"/>
      <c r="USN1" s="28"/>
      <c r="USO1" s="28"/>
      <c r="USP1" s="28"/>
      <c r="USQ1" s="28"/>
      <c r="USR1" s="28"/>
      <c r="USS1" s="28"/>
      <c r="UST1" s="28"/>
      <c r="USU1" s="28"/>
      <c r="USV1" s="28"/>
      <c r="USW1" s="28"/>
      <c r="USX1" s="28"/>
      <c r="USY1" s="28"/>
      <c r="USZ1" s="28"/>
      <c r="UTA1" s="28"/>
      <c r="UTB1" s="28"/>
      <c r="UTC1" s="28"/>
      <c r="UTD1" s="28"/>
      <c r="UTE1" s="28"/>
      <c r="UTF1" s="28"/>
      <c r="UTG1" s="28"/>
      <c r="UTH1" s="28"/>
      <c r="UTI1" s="28"/>
      <c r="UTJ1" s="28"/>
      <c r="UTK1" s="28"/>
      <c r="UTL1" s="28"/>
      <c r="UTM1" s="28"/>
      <c r="UTN1" s="28"/>
      <c r="UTO1" s="28"/>
      <c r="UTP1" s="28"/>
      <c r="UTQ1" s="28"/>
      <c r="UTR1" s="28"/>
      <c r="UTS1" s="28"/>
      <c r="UTT1" s="28"/>
      <c r="UTU1" s="28"/>
      <c r="UTV1" s="28"/>
      <c r="UTW1" s="28"/>
      <c r="UTX1" s="28"/>
      <c r="UTY1" s="28"/>
      <c r="UTZ1" s="28"/>
      <c r="UUA1" s="28"/>
      <c r="UUB1" s="28"/>
      <c r="UUC1" s="28"/>
      <c r="UUD1" s="28"/>
      <c r="UUE1" s="28"/>
      <c r="UUF1" s="28"/>
      <c r="UUG1" s="28"/>
      <c r="UUH1" s="28"/>
      <c r="UUI1" s="28"/>
      <c r="UUJ1" s="28"/>
      <c r="UUK1" s="28"/>
      <c r="UUL1" s="28"/>
      <c r="UUM1" s="28"/>
      <c r="UUN1" s="28"/>
      <c r="UUO1" s="28"/>
      <c r="UUP1" s="28"/>
      <c r="UUQ1" s="28"/>
      <c r="UUR1" s="28"/>
      <c r="UUS1" s="28"/>
      <c r="UUT1" s="28"/>
      <c r="UUU1" s="28"/>
      <c r="UUV1" s="28"/>
      <c r="UUW1" s="28"/>
      <c r="UUX1" s="28"/>
      <c r="UUY1" s="28"/>
      <c r="UUZ1" s="28"/>
      <c r="UVA1" s="28"/>
      <c r="UVB1" s="28"/>
      <c r="UVC1" s="28"/>
      <c r="UVD1" s="28"/>
      <c r="UVE1" s="28"/>
      <c r="UVF1" s="28"/>
      <c r="UVG1" s="28"/>
      <c r="UVH1" s="28"/>
      <c r="UVI1" s="28"/>
      <c r="UVJ1" s="28"/>
      <c r="UVK1" s="28"/>
      <c r="UVL1" s="28"/>
      <c r="UVM1" s="28"/>
      <c r="UVN1" s="28"/>
      <c r="UVO1" s="28"/>
      <c r="UVP1" s="28"/>
      <c r="UVQ1" s="28"/>
      <c r="UVR1" s="28"/>
      <c r="UVS1" s="28"/>
      <c r="UVT1" s="28"/>
      <c r="UVU1" s="28"/>
      <c r="UVV1" s="28"/>
      <c r="UVW1" s="28"/>
      <c r="UVX1" s="28"/>
      <c r="UVY1" s="28"/>
      <c r="UVZ1" s="28"/>
      <c r="UWA1" s="28"/>
      <c r="UWB1" s="28"/>
      <c r="UWC1" s="28"/>
      <c r="UWD1" s="28"/>
      <c r="UWE1" s="28"/>
      <c r="UWF1" s="28"/>
      <c r="UWG1" s="28"/>
      <c r="UWH1" s="28"/>
      <c r="UWI1" s="28"/>
      <c r="UWJ1" s="28"/>
      <c r="UWK1" s="28"/>
      <c r="UWL1" s="28"/>
      <c r="UWM1" s="28"/>
      <c r="UWN1" s="28"/>
      <c r="UWO1" s="28"/>
      <c r="UWP1" s="28"/>
      <c r="UWQ1" s="28"/>
      <c r="UWR1" s="28"/>
      <c r="UWS1" s="28"/>
      <c r="UWT1" s="28"/>
      <c r="UWU1" s="28"/>
      <c r="UWV1" s="28"/>
      <c r="UWW1" s="28"/>
      <c r="UWX1" s="28"/>
      <c r="UWY1" s="28"/>
      <c r="UWZ1" s="28"/>
      <c r="UXA1" s="28"/>
      <c r="UXB1" s="28"/>
      <c r="UXC1" s="28"/>
      <c r="UXD1" s="28"/>
      <c r="UXE1" s="28"/>
      <c r="UXF1" s="28"/>
      <c r="UXG1" s="28"/>
      <c r="UXH1" s="28"/>
      <c r="UXI1" s="28"/>
      <c r="UXJ1" s="28"/>
      <c r="UXK1" s="28"/>
      <c r="UXL1" s="28"/>
      <c r="UXM1" s="28"/>
      <c r="UXN1" s="28"/>
      <c r="UXO1" s="28"/>
      <c r="UXP1" s="28"/>
      <c r="UXQ1" s="28"/>
      <c r="UXR1" s="28"/>
      <c r="UXS1" s="28"/>
      <c r="UXT1" s="28"/>
      <c r="UXU1" s="28"/>
      <c r="UXV1" s="28"/>
      <c r="UXW1" s="28"/>
      <c r="UXX1" s="28"/>
      <c r="UXY1" s="28"/>
      <c r="UXZ1" s="28"/>
      <c r="UYA1" s="28"/>
      <c r="UYB1" s="28"/>
      <c r="UYC1" s="28"/>
      <c r="UYD1" s="28"/>
      <c r="UYE1" s="28"/>
      <c r="UYF1" s="28"/>
      <c r="UYG1" s="28"/>
      <c r="UYH1" s="28"/>
      <c r="UYI1" s="28"/>
      <c r="UYJ1" s="28"/>
      <c r="UYK1" s="28"/>
      <c r="UYL1" s="28"/>
      <c r="UYM1" s="28"/>
      <c r="UYN1" s="28"/>
      <c r="UYO1" s="28"/>
      <c r="UYP1" s="28"/>
      <c r="UYQ1" s="28"/>
      <c r="UYR1" s="28"/>
      <c r="UYS1" s="28"/>
      <c r="UYT1" s="28"/>
      <c r="UYU1" s="28"/>
      <c r="UYV1" s="28"/>
      <c r="UYW1" s="28"/>
      <c r="UYX1" s="28"/>
      <c r="UYY1" s="28"/>
      <c r="UYZ1" s="28"/>
      <c r="UZA1" s="28"/>
      <c r="UZB1" s="28"/>
      <c r="UZC1" s="28"/>
      <c r="UZD1" s="28"/>
      <c r="UZE1" s="28"/>
      <c r="UZF1" s="28"/>
      <c r="UZG1" s="28"/>
      <c r="UZH1" s="28"/>
      <c r="UZI1" s="28"/>
      <c r="UZJ1" s="28"/>
      <c r="UZK1" s="28"/>
      <c r="UZL1" s="28"/>
      <c r="UZM1" s="28"/>
      <c r="UZN1" s="28"/>
      <c r="UZO1" s="28"/>
      <c r="UZP1" s="28"/>
      <c r="UZQ1" s="28"/>
      <c r="UZR1" s="28"/>
      <c r="UZS1" s="28"/>
      <c r="UZT1" s="28"/>
      <c r="UZU1" s="28"/>
      <c r="UZV1" s="28"/>
      <c r="UZW1" s="28"/>
      <c r="UZX1" s="28"/>
      <c r="UZY1" s="28"/>
      <c r="UZZ1" s="28"/>
      <c r="VAA1" s="28"/>
      <c r="VAB1" s="28"/>
      <c r="VAC1" s="28"/>
      <c r="VAD1" s="28"/>
      <c r="VAE1" s="28"/>
      <c r="VAF1" s="28"/>
      <c r="VAG1" s="28"/>
      <c r="VAH1" s="28"/>
      <c r="VAI1" s="28"/>
      <c r="VAJ1" s="28"/>
      <c r="VAK1" s="28"/>
      <c r="VAL1" s="28"/>
      <c r="VAM1" s="28"/>
      <c r="VAN1" s="28"/>
      <c r="VAO1" s="28"/>
      <c r="VAP1" s="28"/>
      <c r="VAQ1" s="28"/>
      <c r="VAR1" s="28"/>
      <c r="VAS1" s="28"/>
      <c r="VAT1" s="28"/>
      <c r="VAU1" s="28"/>
      <c r="VAV1" s="28"/>
      <c r="VAW1" s="28"/>
      <c r="VAX1" s="28"/>
      <c r="VAY1" s="28"/>
      <c r="VAZ1" s="28"/>
      <c r="VBA1" s="28"/>
      <c r="VBB1" s="28"/>
      <c r="VBC1" s="28"/>
      <c r="VBD1" s="28"/>
      <c r="VBE1" s="28"/>
      <c r="VBF1" s="28"/>
      <c r="VBG1" s="28"/>
      <c r="VBH1" s="28"/>
      <c r="VBI1" s="28"/>
      <c r="VBJ1" s="28"/>
      <c r="VBK1" s="28"/>
      <c r="VBL1" s="28"/>
      <c r="VBM1" s="28"/>
      <c r="VBN1" s="28"/>
      <c r="VBO1" s="28"/>
      <c r="VBP1" s="28"/>
      <c r="VBQ1" s="28"/>
      <c r="VBR1" s="28"/>
      <c r="VBS1" s="28"/>
      <c r="VBT1" s="28"/>
      <c r="VBU1" s="28"/>
      <c r="VBV1" s="28"/>
      <c r="VBW1" s="28"/>
      <c r="VBX1" s="28"/>
      <c r="VBY1" s="28"/>
      <c r="VBZ1" s="28"/>
      <c r="VCA1" s="28"/>
      <c r="VCB1" s="28"/>
      <c r="VCC1" s="28"/>
      <c r="VCD1" s="28"/>
      <c r="VCE1" s="28"/>
      <c r="VCF1" s="28"/>
      <c r="VCG1" s="28"/>
      <c r="VCH1" s="28"/>
      <c r="VCI1" s="28"/>
      <c r="VCJ1" s="28"/>
      <c r="VCK1" s="28"/>
      <c r="VCL1" s="28"/>
      <c r="VCM1" s="28"/>
      <c r="VCN1" s="28"/>
      <c r="VCO1" s="28"/>
      <c r="VCP1" s="28"/>
      <c r="VCQ1" s="28"/>
      <c r="VCR1" s="28"/>
      <c r="VCS1" s="28"/>
      <c r="VCT1" s="28"/>
      <c r="VCU1" s="28"/>
      <c r="VCV1" s="28"/>
      <c r="VCW1" s="28"/>
      <c r="VCX1" s="28"/>
      <c r="VCY1" s="28"/>
      <c r="VCZ1" s="28"/>
      <c r="VDA1" s="28"/>
      <c r="VDB1" s="28"/>
      <c r="VDC1" s="28"/>
      <c r="VDD1" s="28"/>
      <c r="VDE1" s="28"/>
      <c r="VDF1" s="28"/>
      <c r="VDG1" s="28"/>
      <c r="VDH1" s="28"/>
      <c r="VDI1" s="28"/>
      <c r="VDJ1" s="28"/>
      <c r="VDK1" s="28"/>
      <c r="VDL1" s="28"/>
      <c r="VDM1" s="28"/>
      <c r="VDN1" s="28"/>
      <c r="VDO1" s="28"/>
      <c r="VDP1" s="28"/>
      <c r="VDQ1" s="28"/>
      <c r="VDR1" s="28"/>
      <c r="VDS1" s="28"/>
      <c r="VDT1" s="28"/>
      <c r="VDU1" s="28"/>
      <c r="VDV1" s="28"/>
      <c r="VDW1" s="28"/>
      <c r="VDX1" s="28"/>
      <c r="VDY1" s="28"/>
      <c r="VDZ1" s="28"/>
      <c r="VEA1" s="28"/>
      <c r="VEB1" s="28"/>
      <c r="VEC1" s="28"/>
      <c r="VED1" s="28"/>
      <c r="VEE1" s="28"/>
      <c r="VEF1" s="28"/>
      <c r="VEG1" s="28"/>
      <c r="VEH1" s="28"/>
      <c r="VEI1" s="28"/>
      <c r="VEJ1" s="28"/>
      <c r="VEK1" s="28"/>
      <c r="VEL1" s="28"/>
      <c r="VEM1" s="28"/>
      <c r="VEN1" s="28"/>
      <c r="VEO1" s="28"/>
      <c r="VEP1" s="28"/>
      <c r="VEQ1" s="28"/>
      <c r="VER1" s="28"/>
      <c r="VES1" s="28"/>
      <c r="VET1" s="28"/>
      <c r="VEU1" s="28"/>
      <c r="VEV1" s="28"/>
      <c r="VEW1" s="28"/>
      <c r="VEX1" s="28"/>
      <c r="VEY1" s="28"/>
      <c r="VEZ1" s="28"/>
      <c r="VFA1" s="28"/>
      <c r="VFB1" s="28"/>
      <c r="VFC1" s="28"/>
      <c r="VFD1" s="28"/>
      <c r="VFE1" s="28"/>
      <c r="VFF1" s="28"/>
      <c r="VFG1" s="28"/>
      <c r="VFH1" s="28"/>
      <c r="VFI1" s="28"/>
      <c r="VFJ1" s="28"/>
      <c r="VFK1" s="28"/>
      <c r="VFL1" s="28"/>
      <c r="VFM1" s="28"/>
      <c r="VFN1" s="28"/>
      <c r="VFO1" s="28"/>
      <c r="VFP1" s="28"/>
      <c r="VFQ1" s="28"/>
      <c r="VFR1" s="28"/>
      <c r="VFS1" s="28"/>
      <c r="VFT1" s="28"/>
      <c r="VFU1" s="28"/>
      <c r="VFV1" s="28"/>
      <c r="VFW1" s="28"/>
      <c r="VFX1" s="28"/>
      <c r="VFY1" s="28"/>
      <c r="VFZ1" s="28"/>
      <c r="VGA1" s="28"/>
      <c r="VGB1" s="28"/>
      <c r="VGC1" s="28"/>
      <c r="VGD1" s="28"/>
      <c r="VGE1" s="28"/>
      <c r="VGF1" s="28"/>
      <c r="VGG1" s="28"/>
      <c r="VGH1" s="28"/>
      <c r="VGI1" s="28"/>
      <c r="VGJ1" s="28"/>
      <c r="VGK1" s="28"/>
      <c r="VGL1" s="28"/>
      <c r="VGM1" s="28"/>
      <c r="VGN1" s="28"/>
      <c r="VGO1" s="28"/>
      <c r="VGP1" s="28"/>
      <c r="VGQ1" s="28"/>
      <c r="VGR1" s="28"/>
      <c r="VGS1" s="28"/>
      <c r="VGT1" s="28"/>
      <c r="VGU1" s="28"/>
      <c r="VGV1" s="28"/>
      <c r="VGW1" s="28"/>
      <c r="VGX1" s="28"/>
      <c r="VGY1" s="28"/>
      <c r="VGZ1" s="28"/>
      <c r="VHA1" s="28"/>
      <c r="VHB1" s="28"/>
      <c r="VHC1" s="28"/>
      <c r="VHD1" s="28"/>
      <c r="VHE1" s="28"/>
      <c r="VHF1" s="28"/>
      <c r="VHG1" s="28"/>
      <c r="VHH1" s="28"/>
      <c r="VHI1" s="28"/>
      <c r="VHJ1" s="28"/>
      <c r="VHK1" s="28"/>
      <c r="VHL1" s="28"/>
      <c r="VHM1" s="28"/>
      <c r="VHN1" s="28"/>
      <c r="VHO1" s="28"/>
      <c r="VHP1" s="28"/>
      <c r="VHQ1" s="28"/>
      <c r="VHR1" s="28"/>
      <c r="VHS1" s="28"/>
      <c r="VHT1" s="28"/>
      <c r="VHU1" s="28"/>
      <c r="VHV1" s="28"/>
      <c r="VHW1" s="28"/>
      <c r="VHX1" s="28"/>
      <c r="VHY1" s="28"/>
      <c r="VHZ1" s="28"/>
      <c r="VIA1" s="28"/>
      <c r="VIB1" s="28"/>
      <c r="VIC1" s="28"/>
      <c r="VID1" s="28"/>
      <c r="VIE1" s="28"/>
      <c r="VIF1" s="28"/>
      <c r="VIG1" s="28"/>
      <c r="VIH1" s="28"/>
      <c r="VII1" s="28"/>
      <c r="VIJ1" s="28"/>
      <c r="VIK1" s="28"/>
      <c r="VIL1" s="28"/>
      <c r="VIM1" s="28"/>
      <c r="VIN1" s="28"/>
      <c r="VIO1" s="28"/>
      <c r="VIP1" s="28"/>
      <c r="VIQ1" s="28"/>
      <c r="VIR1" s="28"/>
      <c r="VIS1" s="28"/>
      <c r="VIT1" s="28"/>
      <c r="VIU1" s="28"/>
      <c r="VIV1" s="28"/>
      <c r="VIW1" s="28"/>
      <c r="VIX1" s="28"/>
      <c r="VIY1" s="28"/>
      <c r="VIZ1" s="28"/>
      <c r="VJA1" s="28"/>
      <c r="VJB1" s="28"/>
      <c r="VJC1" s="28"/>
      <c r="VJD1" s="28"/>
      <c r="VJE1" s="28"/>
      <c r="VJF1" s="28"/>
      <c r="VJG1" s="28"/>
      <c r="VJH1" s="28"/>
      <c r="VJI1" s="28"/>
      <c r="VJJ1" s="28"/>
      <c r="VJK1" s="28"/>
      <c r="VJL1" s="28"/>
      <c r="VJM1" s="28"/>
      <c r="VJN1" s="28"/>
      <c r="VJO1" s="28"/>
      <c r="VJP1" s="28"/>
      <c r="VJQ1" s="28"/>
      <c r="VJR1" s="28"/>
      <c r="VJS1" s="28"/>
      <c r="VJT1" s="28"/>
      <c r="VJU1" s="28"/>
      <c r="VJV1" s="28"/>
      <c r="VJW1" s="28"/>
      <c r="VJX1" s="28"/>
      <c r="VJY1" s="28"/>
      <c r="VJZ1" s="28"/>
      <c r="VKA1" s="28"/>
      <c r="VKB1" s="28"/>
      <c r="VKC1" s="28"/>
      <c r="VKD1" s="28"/>
      <c r="VKE1" s="28"/>
      <c r="VKF1" s="28"/>
      <c r="VKG1" s="28"/>
      <c r="VKH1" s="28"/>
      <c r="VKI1" s="28"/>
      <c r="VKJ1" s="28"/>
      <c r="VKK1" s="28"/>
      <c r="VKL1" s="28"/>
      <c r="VKM1" s="28"/>
      <c r="VKN1" s="28"/>
      <c r="VKO1" s="28"/>
      <c r="VKP1" s="28"/>
      <c r="VKQ1" s="28"/>
      <c r="VKR1" s="28"/>
      <c r="VKS1" s="28"/>
      <c r="VKT1" s="28"/>
      <c r="VKU1" s="28"/>
      <c r="VKV1" s="28"/>
      <c r="VKW1" s="28"/>
      <c r="VKX1" s="28"/>
      <c r="VKY1" s="28"/>
      <c r="VKZ1" s="28"/>
      <c r="VLA1" s="28"/>
      <c r="VLB1" s="28"/>
      <c r="VLC1" s="28"/>
      <c r="VLD1" s="28"/>
      <c r="VLE1" s="28"/>
      <c r="VLF1" s="28"/>
      <c r="VLG1" s="28"/>
      <c r="VLH1" s="28"/>
      <c r="VLI1" s="28"/>
      <c r="VLJ1" s="28"/>
      <c r="VLK1" s="28"/>
      <c r="VLL1" s="28"/>
      <c r="VLM1" s="28"/>
      <c r="VLN1" s="28"/>
      <c r="VLO1" s="28"/>
      <c r="VLP1" s="28"/>
      <c r="VLQ1" s="28"/>
      <c r="VLR1" s="28"/>
      <c r="VLS1" s="28"/>
      <c r="VLT1" s="28"/>
      <c r="VLU1" s="28"/>
      <c r="VLV1" s="28"/>
      <c r="VLW1" s="28"/>
      <c r="VLX1" s="28"/>
      <c r="VLY1" s="28"/>
      <c r="VLZ1" s="28"/>
      <c r="VMA1" s="28"/>
      <c r="VMB1" s="28"/>
      <c r="VMC1" s="28"/>
      <c r="VMD1" s="28"/>
      <c r="VME1" s="28"/>
      <c r="VMF1" s="28"/>
      <c r="VMG1" s="28"/>
      <c r="VMH1" s="28"/>
      <c r="VMI1" s="28"/>
      <c r="VMJ1" s="28"/>
      <c r="VMK1" s="28"/>
      <c r="VML1" s="28"/>
      <c r="VMM1" s="28"/>
      <c r="VMN1" s="28"/>
      <c r="VMO1" s="28"/>
      <c r="VMP1" s="28"/>
      <c r="VMQ1" s="28"/>
      <c r="VMR1" s="28"/>
      <c r="VMS1" s="28"/>
      <c r="VMT1" s="28"/>
      <c r="VMU1" s="28"/>
      <c r="VMV1" s="28"/>
      <c r="VMW1" s="28"/>
      <c r="VMX1" s="28"/>
      <c r="VMY1" s="28"/>
      <c r="VMZ1" s="28"/>
      <c r="VNA1" s="28"/>
      <c r="VNB1" s="28"/>
      <c r="VNC1" s="28"/>
      <c r="VND1" s="28"/>
      <c r="VNE1" s="28"/>
      <c r="VNF1" s="28"/>
      <c r="VNG1" s="28"/>
      <c r="VNH1" s="28"/>
      <c r="VNI1" s="28"/>
      <c r="VNJ1" s="28"/>
      <c r="VNK1" s="28"/>
      <c r="VNL1" s="28"/>
      <c r="VNM1" s="28"/>
      <c r="VNN1" s="28"/>
      <c r="VNO1" s="28"/>
      <c r="VNP1" s="28"/>
      <c r="VNQ1" s="28"/>
      <c r="VNR1" s="28"/>
      <c r="VNS1" s="28"/>
      <c r="VNT1" s="28"/>
      <c r="VNU1" s="28"/>
      <c r="VNV1" s="28"/>
      <c r="VNW1" s="28"/>
      <c r="VNX1" s="28"/>
      <c r="VNY1" s="28"/>
      <c r="VNZ1" s="28"/>
      <c r="VOA1" s="28"/>
      <c r="VOB1" s="28"/>
      <c r="VOC1" s="28"/>
      <c r="VOD1" s="28"/>
      <c r="VOE1" s="28"/>
      <c r="VOF1" s="28"/>
      <c r="VOG1" s="28"/>
      <c r="VOH1" s="28"/>
      <c r="VOI1" s="28"/>
      <c r="VOJ1" s="28"/>
      <c r="VOK1" s="28"/>
      <c r="VOL1" s="28"/>
      <c r="VOM1" s="28"/>
      <c r="VON1" s="28"/>
      <c r="VOO1" s="28"/>
      <c r="VOP1" s="28"/>
      <c r="VOQ1" s="28"/>
      <c r="VOR1" s="28"/>
      <c r="VOS1" s="28"/>
      <c r="VOT1" s="28"/>
      <c r="VOU1" s="28"/>
      <c r="VOV1" s="28"/>
      <c r="VOW1" s="28"/>
      <c r="VOX1" s="28"/>
      <c r="VOY1" s="28"/>
      <c r="VOZ1" s="28"/>
      <c r="VPA1" s="28"/>
      <c r="VPB1" s="28"/>
      <c r="VPC1" s="28"/>
      <c r="VPD1" s="28"/>
      <c r="VPE1" s="28"/>
      <c r="VPF1" s="28"/>
      <c r="VPG1" s="28"/>
      <c r="VPH1" s="28"/>
      <c r="VPI1" s="28"/>
      <c r="VPJ1" s="28"/>
      <c r="VPK1" s="28"/>
      <c r="VPL1" s="28"/>
      <c r="VPM1" s="28"/>
      <c r="VPN1" s="28"/>
      <c r="VPO1" s="28"/>
      <c r="VPP1" s="28"/>
      <c r="VPQ1" s="28"/>
      <c r="VPR1" s="28"/>
      <c r="VPS1" s="28"/>
      <c r="VPT1" s="28"/>
      <c r="VPU1" s="28"/>
      <c r="VPV1" s="28"/>
      <c r="VPW1" s="28"/>
      <c r="VPX1" s="28"/>
      <c r="VPY1" s="28"/>
      <c r="VPZ1" s="28"/>
      <c r="VQA1" s="28"/>
      <c r="VQB1" s="28"/>
      <c r="VQC1" s="28"/>
      <c r="VQD1" s="28"/>
      <c r="VQE1" s="28"/>
      <c r="VQF1" s="28"/>
      <c r="VQG1" s="28"/>
      <c r="VQH1" s="28"/>
      <c r="VQI1" s="28"/>
      <c r="VQJ1" s="28"/>
      <c r="VQK1" s="28"/>
      <c r="VQL1" s="28"/>
      <c r="VQM1" s="28"/>
      <c r="VQN1" s="28"/>
      <c r="VQO1" s="28"/>
      <c r="VQP1" s="28"/>
      <c r="VQQ1" s="28"/>
      <c r="VQR1" s="28"/>
      <c r="VQS1" s="28"/>
      <c r="VQT1" s="28"/>
      <c r="VQU1" s="28"/>
      <c r="VQV1" s="28"/>
      <c r="VQW1" s="28"/>
      <c r="VQX1" s="28"/>
      <c r="VQY1" s="28"/>
      <c r="VQZ1" s="28"/>
      <c r="VRA1" s="28"/>
      <c r="VRB1" s="28"/>
      <c r="VRC1" s="28"/>
      <c r="VRD1" s="28"/>
      <c r="VRE1" s="28"/>
      <c r="VRF1" s="28"/>
      <c r="VRG1" s="28"/>
      <c r="VRH1" s="28"/>
      <c r="VRI1" s="28"/>
      <c r="VRJ1" s="28"/>
      <c r="VRK1" s="28"/>
      <c r="VRL1" s="28"/>
      <c r="VRM1" s="28"/>
      <c r="VRN1" s="28"/>
      <c r="VRO1" s="28"/>
      <c r="VRP1" s="28"/>
      <c r="VRQ1" s="28"/>
      <c r="VRR1" s="28"/>
      <c r="VRS1" s="28"/>
      <c r="VRT1" s="28"/>
      <c r="VRU1" s="28"/>
      <c r="VRV1" s="28"/>
      <c r="VRW1" s="28"/>
      <c r="VRX1" s="28"/>
      <c r="VRY1" s="28"/>
      <c r="VRZ1" s="28"/>
      <c r="VSA1" s="28"/>
      <c r="VSB1" s="28"/>
      <c r="VSC1" s="28"/>
      <c r="VSD1" s="28"/>
      <c r="VSE1" s="28"/>
      <c r="VSF1" s="28"/>
      <c r="VSG1" s="28"/>
      <c r="VSH1" s="28"/>
      <c r="VSI1" s="28"/>
      <c r="VSJ1" s="28"/>
      <c r="VSK1" s="28"/>
      <c r="VSL1" s="28"/>
      <c r="VSM1" s="28"/>
      <c r="VSN1" s="28"/>
      <c r="VSO1" s="28"/>
      <c r="VSP1" s="28"/>
      <c r="VSQ1" s="28"/>
      <c r="VSR1" s="28"/>
      <c r="VSS1" s="28"/>
      <c r="VST1" s="28"/>
      <c r="VSU1" s="28"/>
      <c r="VSV1" s="28"/>
      <c r="VSW1" s="28"/>
      <c r="VSX1" s="28"/>
      <c r="VSY1" s="28"/>
      <c r="VSZ1" s="28"/>
      <c r="VTA1" s="28"/>
      <c r="VTB1" s="28"/>
      <c r="VTC1" s="28"/>
      <c r="VTD1" s="28"/>
      <c r="VTE1" s="28"/>
      <c r="VTF1" s="28"/>
      <c r="VTG1" s="28"/>
      <c r="VTH1" s="28"/>
      <c r="VTI1" s="28"/>
      <c r="VTJ1" s="28"/>
      <c r="VTK1" s="28"/>
      <c r="VTL1" s="28"/>
      <c r="VTM1" s="28"/>
      <c r="VTN1" s="28"/>
      <c r="VTO1" s="28"/>
      <c r="VTP1" s="28"/>
      <c r="VTQ1" s="28"/>
      <c r="VTR1" s="28"/>
      <c r="VTS1" s="28"/>
      <c r="VTT1" s="28"/>
      <c r="VTU1" s="28"/>
      <c r="VTV1" s="28"/>
      <c r="VTW1" s="28"/>
      <c r="VTX1" s="28"/>
      <c r="VTY1" s="28"/>
      <c r="VTZ1" s="28"/>
      <c r="VUA1" s="28"/>
      <c r="VUB1" s="28"/>
      <c r="VUC1" s="28"/>
      <c r="VUD1" s="28"/>
      <c r="VUE1" s="28"/>
      <c r="VUF1" s="28"/>
      <c r="VUG1" s="28"/>
      <c r="VUH1" s="28"/>
      <c r="VUI1" s="28"/>
      <c r="VUJ1" s="28"/>
      <c r="VUK1" s="28"/>
      <c r="VUL1" s="28"/>
      <c r="VUM1" s="28"/>
      <c r="VUN1" s="28"/>
      <c r="VUO1" s="28"/>
      <c r="VUP1" s="28"/>
      <c r="VUQ1" s="28"/>
      <c r="VUR1" s="28"/>
      <c r="VUS1" s="28"/>
      <c r="VUT1" s="28"/>
      <c r="VUU1" s="28"/>
      <c r="VUV1" s="28"/>
      <c r="VUW1" s="28"/>
      <c r="VUX1" s="28"/>
      <c r="VUY1" s="28"/>
      <c r="VUZ1" s="28"/>
      <c r="VVA1" s="28"/>
      <c r="VVB1" s="28"/>
      <c r="VVC1" s="28"/>
      <c r="VVD1" s="28"/>
      <c r="VVE1" s="28"/>
      <c r="VVF1" s="28"/>
      <c r="VVG1" s="28"/>
      <c r="VVH1" s="28"/>
      <c r="VVI1" s="28"/>
      <c r="VVJ1" s="28"/>
      <c r="VVK1" s="28"/>
      <c r="VVL1" s="28"/>
      <c r="VVM1" s="28"/>
      <c r="VVN1" s="28"/>
      <c r="VVO1" s="28"/>
      <c r="VVP1" s="28"/>
      <c r="VVQ1" s="28"/>
      <c r="VVR1" s="28"/>
      <c r="VVS1" s="28"/>
      <c r="VVT1" s="28"/>
      <c r="VVU1" s="28"/>
      <c r="VVV1" s="28"/>
      <c r="VVW1" s="28"/>
      <c r="VVX1" s="28"/>
      <c r="VVY1" s="28"/>
      <c r="VVZ1" s="28"/>
      <c r="VWA1" s="28"/>
      <c r="VWB1" s="28"/>
      <c r="VWC1" s="28"/>
      <c r="VWD1" s="28"/>
      <c r="VWE1" s="28"/>
      <c r="VWF1" s="28"/>
      <c r="VWG1" s="28"/>
      <c r="VWH1" s="28"/>
      <c r="VWI1" s="28"/>
      <c r="VWJ1" s="28"/>
      <c r="VWK1" s="28"/>
      <c r="VWL1" s="28"/>
      <c r="VWM1" s="28"/>
      <c r="VWN1" s="28"/>
      <c r="VWO1" s="28"/>
      <c r="VWP1" s="28"/>
      <c r="VWQ1" s="28"/>
      <c r="VWR1" s="28"/>
      <c r="VWS1" s="28"/>
      <c r="VWT1" s="28"/>
      <c r="VWU1" s="28"/>
      <c r="VWV1" s="28"/>
      <c r="VWW1" s="28"/>
      <c r="VWX1" s="28"/>
      <c r="VWY1" s="28"/>
      <c r="VWZ1" s="28"/>
      <c r="VXA1" s="28"/>
      <c r="VXB1" s="28"/>
      <c r="VXC1" s="28"/>
      <c r="VXD1" s="28"/>
      <c r="VXE1" s="28"/>
      <c r="VXF1" s="28"/>
      <c r="VXG1" s="28"/>
      <c r="VXH1" s="28"/>
      <c r="VXI1" s="28"/>
      <c r="VXJ1" s="28"/>
      <c r="VXK1" s="28"/>
      <c r="VXL1" s="28"/>
      <c r="VXM1" s="28"/>
      <c r="VXN1" s="28"/>
      <c r="VXO1" s="28"/>
      <c r="VXP1" s="28"/>
      <c r="VXQ1" s="28"/>
      <c r="VXR1" s="28"/>
      <c r="VXS1" s="28"/>
      <c r="VXT1" s="28"/>
      <c r="VXU1" s="28"/>
      <c r="VXV1" s="28"/>
      <c r="VXW1" s="28"/>
      <c r="VXX1" s="28"/>
      <c r="VXY1" s="28"/>
      <c r="VXZ1" s="28"/>
      <c r="VYA1" s="28"/>
      <c r="VYB1" s="28"/>
      <c r="VYC1" s="28"/>
      <c r="VYD1" s="28"/>
      <c r="VYE1" s="28"/>
      <c r="VYF1" s="28"/>
      <c r="VYG1" s="28"/>
      <c r="VYH1" s="28"/>
      <c r="VYI1" s="28"/>
      <c r="VYJ1" s="28"/>
      <c r="VYK1" s="28"/>
      <c r="VYL1" s="28"/>
      <c r="VYM1" s="28"/>
      <c r="VYN1" s="28"/>
      <c r="VYO1" s="28"/>
      <c r="VYP1" s="28"/>
      <c r="VYQ1" s="28"/>
      <c r="VYR1" s="28"/>
      <c r="VYS1" s="28"/>
      <c r="VYT1" s="28"/>
      <c r="VYU1" s="28"/>
      <c r="VYV1" s="28"/>
      <c r="VYW1" s="28"/>
      <c r="VYX1" s="28"/>
      <c r="VYY1" s="28"/>
      <c r="VYZ1" s="28"/>
      <c r="VZA1" s="28"/>
      <c r="VZB1" s="28"/>
      <c r="VZC1" s="28"/>
      <c r="VZD1" s="28"/>
      <c r="VZE1" s="28"/>
      <c r="VZF1" s="28"/>
      <c r="VZG1" s="28"/>
      <c r="VZH1" s="28"/>
      <c r="VZI1" s="28"/>
      <c r="VZJ1" s="28"/>
      <c r="VZK1" s="28"/>
      <c r="VZL1" s="28"/>
      <c r="VZM1" s="28"/>
      <c r="VZN1" s="28"/>
      <c r="VZO1" s="28"/>
      <c r="VZP1" s="28"/>
      <c r="VZQ1" s="28"/>
      <c r="VZR1" s="28"/>
      <c r="VZS1" s="28"/>
      <c r="VZT1" s="28"/>
      <c r="VZU1" s="28"/>
      <c r="VZV1" s="28"/>
      <c r="VZW1" s="28"/>
      <c r="VZX1" s="28"/>
      <c r="VZY1" s="28"/>
      <c r="VZZ1" s="28"/>
      <c r="WAA1" s="28"/>
      <c r="WAB1" s="28"/>
      <c r="WAC1" s="28"/>
      <c r="WAD1" s="28"/>
      <c r="WAE1" s="28"/>
      <c r="WAF1" s="28"/>
      <c r="WAG1" s="28"/>
      <c r="WAH1" s="28"/>
      <c r="WAI1" s="28"/>
      <c r="WAJ1" s="28"/>
      <c r="WAK1" s="28"/>
      <c r="WAL1" s="28"/>
      <c r="WAM1" s="28"/>
      <c r="WAN1" s="28"/>
      <c r="WAO1" s="28"/>
      <c r="WAP1" s="28"/>
      <c r="WAQ1" s="28"/>
      <c r="WAR1" s="28"/>
      <c r="WAS1" s="28"/>
      <c r="WAT1" s="28"/>
      <c r="WAU1" s="28"/>
      <c r="WAV1" s="28"/>
      <c r="WAW1" s="28"/>
      <c r="WAX1" s="28"/>
      <c r="WAY1" s="28"/>
      <c r="WAZ1" s="28"/>
      <c r="WBA1" s="28"/>
      <c r="WBB1" s="28"/>
      <c r="WBC1" s="28"/>
      <c r="WBD1" s="28"/>
      <c r="WBE1" s="28"/>
      <c r="WBF1" s="28"/>
      <c r="WBG1" s="28"/>
      <c r="WBH1" s="28"/>
      <c r="WBI1" s="28"/>
      <c r="WBJ1" s="28"/>
      <c r="WBK1" s="28"/>
      <c r="WBL1" s="28"/>
      <c r="WBM1" s="28"/>
      <c r="WBN1" s="28"/>
      <c r="WBO1" s="28"/>
      <c r="WBP1" s="28"/>
      <c r="WBQ1" s="28"/>
      <c r="WBR1" s="28"/>
      <c r="WBS1" s="28"/>
      <c r="WBT1" s="28"/>
      <c r="WBU1" s="28"/>
      <c r="WBV1" s="28"/>
      <c r="WBW1" s="28"/>
      <c r="WBX1" s="28"/>
      <c r="WBY1" s="28"/>
      <c r="WBZ1" s="28"/>
      <c r="WCA1" s="28"/>
      <c r="WCB1" s="28"/>
      <c r="WCC1" s="28"/>
      <c r="WCD1" s="28"/>
      <c r="WCE1" s="28"/>
      <c r="WCF1" s="28"/>
      <c r="WCG1" s="28"/>
      <c r="WCH1" s="28"/>
      <c r="WCI1" s="28"/>
      <c r="WCJ1" s="28"/>
      <c r="WCK1" s="28"/>
      <c r="WCL1" s="28"/>
      <c r="WCM1" s="28"/>
      <c r="WCN1" s="28"/>
      <c r="WCO1" s="28"/>
      <c r="WCP1" s="28"/>
      <c r="WCQ1" s="28"/>
      <c r="WCR1" s="28"/>
      <c r="WCS1" s="28"/>
      <c r="WCT1" s="28"/>
      <c r="WCU1" s="28"/>
      <c r="WCV1" s="28"/>
      <c r="WCW1" s="28"/>
      <c r="WCX1" s="28"/>
      <c r="WCY1" s="28"/>
      <c r="WCZ1" s="28"/>
      <c r="WDA1" s="28"/>
      <c r="WDB1" s="28"/>
      <c r="WDC1" s="28"/>
      <c r="WDD1" s="28"/>
      <c r="WDE1" s="28"/>
      <c r="WDF1" s="28"/>
      <c r="WDG1" s="28"/>
      <c r="WDH1" s="28"/>
      <c r="WDI1" s="28"/>
      <c r="WDJ1" s="28"/>
      <c r="WDK1" s="28"/>
      <c r="WDL1" s="28"/>
      <c r="WDM1" s="28"/>
      <c r="WDN1" s="28"/>
      <c r="WDO1" s="28"/>
      <c r="WDP1" s="28"/>
      <c r="WDQ1" s="28"/>
      <c r="WDR1" s="28"/>
      <c r="WDS1" s="28"/>
      <c r="WDT1" s="28"/>
      <c r="WDU1" s="28"/>
      <c r="WDV1" s="28"/>
      <c r="WDW1" s="28"/>
      <c r="WDX1" s="28"/>
      <c r="WDY1" s="28"/>
      <c r="WDZ1" s="28"/>
      <c r="WEA1" s="28"/>
      <c r="WEB1" s="28"/>
      <c r="WEC1" s="28"/>
      <c r="WED1" s="28"/>
      <c r="WEE1" s="28"/>
      <c r="WEF1" s="28"/>
      <c r="WEG1" s="28"/>
      <c r="WEH1" s="28"/>
      <c r="WEI1" s="28"/>
      <c r="WEJ1" s="28"/>
      <c r="WEK1" s="28"/>
      <c r="WEL1" s="28"/>
      <c r="WEM1" s="28"/>
      <c r="WEN1" s="28"/>
      <c r="WEO1" s="28"/>
      <c r="WEP1" s="28"/>
      <c r="WEQ1" s="28"/>
      <c r="WER1" s="28"/>
      <c r="WES1" s="28"/>
      <c r="WET1" s="28"/>
      <c r="WEU1" s="28"/>
      <c r="WEV1" s="28"/>
      <c r="WEW1" s="28"/>
      <c r="WEX1" s="28"/>
      <c r="WEY1" s="28"/>
      <c r="WEZ1" s="28"/>
      <c r="WFA1" s="28"/>
      <c r="WFB1" s="28"/>
      <c r="WFC1" s="28"/>
      <c r="WFD1" s="28"/>
      <c r="WFE1" s="28"/>
      <c r="WFF1" s="28"/>
      <c r="WFG1" s="28"/>
      <c r="WFH1" s="28"/>
      <c r="WFI1" s="28"/>
      <c r="WFJ1" s="28"/>
      <c r="WFK1" s="28"/>
      <c r="WFL1" s="28"/>
      <c r="WFM1" s="28"/>
      <c r="WFN1" s="28"/>
      <c r="WFO1" s="28"/>
      <c r="WFP1" s="28"/>
      <c r="WFQ1" s="28"/>
      <c r="WFR1" s="28"/>
      <c r="WFS1" s="28"/>
      <c r="WFT1" s="28"/>
      <c r="WFU1" s="28"/>
      <c r="WFV1" s="28"/>
      <c r="WFW1" s="28"/>
      <c r="WFX1" s="28"/>
      <c r="WFY1" s="28"/>
      <c r="WFZ1" s="28"/>
      <c r="WGA1" s="28"/>
      <c r="WGB1" s="28"/>
      <c r="WGC1" s="28"/>
      <c r="WGD1" s="28"/>
      <c r="WGE1" s="28"/>
      <c r="WGF1" s="28"/>
      <c r="WGG1" s="28"/>
      <c r="WGH1" s="28"/>
      <c r="WGI1" s="28"/>
      <c r="WGJ1" s="28"/>
      <c r="WGK1" s="28"/>
      <c r="WGL1" s="28"/>
      <c r="WGM1" s="28"/>
      <c r="WGN1" s="28"/>
      <c r="WGO1" s="28"/>
      <c r="WGP1" s="28"/>
      <c r="WGQ1" s="28"/>
      <c r="WGR1" s="28"/>
      <c r="WGS1" s="28"/>
      <c r="WGT1" s="28"/>
      <c r="WGU1" s="28"/>
      <c r="WGV1" s="28"/>
      <c r="WGW1" s="28"/>
      <c r="WGX1" s="28"/>
      <c r="WGY1" s="28"/>
      <c r="WGZ1" s="28"/>
      <c r="WHA1" s="28"/>
      <c r="WHB1" s="28"/>
      <c r="WHC1" s="28"/>
      <c r="WHD1" s="28"/>
      <c r="WHE1" s="28"/>
      <c r="WHF1" s="28"/>
      <c r="WHG1" s="28"/>
      <c r="WHH1" s="28"/>
      <c r="WHI1" s="28"/>
      <c r="WHJ1" s="28"/>
      <c r="WHK1" s="28"/>
      <c r="WHL1" s="28"/>
      <c r="WHM1" s="28"/>
      <c r="WHN1" s="28"/>
      <c r="WHO1" s="28"/>
      <c r="WHP1" s="28"/>
      <c r="WHQ1" s="28"/>
      <c r="WHR1" s="28"/>
      <c r="WHS1" s="28"/>
      <c r="WHT1" s="28"/>
      <c r="WHU1" s="28"/>
      <c r="WHV1" s="28"/>
      <c r="WHW1" s="28"/>
      <c r="WHX1" s="28"/>
      <c r="WHY1" s="28"/>
      <c r="WHZ1" s="28"/>
      <c r="WIA1" s="28"/>
      <c r="WIB1" s="28"/>
      <c r="WIC1" s="28"/>
      <c r="WID1" s="28"/>
      <c r="WIE1" s="28"/>
      <c r="WIF1" s="28"/>
      <c r="WIG1" s="28"/>
      <c r="WIH1" s="28"/>
      <c r="WII1" s="28"/>
      <c r="WIJ1" s="28"/>
      <c r="WIK1" s="28"/>
      <c r="WIL1" s="28"/>
      <c r="WIM1" s="28"/>
      <c r="WIN1" s="28"/>
      <c r="WIO1" s="28"/>
      <c r="WIP1" s="28"/>
      <c r="WIQ1" s="28"/>
      <c r="WIR1" s="28"/>
      <c r="WIS1" s="28"/>
      <c r="WIT1" s="28"/>
      <c r="WIU1" s="28"/>
      <c r="WIV1" s="28"/>
      <c r="WIW1" s="28"/>
      <c r="WIX1" s="28"/>
      <c r="WIY1" s="28"/>
      <c r="WIZ1" s="28"/>
      <c r="WJA1" s="28"/>
      <c r="WJB1" s="28"/>
      <c r="WJC1" s="28"/>
      <c r="WJD1" s="28"/>
      <c r="WJE1" s="28"/>
      <c r="WJF1" s="28"/>
      <c r="WJG1" s="28"/>
      <c r="WJH1" s="28"/>
      <c r="WJI1" s="28"/>
      <c r="WJJ1" s="28"/>
      <c r="WJK1" s="28"/>
      <c r="WJL1" s="28"/>
      <c r="WJM1" s="28"/>
      <c r="WJN1" s="28"/>
      <c r="WJO1" s="28"/>
      <c r="WJP1" s="28"/>
      <c r="WJQ1" s="28"/>
      <c r="WJR1" s="28"/>
      <c r="WJS1" s="28"/>
      <c r="WJT1" s="28"/>
      <c r="WJU1" s="28"/>
      <c r="WJV1" s="28"/>
      <c r="WJW1" s="28"/>
      <c r="WJX1" s="28"/>
      <c r="WJY1" s="28"/>
      <c r="WJZ1" s="28"/>
      <c r="WKA1" s="28"/>
      <c r="WKB1" s="28"/>
      <c r="WKC1" s="28"/>
      <c r="WKD1" s="28"/>
      <c r="WKE1" s="28"/>
      <c r="WKF1" s="28"/>
      <c r="WKG1" s="28"/>
      <c r="WKH1" s="28"/>
      <c r="WKI1" s="28"/>
      <c r="WKJ1" s="28"/>
      <c r="WKK1" s="28"/>
      <c r="WKL1" s="28"/>
      <c r="WKM1" s="28"/>
      <c r="WKN1" s="28"/>
      <c r="WKO1" s="28"/>
      <c r="WKP1" s="28"/>
      <c r="WKQ1" s="28"/>
      <c r="WKR1" s="28"/>
      <c r="WKS1" s="28"/>
      <c r="WKT1" s="28"/>
      <c r="WKU1" s="28"/>
      <c r="WKV1" s="28"/>
      <c r="WKW1" s="28"/>
      <c r="WKX1" s="28"/>
      <c r="WKY1" s="28"/>
      <c r="WKZ1" s="28"/>
      <c r="WLA1" s="28"/>
      <c r="WLB1" s="28"/>
      <c r="WLC1" s="28"/>
      <c r="WLD1" s="28"/>
      <c r="WLE1" s="28"/>
      <c r="WLF1" s="28"/>
      <c r="WLG1" s="28"/>
      <c r="WLH1" s="28"/>
      <c r="WLI1" s="28"/>
      <c r="WLJ1" s="28"/>
      <c r="WLK1" s="28"/>
      <c r="WLL1" s="28"/>
      <c r="WLM1" s="28"/>
      <c r="WLN1" s="28"/>
      <c r="WLO1" s="28"/>
      <c r="WLP1" s="28"/>
      <c r="WLQ1" s="28"/>
      <c r="WLR1" s="28"/>
      <c r="WLS1" s="28"/>
      <c r="WLT1" s="28"/>
      <c r="WLU1" s="28"/>
      <c r="WLV1" s="28"/>
      <c r="WLW1" s="28"/>
      <c r="WLX1" s="28"/>
      <c r="WLY1" s="28"/>
      <c r="WLZ1" s="28"/>
      <c r="WMA1" s="28"/>
      <c r="WMB1" s="28"/>
      <c r="WMC1" s="28"/>
      <c r="WMD1" s="28"/>
      <c r="WME1" s="28"/>
      <c r="WMF1" s="28"/>
      <c r="WMG1" s="28"/>
      <c r="WMH1" s="28"/>
      <c r="WMI1" s="28"/>
      <c r="WMJ1" s="28"/>
      <c r="WMK1" s="28"/>
      <c r="WML1" s="28"/>
      <c r="WMM1" s="28"/>
      <c r="WMN1" s="28"/>
      <c r="WMO1" s="28"/>
      <c r="WMP1" s="28"/>
      <c r="WMQ1" s="28"/>
      <c r="WMR1" s="28"/>
      <c r="WMS1" s="28"/>
      <c r="WMT1" s="28"/>
      <c r="WMU1" s="28"/>
      <c r="WMV1" s="28"/>
      <c r="WMW1" s="28"/>
      <c r="WMX1" s="28"/>
      <c r="WMY1" s="28"/>
      <c r="WMZ1" s="28"/>
      <c r="WNA1" s="28"/>
      <c r="WNB1" s="28"/>
      <c r="WNC1" s="28"/>
      <c r="WND1" s="28"/>
      <c r="WNE1" s="28"/>
      <c r="WNF1" s="28"/>
      <c r="WNG1" s="28"/>
      <c r="WNH1" s="28"/>
      <c r="WNI1" s="28"/>
      <c r="WNJ1" s="28"/>
      <c r="WNK1" s="28"/>
      <c r="WNL1" s="28"/>
      <c r="WNM1" s="28"/>
      <c r="WNN1" s="28"/>
      <c r="WNO1" s="28"/>
      <c r="WNP1" s="28"/>
      <c r="WNQ1" s="28"/>
      <c r="WNR1" s="28"/>
      <c r="WNS1" s="28"/>
      <c r="WNT1" s="28"/>
      <c r="WNU1" s="28"/>
      <c r="WNV1" s="28"/>
      <c r="WNW1" s="28"/>
      <c r="WNX1" s="28"/>
      <c r="WNY1" s="28"/>
      <c r="WNZ1" s="28"/>
      <c r="WOA1" s="28"/>
      <c r="WOB1" s="28"/>
      <c r="WOC1" s="28"/>
      <c r="WOD1" s="28"/>
      <c r="WOE1" s="28"/>
      <c r="WOF1" s="28"/>
      <c r="WOG1" s="28"/>
      <c r="WOH1" s="28"/>
      <c r="WOI1" s="28"/>
      <c r="WOJ1" s="28"/>
      <c r="WOK1" s="28"/>
      <c r="WOL1" s="28"/>
      <c r="WOM1" s="28"/>
      <c r="WON1" s="28"/>
      <c r="WOO1" s="28"/>
      <c r="WOP1" s="28"/>
      <c r="WOQ1" s="28"/>
      <c r="WOR1" s="28"/>
      <c r="WOS1" s="28"/>
      <c r="WOT1" s="28"/>
      <c r="WOU1" s="28"/>
      <c r="WOV1" s="28"/>
      <c r="WOW1" s="28"/>
      <c r="WOX1" s="28"/>
      <c r="WOY1" s="28"/>
      <c r="WOZ1" s="28"/>
      <c r="WPA1" s="28"/>
      <c r="WPB1" s="28"/>
      <c r="WPC1" s="28"/>
      <c r="WPD1" s="28"/>
      <c r="WPE1" s="28"/>
      <c r="WPF1" s="28"/>
      <c r="WPG1" s="28"/>
      <c r="WPH1" s="28"/>
      <c r="WPI1" s="28"/>
      <c r="WPJ1" s="28"/>
      <c r="WPK1" s="28"/>
      <c r="WPL1" s="28"/>
      <c r="WPM1" s="28"/>
      <c r="WPN1" s="28"/>
      <c r="WPO1" s="28"/>
      <c r="WPP1" s="28"/>
      <c r="WPQ1" s="28"/>
      <c r="WPR1" s="28"/>
      <c r="WPS1" s="28"/>
      <c r="WPT1" s="28"/>
      <c r="WPU1" s="28"/>
      <c r="WPV1" s="28"/>
      <c r="WPW1" s="28"/>
      <c r="WPX1" s="28"/>
      <c r="WPY1" s="28"/>
      <c r="WPZ1" s="28"/>
      <c r="WQA1" s="28"/>
      <c r="WQB1" s="28"/>
      <c r="WQC1" s="28"/>
      <c r="WQD1" s="28"/>
      <c r="WQE1" s="28"/>
      <c r="WQF1" s="28"/>
      <c r="WQG1" s="28"/>
      <c r="WQH1" s="28"/>
      <c r="WQI1" s="28"/>
      <c r="WQJ1" s="28"/>
      <c r="WQK1" s="28"/>
      <c r="WQL1" s="28"/>
      <c r="WQM1" s="28"/>
      <c r="WQN1" s="28"/>
      <c r="WQO1" s="28"/>
      <c r="WQP1" s="28"/>
      <c r="WQQ1" s="28"/>
      <c r="WQR1" s="28"/>
      <c r="WQS1" s="28"/>
      <c r="WQT1" s="28"/>
      <c r="WQU1" s="28"/>
      <c r="WQV1" s="28"/>
      <c r="WQW1" s="28"/>
      <c r="WQX1" s="28"/>
      <c r="WQY1" s="28"/>
      <c r="WQZ1" s="28"/>
      <c r="WRA1" s="28"/>
      <c r="WRB1" s="28"/>
      <c r="WRC1" s="28"/>
      <c r="WRD1" s="28"/>
      <c r="WRE1" s="28"/>
      <c r="WRF1" s="28"/>
      <c r="WRG1" s="28"/>
      <c r="WRH1" s="28"/>
      <c r="WRI1" s="28"/>
      <c r="WRJ1" s="28"/>
      <c r="WRK1" s="28"/>
      <c r="WRL1" s="28"/>
      <c r="WRM1" s="28"/>
      <c r="WRN1" s="28"/>
      <c r="WRO1" s="28"/>
      <c r="WRP1" s="28"/>
      <c r="WRQ1" s="28"/>
      <c r="WRR1" s="28"/>
      <c r="WRS1" s="28"/>
      <c r="WRT1" s="28"/>
      <c r="WRU1" s="28"/>
      <c r="WRV1" s="28"/>
      <c r="WRW1" s="28"/>
      <c r="WRX1" s="28"/>
      <c r="WRY1" s="28"/>
      <c r="WRZ1" s="28"/>
      <c r="WSA1" s="28"/>
      <c r="WSB1" s="28"/>
      <c r="WSC1" s="28"/>
      <c r="WSD1" s="28"/>
      <c r="WSE1" s="28"/>
      <c r="WSF1" s="28"/>
      <c r="WSG1" s="28"/>
      <c r="WSH1" s="28"/>
      <c r="WSI1" s="28"/>
      <c r="WSJ1" s="28"/>
      <c r="WSK1" s="28"/>
      <c r="WSL1" s="28"/>
      <c r="WSM1" s="28"/>
      <c r="WSN1" s="28"/>
      <c r="WSO1" s="28"/>
      <c r="WSP1" s="28"/>
      <c r="WSQ1" s="28"/>
      <c r="WSR1" s="28"/>
      <c r="WSS1" s="28"/>
      <c r="WST1" s="28"/>
      <c r="WSU1" s="28"/>
      <c r="WSV1" s="28"/>
      <c r="WSW1" s="28"/>
      <c r="WSX1" s="28"/>
      <c r="WSY1" s="28"/>
      <c r="WSZ1" s="28"/>
      <c r="WTA1" s="28"/>
      <c r="WTB1" s="28"/>
      <c r="WTC1" s="28"/>
      <c r="WTD1" s="28"/>
      <c r="WTE1" s="28"/>
      <c r="WTF1" s="28"/>
      <c r="WTG1" s="28"/>
      <c r="WTH1" s="28"/>
      <c r="WTI1" s="28"/>
      <c r="WTJ1" s="28"/>
      <c r="WTK1" s="28"/>
      <c r="WTL1" s="28"/>
      <c r="WTM1" s="28"/>
      <c r="WTN1" s="28"/>
      <c r="WTO1" s="28"/>
      <c r="WTP1" s="28"/>
      <c r="WTQ1" s="28"/>
      <c r="WTR1" s="28"/>
      <c r="WTS1" s="28"/>
      <c r="WTT1" s="28"/>
      <c r="WTU1" s="28"/>
      <c r="WTV1" s="28"/>
      <c r="WTW1" s="28"/>
      <c r="WTX1" s="28"/>
      <c r="WTY1" s="28"/>
      <c r="WTZ1" s="28"/>
      <c r="WUA1" s="28"/>
      <c r="WUB1" s="28"/>
      <c r="WUC1" s="28"/>
      <c r="WUD1" s="28"/>
      <c r="WUE1" s="28"/>
      <c r="WUF1" s="28"/>
      <c r="WUG1" s="28"/>
      <c r="WUH1" s="28"/>
      <c r="WUI1" s="28"/>
      <c r="WUJ1" s="28"/>
      <c r="WUK1" s="28"/>
      <c r="WUL1" s="28"/>
      <c r="WUM1" s="28"/>
      <c r="WUN1" s="28"/>
      <c r="WUO1" s="28"/>
      <c r="WUP1" s="28"/>
      <c r="WUQ1" s="28"/>
      <c r="WUR1" s="28"/>
      <c r="WUS1" s="28"/>
      <c r="WUT1" s="28"/>
      <c r="WUU1" s="28"/>
      <c r="WUV1" s="28"/>
      <c r="WUW1" s="28"/>
      <c r="WUX1" s="28"/>
      <c r="WUY1" s="28"/>
      <c r="WUZ1" s="28"/>
      <c r="WVA1" s="28"/>
      <c r="WVB1" s="28"/>
      <c r="WVC1" s="28"/>
      <c r="WVD1" s="28"/>
      <c r="WVE1" s="28"/>
      <c r="WVF1" s="28"/>
      <c r="WVG1" s="28"/>
      <c r="WVH1" s="28"/>
      <c r="WVI1" s="28"/>
      <c r="WVJ1" s="28"/>
      <c r="WVK1" s="28"/>
      <c r="WVL1" s="28"/>
      <c r="WVM1" s="28"/>
      <c r="WVN1" s="28"/>
      <c r="WVO1" s="28"/>
      <c r="WVP1" s="28"/>
      <c r="WVQ1" s="28"/>
      <c r="WVR1" s="28"/>
      <c r="WVS1" s="28"/>
      <c r="WVT1" s="28"/>
      <c r="WVU1" s="28"/>
      <c r="WVV1" s="28"/>
      <c r="WVW1" s="28"/>
      <c r="WVX1" s="28"/>
      <c r="WVY1" s="28"/>
      <c r="WVZ1" s="28"/>
      <c r="WWA1" s="28"/>
      <c r="WWB1" s="28"/>
      <c r="WWC1" s="28"/>
      <c r="WWD1" s="28"/>
      <c r="WWE1" s="28"/>
      <c r="WWF1" s="28"/>
      <c r="WWG1" s="28"/>
      <c r="WWH1" s="28"/>
      <c r="WWI1" s="28"/>
      <c r="WWJ1" s="28"/>
      <c r="WWK1" s="28"/>
      <c r="WWL1" s="28"/>
      <c r="WWM1" s="28"/>
      <c r="WWN1" s="28"/>
      <c r="WWO1" s="28"/>
      <c r="WWP1" s="28"/>
      <c r="WWQ1" s="28"/>
      <c r="WWR1" s="28"/>
      <c r="WWS1" s="28"/>
      <c r="WWT1" s="28"/>
      <c r="WWU1" s="28"/>
      <c r="WWV1" s="28"/>
      <c r="WWW1" s="28"/>
      <c r="WWX1" s="28"/>
      <c r="WWY1" s="28"/>
      <c r="WWZ1" s="28"/>
      <c r="WXA1" s="28"/>
      <c r="WXB1" s="28"/>
      <c r="WXC1" s="28"/>
      <c r="WXD1" s="28"/>
      <c r="WXE1" s="28"/>
      <c r="WXF1" s="28"/>
      <c r="WXG1" s="28"/>
      <c r="WXH1" s="28"/>
      <c r="WXI1" s="28"/>
      <c r="WXJ1" s="28"/>
      <c r="WXK1" s="28"/>
      <c r="WXL1" s="28"/>
      <c r="WXM1" s="28"/>
      <c r="WXN1" s="28"/>
      <c r="WXO1" s="28"/>
      <c r="WXP1" s="28"/>
      <c r="WXQ1" s="28"/>
      <c r="WXR1" s="28"/>
      <c r="WXS1" s="28"/>
      <c r="WXT1" s="28"/>
      <c r="WXU1" s="28"/>
      <c r="WXV1" s="28"/>
      <c r="WXW1" s="28"/>
      <c r="WXX1" s="28"/>
      <c r="WXY1" s="28"/>
      <c r="WXZ1" s="28"/>
      <c r="WYA1" s="28"/>
      <c r="WYB1" s="28"/>
      <c r="WYC1" s="28"/>
      <c r="WYD1" s="28"/>
      <c r="WYE1" s="28"/>
      <c r="WYF1" s="28"/>
      <c r="WYG1" s="28"/>
      <c r="WYH1" s="28"/>
      <c r="WYI1" s="28"/>
      <c r="WYJ1" s="28"/>
      <c r="WYK1" s="28"/>
      <c r="WYL1" s="28"/>
      <c r="WYM1" s="28"/>
      <c r="WYN1" s="28"/>
      <c r="WYO1" s="28"/>
      <c r="WYP1" s="28"/>
      <c r="WYQ1" s="28"/>
      <c r="WYR1" s="28"/>
      <c r="WYS1" s="28"/>
      <c r="WYT1" s="28"/>
      <c r="WYU1" s="28"/>
      <c r="WYV1" s="28"/>
      <c r="WYW1" s="28"/>
      <c r="WYX1" s="28"/>
      <c r="WYY1" s="28"/>
      <c r="WYZ1" s="28"/>
      <c r="WZA1" s="28"/>
      <c r="WZB1" s="28"/>
      <c r="WZC1" s="28"/>
      <c r="WZD1" s="28"/>
      <c r="WZE1" s="28"/>
      <c r="WZF1" s="28"/>
      <c r="WZG1" s="28"/>
      <c r="WZH1" s="28"/>
      <c r="WZI1" s="28"/>
      <c r="WZJ1" s="28"/>
      <c r="WZK1" s="28"/>
      <c r="WZL1" s="28"/>
      <c r="WZM1" s="28"/>
      <c r="WZN1" s="28"/>
      <c r="WZO1" s="28"/>
      <c r="WZP1" s="28"/>
      <c r="WZQ1" s="28"/>
      <c r="WZR1" s="28"/>
      <c r="WZS1" s="28"/>
      <c r="WZT1" s="28"/>
      <c r="WZU1" s="28"/>
      <c r="WZV1" s="28"/>
      <c r="WZW1" s="28"/>
      <c r="WZX1" s="28"/>
      <c r="WZY1" s="28"/>
      <c r="WZZ1" s="28"/>
      <c r="XAA1" s="28"/>
      <c r="XAB1" s="28"/>
      <c r="XAC1" s="28"/>
      <c r="XAD1" s="28"/>
      <c r="XAE1" s="28"/>
      <c r="XAF1" s="28"/>
      <c r="XAG1" s="28"/>
      <c r="XAH1" s="28"/>
      <c r="XAI1" s="28"/>
      <c r="XAJ1" s="28"/>
      <c r="XAK1" s="28"/>
      <c r="XAL1" s="28"/>
      <c r="XAM1" s="28"/>
      <c r="XAN1" s="28"/>
      <c r="XAO1" s="28"/>
      <c r="XAP1" s="28"/>
      <c r="XAQ1" s="28"/>
      <c r="XAR1" s="28"/>
      <c r="XAS1" s="28"/>
      <c r="XAT1" s="28"/>
      <c r="XAU1" s="28"/>
      <c r="XAV1" s="28"/>
      <c r="XAW1" s="28"/>
      <c r="XAX1" s="28"/>
      <c r="XAY1" s="28"/>
      <c r="XAZ1" s="28"/>
      <c r="XBA1" s="28"/>
      <c r="XBB1" s="28"/>
      <c r="XBC1" s="28"/>
      <c r="XBD1" s="28"/>
      <c r="XBE1" s="28"/>
      <c r="XBF1" s="28"/>
      <c r="XBG1" s="28"/>
      <c r="XBH1" s="28"/>
      <c r="XBI1" s="28"/>
      <c r="XBJ1" s="28"/>
      <c r="XBK1" s="28"/>
      <c r="XBL1" s="28"/>
      <c r="XBM1" s="28"/>
      <c r="XBN1" s="28"/>
      <c r="XBO1" s="28"/>
      <c r="XBP1" s="28"/>
      <c r="XBQ1" s="28"/>
      <c r="XBR1" s="28"/>
      <c r="XBS1" s="28"/>
      <c r="XBT1" s="28"/>
      <c r="XBU1" s="28"/>
      <c r="XBV1" s="28"/>
      <c r="XBW1" s="28"/>
      <c r="XBX1" s="28"/>
      <c r="XBY1" s="28"/>
      <c r="XBZ1" s="28"/>
      <c r="XCA1" s="28"/>
      <c r="XCB1" s="28"/>
      <c r="XCC1" s="28"/>
      <c r="XCD1" s="28"/>
      <c r="XCE1" s="28"/>
      <c r="XCF1" s="28"/>
      <c r="XCG1" s="28"/>
      <c r="XCH1" s="28"/>
      <c r="XCI1" s="28"/>
      <c r="XCJ1" s="28"/>
      <c r="XCK1" s="28"/>
      <c r="XCL1" s="28"/>
      <c r="XCM1" s="28"/>
      <c r="XCN1" s="28"/>
      <c r="XCO1" s="28"/>
      <c r="XCP1" s="28"/>
      <c r="XCQ1" s="28"/>
      <c r="XCR1" s="28"/>
      <c r="XCS1" s="28"/>
      <c r="XCT1" s="28"/>
      <c r="XCU1" s="28"/>
      <c r="XCV1" s="28"/>
      <c r="XCW1" s="28"/>
      <c r="XCX1" s="28"/>
      <c r="XCY1" s="28"/>
      <c r="XCZ1" s="28"/>
      <c r="XDA1" s="28"/>
      <c r="XDB1" s="28"/>
      <c r="XDC1" s="28"/>
      <c r="XDD1" s="28"/>
      <c r="XDE1" s="28"/>
      <c r="XDF1" s="28"/>
      <c r="XDG1" s="28"/>
      <c r="XDH1" s="28"/>
      <c r="XDI1" s="28"/>
      <c r="XDJ1" s="28"/>
      <c r="XDK1" s="28"/>
      <c r="XDL1" s="28"/>
      <c r="XDM1" s="28"/>
      <c r="XDN1" s="28"/>
      <c r="XDO1" s="28"/>
      <c r="XDP1" s="28"/>
      <c r="XDQ1" s="28"/>
      <c r="XDR1" s="28"/>
      <c r="XDS1" s="28"/>
      <c r="XDT1" s="28"/>
      <c r="XDU1" s="28"/>
      <c r="XDV1" s="28"/>
      <c r="XDW1" s="28"/>
      <c r="XDX1" s="28"/>
      <c r="XDY1" s="28"/>
      <c r="XDZ1" s="28"/>
      <c r="XEA1" s="28"/>
      <c r="XEB1" s="28"/>
      <c r="XEC1" s="28"/>
      <c r="XED1" s="28"/>
      <c r="XEE1" s="28"/>
      <c r="XEF1" s="28"/>
      <c r="XEG1" s="28"/>
      <c r="XEH1" s="28"/>
      <c r="XEI1" s="28"/>
      <c r="XEJ1" s="28"/>
      <c r="XEK1" s="28"/>
      <c r="XEL1" s="28"/>
      <c r="XEM1" s="28"/>
      <c r="XEN1" s="28"/>
      <c r="XEO1" s="28"/>
      <c r="XEP1" s="28"/>
      <c r="XEQ1" s="28"/>
      <c r="XER1" s="28"/>
      <c r="XES1" s="28"/>
      <c r="XET1" s="28"/>
      <c r="XEU1" s="28"/>
      <c r="XEV1" s="28"/>
      <c r="XEW1" s="28"/>
      <c r="XEX1" s="28"/>
      <c r="XEY1" s="28"/>
      <c r="XEZ1" s="28"/>
      <c r="XFA1" s="28"/>
    </row>
    <row r="2" spans="1:16381" ht="40.5" customHeight="1" x14ac:dyDescent="0.25">
      <c r="A2" s="254" t="s">
        <v>410</v>
      </c>
      <c r="B2" s="254"/>
      <c r="C2" s="254"/>
      <c r="D2" s="254"/>
      <c r="E2" s="254"/>
      <c r="F2" s="254"/>
      <c r="G2" s="254"/>
    </row>
    <row r="3" spans="1:16381" ht="12.75" customHeight="1" x14ac:dyDescent="0.25">
      <c r="A3" s="259" t="s">
        <v>560</v>
      </c>
      <c r="B3" s="259"/>
      <c r="C3" s="259"/>
      <c r="D3" s="259"/>
      <c r="E3" s="259"/>
      <c r="F3" s="259"/>
      <c r="G3" s="259"/>
    </row>
    <row r="4" spans="1:16381" ht="15" customHeight="1" x14ac:dyDescent="0.25">
      <c r="A4" s="246" t="s">
        <v>35</v>
      </c>
      <c r="B4" s="247" t="s">
        <v>36</v>
      </c>
      <c r="C4" s="248" t="s">
        <v>115</v>
      </c>
      <c r="D4" s="248"/>
      <c r="E4" s="248"/>
      <c r="F4" s="248"/>
      <c r="G4" s="248"/>
      <c r="H4" s="248"/>
      <c r="I4" s="253" t="s">
        <v>281</v>
      </c>
      <c r="J4" s="253"/>
      <c r="K4" s="253"/>
      <c r="L4" s="253"/>
      <c r="M4" s="253"/>
      <c r="N4" s="253"/>
      <c r="O4" s="253"/>
      <c r="P4" s="253"/>
    </row>
    <row r="5" spans="1:16381" s="42" customFormat="1" ht="15" customHeight="1" x14ac:dyDescent="0.3">
      <c r="A5" s="246"/>
      <c r="B5" s="247"/>
      <c r="C5" s="248" t="s">
        <v>116</v>
      </c>
      <c r="D5" s="248"/>
      <c r="E5" s="248"/>
      <c r="F5" s="248" t="s">
        <v>117</v>
      </c>
      <c r="G5" s="248"/>
      <c r="H5" s="248"/>
      <c r="I5" s="253" t="s">
        <v>400</v>
      </c>
      <c r="J5" s="253"/>
      <c r="K5" s="253"/>
      <c r="L5" s="253"/>
      <c r="M5" s="253"/>
      <c r="N5" s="253"/>
      <c r="O5" s="253"/>
      <c r="P5" s="253"/>
    </row>
    <row r="6" spans="1:16381" s="42" customFormat="1" ht="15" customHeight="1" x14ac:dyDescent="0.3">
      <c r="A6" s="246"/>
      <c r="B6" s="247"/>
      <c r="C6" s="103" t="s">
        <v>56</v>
      </c>
      <c r="D6" s="255" t="s">
        <v>511</v>
      </c>
      <c r="E6" s="248" t="s">
        <v>386</v>
      </c>
      <c r="F6" s="249" t="s">
        <v>401</v>
      </c>
      <c r="G6" s="248" t="s">
        <v>382</v>
      </c>
      <c r="H6" s="249" t="s">
        <v>497</v>
      </c>
      <c r="I6" s="253" t="s">
        <v>286</v>
      </c>
      <c r="J6" s="253"/>
      <c r="K6" s="253"/>
      <c r="L6" s="253"/>
      <c r="M6" s="253" t="s">
        <v>287</v>
      </c>
      <c r="N6" s="253"/>
      <c r="O6" s="253"/>
      <c r="P6" s="253"/>
    </row>
    <row r="7" spans="1:16381" s="42" customFormat="1" ht="30" customHeight="1" x14ac:dyDescent="0.3">
      <c r="A7" s="246"/>
      <c r="B7" s="247"/>
      <c r="C7" s="103" t="s">
        <v>288</v>
      </c>
      <c r="D7" s="256"/>
      <c r="E7" s="248"/>
      <c r="F7" s="249"/>
      <c r="G7" s="248"/>
      <c r="H7" s="249"/>
      <c r="I7" s="172" t="s">
        <v>290</v>
      </c>
      <c r="J7" s="172" t="s">
        <v>291</v>
      </c>
      <c r="K7" s="172" t="s">
        <v>292</v>
      </c>
      <c r="L7" s="172" t="s">
        <v>293</v>
      </c>
      <c r="M7" s="172" t="s">
        <v>290</v>
      </c>
      <c r="N7" s="172" t="s">
        <v>291</v>
      </c>
      <c r="O7" s="172" t="s">
        <v>292</v>
      </c>
      <c r="P7" s="172" t="s">
        <v>293</v>
      </c>
    </row>
    <row r="8" spans="1:16381" s="42" customFormat="1" ht="40.200000000000003" customHeight="1" x14ac:dyDescent="0.3">
      <c r="A8" s="246"/>
      <c r="B8" s="247"/>
      <c r="C8" s="103" t="s">
        <v>57</v>
      </c>
      <c r="D8" s="103" t="s">
        <v>57</v>
      </c>
      <c r="E8" s="103" t="s">
        <v>57</v>
      </c>
      <c r="F8" s="124" t="s">
        <v>296</v>
      </c>
      <c r="G8" s="103" t="s">
        <v>402</v>
      </c>
      <c r="H8" s="124" t="s">
        <v>59</v>
      </c>
      <c r="I8" s="172" t="s">
        <v>137</v>
      </c>
      <c r="J8" s="172" t="s">
        <v>137</v>
      </c>
      <c r="K8" s="172" t="s">
        <v>137</v>
      </c>
      <c r="L8" s="172" t="s">
        <v>137</v>
      </c>
      <c r="M8" s="172" t="s">
        <v>404</v>
      </c>
      <c r="N8" s="172" t="s">
        <v>404</v>
      </c>
      <c r="O8" s="172" t="s">
        <v>404</v>
      </c>
      <c r="P8" s="172" t="s">
        <v>404</v>
      </c>
    </row>
    <row r="9" spans="1:16381" s="43" customFormat="1" ht="13.95" customHeight="1" x14ac:dyDescent="0.25">
      <c r="A9" s="245" t="s">
        <v>25</v>
      </c>
      <c r="B9" s="44" t="s">
        <v>53</v>
      </c>
      <c r="C9" s="117">
        <v>15.686</v>
      </c>
      <c r="D9" s="117">
        <v>61.777000000000001</v>
      </c>
      <c r="E9" s="117">
        <v>18.643999999999998</v>
      </c>
      <c r="F9" s="81">
        <v>20.202999999999999</v>
      </c>
      <c r="G9" s="117">
        <v>23.17</v>
      </c>
      <c r="H9" s="81">
        <v>85.567999999999998</v>
      </c>
      <c r="I9" s="78">
        <v>9.4320000000000004</v>
      </c>
      <c r="J9" s="78">
        <v>19.151</v>
      </c>
      <c r="K9" s="78">
        <v>10.212999999999999</v>
      </c>
      <c r="L9" s="78">
        <v>2.4700000000000002</v>
      </c>
      <c r="M9" s="78">
        <v>130.89699999999999</v>
      </c>
      <c r="N9" s="78">
        <v>194.31700000000001</v>
      </c>
      <c r="O9" s="78">
        <v>188.88800000000001</v>
      </c>
      <c r="P9" s="78">
        <v>166.53100000000001</v>
      </c>
    </row>
    <row r="10" spans="1:16381" s="14" customFormat="1" ht="13.95" customHeight="1" x14ac:dyDescent="0.25">
      <c r="A10" s="245"/>
      <c r="B10" s="44" t="s">
        <v>54</v>
      </c>
      <c r="C10" s="117">
        <v>-4.3360000000000003</v>
      </c>
      <c r="D10" s="117">
        <v>4.2729999999999997</v>
      </c>
      <c r="E10" s="117">
        <v>-2.5579999999999998</v>
      </c>
      <c r="F10" s="81">
        <v>2.895</v>
      </c>
      <c r="G10" s="117">
        <v>0.46400000000000002</v>
      </c>
      <c r="H10" s="81" t="s">
        <v>303</v>
      </c>
      <c r="I10" s="78">
        <v>1.6870000000000001</v>
      </c>
      <c r="J10" s="78">
        <v>0.89</v>
      </c>
      <c r="K10" s="78">
        <v>0.72499999999999998</v>
      </c>
      <c r="L10" s="78">
        <v>-0.24099999999999999</v>
      </c>
      <c r="M10" s="78">
        <v>6.2229999999999999</v>
      </c>
      <c r="N10" s="78">
        <v>-70.162000000000006</v>
      </c>
      <c r="O10" s="78">
        <v>-101.44499999999999</v>
      </c>
      <c r="P10" s="78">
        <v>18.943999999999999</v>
      </c>
    </row>
    <row r="11" spans="1:16381" s="39" customFormat="1" ht="13.95" customHeight="1" x14ac:dyDescent="0.3">
      <c r="A11" s="245"/>
      <c r="B11" s="44" t="s">
        <v>55</v>
      </c>
      <c r="C11" s="117">
        <v>11.35</v>
      </c>
      <c r="D11" s="117">
        <v>66.049000000000007</v>
      </c>
      <c r="E11" s="117">
        <v>16.085999999999999</v>
      </c>
      <c r="F11" s="81">
        <v>23.097000000000001</v>
      </c>
      <c r="G11" s="117">
        <v>23.634</v>
      </c>
      <c r="H11" s="81">
        <v>87.600999999999999</v>
      </c>
      <c r="I11" s="78">
        <v>11.119</v>
      </c>
      <c r="J11" s="78">
        <v>20.042000000000002</v>
      </c>
      <c r="K11" s="78">
        <v>10.938000000000001</v>
      </c>
      <c r="L11" s="78">
        <v>2.2290000000000001</v>
      </c>
      <c r="M11" s="78">
        <v>137.12</v>
      </c>
      <c r="N11" s="78">
        <v>124.155</v>
      </c>
      <c r="O11" s="78">
        <v>87.442999999999998</v>
      </c>
      <c r="P11" s="78">
        <v>185.47499999999999</v>
      </c>
    </row>
    <row r="12" spans="1:16381" s="14" customFormat="1" ht="13.95" customHeight="1" x14ac:dyDescent="0.25">
      <c r="A12" s="244" t="s">
        <v>37</v>
      </c>
      <c r="B12" s="44" t="s">
        <v>53</v>
      </c>
      <c r="C12" s="117">
        <v>16.167000000000002</v>
      </c>
      <c r="D12" s="117">
        <v>64.724000000000004</v>
      </c>
      <c r="E12" s="117">
        <v>21.994</v>
      </c>
      <c r="F12" s="81">
        <v>27.61</v>
      </c>
      <c r="G12" s="117">
        <v>20.491</v>
      </c>
      <c r="H12" s="81">
        <v>86.403999999999996</v>
      </c>
      <c r="I12" s="78">
        <v>10.096</v>
      </c>
      <c r="J12" s="78">
        <v>20.178999999999998</v>
      </c>
      <c r="K12" s="78">
        <v>10.192</v>
      </c>
      <c r="L12" s="78">
        <v>2.1120000000000001</v>
      </c>
      <c r="M12" s="78">
        <v>157.85900000000001</v>
      </c>
      <c r="N12" s="78">
        <v>157.53100000000001</v>
      </c>
      <c r="O12" s="78">
        <v>150.649</v>
      </c>
      <c r="P12" s="78">
        <v>165.458</v>
      </c>
    </row>
    <row r="13" spans="1:16381" s="14" customFormat="1" ht="13.95" customHeight="1" x14ac:dyDescent="0.25">
      <c r="A13" s="244"/>
      <c r="B13" s="44" t="s">
        <v>54</v>
      </c>
      <c r="C13" s="117">
        <v>-4.7619999999999996</v>
      </c>
      <c r="D13" s="117">
        <v>3.2850000000000001</v>
      </c>
      <c r="E13" s="117">
        <v>-5.71</v>
      </c>
      <c r="F13" s="81">
        <v>-1.367</v>
      </c>
      <c r="G13" s="117">
        <v>0.95199999999999996</v>
      </c>
      <c r="H13" s="81" t="s">
        <v>303</v>
      </c>
      <c r="I13" s="78">
        <v>1.331</v>
      </c>
      <c r="J13" s="78">
        <v>0.25800000000000001</v>
      </c>
      <c r="K13" s="78">
        <v>0.85099999999999998</v>
      </c>
      <c r="L13" s="78">
        <v>0.186</v>
      </c>
      <c r="M13" s="78">
        <v>-15.846</v>
      </c>
      <c r="N13" s="78">
        <v>-9.391</v>
      </c>
      <c r="O13" s="78">
        <v>-66.06</v>
      </c>
      <c r="P13" s="78">
        <v>48.475999999999999</v>
      </c>
    </row>
    <row r="14" spans="1:16381" s="39" customFormat="1" ht="13.95" customHeight="1" x14ac:dyDescent="0.3">
      <c r="A14" s="244"/>
      <c r="B14" s="44" t="s">
        <v>55</v>
      </c>
      <c r="C14" s="117">
        <v>11.406000000000001</v>
      </c>
      <c r="D14" s="117">
        <v>68.009</v>
      </c>
      <c r="E14" s="117">
        <v>16.283999999999999</v>
      </c>
      <c r="F14" s="81">
        <v>26.242999999999999</v>
      </c>
      <c r="G14" s="117">
        <v>21.443000000000001</v>
      </c>
      <c r="H14" s="81">
        <v>88.093999999999994</v>
      </c>
      <c r="I14" s="78">
        <v>11.427</v>
      </c>
      <c r="J14" s="78">
        <v>20.437000000000001</v>
      </c>
      <c r="K14" s="78">
        <v>11.042999999999999</v>
      </c>
      <c r="L14" s="78">
        <v>2.298</v>
      </c>
      <c r="M14" s="78">
        <v>142.01300000000001</v>
      </c>
      <c r="N14" s="78">
        <v>148.13999999999999</v>
      </c>
      <c r="O14" s="78">
        <v>84.59</v>
      </c>
      <c r="P14" s="78">
        <v>213.93299999999999</v>
      </c>
    </row>
    <row r="15" spans="1:16381" s="14" customFormat="1" ht="13.95" customHeight="1" x14ac:dyDescent="0.25">
      <c r="A15" s="244" t="s">
        <v>38</v>
      </c>
      <c r="B15" s="44" t="s">
        <v>53</v>
      </c>
      <c r="C15" s="117">
        <v>16.053000000000001</v>
      </c>
      <c r="D15" s="117">
        <v>64.040999999999997</v>
      </c>
      <c r="E15" s="117">
        <v>16.927</v>
      </c>
      <c r="F15" s="81">
        <v>28.37</v>
      </c>
      <c r="G15" s="117">
        <v>20.425999999999998</v>
      </c>
      <c r="H15" s="81">
        <v>84.313000000000002</v>
      </c>
      <c r="I15" s="78">
        <v>9.2159999999999993</v>
      </c>
      <c r="J15" s="78">
        <v>19.757999999999999</v>
      </c>
      <c r="K15" s="78">
        <v>9.5559999999999992</v>
      </c>
      <c r="L15" s="78">
        <v>1.2230000000000001</v>
      </c>
      <c r="M15" s="78">
        <v>180.51499999999999</v>
      </c>
      <c r="N15" s="78">
        <v>170.73599999999999</v>
      </c>
      <c r="O15" s="78">
        <v>177.48599999999999</v>
      </c>
      <c r="P15" s="78">
        <v>146.50399999999999</v>
      </c>
    </row>
    <row r="16" spans="1:16381" s="14" customFormat="1" ht="13.95" customHeight="1" x14ac:dyDescent="0.25">
      <c r="A16" s="244"/>
      <c r="B16" s="44" t="s">
        <v>54</v>
      </c>
      <c r="C16" s="117">
        <v>-4.8380000000000001</v>
      </c>
      <c r="D16" s="117">
        <v>3.165</v>
      </c>
      <c r="E16" s="117">
        <v>-2.2709999999999999</v>
      </c>
      <c r="F16" s="81">
        <v>-7.141</v>
      </c>
      <c r="G16" s="117">
        <v>-0.54300000000000004</v>
      </c>
      <c r="H16" s="81" t="s">
        <v>303</v>
      </c>
      <c r="I16" s="78">
        <v>1.6659999999999999</v>
      </c>
      <c r="J16" s="78">
        <v>-5.6000000000000001E-2</v>
      </c>
      <c r="K16" s="78">
        <v>0.63700000000000001</v>
      </c>
      <c r="L16" s="78">
        <v>-0.221</v>
      </c>
      <c r="M16" s="78">
        <v>-42.433999999999997</v>
      </c>
      <c r="N16" s="78">
        <v>8.5549999999999997</v>
      </c>
      <c r="O16" s="78">
        <v>-60.691000000000003</v>
      </c>
      <c r="P16" s="78">
        <v>46.82</v>
      </c>
    </row>
    <row r="17" spans="1:16" s="39" customFormat="1" ht="13.95" customHeight="1" x14ac:dyDescent="0.3">
      <c r="A17" s="244"/>
      <c r="B17" s="44" t="s">
        <v>55</v>
      </c>
      <c r="C17" s="117">
        <v>11.214</v>
      </c>
      <c r="D17" s="117">
        <v>67.206000000000003</v>
      </c>
      <c r="E17" s="117">
        <v>14.656000000000001</v>
      </c>
      <c r="F17" s="81">
        <v>21.228999999999999</v>
      </c>
      <c r="G17" s="117">
        <v>19.882999999999999</v>
      </c>
      <c r="H17" s="81">
        <v>87.087000000000003</v>
      </c>
      <c r="I17" s="78">
        <v>10.882</v>
      </c>
      <c r="J17" s="78">
        <v>19.702999999999999</v>
      </c>
      <c r="K17" s="78">
        <v>10.194000000000001</v>
      </c>
      <c r="L17" s="78">
        <v>1.0009999999999999</v>
      </c>
      <c r="M17" s="78">
        <v>138.08099999999999</v>
      </c>
      <c r="N17" s="78">
        <v>179.291</v>
      </c>
      <c r="O17" s="78">
        <v>116.795</v>
      </c>
      <c r="P17" s="78">
        <v>193.32400000000001</v>
      </c>
    </row>
    <row r="18" spans="1:16" s="14" customFormat="1" ht="13.95" customHeight="1" x14ac:dyDescent="0.25">
      <c r="A18" s="244" t="s">
        <v>39</v>
      </c>
      <c r="B18" s="44" t="s">
        <v>53</v>
      </c>
      <c r="C18" s="117">
        <v>17.175999999999998</v>
      </c>
      <c r="D18" s="117">
        <v>65.069000000000003</v>
      </c>
      <c r="E18" s="117">
        <v>22.766999999999999</v>
      </c>
      <c r="F18" s="81">
        <v>21.106000000000002</v>
      </c>
      <c r="G18" s="117">
        <v>33.817999999999998</v>
      </c>
      <c r="H18" s="81">
        <v>90.673000000000002</v>
      </c>
      <c r="I18" s="78">
        <v>9.7370000000000001</v>
      </c>
      <c r="J18" s="78">
        <v>19.803999999999998</v>
      </c>
      <c r="K18" s="78">
        <v>10.346</v>
      </c>
      <c r="L18" s="78">
        <v>2.6619999999999999</v>
      </c>
      <c r="M18" s="78">
        <v>81.912000000000006</v>
      </c>
      <c r="N18" s="78">
        <v>144.251</v>
      </c>
      <c r="O18" s="78">
        <v>166.54499999999999</v>
      </c>
      <c r="P18" s="78">
        <v>133.434</v>
      </c>
    </row>
    <row r="19" spans="1:16" s="14" customFormat="1" ht="13.95" customHeight="1" x14ac:dyDescent="0.25">
      <c r="A19" s="244"/>
      <c r="B19" s="44" t="s">
        <v>54</v>
      </c>
      <c r="C19" s="117">
        <v>-2.6869999999999998</v>
      </c>
      <c r="D19" s="117">
        <v>0.47299999999999998</v>
      </c>
      <c r="E19" s="117">
        <v>8.7999999999999995E-2</v>
      </c>
      <c r="F19" s="81">
        <v>9.9860000000000007</v>
      </c>
      <c r="G19" s="117">
        <v>3.7749999999999999</v>
      </c>
      <c r="H19" s="81" t="s">
        <v>303</v>
      </c>
      <c r="I19" s="78">
        <v>1.4710000000000001</v>
      </c>
      <c r="J19" s="78">
        <v>1.133</v>
      </c>
      <c r="K19" s="78">
        <v>0.88500000000000001</v>
      </c>
      <c r="L19" s="78">
        <v>-0.52400000000000002</v>
      </c>
      <c r="M19" s="78">
        <v>23.314</v>
      </c>
      <c r="N19" s="78">
        <v>-36.671999999999997</v>
      </c>
      <c r="O19" s="78">
        <v>-111.599</v>
      </c>
      <c r="P19" s="78">
        <v>-21.178000000000001</v>
      </c>
    </row>
    <row r="20" spans="1:16" s="39" customFormat="1" ht="13.95" customHeight="1" x14ac:dyDescent="0.3">
      <c r="A20" s="244"/>
      <c r="B20" s="44" t="s">
        <v>55</v>
      </c>
      <c r="C20" s="117">
        <v>14.489000000000001</v>
      </c>
      <c r="D20" s="117">
        <v>65.542000000000002</v>
      </c>
      <c r="E20" s="117">
        <v>22.855</v>
      </c>
      <c r="F20" s="81">
        <v>31.093</v>
      </c>
      <c r="G20" s="117">
        <v>37.593000000000004</v>
      </c>
      <c r="H20" s="81">
        <v>90.536000000000001</v>
      </c>
      <c r="I20" s="78">
        <v>11.208</v>
      </c>
      <c r="J20" s="78">
        <v>20.937000000000001</v>
      </c>
      <c r="K20" s="78">
        <v>11.23</v>
      </c>
      <c r="L20" s="78">
        <v>2.1379999999999999</v>
      </c>
      <c r="M20" s="78">
        <v>105.226</v>
      </c>
      <c r="N20" s="78">
        <v>107.57899999999999</v>
      </c>
      <c r="O20" s="78">
        <v>54.945999999999998</v>
      </c>
      <c r="P20" s="78">
        <v>112.256</v>
      </c>
    </row>
    <row r="21" spans="1:16" s="14" customFormat="1" ht="13.95" customHeight="1" x14ac:dyDescent="0.25">
      <c r="A21" s="244" t="s">
        <v>40</v>
      </c>
      <c r="B21" s="44" t="s">
        <v>53</v>
      </c>
      <c r="C21" s="117">
        <v>12.505000000000001</v>
      </c>
      <c r="D21" s="117">
        <v>62.914000000000001</v>
      </c>
      <c r="E21" s="117">
        <v>9.8580000000000005</v>
      </c>
      <c r="F21" s="81">
        <v>20.585000000000001</v>
      </c>
      <c r="G21" s="117">
        <v>7.6479999999999997</v>
      </c>
      <c r="H21" s="81">
        <v>62.868000000000002</v>
      </c>
      <c r="I21" s="78">
        <v>9.1389999999999993</v>
      </c>
      <c r="J21" s="78">
        <v>19.155000000000001</v>
      </c>
      <c r="K21" s="78">
        <v>9.8460000000000001</v>
      </c>
      <c r="L21" s="78">
        <v>2.351</v>
      </c>
      <c r="M21" s="78">
        <v>87.403999999999996</v>
      </c>
      <c r="N21" s="78">
        <v>181.55600000000001</v>
      </c>
      <c r="O21" s="78">
        <v>174.67599999999999</v>
      </c>
      <c r="P21" s="78">
        <v>123.812</v>
      </c>
    </row>
    <row r="22" spans="1:16" s="14" customFormat="1" ht="13.95" customHeight="1" x14ac:dyDescent="0.25">
      <c r="A22" s="244"/>
      <c r="B22" s="44" t="s">
        <v>54</v>
      </c>
      <c r="C22" s="117">
        <v>6.8000000000000005E-2</v>
      </c>
      <c r="D22" s="117">
        <v>7.7210000000000001</v>
      </c>
      <c r="E22" s="117">
        <v>-0.60299999999999998</v>
      </c>
      <c r="F22" s="81">
        <v>8.9489999999999998</v>
      </c>
      <c r="G22" s="117">
        <v>0.82699999999999996</v>
      </c>
      <c r="H22" s="81" t="s">
        <v>303</v>
      </c>
      <c r="I22" s="78">
        <v>1.5129999999999999</v>
      </c>
      <c r="J22" s="78">
        <v>1.206</v>
      </c>
      <c r="K22" s="78">
        <v>0.86199999999999999</v>
      </c>
      <c r="L22" s="78">
        <v>-0.57699999999999996</v>
      </c>
      <c r="M22" s="78">
        <v>14.723000000000001</v>
      </c>
      <c r="N22" s="78">
        <v>-74.742999999999995</v>
      </c>
      <c r="O22" s="78">
        <v>-114.224</v>
      </c>
      <c r="P22" s="78">
        <v>-20.414000000000001</v>
      </c>
    </row>
    <row r="23" spans="1:16" s="39" customFormat="1" ht="13.95" customHeight="1" x14ac:dyDescent="0.3">
      <c r="A23" s="244"/>
      <c r="B23" s="44" t="s">
        <v>55</v>
      </c>
      <c r="C23" s="117">
        <v>12.573</v>
      </c>
      <c r="D23" s="117">
        <v>70.635000000000005</v>
      </c>
      <c r="E23" s="117">
        <v>9.2550000000000008</v>
      </c>
      <c r="F23" s="81">
        <v>29.533999999999999</v>
      </c>
      <c r="G23" s="117">
        <v>8.4749999999999996</v>
      </c>
      <c r="H23" s="81">
        <v>71.738</v>
      </c>
      <c r="I23" s="78">
        <v>10.651999999999999</v>
      </c>
      <c r="J23" s="78">
        <v>20.361000000000001</v>
      </c>
      <c r="K23" s="78">
        <v>10.708</v>
      </c>
      <c r="L23" s="78">
        <v>1.774</v>
      </c>
      <c r="M23" s="78">
        <v>102.127</v>
      </c>
      <c r="N23" s="78">
        <v>106.813</v>
      </c>
      <c r="O23" s="78">
        <v>60.451999999999998</v>
      </c>
      <c r="P23" s="78">
        <v>103.398</v>
      </c>
    </row>
    <row r="24" spans="1:16" s="14" customFormat="1" ht="13.95" customHeight="1" x14ac:dyDescent="0.25">
      <c r="A24" s="244" t="s">
        <v>41</v>
      </c>
      <c r="B24" s="44" t="s">
        <v>53</v>
      </c>
      <c r="C24" s="117">
        <v>12.974</v>
      </c>
      <c r="D24" s="117">
        <v>61.543999999999997</v>
      </c>
      <c r="E24" s="117">
        <v>19.071000000000002</v>
      </c>
      <c r="F24" s="81">
        <v>4.4269999999999996</v>
      </c>
      <c r="G24" s="117">
        <v>37.984000000000002</v>
      </c>
      <c r="H24" s="81">
        <v>91.334000000000003</v>
      </c>
      <c r="I24" s="78">
        <v>8.5419999999999998</v>
      </c>
      <c r="J24" s="78">
        <v>17.195</v>
      </c>
      <c r="K24" s="78">
        <v>10.792</v>
      </c>
      <c r="L24" s="78">
        <v>3.2149999999999999</v>
      </c>
      <c r="M24" s="78">
        <v>149.792</v>
      </c>
      <c r="N24" s="78">
        <v>257.60399999999998</v>
      </c>
      <c r="O24" s="78">
        <v>239.68799999999999</v>
      </c>
      <c r="P24" s="78">
        <v>227.86099999999999</v>
      </c>
    </row>
    <row r="25" spans="1:16" s="14" customFormat="1" ht="13.95" customHeight="1" x14ac:dyDescent="0.25">
      <c r="A25" s="244"/>
      <c r="B25" s="44" t="s">
        <v>54</v>
      </c>
      <c r="C25" s="117">
        <v>-1.4650000000000001</v>
      </c>
      <c r="D25" s="117">
        <v>3.6309999999999998</v>
      </c>
      <c r="E25" s="117">
        <v>-4.4989999999999997</v>
      </c>
      <c r="F25" s="81">
        <v>6.851</v>
      </c>
      <c r="G25" s="117">
        <v>4.7619999999999996</v>
      </c>
      <c r="H25" s="81" t="s">
        <v>303</v>
      </c>
      <c r="I25" s="78">
        <v>1.861</v>
      </c>
      <c r="J25" s="78">
        <v>1.7110000000000001</v>
      </c>
      <c r="K25" s="78">
        <v>0.53400000000000003</v>
      </c>
      <c r="L25" s="78">
        <v>-0.55100000000000005</v>
      </c>
      <c r="M25" s="78">
        <v>-28.567</v>
      </c>
      <c r="N25" s="78">
        <v>-137.43299999999999</v>
      </c>
      <c r="O25" s="78">
        <v>-130.81299999999999</v>
      </c>
      <c r="P25" s="78">
        <v>-24.963999999999999</v>
      </c>
    </row>
    <row r="26" spans="1:16" s="39" customFormat="1" ht="13.95" customHeight="1" x14ac:dyDescent="0.3">
      <c r="A26" s="244"/>
      <c r="B26" s="44" t="s">
        <v>55</v>
      </c>
      <c r="C26" s="117">
        <v>11.509</v>
      </c>
      <c r="D26" s="117">
        <v>65.174999999999997</v>
      </c>
      <c r="E26" s="117">
        <v>14.571</v>
      </c>
      <c r="F26" s="81">
        <v>11.278</v>
      </c>
      <c r="G26" s="117">
        <v>42.746000000000002</v>
      </c>
      <c r="H26" s="81">
        <v>92.007999999999996</v>
      </c>
      <c r="I26" s="78">
        <v>10.403</v>
      </c>
      <c r="J26" s="78">
        <v>18.905999999999999</v>
      </c>
      <c r="K26" s="78">
        <v>11.324999999999999</v>
      </c>
      <c r="L26" s="78">
        <v>2.665</v>
      </c>
      <c r="M26" s="78">
        <v>121.224</v>
      </c>
      <c r="N26" s="78">
        <v>120.17100000000001</v>
      </c>
      <c r="O26" s="78">
        <v>108.876</v>
      </c>
      <c r="P26" s="78">
        <v>202.89699999999999</v>
      </c>
    </row>
    <row r="27" spans="1:16" s="14" customFormat="1" ht="13.95" customHeight="1" x14ac:dyDescent="0.25">
      <c r="A27" s="244" t="s">
        <v>42</v>
      </c>
      <c r="B27" s="44" t="s">
        <v>53</v>
      </c>
      <c r="C27" s="117">
        <v>16.361999999999998</v>
      </c>
      <c r="D27" s="117">
        <v>57.198999999999998</v>
      </c>
      <c r="E27" s="117">
        <v>23.318000000000001</v>
      </c>
      <c r="F27" s="81">
        <v>7.4980000000000002</v>
      </c>
      <c r="G27" s="117">
        <v>38.195999999999998</v>
      </c>
      <c r="H27" s="81">
        <v>93.786000000000001</v>
      </c>
      <c r="I27" s="78">
        <v>8.6690000000000005</v>
      </c>
      <c r="J27" s="78">
        <v>17.393000000000001</v>
      </c>
      <c r="K27" s="78">
        <v>10.313000000000001</v>
      </c>
      <c r="L27" s="78">
        <v>3.0739999999999998</v>
      </c>
      <c r="M27" s="78">
        <v>158.52500000000001</v>
      </c>
      <c r="N27" s="78">
        <v>246.90799999999999</v>
      </c>
      <c r="O27" s="78">
        <v>260.779</v>
      </c>
      <c r="P27" s="78">
        <v>265.892</v>
      </c>
    </row>
    <row r="28" spans="1:16" s="14" customFormat="1" ht="13.95" customHeight="1" x14ac:dyDescent="0.25">
      <c r="A28" s="244"/>
      <c r="B28" s="44" t="s">
        <v>54</v>
      </c>
      <c r="C28" s="117">
        <v>-4.9450000000000003</v>
      </c>
      <c r="D28" s="117">
        <v>7.1989999999999998</v>
      </c>
      <c r="E28" s="117">
        <v>-3.3519999999999999</v>
      </c>
      <c r="F28" s="81">
        <v>10.98</v>
      </c>
      <c r="G28" s="117">
        <v>1.1120000000000001</v>
      </c>
      <c r="H28" s="81" t="s">
        <v>303</v>
      </c>
      <c r="I28" s="78">
        <v>1.6279999999999999</v>
      </c>
      <c r="J28" s="78">
        <v>1.742</v>
      </c>
      <c r="K28" s="78">
        <v>0.58099999999999996</v>
      </c>
      <c r="L28" s="78">
        <v>-0.76900000000000002</v>
      </c>
      <c r="M28" s="78">
        <v>-49.533999999999999</v>
      </c>
      <c r="N28" s="78">
        <v>-116.682</v>
      </c>
      <c r="O28" s="78">
        <v>-187.99100000000001</v>
      </c>
      <c r="P28" s="78">
        <v>-60.337000000000003</v>
      </c>
    </row>
    <row r="29" spans="1:16" s="39" customFormat="1" ht="13.95" customHeight="1" x14ac:dyDescent="0.3">
      <c r="A29" s="244"/>
      <c r="B29" s="44" t="s">
        <v>55</v>
      </c>
      <c r="C29" s="117">
        <v>11.417</v>
      </c>
      <c r="D29" s="117">
        <v>64.397999999999996</v>
      </c>
      <c r="E29" s="117">
        <v>19.966000000000001</v>
      </c>
      <c r="F29" s="81">
        <v>18.478000000000002</v>
      </c>
      <c r="G29" s="117">
        <v>39.308</v>
      </c>
      <c r="H29" s="81">
        <v>92.55</v>
      </c>
      <c r="I29" s="78">
        <v>10.297000000000001</v>
      </c>
      <c r="J29" s="78">
        <v>19.134</v>
      </c>
      <c r="K29" s="78">
        <v>10.893000000000001</v>
      </c>
      <c r="L29" s="78">
        <v>2.306</v>
      </c>
      <c r="M29" s="78">
        <v>108.992</v>
      </c>
      <c r="N29" s="78">
        <v>130.226</v>
      </c>
      <c r="O29" s="78">
        <v>72.787999999999997</v>
      </c>
      <c r="P29" s="78">
        <v>205.55500000000001</v>
      </c>
    </row>
    <row r="30" spans="1:16" s="14" customFormat="1" ht="13.95" customHeight="1" x14ac:dyDescent="0.25">
      <c r="A30" s="244" t="s">
        <v>43</v>
      </c>
      <c r="B30" s="44" t="s">
        <v>53</v>
      </c>
      <c r="C30" s="117">
        <v>16.035</v>
      </c>
      <c r="D30" s="117">
        <v>63.16</v>
      </c>
      <c r="E30" s="117">
        <v>23.189</v>
      </c>
      <c r="F30" s="81">
        <v>23.776</v>
      </c>
      <c r="G30" s="117">
        <v>27.602</v>
      </c>
      <c r="H30" s="81">
        <v>88.328000000000003</v>
      </c>
      <c r="I30" s="78">
        <v>9.9779999999999998</v>
      </c>
      <c r="J30" s="78">
        <v>19.79</v>
      </c>
      <c r="K30" s="78">
        <v>10.329000000000001</v>
      </c>
      <c r="L30" s="78">
        <v>2.673</v>
      </c>
      <c r="M30" s="78">
        <v>82.102999999999994</v>
      </c>
      <c r="N30" s="78">
        <v>144.74700000000001</v>
      </c>
      <c r="O30" s="78">
        <v>154.196</v>
      </c>
      <c r="P30" s="78">
        <v>148.107</v>
      </c>
    </row>
    <row r="31" spans="1:16" s="14" customFormat="1" ht="13.95" customHeight="1" x14ac:dyDescent="0.25">
      <c r="A31" s="244"/>
      <c r="B31" s="44" t="s">
        <v>54</v>
      </c>
      <c r="C31" s="117">
        <v>-5.2140000000000004</v>
      </c>
      <c r="D31" s="117">
        <v>3.6059999999999999</v>
      </c>
      <c r="E31" s="117">
        <v>-3.952</v>
      </c>
      <c r="F31" s="81">
        <v>7.7670000000000003</v>
      </c>
      <c r="G31" s="117">
        <v>2.601</v>
      </c>
      <c r="H31" s="81" t="s">
        <v>303</v>
      </c>
      <c r="I31" s="78">
        <v>1.714</v>
      </c>
      <c r="J31" s="78">
        <v>1.073</v>
      </c>
      <c r="K31" s="78">
        <v>0.88600000000000001</v>
      </c>
      <c r="L31" s="78">
        <v>1.0999999999999999E-2</v>
      </c>
      <c r="M31" s="78">
        <v>61.098999999999997</v>
      </c>
      <c r="N31" s="78">
        <v>-65.313000000000002</v>
      </c>
      <c r="O31" s="78">
        <v>-82.856999999999999</v>
      </c>
      <c r="P31" s="78">
        <v>31.728999999999999</v>
      </c>
    </row>
    <row r="32" spans="1:16" s="39" customFormat="1" ht="13.95" customHeight="1" x14ac:dyDescent="0.3">
      <c r="A32" s="244"/>
      <c r="B32" s="44" t="s">
        <v>55</v>
      </c>
      <c r="C32" s="117">
        <v>10.821</v>
      </c>
      <c r="D32" s="117">
        <v>66.766999999999996</v>
      </c>
      <c r="E32" s="117">
        <v>19.236999999999998</v>
      </c>
      <c r="F32" s="81">
        <v>31.542999999999999</v>
      </c>
      <c r="G32" s="117">
        <v>30.202999999999999</v>
      </c>
      <c r="H32" s="81">
        <v>89.183000000000007</v>
      </c>
      <c r="I32" s="78">
        <v>11.692</v>
      </c>
      <c r="J32" s="78">
        <v>20.864000000000001</v>
      </c>
      <c r="K32" s="78">
        <v>11.214</v>
      </c>
      <c r="L32" s="78">
        <v>2.6840000000000002</v>
      </c>
      <c r="M32" s="78">
        <v>143.202</v>
      </c>
      <c r="N32" s="78">
        <v>79.433999999999997</v>
      </c>
      <c r="O32" s="78">
        <v>71.338999999999999</v>
      </c>
      <c r="P32" s="78">
        <v>179.83600000000001</v>
      </c>
    </row>
    <row r="33" spans="1:16" s="14" customFormat="1" ht="13.95" customHeight="1" x14ac:dyDescent="0.25">
      <c r="A33" s="245" t="s">
        <v>44</v>
      </c>
      <c r="B33" s="44" t="s">
        <v>53</v>
      </c>
      <c r="C33" s="117">
        <v>10.339</v>
      </c>
      <c r="D33" s="117">
        <v>63.348999999999997</v>
      </c>
      <c r="E33" s="117">
        <v>7.1550000000000002</v>
      </c>
      <c r="F33" s="81">
        <v>6.5549999999999997</v>
      </c>
      <c r="G33" s="117">
        <v>16.52</v>
      </c>
      <c r="H33" s="81">
        <v>80.555000000000007</v>
      </c>
      <c r="I33" s="78">
        <v>8.2469999999999999</v>
      </c>
      <c r="J33" s="78">
        <v>17.256</v>
      </c>
      <c r="K33" s="78">
        <v>10.015000000000001</v>
      </c>
      <c r="L33" s="78">
        <v>2.4729999999999999</v>
      </c>
      <c r="M33" s="78">
        <v>123.751</v>
      </c>
      <c r="N33" s="78">
        <v>171.78299999999999</v>
      </c>
      <c r="O33" s="78">
        <v>187.91200000000001</v>
      </c>
      <c r="P33" s="78">
        <v>196.84</v>
      </c>
    </row>
    <row r="34" spans="1:16" s="14" customFormat="1" ht="13.95" customHeight="1" x14ac:dyDescent="0.25">
      <c r="A34" s="245"/>
      <c r="B34" s="44" t="s">
        <v>54</v>
      </c>
      <c r="C34" s="117">
        <v>0.97</v>
      </c>
      <c r="D34" s="117">
        <v>5.3339999999999996</v>
      </c>
      <c r="E34" s="117">
        <v>1.419</v>
      </c>
      <c r="F34" s="81">
        <v>7.3029999999999999</v>
      </c>
      <c r="G34" s="117">
        <v>2.0049999999999999</v>
      </c>
      <c r="H34" s="81" t="s">
        <v>303</v>
      </c>
      <c r="I34" s="78">
        <v>0.82599999999999996</v>
      </c>
      <c r="J34" s="78">
        <v>1.94</v>
      </c>
      <c r="K34" s="78">
        <v>0.75600000000000001</v>
      </c>
      <c r="L34" s="78">
        <v>-0.61699999999999999</v>
      </c>
      <c r="M34" s="78">
        <v>-4.1970000000000001</v>
      </c>
      <c r="N34" s="78">
        <v>-65.472999999999999</v>
      </c>
      <c r="O34" s="78">
        <v>-128.73599999999999</v>
      </c>
      <c r="P34" s="78">
        <v>-59.276000000000003</v>
      </c>
    </row>
    <row r="35" spans="1:16" s="39" customFormat="1" ht="13.95" customHeight="1" x14ac:dyDescent="0.3">
      <c r="A35" s="245"/>
      <c r="B35" s="44" t="s">
        <v>55</v>
      </c>
      <c r="C35" s="117">
        <v>11.31</v>
      </c>
      <c r="D35" s="117">
        <v>68.683000000000007</v>
      </c>
      <c r="E35" s="117">
        <v>8.5739999999999998</v>
      </c>
      <c r="F35" s="81">
        <v>13.858000000000001</v>
      </c>
      <c r="G35" s="117">
        <v>18.524999999999999</v>
      </c>
      <c r="H35" s="81">
        <v>83.837999999999994</v>
      </c>
      <c r="I35" s="78">
        <v>9.0730000000000004</v>
      </c>
      <c r="J35" s="78">
        <v>19.196999999999999</v>
      </c>
      <c r="K35" s="78">
        <v>10.772</v>
      </c>
      <c r="L35" s="78">
        <v>1.8560000000000001</v>
      </c>
      <c r="M35" s="78">
        <v>119.554</v>
      </c>
      <c r="N35" s="78">
        <v>106.31</v>
      </c>
      <c r="O35" s="78">
        <v>59.176000000000002</v>
      </c>
      <c r="P35" s="78">
        <v>137.56399999999999</v>
      </c>
    </row>
    <row r="36" spans="1:16" s="14" customFormat="1" ht="13.95" customHeight="1" x14ac:dyDescent="0.25">
      <c r="A36" s="244" t="s">
        <v>45</v>
      </c>
      <c r="B36" s="44" t="s">
        <v>53</v>
      </c>
      <c r="C36" s="117">
        <v>13.398999999999999</v>
      </c>
      <c r="D36" s="117">
        <v>60.148000000000003</v>
      </c>
      <c r="E36" s="117">
        <v>14.472</v>
      </c>
      <c r="F36" s="81">
        <v>9.8350000000000009</v>
      </c>
      <c r="G36" s="117">
        <v>22.888000000000002</v>
      </c>
      <c r="H36" s="81">
        <v>87.23</v>
      </c>
      <c r="I36" s="78">
        <v>8.7409999999999997</v>
      </c>
      <c r="J36" s="78">
        <v>17.739999999999998</v>
      </c>
      <c r="K36" s="78">
        <v>10.356</v>
      </c>
      <c r="L36" s="78">
        <v>3.044</v>
      </c>
      <c r="M36" s="78">
        <v>133.58799999999999</v>
      </c>
      <c r="N36" s="78">
        <v>244.23500000000001</v>
      </c>
      <c r="O36" s="78">
        <v>227.59</v>
      </c>
      <c r="P36" s="78">
        <v>179.71799999999999</v>
      </c>
    </row>
    <row r="37" spans="1:16" s="14" customFormat="1" ht="13.95" customHeight="1" x14ac:dyDescent="0.25">
      <c r="A37" s="244"/>
      <c r="B37" s="44" t="s">
        <v>54</v>
      </c>
      <c r="C37" s="117">
        <v>-3.0379999999999998</v>
      </c>
      <c r="D37" s="117">
        <v>4.625</v>
      </c>
      <c r="E37" s="117">
        <v>-2.9129999999999998</v>
      </c>
      <c r="F37" s="81">
        <v>9.2289999999999992</v>
      </c>
      <c r="G37" s="117">
        <v>1.974</v>
      </c>
      <c r="H37" s="81" t="s">
        <v>303</v>
      </c>
      <c r="I37" s="78">
        <v>1.9039999999999999</v>
      </c>
      <c r="J37" s="78">
        <v>1.5469999999999999</v>
      </c>
      <c r="K37" s="78">
        <v>0.61</v>
      </c>
      <c r="L37" s="78">
        <v>-0.56899999999999995</v>
      </c>
      <c r="M37" s="78">
        <v>-13.535</v>
      </c>
      <c r="N37" s="78">
        <v>-144.99700000000001</v>
      </c>
      <c r="O37" s="78">
        <v>-144.101</v>
      </c>
      <c r="P37" s="78">
        <v>0.45400000000000001</v>
      </c>
    </row>
    <row r="38" spans="1:16" s="39" customFormat="1" ht="13.95" customHeight="1" x14ac:dyDescent="0.3">
      <c r="A38" s="244"/>
      <c r="B38" s="44" t="s">
        <v>55</v>
      </c>
      <c r="C38" s="117">
        <v>10.361000000000001</v>
      </c>
      <c r="D38" s="117">
        <v>64.772000000000006</v>
      </c>
      <c r="E38" s="117">
        <v>11.558999999999999</v>
      </c>
      <c r="F38" s="81">
        <v>19.064</v>
      </c>
      <c r="G38" s="117">
        <v>24.861999999999998</v>
      </c>
      <c r="H38" s="81">
        <v>88.643000000000001</v>
      </c>
      <c r="I38" s="78">
        <v>10.645</v>
      </c>
      <c r="J38" s="78">
        <v>19.286999999999999</v>
      </c>
      <c r="K38" s="78">
        <v>10.967000000000001</v>
      </c>
      <c r="L38" s="78">
        <v>2.4740000000000002</v>
      </c>
      <c r="M38" s="78">
        <v>120.053</v>
      </c>
      <c r="N38" s="78">
        <v>99.238</v>
      </c>
      <c r="O38" s="78">
        <v>83.489000000000004</v>
      </c>
      <c r="P38" s="78">
        <v>180.172</v>
      </c>
    </row>
    <row r="39" spans="1:16" s="14" customFormat="1" ht="13.95" customHeight="1" x14ac:dyDescent="0.25">
      <c r="A39" s="244" t="s">
        <v>46</v>
      </c>
      <c r="B39" s="44" t="s">
        <v>53</v>
      </c>
      <c r="C39" s="117">
        <v>18.181999999999999</v>
      </c>
      <c r="D39" s="117">
        <v>56.265000000000001</v>
      </c>
      <c r="E39" s="117">
        <v>20.431999999999999</v>
      </c>
      <c r="F39" s="81">
        <v>13.250999999999999</v>
      </c>
      <c r="G39" s="117">
        <v>25.344999999999999</v>
      </c>
      <c r="H39" s="81">
        <v>87.471999999999994</v>
      </c>
      <c r="I39" s="78">
        <v>9.5050000000000008</v>
      </c>
      <c r="J39" s="78">
        <v>18.442</v>
      </c>
      <c r="K39" s="78">
        <v>10.791</v>
      </c>
      <c r="L39" s="78">
        <v>3.395</v>
      </c>
      <c r="M39" s="78">
        <v>131.16300000000001</v>
      </c>
      <c r="N39" s="78">
        <v>252.024</v>
      </c>
      <c r="O39" s="78">
        <v>236.73500000000001</v>
      </c>
      <c r="P39" s="78">
        <v>214.001</v>
      </c>
    </row>
    <row r="40" spans="1:16" s="14" customFormat="1" ht="13.95" customHeight="1" x14ac:dyDescent="0.25">
      <c r="A40" s="244"/>
      <c r="B40" s="44" t="s">
        <v>54</v>
      </c>
      <c r="C40" s="117">
        <v>-6.7889999999999997</v>
      </c>
      <c r="D40" s="117">
        <v>5.524</v>
      </c>
      <c r="E40" s="117">
        <v>-0.13900000000000001</v>
      </c>
      <c r="F40" s="81">
        <v>5.6120000000000001</v>
      </c>
      <c r="G40" s="117">
        <v>0.17699999999999999</v>
      </c>
      <c r="H40" s="81" t="s">
        <v>303</v>
      </c>
      <c r="I40" s="78">
        <v>2.0950000000000002</v>
      </c>
      <c r="J40" s="78">
        <v>1.53</v>
      </c>
      <c r="K40" s="78">
        <v>0.625</v>
      </c>
      <c r="L40" s="78">
        <v>-0.20799999999999999</v>
      </c>
      <c r="M40" s="78">
        <v>22.111000000000001</v>
      </c>
      <c r="N40" s="78">
        <v>-137.62899999999999</v>
      </c>
      <c r="O40" s="78">
        <v>-146.83600000000001</v>
      </c>
      <c r="P40" s="78">
        <v>4.4340000000000002</v>
      </c>
    </row>
    <row r="41" spans="1:16" s="39" customFormat="1" ht="13.95" customHeight="1" x14ac:dyDescent="0.3">
      <c r="A41" s="244"/>
      <c r="B41" s="44" t="s">
        <v>55</v>
      </c>
      <c r="C41" s="117">
        <v>11.393000000000001</v>
      </c>
      <c r="D41" s="117">
        <v>61.789000000000001</v>
      </c>
      <c r="E41" s="117">
        <v>20.292999999999999</v>
      </c>
      <c r="F41" s="81">
        <v>18.863</v>
      </c>
      <c r="G41" s="117">
        <v>25.521999999999998</v>
      </c>
      <c r="H41" s="81">
        <v>88.900999999999996</v>
      </c>
      <c r="I41" s="78">
        <v>11.6</v>
      </c>
      <c r="J41" s="78">
        <v>19.972000000000001</v>
      </c>
      <c r="K41" s="78">
        <v>11.416</v>
      </c>
      <c r="L41" s="78">
        <v>3.1880000000000002</v>
      </c>
      <c r="M41" s="78">
        <v>153.274</v>
      </c>
      <c r="N41" s="78">
        <v>114.395</v>
      </c>
      <c r="O41" s="78">
        <v>89.9</v>
      </c>
      <c r="P41" s="78">
        <v>218.435</v>
      </c>
    </row>
    <row r="42" spans="1:16" s="14" customFormat="1" ht="13.95" customHeight="1" x14ac:dyDescent="0.25">
      <c r="A42" s="244" t="s">
        <v>47</v>
      </c>
      <c r="B42" s="44" t="s">
        <v>53</v>
      </c>
      <c r="C42" s="117">
        <v>14.848000000000001</v>
      </c>
      <c r="D42" s="117">
        <v>60.965000000000003</v>
      </c>
      <c r="E42" s="117">
        <v>20.762</v>
      </c>
      <c r="F42" s="81">
        <v>24.545999999999999</v>
      </c>
      <c r="G42" s="117">
        <v>26.632000000000001</v>
      </c>
      <c r="H42" s="81">
        <v>81.225999999999999</v>
      </c>
      <c r="I42" s="78">
        <v>10.186999999999999</v>
      </c>
      <c r="J42" s="78">
        <v>19.905999999999999</v>
      </c>
      <c r="K42" s="78">
        <v>10.428000000000001</v>
      </c>
      <c r="L42" s="78">
        <v>2.698</v>
      </c>
      <c r="M42" s="78">
        <v>93.703999999999994</v>
      </c>
      <c r="N42" s="78">
        <v>138.70500000000001</v>
      </c>
      <c r="O42" s="78">
        <v>157.863</v>
      </c>
      <c r="P42" s="78">
        <v>170.90299999999999</v>
      </c>
    </row>
    <row r="43" spans="1:16" s="14" customFormat="1" ht="13.95" customHeight="1" x14ac:dyDescent="0.25">
      <c r="A43" s="244"/>
      <c r="B43" s="44" t="s">
        <v>54</v>
      </c>
      <c r="C43" s="117">
        <v>-4.3540000000000001</v>
      </c>
      <c r="D43" s="117">
        <v>6.5339999999999998</v>
      </c>
      <c r="E43" s="117">
        <v>-5.1849999999999996</v>
      </c>
      <c r="F43" s="81">
        <v>1.871</v>
      </c>
      <c r="G43" s="117">
        <v>0.41899999999999998</v>
      </c>
      <c r="H43" s="81" t="s">
        <v>303</v>
      </c>
      <c r="I43" s="78">
        <v>1.417</v>
      </c>
      <c r="J43" s="78">
        <v>0.77500000000000002</v>
      </c>
      <c r="K43" s="78">
        <v>0.94199999999999995</v>
      </c>
      <c r="L43" s="78">
        <v>0.20399999999999999</v>
      </c>
      <c r="M43" s="78">
        <v>63.954999999999998</v>
      </c>
      <c r="N43" s="78">
        <v>-30.974</v>
      </c>
      <c r="O43" s="78">
        <v>-83.352000000000004</v>
      </c>
      <c r="P43" s="78">
        <v>35.064</v>
      </c>
    </row>
    <row r="44" spans="1:16" s="39" customFormat="1" ht="13.95" customHeight="1" x14ac:dyDescent="0.3">
      <c r="A44" s="244"/>
      <c r="B44" s="44" t="s">
        <v>55</v>
      </c>
      <c r="C44" s="117">
        <v>10.494</v>
      </c>
      <c r="D44" s="117">
        <v>67.498000000000005</v>
      </c>
      <c r="E44" s="117">
        <v>15.577</v>
      </c>
      <c r="F44" s="81">
        <v>26.416</v>
      </c>
      <c r="G44" s="117">
        <v>27.050999999999998</v>
      </c>
      <c r="H44" s="81">
        <v>87.369</v>
      </c>
      <c r="I44" s="78">
        <v>11.603999999999999</v>
      </c>
      <c r="J44" s="78">
        <v>20.681000000000001</v>
      </c>
      <c r="K44" s="78">
        <v>11.37</v>
      </c>
      <c r="L44" s="78">
        <v>2.9020000000000001</v>
      </c>
      <c r="M44" s="78">
        <v>157.66</v>
      </c>
      <c r="N44" s="78">
        <v>107.73</v>
      </c>
      <c r="O44" s="78">
        <v>74.510999999999996</v>
      </c>
      <c r="P44" s="78">
        <v>205.96700000000001</v>
      </c>
    </row>
    <row r="45" spans="1:16" s="14" customFormat="1" ht="13.95" customHeight="1" x14ac:dyDescent="0.25">
      <c r="A45" s="244" t="s">
        <v>48</v>
      </c>
      <c r="B45" s="44" t="s">
        <v>53</v>
      </c>
      <c r="C45" s="117">
        <v>15.335000000000001</v>
      </c>
      <c r="D45" s="117">
        <v>64.867000000000004</v>
      </c>
      <c r="E45" s="117">
        <v>17.038</v>
      </c>
      <c r="F45" s="81">
        <v>24.539000000000001</v>
      </c>
      <c r="G45" s="117">
        <v>24.372</v>
      </c>
      <c r="H45" s="81">
        <v>88.923000000000002</v>
      </c>
      <c r="I45" s="78">
        <v>10.113</v>
      </c>
      <c r="J45" s="78">
        <v>19.962</v>
      </c>
      <c r="K45" s="78">
        <v>10.260999999999999</v>
      </c>
      <c r="L45" s="78">
        <v>2.5550000000000002</v>
      </c>
      <c r="M45" s="78">
        <v>125.279</v>
      </c>
      <c r="N45" s="78">
        <v>113.31699999999999</v>
      </c>
      <c r="O45" s="78">
        <v>190.52099999999999</v>
      </c>
      <c r="P45" s="78">
        <v>218.506</v>
      </c>
    </row>
    <row r="46" spans="1:16" ht="13.95" customHeight="1" x14ac:dyDescent="0.25">
      <c r="A46" s="244"/>
      <c r="B46" s="44" t="s">
        <v>54</v>
      </c>
      <c r="C46" s="117">
        <v>-4.75</v>
      </c>
      <c r="D46" s="117">
        <v>0.73799999999999999</v>
      </c>
      <c r="E46" s="117">
        <v>-3.1469999999999998</v>
      </c>
      <c r="F46" s="81">
        <v>-2.82</v>
      </c>
      <c r="G46" s="117">
        <v>-1.0840000000000001</v>
      </c>
      <c r="H46" s="81" t="s">
        <v>303</v>
      </c>
      <c r="I46" s="78">
        <v>1.2569999999999999</v>
      </c>
      <c r="J46" s="78">
        <v>0.371</v>
      </c>
      <c r="K46" s="78">
        <v>1.2010000000000001</v>
      </c>
      <c r="L46" s="78">
        <v>0.41699999999999998</v>
      </c>
      <c r="M46" s="78">
        <v>80.703999999999994</v>
      </c>
      <c r="N46" s="78">
        <v>40.56</v>
      </c>
      <c r="O46" s="78">
        <v>-102.633</v>
      </c>
      <c r="P46" s="78">
        <v>84.158000000000001</v>
      </c>
    </row>
    <row r="47" spans="1:16" s="45" customFormat="1" ht="13.95" customHeight="1" x14ac:dyDescent="0.3">
      <c r="A47" s="244"/>
      <c r="B47" s="44" t="s">
        <v>55</v>
      </c>
      <c r="C47" s="117">
        <v>10.585000000000001</v>
      </c>
      <c r="D47" s="117">
        <v>65.605000000000004</v>
      </c>
      <c r="E47" s="117">
        <v>13.89</v>
      </c>
      <c r="F47" s="81">
        <v>21.719000000000001</v>
      </c>
      <c r="G47" s="117">
        <v>23.289000000000001</v>
      </c>
      <c r="H47" s="81">
        <v>90.933000000000007</v>
      </c>
      <c r="I47" s="78">
        <v>11.37</v>
      </c>
      <c r="J47" s="78">
        <v>20.332999999999998</v>
      </c>
      <c r="K47" s="78">
        <v>11.462</v>
      </c>
      <c r="L47" s="78">
        <v>2.9729999999999999</v>
      </c>
      <c r="M47" s="78">
        <v>205.983</v>
      </c>
      <c r="N47" s="78">
        <v>153.876</v>
      </c>
      <c r="O47" s="78">
        <v>87.888000000000005</v>
      </c>
      <c r="P47" s="78">
        <v>302.66399999999999</v>
      </c>
    </row>
    <row r="48" spans="1:16" ht="13.95" customHeight="1" x14ac:dyDescent="0.25">
      <c r="A48" s="244" t="s">
        <v>49</v>
      </c>
      <c r="B48" s="44" t="s">
        <v>53</v>
      </c>
      <c r="C48" s="117">
        <v>13.086</v>
      </c>
      <c r="D48" s="117">
        <v>64.308000000000007</v>
      </c>
      <c r="E48" s="117">
        <v>14.929</v>
      </c>
      <c r="F48" s="81">
        <v>22.695</v>
      </c>
      <c r="G48" s="117">
        <v>18.558</v>
      </c>
      <c r="H48" s="81">
        <v>83.094999999999999</v>
      </c>
      <c r="I48" s="78">
        <v>9.0920000000000005</v>
      </c>
      <c r="J48" s="78">
        <v>19.309999999999999</v>
      </c>
      <c r="K48" s="78">
        <v>9.9559999999999995</v>
      </c>
      <c r="L48" s="78">
        <v>2.1749999999999998</v>
      </c>
      <c r="M48" s="78">
        <v>104.721</v>
      </c>
      <c r="N48" s="78">
        <v>215.50399999999999</v>
      </c>
      <c r="O48" s="78">
        <v>173.91900000000001</v>
      </c>
      <c r="P48" s="78">
        <v>109.63200000000001</v>
      </c>
    </row>
    <row r="49" spans="1:16" ht="13.95" customHeight="1" x14ac:dyDescent="0.25">
      <c r="A49" s="244"/>
      <c r="B49" s="44" t="s">
        <v>54</v>
      </c>
      <c r="C49" s="117">
        <v>-0.36599999999999999</v>
      </c>
      <c r="D49" s="117">
        <v>5.2640000000000002</v>
      </c>
      <c r="E49" s="117">
        <v>-2.8889999999999998</v>
      </c>
      <c r="F49" s="81">
        <v>5.1459999999999999</v>
      </c>
      <c r="G49" s="117">
        <v>1.214</v>
      </c>
      <c r="H49" s="81" t="s">
        <v>303</v>
      </c>
      <c r="I49" s="78">
        <v>1.512</v>
      </c>
      <c r="J49" s="78">
        <v>0.86099999999999999</v>
      </c>
      <c r="K49" s="78">
        <v>0.86</v>
      </c>
      <c r="L49" s="78">
        <v>-0.60799999999999998</v>
      </c>
      <c r="M49" s="78">
        <v>12.71</v>
      </c>
      <c r="N49" s="78">
        <v>-123.44499999999999</v>
      </c>
      <c r="O49" s="78">
        <v>-96.900999999999996</v>
      </c>
      <c r="P49" s="78">
        <v>-13.755000000000001</v>
      </c>
    </row>
    <row r="50" spans="1:16" s="45" customFormat="1" ht="13.95" customHeight="1" x14ac:dyDescent="0.3">
      <c r="A50" s="244"/>
      <c r="B50" s="44" t="s">
        <v>55</v>
      </c>
      <c r="C50" s="117">
        <v>12.72</v>
      </c>
      <c r="D50" s="117">
        <v>69.572000000000003</v>
      </c>
      <c r="E50" s="117">
        <v>12.04</v>
      </c>
      <c r="F50" s="81">
        <v>27.841000000000001</v>
      </c>
      <c r="G50" s="117">
        <v>19.771000000000001</v>
      </c>
      <c r="H50" s="81">
        <v>86.150999999999996</v>
      </c>
      <c r="I50" s="78">
        <v>10.603999999999999</v>
      </c>
      <c r="J50" s="78">
        <v>20.170999999999999</v>
      </c>
      <c r="K50" s="78">
        <v>10.816000000000001</v>
      </c>
      <c r="L50" s="78">
        <v>1.5669999999999999</v>
      </c>
      <c r="M50" s="78">
        <v>117.431</v>
      </c>
      <c r="N50" s="78">
        <v>92.058999999999997</v>
      </c>
      <c r="O50" s="78">
        <v>77.018000000000001</v>
      </c>
      <c r="P50" s="78">
        <v>95.876999999999995</v>
      </c>
    </row>
    <row r="51" spans="1:16" ht="13.95" customHeight="1" x14ac:dyDescent="0.25">
      <c r="A51" s="244" t="s">
        <v>50</v>
      </c>
      <c r="B51" s="44" t="s">
        <v>53</v>
      </c>
      <c r="C51" s="117">
        <v>12.654</v>
      </c>
      <c r="D51" s="117">
        <v>62.515999999999998</v>
      </c>
      <c r="E51" s="117">
        <v>12.742000000000001</v>
      </c>
      <c r="F51" s="81">
        <v>18.943000000000001</v>
      </c>
      <c r="G51" s="117">
        <v>14.976000000000001</v>
      </c>
      <c r="H51" s="81">
        <v>81.682000000000002</v>
      </c>
      <c r="I51" s="78">
        <v>9.2609999999999992</v>
      </c>
      <c r="J51" s="78">
        <v>19.108000000000001</v>
      </c>
      <c r="K51" s="78">
        <v>10.117000000000001</v>
      </c>
      <c r="L51" s="78">
        <v>2.532</v>
      </c>
      <c r="M51" s="78">
        <v>84.914000000000001</v>
      </c>
      <c r="N51" s="78">
        <v>220.03899999999999</v>
      </c>
      <c r="O51" s="78">
        <v>143.67400000000001</v>
      </c>
      <c r="P51" s="78">
        <v>91.748999999999995</v>
      </c>
    </row>
    <row r="52" spans="1:16" ht="13.95" customHeight="1" x14ac:dyDescent="0.25">
      <c r="A52" s="244"/>
      <c r="B52" s="44" t="s">
        <v>54</v>
      </c>
      <c r="C52" s="117">
        <v>-1.1399999999999999</v>
      </c>
      <c r="D52" s="117">
        <v>8.0220000000000002</v>
      </c>
      <c r="E52" s="117">
        <v>-2.0739999999999998</v>
      </c>
      <c r="F52" s="81">
        <v>10.776</v>
      </c>
      <c r="G52" s="117">
        <v>1.1890000000000001</v>
      </c>
      <c r="H52" s="81" t="s">
        <v>303</v>
      </c>
      <c r="I52" s="78">
        <v>1.5509999999999999</v>
      </c>
      <c r="J52" s="78">
        <v>1.3480000000000001</v>
      </c>
      <c r="K52" s="78">
        <v>0.79800000000000004</v>
      </c>
      <c r="L52" s="78">
        <v>-0.47299999999999998</v>
      </c>
      <c r="M52" s="78">
        <v>14.169</v>
      </c>
      <c r="N52" s="78">
        <v>-155.38</v>
      </c>
      <c r="O52" s="78">
        <v>-85.733999999999995</v>
      </c>
      <c r="P52" s="78">
        <v>-8.2270000000000003</v>
      </c>
    </row>
    <row r="53" spans="1:16" s="45" customFormat="1" ht="13.95" customHeight="1" x14ac:dyDescent="0.3">
      <c r="A53" s="244"/>
      <c r="B53" s="44" t="s">
        <v>55</v>
      </c>
      <c r="C53" s="117">
        <v>11.513</v>
      </c>
      <c r="D53" s="117">
        <v>70.539000000000001</v>
      </c>
      <c r="E53" s="117">
        <v>10.667999999999999</v>
      </c>
      <c r="F53" s="81">
        <v>29.719000000000001</v>
      </c>
      <c r="G53" s="117">
        <v>16.164999999999999</v>
      </c>
      <c r="H53" s="81">
        <v>84.293999999999997</v>
      </c>
      <c r="I53" s="78">
        <v>10.813000000000001</v>
      </c>
      <c r="J53" s="78">
        <v>20.456</v>
      </c>
      <c r="K53" s="78">
        <v>10.916</v>
      </c>
      <c r="L53" s="78">
        <v>2.0590000000000002</v>
      </c>
      <c r="M53" s="78">
        <v>99.082999999999998</v>
      </c>
      <c r="N53" s="78">
        <v>64.66</v>
      </c>
      <c r="O53" s="78">
        <v>57.94</v>
      </c>
      <c r="P53" s="78">
        <v>83.522000000000006</v>
      </c>
    </row>
    <row r="54" spans="1:16" ht="13.95" customHeight="1" x14ac:dyDescent="0.25">
      <c r="A54" s="244" t="s">
        <v>51</v>
      </c>
      <c r="B54" s="44" t="s">
        <v>53</v>
      </c>
      <c r="C54" s="117">
        <v>11.583</v>
      </c>
      <c r="D54" s="117">
        <v>61.633000000000003</v>
      </c>
      <c r="E54" s="117">
        <v>10.952</v>
      </c>
      <c r="F54" s="81">
        <v>4.1050000000000004</v>
      </c>
      <c r="G54" s="117">
        <v>9.1630000000000003</v>
      </c>
      <c r="H54" s="81">
        <v>62.481999999999999</v>
      </c>
      <c r="I54" s="78">
        <v>8.0310000000000006</v>
      </c>
      <c r="J54" s="78">
        <v>16.584</v>
      </c>
      <c r="K54" s="78">
        <v>10.127000000000001</v>
      </c>
      <c r="L54" s="78">
        <v>2.831</v>
      </c>
      <c r="M54" s="78">
        <v>158.38200000000001</v>
      </c>
      <c r="N54" s="78">
        <v>230.226</v>
      </c>
      <c r="O54" s="78">
        <v>275.74400000000003</v>
      </c>
      <c r="P54" s="78">
        <v>308.06400000000002</v>
      </c>
    </row>
    <row r="55" spans="1:16" ht="13.95" customHeight="1" x14ac:dyDescent="0.25">
      <c r="A55" s="244"/>
      <c r="B55" s="44" t="s">
        <v>54</v>
      </c>
      <c r="C55" s="117">
        <v>-1.2969999999999999</v>
      </c>
      <c r="D55" s="117">
        <v>4.6139999999999999</v>
      </c>
      <c r="E55" s="117">
        <v>0.79400000000000004</v>
      </c>
      <c r="F55" s="81">
        <v>7.4729999999999999</v>
      </c>
      <c r="G55" s="117">
        <v>3.9</v>
      </c>
      <c r="H55" s="81" t="s">
        <v>303</v>
      </c>
      <c r="I55" s="78">
        <v>1.0620000000000001</v>
      </c>
      <c r="J55" s="78">
        <v>1.923</v>
      </c>
      <c r="K55" s="78">
        <v>0.52400000000000002</v>
      </c>
      <c r="L55" s="78">
        <v>-0.68700000000000006</v>
      </c>
      <c r="M55" s="78">
        <v>-29.805</v>
      </c>
      <c r="N55" s="78">
        <v>-117.051</v>
      </c>
      <c r="O55" s="78">
        <v>-174.221</v>
      </c>
      <c r="P55" s="78">
        <v>-85.13</v>
      </c>
    </row>
    <row r="56" spans="1:16" s="45" customFormat="1" ht="13.95" customHeight="1" x14ac:dyDescent="0.3">
      <c r="A56" s="244"/>
      <c r="B56" s="44" t="s">
        <v>55</v>
      </c>
      <c r="C56" s="117">
        <v>10.286</v>
      </c>
      <c r="D56" s="117">
        <v>66.247</v>
      </c>
      <c r="E56" s="117">
        <v>11.746</v>
      </c>
      <c r="F56" s="81">
        <v>11.577999999999999</v>
      </c>
      <c r="G56" s="117">
        <v>13.063000000000001</v>
      </c>
      <c r="H56" s="81">
        <v>75.304000000000002</v>
      </c>
      <c r="I56" s="78">
        <v>9.093</v>
      </c>
      <c r="J56" s="78">
        <v>18.507000000000001</v>
      </c>
      <c r="K56" s="78">
        <v>10.651</v>
      </c>
      <c r="L56" s="78">
        <v>2.1440000000000001</v>
      </c>
      <c r="M56" s="78">
        <v>128.577</v>
      </c>
      <c r="N56" s="78">
        <v>113.175</v>
      </c>
      <c r="O56" s="78">
        <v>101.523</v>
      </c>
      <c r="P56" s="78">
        <v>222.934</v>
      </c>
    </row>
    <row r="57" spans="1:16" ht="13.95" customHeight="1" x14ac:dyDescent="0.25">
      <c r="A57" s="244" t="s">
        <v>52</v>
      </c>
      <c r="B57" s="44" t="s">
        <v>53</v>
      </c>
      <c r="C57" s="117">
        <v>12.25</v>
      </c>
      <c r="D57" s="117">
        <v>62.515000000000001</v>
      </c>
      <c r="E57" s="117">
        <v>15.102</v>
      </c>
      <c r="F57" s="81">
        <v>19.544</v>
      </c>
      <c r="G57" s="117">
        <v>12.692</v>
      </c>
      <c r="H57" s="81">
        <v>75.91</v>
      </c>
      <c r="I57" s="78">
        <v>8.7769999999999992</v>
      </c>
      <c r="J57" s="78">
        <v>18.821000000000002</v>
      </c>
      <c r="K57" s="78">
        <v>9.6039999999999992</v>
      </c>
      <c r="L57" s="78">
        <v>1.7609999999999999</v>
      </c>
      <c r="M57" s="78">
        <v>90.686000000000007</v>
      </c>
      <c r="N57" s="78">
        <v>184.42599999999999</v>
      </c>
      <c r="O57" s="78">
        <v>142.54900000000001</v>
      </c>
      <c r="P57" s="78">
        <v>101.39</v>
      </c>
    </row>
    <row r="58" spans="1:16" ht="13.95" customHeight="1" x14ac:dyDescent="0.25">
      <c r="A58" s="244"/>
      <c r="B58" s="44" t="s">
        <v>54</v>
      </c>
      <c r="C58" s="117">
        <v>-1.88</v>
      </c>
      <c r="D58" s="117">
        <v>6.8360000000000003</v>
      </c>
      <c r="E58" s="117">
        <v>-5.0609999999999999</v>
      </c>
      <c r="F58" s="81">
        <v>2.4140000000000001</v>
      </c>
      <c r="G58" s="117">
        <v>1.726</v>
      </c>
      <c r="H58" s="81" t="s">
        <v>303</v>
      </c>
      <c r="I58" s="78">
        <v>1.516</v>
      </c>
      <c r="J58" s="78">
        <v>0.85</v>
      </c>
      <c r="K58" s="78">
        <v>0.6</v>
      </c>
      <c r="L58" s="78">
        <v>-0.436</v>
      </c>
      <c r="M58" s="78">
        <v>41.31</v>
      </c>
      <c r="N58" s="78">
        <v>-102.294</v>
      </c>
      <c r="O58" s="78">
        <v>-57.951000000000001</v>
      </c>
      <c r="P58" s="78">
        <v>8.1020000000000003</v>
      </c>
    </row>
    <row r="59" spans="1:16" s="45" customFormat="1" ht="13.95" customHeight="1" x14ac:dyDescent="0.3">
      <c r="A59" s="244"/>
      <c r="B59" s="44" t="s">
        <v>55</v>
      </c>
      <c r="C59" s="117">
        <v>10.37</v>
      </c>
      <c r="D59" s="117">
        <v>69.350999999999999</v>
      </c>
      <c r="E59" s="117">
        <v>10.041</v>
      </c>
      <c r="F59" s="81">
        <v>21.957999999999998</v>
      </c>
      <c r="G59" s="117">
        <v>14.419</v>
      </c>
      <c r="H59" s="81">
        <v>84.524000000000001</v>
      </c>
      <c r="I59" s="78">
        <v>10.292999999999999</v>
      </c>
      <c r="J59" s="78">
        <v>19.672000000000001</v>
      </c>
      <c r="K59" s="78">
        <v>10.204000000000001</v>
      </c>
      <c r="L59" s="78">
        <v>1.3260000000000001</v>
      </c>
      <c r="M59" s="78">
        <v>131.99600000000001</v>
      </c>
      <c r="N59" s="78">
        <v>82.132999999999996</v>
      </c>
      <c r="O59" s="78">
        <v>84.597999999999999</v>
      </c>
      <c r="P59" s="78">
        <v>109.492</v>
      </c>
    </row>
    <row r="60" spans="1:16" ht="13.95" customHeight="1" x14ac:dyDescent="0.25">
      <c r="A60" s="37"/>
      <c r="B60" s="37"/>
      <c r="C60" s="35"/>
      <c r="D60" s="35"/>
      <c r="E60" s="35"/>
      <c r="F60" s="131"/>
      <c r="G60" s="35"/>
    </row>
    <row r="61" spans="1:16" x14ac:dyDescent="0.25">
      <c r="A61" s="201" t="s">
        <v>498</v>
      </c>
      <c r="B61" s="35"/>
      <c r="C61" s="35"/>
      <c r="D61" s="35"/>
      <c r="E61" s="35"/>
      <c r="F61" s="131"/>
      <c r="G61" s="35"/>
    </row>
    <row r="62" spans="1:16" x14ac:dyDescent="0.25">
      <c r="A62" s="35"/>
      <c r="B62" s="35"/>
      <c r="C62" s="35"/>
      <c r="D62" s="35"/>
      <c r="E62" s="35"/>
      <c r="F62" s="131"/>
      <c r="G62" s="35"/>
    </row>
  </sheetData>
  <mergeCells count="33">
    <mergeCell ref="A54:A56"/>
    <mergeCell ref="A57:A59"/>
    <mergeCell ref="D6:D7"/>
    <mergeCell ref="A36:A38"/>
    <mergeCell ref="A39:A41"/>
    <mergeCell ref="A42:A44"/>
    <mergeCell ref="A45:A47"/>
    <mergeCell ref="A48:A50"/>
    <mergeCell ref="A51:A53"/>
    <mergeCell ref="A18:A20"/>
    <mergeCell ref="A21:A23"/>
    <mergeCell ref="A24:A26"/>
    <mergeCell ref="A27:A29"/>
    <mergeCell ref="A30:A32"/>
    <mergeCell ref="A33:A35"/>
    <mergeCell ref="A9:A11"/>
    <mergeCell ref="A12:A14"/>
    <mergeCell ref="A15:A17"/>
    <mergeCell ref="E6:E7"/>
    <mergeCell ref="F6:F7"/>
    <mergeCell ref="A2:G2"/>
    <mergeCell ref="A4:A8"/>
    <mergeCell ref="B4:B8"/>
    <mergeCell ref="C4:H4"/>
    <mergeCell ref="A3:G3"/>
    <mergeCell ref="I4:P4"/>
    <mergeCell ref="C5:E5"/>
    <mergeCell ref="F5:H5"/>
    <mergeCell ref="I5:P5"/>
    <mergeCell ref="I6:L6"/>
    <mergeCell ref="M6:P6"/>
    <mergeCell ref="G6:G7"/>
    <mergeCell ref="H6:H7"/>
  </mergeCells>
  <hyperlinks>
    <hyperlink ref="A1" location="Inhaltsübersicht!A1" display="zur Inhaltsübersicht" xr:uid="{00000000-0004-0000-06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FA62"/>
  <sheetViews>
    <sheetView zoomScaleNormal="100" zoomScaleSheetLayoutView="115" workbookViewId="0">
      <pane xSplit="2" ySplit="8" topLeftCell="C9" activePane="bottomRight" state="frozen"/>
      <selection pane="topRight" activeCell="C1" sqref="C1"/>
      <selection pane="bottomLeft" activeCell="A5" sqref="A5"/>
      <selection pane="bottomRight" activeCell="A2" sqref="A2:G2"/>
    </sheetView>
  </sheetViews>
  <sheetFormatPr baseColWidth="10" defaultColWidth="11.44140625" defaultRowHeight="15" x14ac:dyDescent="0.25"/>
  <cols>
    <col min="1" max="1" width="25.6640625" style="41" customWidth="1" collapsed="1"/>
    <col min="2" max="2" width="28.5546875" style="41" customWidth="1"/>
    <col min="3" max="3" width="15.6640625" style="41" customWidth="1" collapsed="1"/>
    <col min="4" max="5" width="15.6640625" style="41" customWidth="1"/>
    <col min="6" max="6" width="15.6640625" style="129" customWidth="1" collapsed="1"/>
    <col min="7" max="7" width="15.6640625" style="41" customWidth="1"/>
    <col min="8" max="8" width="15.6640625" style="129" customWidth="1" collapsed="1"/>
    <col min="9" max="16" width="15.6640625" style="177" customWidth="1" collapsed="1"/>
    <col min="17" max="16381" width="11.44140625" style="41" collapsed="1"/>
    <col min="16382" max="16384" width="11.44140625" style="41"/>
  </cols>
  <sheetData>
    <row r="1" spans="1:16381" ht="20.25" customHeight="1" x14ac:dyDescent="0.25">
      <c r="A1" s="101" t="s">
        <v>21</v>
      </c>
      <c r="B1" s="101"/>
      <c r="C1" s="27"/>
      <c r="D1" s="27"/>
      <c r="E1" s="27"/>
      <c r="F1" s="130"/>
      <c r="G1" s="27"/>
      <c r="H1" s="128"/>
      <c r="I1" s="176"/>
      <c r="J1" s="176"/>
      <c r="K1" s="176"/>
      <c r="L1" s="176"/>
      <c r="M1" s="176"/>
      <c r="N1" s="176"/>
      <c r="O1" s="176"/>
      <c r="P1" s="176"/>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c r="IC1" s="28"/>
      <c r="ID1" s="28"/>
      <c r="IE1" s="28"/>
      <c r="IF1" s="28"/>
      <c r="IG1" s="28"/>
      <c r="IH1" s="28"/>
      <c r="II1" s="28"/>
      <c r="IJ1" s="28"/>
      <c r="IK1" s="28"/>
      <c r="IL1" s="28"/>
      <c r="IM1" s="28"/>
      <c r="IN1" s="28"/>
      <c r="IO1" s="28"/>
      <c r="IP1" s="28"/>
      <c r="IQ1" s="28"/>
      <c r="IR1" s="28"/>
      <c r="IS1" s="28"/>
      <c r="IT1" s="28"/>
      <c r="IU1" s="28"/>
      <c r="IV1" s="28"/>
      <c r="IW1" s="28"/>
      <c r="IX1" s="28"/>
      <c r="IY1" s="28"/>
      <c r="IZ1" s="28"/>
      <c r="JA1" s="28"/>
      <c r="JB1" s="28"/>
      <c r="JC1" s="28"/>
      <c r="JD1" s="28"/>
      <c r="JE1" s="28"/>
      <c r="JF1" s="28"/>
      <c r="JG1" s="28"/>
      <c r="JH1" s="28"/>
      <c r="JI1" s="28"/>
      <c r="JJ1" s="28"/>
      <c r="JK1" s="28"/>
      <c r="JL1" s="28"/>
      <c r="JM1" s="28"/>
      <c r="JN1" s="28"/>
      <c r="JO1" s="28"/>
      <c r="JP1" s="28"/>
      <c r="JQ1" s="28"/>
      <c r="JR1" s="28"/>
      <c r="JS1" s="28"/>
      <c r="JT1" s="28"/>
      <c r="JU1" s="28"/>
      <c r="JV1" s="28"/>
      <c r="JW1" s="28"/>
      <c r="JX1" s="28"/>
      <c r="JY1" s="28"/>
      <c r="JZ1" s="28"/>
      <c r="KA1" s="28"/>
      <c r="KB1" s="28"/>
      <c r="KC1" s="28"/>
      <c r="KD1" s="28"/>
      <c r="KE1" s="28"/>
      <c r="KF1" s="28"/>
      <c r="KG1" s="28"/>
      <c r="KH1" s="28"/>
      <c r="KI1" s="28"/>
      <c r="KJ1" s="28"/>
      <c r="KK1" s="28"/>
      <c r="KL1" s="28"/>
      <c r="KM1" s="28"/>
      <c r="KN1" s="28"/>
      <c r="KO1" s="28"/>
      <c r="KP1" s="28"/>
      <c r="KQ1" s="28"/>
      <c r="KR1" s="28"/>
      <c r="KS1" s="28"/>
      <c r="KT1" s="28"/>
      <c r="KU1" s="28"/>
      <c r="KV1" s="28"/>
      <c r="KW1" s="28"/>
      <c r="KX1" s="28"/>
      <c r="KY1" s="28"/>
      <c r="KZ1" s="28"/>
      <c r="LA1" s="28"/>
      <c r="LB1" s="28"/>
      <c r="LC1" s="28"/>
      <c r="LD1" s="28"/>
      <c r="LE1" s="28"/>
      <c r="LF1" s="28"/>
      <c r="LG1" s="28"/>
      <c r="LH1" s="28"/>
      <c r="LI1" s="28"/>
      <c r="LJ1" s="28"/>
      <c r="LK1" s="28"/>
      <c r="LL1" s="28"/>
      <c r="LM1" s="28"/>
      <c r="LN1" s="28"/>
      <c r="LO1" s="28"/>
      <c r="LP1" s="28"/>
      <c r="LQ1" s="28"/>
      <c r="LR1" s="28"/>
      <c r="LS1" s="28"/>
      <c r="LT1" s="28"/>
      <c r="LU1" s="28"/>
      <c r="LV1" s="28"/>
      <c r="LW1" s="28"/>
      <c r="LX1" s="28"/>
      <c r="LY1" s="28"/>
      <c r="LZ1" s="28"/>
      <c r="MA1" s="28"/>
      <c r="MB1" s="28"/>
      <c r="MC1" s="28"/>
      <c r="MD1" s="28"/>
      <c r="ME1" s="28"/>
      <c r="MF1" s="28"/>
      <c r="MG1" s="28"/>
      <c r="MH1" s="28"/>
      <c r="MI1" s="28"/>
      <c r="MJ1" s="28"/>
      <c r="MK1" s="28"/>
      <c r="ML1" s="28"/>
      <c r="MM1" s="28"/>
      <c r="MN1" s="28"/>
      <c r="MO1" s="28"/>
      <c r="MP1" s="28"/>
      <c r="MQ1" s="28"/>
      <c r="MR1" s="28"/>
      <c r="MS1" s="28"/>
      <c r="MT1" s="28"/>
      <c r="MU1" s="28"/>
      <c r="MV1" s="28"/>
      <c r="MW1" s="28"/>
      <c r="MX1" s="28"/>
      <c r="MY1" s="28"/>
      <c r="MZ1" s="28"/>
      <c r="NA1" s="28"/>
      <c r="NB1" s="28"/>
      <c r="NC1" s="28"/>
      <c r="ND1" s="28"/>
      <c r="NE1" s="28"/>
      <c r="NF1" s="28"/>
      <c r="NG1" s="28"/>
      <c r="NH1" s="28"/>
      <c r="NI1" s="28"/>
      <c r="NJ1" s="28"/>
      <c r="NK1" s="28"/>
      <c r="NL1" s="28"/>
      <c r="NM1" s="28"/>
      <c r="NN1" s="28"/>
      <c r="NO1" s="28"/>
      <c r="NP1" s="28"/>
      <c r="NQ1" s="28"/>
      <c r="NR1" s="28"/>
      <c r="NS1" s="28"/>
      <c r="NT1" s="28"/>
      <c r="NU1" s="28"/>
      <c r="NV1" s="28"/>
      <c r="NW1" s="28"/>
      <c r="NX1" s="28"/>
      <c r="NY1" s="28"/>
      <c r="NZ1" s="28"/>
      <c r="OA1" s="28"/>
      <c r="OB1" s="28"/>
      <c r="OC1" s="28"/>
      <c r="OD1" s="28"/>
      <c r="OE1" s="28"/>
      <c r="OF1" s="28"/>
      <c r="OG1" s="28"/>
      <c r="OH1" s="28"/>
      <c r="OI1" s="28"/>
      <c r="OJ1" s="28"/>
      <c r="OK1" s="28"/>
      <c r="OL1" s="28"/>
      <c r="OM1" s="28"/>
      <c r="ON1" s="28"/>
      <c r="OO1" s="28"/>
      <c r="OP1" s="28"/>
      <c r="OQ1" s="28"/>
      <c r="OR1" s="28"/>
      <c r="OS1" s="28"/>
      <c r="OT1" s="28"/>
      <c r="OU1" s="28"/>
      <c r="OV1" s="28"/>
      <c r="OW1" s="28"/>
      <c r="OX1" s="28"/>
      <c r="OY1" s="28"/>
      <c r="OZ1" s="28"/>
      <c r="PA1" s="28"/>
      <c r="PB1" s="28"/>
      <c r="PC1" s="28"/>
      <c r="PD1" s="28"/>
      <c r="PE1" s="28"/>
      <c r="PF1" s="28"/>
      <c r="PG1" s="28"/>
      <c r="PH1" s="28"/>
      <c r="PI1" s="28"/>
      <c r="PJ1" s="28"/>
      <c r="PK1" s="28"/>
      <c r="PL1" s="28"/>
      <c r="PM1" s="28"/>
      <c r="PN1" s="28"/>
      <c r="PO1" s="28"/>
      <c r="PP1" s="28"/>
      <c r="PQ1" s="28"/>
      <c r="PR1" s="28"/>
      <c r="PS1" s="28"/>
      <c r="PT1" s="28"/>
      <c r="PU1" s="28"/>
      <c r="PV1" s="28"/>
      <c r="PW1" s="28"/>
      <c r="PX1" s="28"/>
      <c r="PY1" s="28"/>
      <c r="PZ1" s="28"/>
      <c r="QA1" s="28"/>
      <c r="QB1" s="28"/>
      <c r="QC1" s="28"/>
      <c r="QD1" s="28"/>
      <c r="QE1" s="28"/>
      <c r="QF1" s="28"/>
      <c r="QG1" s="28"/>
      <c r="QH1" s="28"/>
      <c r="QI1" s="28"/>
      <c r="QJ1" s="28"/>
      <c r="QK1" s="28"/>
      <c r="QL1" s="28"/>
      <c r="QM1" s="28"/>
      <c r="QN1" s="28"/>
      <c r="QO1" s="28"/>
      <c r="QP1" s="28"/>
      <c r="QQ1" s="28"/>
      <c r="QR1" s="28"/>
      <c r="QS1" s="28"/>
      <c r="QT1" s="28"/>
      <c r="QU1" s="28"/>
      <c r="QV1" s="28"/>
      <c r="QW1" s="28"/>
      <c r="QX1" s="28"/>
      <c r="QY1" s="28"/>
      <c r="QZ1" s="28"/>
      <c r="RA1" s="28"/>
      <c r="RB1" s="28"/>
      <c r="RC1" s="28"/>
      <c r="RD1" s="28"/>
      <c r="RE1" s="28"/>
      <c r="RF1" s="28"/>
      <c r="RG1" s="28"/>
      <c r="RH1" s="28"/>
      <c r="RI1" s="28"/>
      <c r="RJ1" s="28"/>
      <c r="RK1" s="28"/>
      <c r="RL1" s="28"/>
      <c r="RM1" s="28"/>
      <c r="RN1" s="28"/>
      <c r="RO1" s="28"/>
      <c r="RP1" s="28"/>
      <c r="RQ1" s="28"/>
      <c r="RR1" s="28"/>
      <c r="RS1" s="28"/>
      <c r="RT1" s="28"/>
      <c r="RU1" s="28"/>
      <c r="RV1" s="28"/>
      <c r="RW1" s="28"/>
      <c r="RX1" s="28"/>
      <c r="RY1" s="28"/>
      <c r="RZ1" s="28"/>
      <c r="SA1" s="28"/>
      <c r="SB1" s="28"/>
      <c r="SC1" s="28"/>
      <c r="SD1" s="28"/>
      <c r="SE1" s="28"/>
      <c r="SF1" s="28"/>
      <c r="SG1" s="28"/>
      <c r="SH1" s="28"/>
      <c r="SI1" s="28"/>
      <c r="SJ1" s="28"/>
      <c r="SK1" s="28"/>
      <c r="SL1" s="28"/>
      <c r="SM1" s="28"/>
      <c r="SN1" s="28"/>
      <c r="SO1" s="28"/>
      <c r="SP1" s="28"/>
      <c r="SQ1" s="28"/>
      <c r="SR1" s="28"/>
      <c r="SS1" s="28"/>
      <c r="ST1" s="28"/>
      <c r="SU1" s="28"/>
      <c r="SV1" s="28"/>
      <c r="SW1" s="28"/>
      <c r="SX1" s="28"/>
      <c r="SY1" s="28"/>
      <c r="SZ1" s="28"/>
      <c r="TA1" s="28"/>
      <c r="TB1" s="28"/>
      <c r="TC1" s="28"/>
      <c r="TD1" s="28"/>
      <c r="TE1" s="28"/>
      <c r="TF1" s="28"/>
      <c r="TG1" s="28"/>
      <c r="TH1" s="28"/>
      <c r="TI1" s="28"/>
      <c r="TJ1" s="28"/>
      <c r="TK1" s="28"/>
      <c r="TL1" s="28"/>
      <c r="TM1" s="28"/>
      <c r="TN1" s="28"/>
      <c r="TO1" s="28"/>
      <c r="TP1" s="28"/>
      <c r="TQ1" s="28"/>
      <c r="TR1" s="28"/>
      <c r="TS1" s="28"/>
      <c r="TT1" s="28"/>
      <c r="TU1" s="28"/>
      <c r="TV1" s="28"/>
      <c r="TW1" s="28"/>
      <c r="TX1" s="28"/>
      <c r="TY1" s="28"/>
      <c r="TZ1" s="28"/>
      <c r="UA1" s="28"/>
      <c r="UB1" s="28"/>
      <c r="UC1" s="28"/>
      <c r="UD1" s="28"/>
      <c r="UE1" s="28"/>
      <c r="UF1" s="28"/>
      <c r="UG1" s="28"/>
      <c r="UH1" s="28"/>
      <c r="UI1" s="28"/>
      <c r="UJ1" s="28"/>
      <c r="UK1" s="28"/>
      <c r="UL1" s="28"/>
      <c r="UM1" s="28"/>
      <c r="UN1" s="28"/>
      <c r="UO1" s="28"/>
      <c r="UP1" s="28"/>
      <c r="UQ1" s="28"/>
      <c r="UR1" s="28"/>
      <c r="US1" s="28"/>
      <c r="UT1" s="28"/>
      <c r="UU1" s="28"/>
      <c r="UV1" s="28"/>
      <c r="UW1" s="28"/>
      <c r="UX1" s="28"/>
      <c r="UY1" s="28"/>
      <c r="UZ1" s="28"/>
      <c r="VA1" s="28"/>
      <c r="VB1" s="28"/>
      <c r="VC1" s="28"/>
      <c r="VD1" s="28"/>
      <c r="VE1" s="28"/>
      <c r="VF1" s="28"/>
      <c r="VG1" s="28"/>
      <c r="VH1" s="28"/>
      <c r="VI1" s="28"/>
      <c r="VJ1" s="28"/>
      <c r="VK1" s="28"/>
      <c r="VL1" s="28"/>
      <c r="VM1" s="28"/>
      <c r="VN1" s="28"/>
      <c r="VO1" s="28"/>
      <c r="VP1" s="28"/>
      <c r="VQ1" s="28"/>
      <c r="VR1" s="28"/>
      <c r="VS1" s="28"/>
      <c r="VT1" s="28"/>
      <c r="VU1" s="28"/>
      <c r="VV1" s="28"/>
      <c r="VW1" s="28"/>
      <c r="VX1" s="28"/>
      <c r="VY1" s="28"/>
      <c r="VZ1" s="28"/>
      <c r="WA1" s="28"/>
      <c r="WB1" s="28"/>
      <c r="WC1" s="28"/>
      <c r="WD1" s="28"/>
      <c r="WE1" s="28"/>
      <c r="WF1" s="28"/>
      <c r="WG1" s="28"/>
      <c r="WH1" s="28"/>
      <c r="WI1" s="28"/>
      <c r="WJ1" s="28"/>
      <c r="WK1" s="28"/>
      <c r="WL1" s="28"/>
      <c r="WM1" s="28"/>
      <c r="WN1" s="28"/>
      <c r="WO1" s="28"/>
      <c r="WP1" s="28"/>
      <c r="WQ1" s="28"/>
      <c r="WR1" s="28"/>
      <c r="WS1" s="28"/>
      <c r="WT1" s="28"/>
      <c r="WU1" s="28"/>
      <c r="WV1" s="28"/>
      <c r="WW1" s="28"/>
      <c r="WX1" s="28"/>
      <c r="WY1" s="28"/>
      <c r="WZ1" s="28"/>
      <c r="XA1" s="28"/>
      <c r="XB1" s="28"/>
      <c r="XC1" s="28"/>
      <c r="XD1" s="28"/>
      <c r="XE1" s="28"/>
      <c r="XF1" s="28"/>
      <c r="XG1" s="28"/>
      <c r="XH1" s="28"/>
      <c r="XI1" s="28"/>
      <c r="XJ1" s="28"/>
      <c r="XK1" s="28"/>
      <c r="XL1" s="28"/>
      <c r="XM1" s="28"/>
      <c r="XN1" s="28"/>
      <c r="XO1" s="28"/>
      <c r="XP1" s="28"/>
      <c r="XQ1" s="28"/>
      <c r="XR1" s="28"/>
      <c r="XS1" s="28"/>
      <c r="XT1" s="28"/>
      <c r="XU1" s="28"/>
      <c r="XV1" s="28"/>
      <c r="XW1" s="28"/>
      <c r="XX1" s="28"/>
      <c r="XY1" s="28"/>
      <c r="XZ1" s="28"/>
      <c r="YA1" s="28"/>
      <c r="YB1" s="28"/>
      <c r="YC1" s="28"/>
      <c r="YD1" s="28"/>
      <c r="YE1" s="28"/>
      <c r="YF1" s="28"/>
      <c r="YG1" s="28"/>
      <c r="YH1" s="28"/>
      <c r="YI1" s="28"/>
      <c r="YJ1" s="28"/>
      <c r="YK1" s="28"/>
      <c r="YL1" s="28"/>
      <c r="YM1" s="28"/>
      <c r="YN1" s="28"/>
      <c r="YO1" s="28"/>
      <c r="YP1" s="28"/>
      <c r="YQ1" s="28"/>
      <c r="YR1" s="28"/>
      <c r="YS1" s="28"/>
      <c r="YT1" s="28"/>
      <c r="YU1" s="28"/>
      <c r="YV1" s="28"/>
      <c r="YW1" s="28"/>
      <c r="YX1" s="28"/>
      <c r="YY1" s="28"/>
      <c r="YZ1" s="28"/>
      <c r="ZA1" s="28"/>
      <c r="ZB1" s="28"/>
      <c r="ZC1" s="28"/>
      <c r="ZD1" s="28"/>
      <c r="ZE1" s="28"/>
      <c r="ZF1" s="28"/>
      <c r="ZG1" s="28"/>
      <c r="ZH1" s="28"/>
      <c r="ZI1" s="28"/>
      <c r="ZJ1" s="28"/>
      <c r="ZK1" s="28"/>
      <c r="ZL1" s="28"/>
      <c r="ZM1" s="28"/>
      <c r="ZN1" s="28"/>
      <c r="ZO1" s="28"/>
      <c r="ZP1" s="28"/>
      <c r="ZQ1" s="28"/>
      <c r="ZR1" s="28"/>
      <c r="ZS1" s="28"/>
      <c r="ZT1" s="28"/>
      <c r="ZU1" s="28"/>
      <c r="ZV1" s="28"/>
      <c r="ZW1" s="28"/>
      <c r="ZX1" s="28"/>
      <c r="ZY1" s="28"/>
      <c r="ZZ1" s="28"/>
      <c r="AAA1" s="28"/>
      <c r="AAB1" s="28"/>
      <c r="AAC1" s="28"/>
      <c r="AAD1" s="28"/>
      <c r="AAE1" s="28"/>
      <c r="AAF1" s="28"/>
      <c r="AAG1" s="28"/>
      <c r="AAH1" s="28"/>
      <c r="AAI1" s="28"/>
      <c r="AAJ1" s="28"/>
      <c r="AAK1" s="28"/>
      <c r="AAL1" s="28"/>
      <c r="AAM1" s="28"/>
      <c r="AAN1" s="28"/>
      <c r="AAO1" s="28"/>
      <c r="AAP1" s="28"/>
      <c r="AAQ1" s="28"/>
      <c r="AAR1" s="28"/>
      <c r="AAS1" s="28"/>
      <c r="AAT1" s="28"/>
      <c r="AAU1" s="28"/>
      <c r="AAV1" s="28"/>
      <c r="AAW1" s="28"/>
      <c r="AAX1" s="28"/>
      <c r="AAY1" s="28"/>
      <c r="AAZ1" s="28"/>
      <c r="ABA1" s="28"/>
      <c r="ABB1" s="28"/>
      <c r="ABC1" s="28"/>
      <c r="ABD1" s="28"/>
      <c r="ABE1" s="28"/>
      <c r="ABF1" s="28"/>
      <c r="ABG1" s="28"/>
      <c r="ABH1" s="28"/>
      <c r="ABI1" s="28"/>
      <c r="ABJ1" s="28"/>
      <c r="ABK1" s="28"/>
      <c r="ABL1" s="28"/>
      <c r="ABM1" s="28"/>
      <c r="ABN1" s="28"/>
      <c r="ABO1" s="28"/>
      <c r="ABP1" s="28"/>
      <c r="ABQ1" s="28"/>
      <c r="ABR1" s="28"/>
      <c r="ABS1" s="28"/>
      <c r="ABT1" s="28"/>
      <c r="ABU1" s="28"/>
      <c r="ABV1" s="28"/>
      <c r="ABW1" s="28"/>
      <c r="ABX1" s="28"/>
      <c r="ABY1" s="28"/>
      <c r="ABZ1" s="28"/>
      <c r="ACA1" s="28"/>
      <c r="ACB1" s="28"/>
      <c r="ACC1" s="28"/>
      <c r="ACD1" s="28"/>
      <c r="ACE1" s="28"/>
      <c r="ACF1" s="28"/>
      <c r="ACG1" s="28"/>
      <c r="ACH1" s="28"/>
      <c r="ACI1" s="28"/>
      <c r="ACJ1" s="28"/>
      <c r="ACK1" s="28"/>
      <c r="ACL1" s="28"/>
      <c r="ACM1" s="28"/>
      <c r="ACN1" s="28"/>
      <c r="ACO1" s="28"/>
      <c r="ACP1" s="28"/>
      <c r="ACQ1" s="28"/>
      <c r="ACR1" s="28"/>
      <c r="ACS1" s="28"/>
      <c r="ACT1" s="28"/>
      <c r="ACU1" s="28"/>
      <c r="ACV1" s="28"/>
      <c r="ACW1" s="28"/>
      <c r="ACX1" s="28"/>
      <c r="ACY1" s="28"/>
      <c r="ACZ1" s="28"/>
      <c r="ADA1" s="28"/>
      <c r="ADB1" s="28"/>
      <c r="ADC1" s="28"/>
      <c r="ADD1" s="28"/>
      <c r="ADE1" s="28"/>
      <c r="ADF1" s="28"/>
      <c r="ADG1" s="28"/>
      <c r="ADH1" s="28"/>
      <c r="ADI1" s="28"/>
      <c r="ADJ1" s="28"/>
      <c r="ADK1" s="28"/>
      <c r="ADL1" s="28"/>
      <c r="ADM1" s="28"/>
      <c r="ADN1" s="28"/>
      <c r="ADO1" s="28"/>
      <c r="ADP1" s="28"/>
      <c r="ADQ1" s="28"/>
      <c r="ADR1" s="28"/>
      <c r="ADS1" s="28"/>
      <c r="ADT1" s="28"/>
      <c r="ADU1" s="28"/>
      <c r="ADV1" s="28"/>
      <c r="ADW1" s="28"/>
      <c r="ADX1" s="28"/>
      <c r="ADY1" s="28"/>
      <c r="ADZ1" s="28"/>
      <c r="AEA1" s="28"/>
      <c r="AEB1" s="28"/>
      <c r="AEC1" s="28"/>
      <c r="AED1" s="28"/>
      <c r="AEE1" s="28"/>
      <c r="AEF1" s="28"/>
      <c r="AEG1" s="28"/>
      <c r="AEH1" s="28"/>
      <c r="AEI1" s="28"/>
      <c r="AEJ1" s="28"/>
      <c r="AEK1" s="28"/>
      <c r="AEL1" s="28"/>
      <c r="AEM1" s="28"/>
      <c r="AEN1" s="28"/>
      <c r="AEO1" s="28"/>
      <c r="AEP1" s="28"/>
      <c r="AEQ1" s="28"/>
      <c r="AER1" s="28"/>
      <c r="AES1" s="28"/>
      <c r="AET1" s="28"/>
      <c r="AEU1" s="28"/>
      <c r="AEV1" s="28"/>
      <c r="AEW1" s="28"/>
      <c r="AEX1" s="28"/>
      <c r="AEY1" s="28"/>
      <c r="AEZ1" s="28"/>
      <c r="AFA1" s="28"/>
      <c r="AFB1" s="28"/>
      <c r="AFC1" s="28"/>
      <c r="AFD1" s="28"/>
      <c r="AFE1" s="28"/>
      <c r="AFF1" s="28"/>
      <c r="AFG1" s="28"/>
      <c r="AFH1" s="28"/>
      <c r="AFI1" s="28"/>
      <c r="AFJ1" s="28"/>
      <c r="AFK1" s="28"/>
      <c r="AFL1" s="28"/>
      <c r="AFM1" s="28"/>
      <c r="AFN1" s="28"/>
      <c r="AFO1" s="28"/>
      <c r="AFP1" s="28"/>
      <c r="AFQ1" s="28"/>
      <c r="AFR1" s="28"/>
      <c r="AFS1" s="28"/>
      <c r="AFT1" s="28"/>
      <c r="AFU1" s="28"/>
      <c r="AFV1" s="28"/>
      <c r="AFW1" s="28"/>
      <c r="AFX1" s="28"/>
      <c r="AFY1" s="28"/>
      <c r="AFZ1" s="28"/>
      <c r="AGA1" s="28"/>
      <c r="AGB1" s="28"/>
      <c r="AGC1" s="28"/>
      <c r="AGD1" s="28"/>
      <c r="AGE1" s="28"/>
      <c r="AGF1" s="28"/>
      <c r="AGG1" s="28"/>
      <c r="AGH1" s="28"/>
      <c r="AGI1" s="28"/>
      <c r="AGJ1" s="28"/>
      <c r="AGK1" s="28"/>
      <c r="AGL1" s="28"/>
      <c r="AGM1" s="28"/>
      <c r="AGN1" s="28"/>
      <c r="AGO1" s="28"/>
      <c r="AGP1" s="28"/>
      <c r="AGQ1" s="28"/>
      <c r="AGR1" s="28"/>
      <c r="AGS1" s="28"/>
      <c r="AGT1" s="28"/>
      <c r="AGU1" s="28"/>
      <c r="AGV1" s="28"/>
      <c r="AGW1" s="28"/>
      <c r="AGX1" s="28"/>
      <c r="AGY1" s="28"/>
      <c r="AGZ1" s="28"/>
      <c r="AHA1" s="28"/>
      <c r="AHB1" s="28"/>
      <c r="AHC1" s="28"/>
      <c r="AHD1" s="28"/>
      <c r="AHE1" s="28"/>
      <c r="AHF1" s="28"/>
      <c r="AHG1" s="28"/>
      <c r="AHH1" s="28"/>
      <c r="AHI1" s="28"/>
      <c r="AHJ1" s="28"/>
      <c r="AHK1" s="28"/>
      <c r="AHL1" s="28"/>
      <c r="AHM1" s="28"/>
      <c r="AHN1" s="28"/>
      <c r="AHO1" s="28"/>
      <c r="AHP1" s="28"/>
      <c r="AHQ1" s="28"/>
      <c r="AHR1" s="28"/>
      <c r="AHS1" s="28"/>
      <c r="AHT1" s="28"/>
      <c r="AHU1" s="28"/>
      <c r="AHV1" s="28"/>
      <c r="AHW1" s="28"/>
      <c r="AHX1" s="28"/>
      <c r="AHY1" s="28"/>
      <c r="AHZ1" s="28"/>
      <c r="AIA1" s="28"/>
      <c r="AIB1" s="28"/>
      <c r="AIC1" s="28"/>
      <c r="AID1" s="28"/>
      <c r="AIE1" s="28"/>
      <c r="AIF1" s="28"/>
      <c r="AIG1" s="28"/>
      <c r="AIH1" s="28"/>
      <c r="AII1" s="28"/>
      <c r="AIJ1" s="28"/>
      <c r="AIK1" s="28"/>
      <c r="AIL1" s="28"/>
      <c r="AIM1" s="28"/>
      <c r="AIN1" s="28"/>
      <c r="AIO1" s="28"/>
      <c r="AIP1" s="28"/>
      <c r="AIQ1" s="28"/>
      <c r="AIR1" s="28"/>
      <c r="AIS1" s="28"/>
      <c r="AIT1" s="28"/>
      <c r="AIU1" s="28"/>
      <c r="AIV1" s="28"/>
      <c r="AIW1" s="28"/>
      <c r="AIX1" s="28"/>
      <c r="AIY1" s="28"/>
      <c r="AIZ1" s="28"/>
      <c r="AJA1" s="28"/>
      <c r="AJB1" s="28"/>
      <c r="AJC1" s="28"/>
      <c r="AJD1" s="28"/>
      <c r="AJE1" s="28"/>
      <c r="AJF1" s="28"/>
      <c r="AJG1" s="28"/>
      <c r="AJH1" s="28"/>
      <c r="AJI1" s="28"/>
      <c r="AJJ1" s="28"/>
      <c r="AJK1" s="28"/>
      <c r="AJL1" s="28"/>
      <c r="AJM1" s="28"/>
      <c r="AJN1" s="28"/>
      <c r="AJO1" s="28"/>
      <c r="AJP1" s="28"/>
      <c r="AJQ1" s="28"/>
      <c r="AJR1" s="28"/>
      <c r="AJS1" s="28"/>
      <c r="AJT1" s="28"/>
      <c r="AJU1" s="28"/>
      <c r="AJV1" s="28"/>
      <c r="AJW1" s="28"/>
      <c r="AJX1" s="28"/>
      <c r="AJY1" s="28"/>
      <c r="AJZ1" s="28"/>
      <c r="AKA1" s="28"/>
      <c r="AKB1" s="28"/>
      <c r="AKC1" s="28"/>
      <c r="AKD1" s="28"/>
      <c r="AKE1" s="28"/>
      <c r="AKF1" s="28"/>
      <c r="AKG1" s="28"/>
      <c r="AKH1" s="28"/>
      <c r="AKI1" s="28"/>
      <c r="AKJ1" s="28"/>
      <c r="AKK1" s="28"/>
      <c r="AKL1" s="28"/>
      <c r="AKM1" s="28"/>
      <c r="AKN1" s="28"/>
      <c r="AKO1" s="28"/>
      <c r="AKP1" s="28"/>
      <c r="AKQ1" s="28"/>
      <c r="AKR1" s="28"/>
      <c r="AKS1" s="28"/>
      <c r="AKT1" s="28"/>
      <c r="AKU1" s="28"/>
      <c r="AKV1" s="28"/>
      <c r="AKW1" s="28"/>
      <c r="AKX1" s="28"/>
      <c r="AKY1" s="28"/>
      <c r="AKZ1" s="28"/>
      <c r="ALA1" s="28"/>
      <c r="ALB1" s="28"/>
      <c r="ALC1" s="28"/>
      <c r="ALD1" s="28"/>
      <c r="ALE1" s="28"/>
      <c r="ALF1" s="28"/>
      <c r="ALG1" s="28"/>
      <c r="ALH1" s="28"/>
      <c r="ALI1" s="28"/>
      <c r="ALJ1" s="28"/>
      <c r="ALK1" s="28"/>
      <c r="ALL1" s="28"/>
      <c r="ALM1" s="28"/>
      <c r="ALN1" s="28"/>
      <c r="ALO1" s="28"/>
      <c r="ALP1" s="28"/>
      <c r="ALQ1" s="28"/>
      <c r="ALR1" s="28"/>
      <c r="ALS1" s="28"/>
      <c r="ALT1" s="28"/>
      <c r="ALU1" s="28"/>
      <c r="ALV1" s="28"/>
      <c r="ALW1" s="28"/>
      <c r="ALX1" s="28"/>
      <c r="ALY1" s="28"/>
      <c r="ALZ1" s="28"/>
      <c r="AMA1" s="28"/>
      <c r="AMB1" s="28"/>
      <c r="AMC1" s="28"/>
      <c r="AMD1" s="28"/>
      <c r="AME1" s="28"/>
      <c r="AMF1" s="28"/>
      <c r="AMG1" s="28"/>
      <c r="AMH1" s="28"/>
      <c r="AMI1" s="28"/>
      <c r="AMJ1" s="28"/>
      <c r="AMK1" s="28"/>
      <c r="AML1" s="28"/>
      <c r="AMM1" s="28"/>
      <c r="AMN1" s="28"/>
      <c r="AMO1" s="28"/>
      <c r="AMP1" s="28"/>
      <c r="AMQ1" s="28"/>
      <c r="AMR1" s="28"/>
      <c r="AMS1" s="28"/>
      <c r="AMT1" s="28"/>
      <c r="AMU1" s="28"/>
      <c r="AMV1" s="28"/>
      <c r="AMW1" s="28"/>
      <c r="AMX1" s="28"/>
      <c r="AMY1" s="28"/>
      <c r="AMZ1" s="28"/>
      <c r="ANA1" s="28"/>
      <c r="ANB1" s="28"/>
      <c r="ANC1" s="28"/>
      <c r="AND1" s="28"/>
      <c r="ANE1" s="28"/>
      <c r="ANF1" s="28"/>
      <c r="ANG1" s="28"/>
      <c r="ANH1" s="28"/>
      <c r="ANI1" s="28"/>
      <c r="ANJ1" s="28"/>
      <c r="ANK1" s="28"/>
      <c r="ANL1" s="28"/>
      <c r="ANM1" s="28"/>
      <c r="ANN1" s="28"/>
      <c r="ANO1" s="28"/>
      <c r="ANP1" s="28"/>
      <c r="ANQ1" s="28"/>
      <c r="ANR1" s="28"/>
      <c r="ANS1" s="28"/>
      <c r="ANT1" s="28"/>
      <c r="ANU1" s="28"/>
      <c r="ANV1" s="28"/>
      <c r="ANW1" s="28"/>
      <c r="ANX1" s="28"/>
      <c r="ANY1" s="28"/>
      <c r="ANZ1" s="28"/>
      <c r="AOA1" s="28"/>
      <c r="AOB1" s="28"/>
      <c r="AOC1" s="28"/>
      <c r="AOD1" s="28"/>
      <c r="AOE1" s="28"/>
      <c r="AOF1" s="28"/>
      <c r="AOG1" s="28"/>
      <c r="AOH1" s="28"/>
      <c r="AOI1" s="28"/>
      <c r="AOJ1" s="28"/>
      <c r="AOK1" s="28"/>
      <c r="AOL1" s="28"/>
      <c r="AOM1" s="28"/>
      <c r="AON1" s="28"/>
      <c r="AOO1" s="28"/>
      <c r="AOP1" s="28"/>
      <c r="AOQ1" s="28"/>
      <c r="AOR1" s="28"/>
      <c r="AOS1" s="28"/>
      <c r="AOT1" s="28"/>
      <c r="AOU1" s="28"/>
      <c r="AOV1" s="28"/>
      <c r="AOW1" s="28"/>
      <c r="AOX1" s="28"/>
      <c r="AOY1" s="28"/>
      <c r="AOZ1" s="28"/>
      <c r="APA1" s="28"/>
      <c r="APB1" s="28"/>
      <c r="APC1" s="28"/>
      <c r="APD1" s="28"/>
      <c r="APE1" s="28"/>
      <c r="APF1" s="28"/>
      <c r="APG1" s="28"/>
      <c r="APH1" s="28"/>
      <c r="API1" s="28"/>
      <c r="APJ1" s="28"/>
      <c r="APK1" s="28"/>
      <c r="APL1" s="28"/>
      <c r="APM1" s="28"/>
      <c r="APN1" s="28"/>
      <c r="APO1" s="28"/>
      <c r="APP1" s="28"/>
      <c r="APQ1" s="28"/>
      <c r="APR1" s="28"/>
      <c r="APS1" s="28"/>
      <c r="APT1" s="28"/>
      <c r="APU1" s="28"/>
      <c r="APV1" s="28"/>
      <c r="APW1" s="28"/>
      <c r="APX1" s="28"/>
      <c r="APY1" s="28"/>
      <c r="APZ1" s="28"/>
      <c r="AQA1" s="28"/>
      <c r="AQB1" s="28"/>
      <c r="AQC1" s="28"/>
      <c r="AQD1" s="28"/>
      <c r="AQE1" s="28"/>
      <c r="AQF1" s="28"/>
      <c r="AQG1" s="28"/>
      <c r="AQH1" s="28"/>
      <c r="AQI1" s="28"/>
      <c r="AQJ1" s="28"/>
      <c r="AQK1" s="28"/>
      <c r="AQL1" s="28"/>
      <c r="AQM1" s="28"/>
      <c r="AQN1" s="28"/>
      <c r="AQO1" s="28"/>
      <c r="AQP1" s="28"/>
      <c r="AQQ1" s="28"/>
      <c r="AQR1" s="28"/>
      <c r="AQS1" s="28"/>
      <c r="AQT1" s="28"/>
      <c r="AQU1" s="28"/>
      <c r="AQV1" s="28"/>
      <c r="AQW1" s="28"/>
      <c r="AQX1" s="28"/>
      <c r="AQY1" s="28"/>
      <c r="AQZ1" s="28"/>
      <c r="ARA1" s="28"/>
      <c r="ARB1" s="28"/>
      <c r="ARC1" s="28"/>
      <c r="ARD1" s="28"/>
      <c r="ARE1" s="28"/>
      <c r="ARF1" s="28"/>
      <c r="ARG1" s="28"/>
      <c r="ARH1" s="28"/>
      <c r="ARI1" s="28"/>
      <c r="ARJ1" s="28"/>
      <c r="ARK1" s="28"/>
      <c r="ARL1" s="28"/>
      <c r="ARM1" s="28"/>
      <c r="ARN1" s="28"/>
      <c r="ARO1" s="28"/>
      <c r="ARP1" s="28"/>
      <c r="ARQ1" s="28"/>
      <c r="ARR1" s="28"/>
      <c r="ARS1" s="28"/>
      <c r="ART1" s="28"/>
      <c r="ARU1" s="28"/>
      <c r="ARV1" s="28"/>
      <c r="ARW1" s="28"/>
      <c r="ARX1" s="28"/>
      <c r="ARY1" s="28"/>
      <c r="ARZ1" s="28"/>
      <c r="ASA1" s="28"/>
      <c r="ASB1" s="28"/>
      <c r="ASC1" s="28"/>
      <c r="ASD1" s="28"/>
      <c r="ASE1" s="28"/>
      <c r="ASF1" s="28"/>
      <c r="ASG1" s="28"/>
      <c r="ASH1" s="28"/>
      <c r="ASI1" s="28"/>
      <c r="ASJ1" s="28"/>
      <c r="ASK1" s="28"/>
      <c r="ASL1" s="28"/>
      <c r="ASM1" s="28"/>
      <c r="ASN1" s="28"/>
      <c r="ASO1" s="28"/>
      <c r="ASP1" s="28"/>
      <c r="ASQ1" s="28"/>
      <c r="ASR1" s="28"/>
      <c r="ASS1" s="28"/>
      <c r="AST1" s="28"/>
      <c r="ASU1" s="28"/>
      <c r="ASV1" s="28"/>
      <c r="ASW1" s="28"/>
      <c r="ASX1" s="28"/>
      <c r="ASY1" s="28"/>
      <c r="ASZ1" s="28"/>
      <c r="ATA1" s="28"/>
      <c r="ATB1" s="28"/>
      <c r="ATC1" s="28"/>
      <c r="ATD1" s="28"/>
      <c r="ATE1" s="28"/>
      <c r="ATF1" s="28"/>
      <c r="ATG1" s="28"/>
      <c r="ATH1" s="28"/>
      <c r="ATI1" s="28"/>
      <c r="ATJ1" s="28"/>
      <c r="ATK1" s="28"/>
      <c r="ATL1" s="28"/>
      <c r="ATM1" s="28"/>
      <c r="ATN1" s="28"/>
      <c r="ATO1" s="28"/>
      <c r="ATP1" s="28"/>
      <c r="ATQ1" s="28"/>
      <c r="ATR1" s="28"/>
      <c r="ATS1" s="28"/>
      <c r="ATT1" s="28"/>
      <c r="ATU1" s="28"/>
      <c r="ATV1" s="28"/>
      <c r="ATW1" s="28"/>
      <c r="ATX1" s="28"/>
      <c r="ATY1" s="28"/>
      <c r="ATZ1" s="28"/>
      <c r="AUA1" s="28"/>
      <c r="AUB1" s="28"/>
      <c r="AUC1" s="28"/>
      <c r="AUD1" s="28"/>
      <c r="AUE1" s="28"/>
      <c r="AUF1" s="28"/>
      <c r="AUG1" s="28"/>
      <c r="AUH1" s="28"/>
      <c r="AUI1" s="28"/>
      <c r="AUJ1" s="28"/>
      <c r="AUK1" s="28"/>
      <c r="AUL1" s="28"/>
      <c r="AUM1" s="28"/>
      <c r="AUN1" s="28"/>
      <c r="AUO1" s="28"/>
      <c r="AUP1" s="28"/>
      <c r="AUQ1" s="28"/>
      <c r="AUR1" s="28"/>
      <c r="AUS1" s="28"/>
      <c r="AUT1" s="28"/>
      <c r="AUU1" s="28"/>
      <c r="AUV1" s="28"/>
      <c r="AUW1" s="28"/>
      <c r="AUX1" s="28"/>
      <c r="AUY1" s="28"/>
      <c r="AUZ1" s="28"/>
      <c r="AVA1" s="28"/>
      <c r="AVB1" s="28"/>
      <c r="AVC1" s="28"/>
      <c r="AVD1" s="28"/>
      <c r="AVE1" s="28"/>
      <c r="AVF1" s="28"/>
      <c r="AVG1" s="28"/>
      <c r="AVH1" s="28"/>
      <c r="AVI1" s="28"/>
      <c r="AVJ1" s="28"/>
      <c r="AVK1" s="28"/>
      <c r="AVL1" s="28"/>
      <c r="AVM1" s="28"/>
      <c r="AVN1" s="28"/>
      <c r="AVO1" s="28"/>
      <c r="AVP1" s="28"/>
      <c r="AVQ1" s="28"/>
      <c r="AVR1" s="28"/>
      <c r="AVS1" s="28"/>
      <c r="AVT1" s="28"/>
      <c r="AVU1" s="28"/>
      <c r="AVV1" s="28"/>
      <c r="AVW1" s="28"/>
      <c r="AVX1" s="28"/>
      <c r="AVY1" s="28"/>
      <c r="AVZ1" s="28"/>
      <c r="AWA1" s="28"/>
      <c r="AWB1" s="28"/>
      <c r="AWC1" s="28"/>
      <c r="AWD1" s="28"/>
      <c r="AWE1" s="28"/>
      <c r="AWF1" s="28"/>
      <c r="AWG1" s="28"/>
      <c r="AWH1" s="28"/>
      <c r="AWI1" s="28"/>
      <c r="AWJ1" s="28"/>
      <c r="AWK1" s="28"/>
      <c r="AWL1" s="28"/>
      <c r="AWM1" s="28"/>
      <c r="AWN1" s="28"/>
      <c r="AWO1" s="28"/>
      <c r="AWP1" s="28"/>
      <c r="AWQ1" s="28"/>
      <c r="AWR1" s="28"/>
      <c r="AWS1" s="28"/>
      <c r="AWT1" s="28"/>
      <c r="AWU1" s="28"/>
      <c r="AWV1" s="28"/>
      <c r="AWW1" s="28"/>
      <c r="AWX1" s="28"/>
      <c r="AWY1" s="28"/>
      <c r="AWZ1" s="28"/>
      <c r="AXA1" s="28"/>
      <c r="AXB1" s="28"/>
      <c r="AXC1" s="28"/>
      <c r="AXD1" s="28"/>
      <c r="AXE1" s="28"/>
      <c r="AXF1" s="28"/>
      <c r="AXG1" s="28"/>
      <c r="AXH1" s="28"/>
      <c r="AXI1" s="28"/>
      <c r="AXJ1" s="28"/>
      <c r="AXK1" s="28"/>
      <c r="AXL1" s="28"/>
      <c r="AXM1" s="28"/>
      <c r="AXN1" s="28"/>
      <c r="AXO1" s="28"/>
      <c r="AXP1" s="28"/>
      <c r="AXQ1" s="28"/>
      <c r="AXR1" s="28"/>
      <c r="AXS1" s="28"/>
      <c r="AXT1" s="28"/>
      <c r="AXU1" s="28"/>
      <c r="AXV1" s="28"/>
      <c r="AXW1" s="28"/>
      <c r="AXX1" s="28"/>
      <c r="AXY1" s="28"/>
      <c r="AXZ1" s="28"/>
      <c r="AYA1" s="28"/>
      <c r="AYB1" s="28"/>
      <c r="AYC1" s="28"/>
      <c r="AYD1" s="28"/>
      <c r="AYE1" s="28"/>
      <c r="AYF1" s="28"/>
      <c r="AYG1" s="28"/>
      <c r="AYH1" s="28"/>
      <c r="AYI1" s="28"/>
      <c r="AYJ1" s="28"/>
      <c r="AYK1" s="28"/>
      <c r="AYL1" s="28"/>
      <c r="AYM1" s="28"/>
      <c r="AYN1" s="28"/>
      <c r="AYO1" s="28"/>
      <c r="AYP1" s="28"/>
      <c r="AYQ1" s="28"/>
      <c r="AYR1" s="28"/>
      <c r="AYS1" s="28"/>
      <c r="AYT1" s="28"/>
      <c r="AYU1" s="28"/>
      <c r="AYV1" s="28"/>
      <c r="AYW1" s="28"/>
      <c r="AYX1" s="28"/>
      <c r="AYY1" s="28"/>
      <c r="AYZ1" s="28"/>
      <c r="AZA1" s="28"/>
      <c r="AZB1" s="28"/>
      <c r="AZC1" s="28"/>
      <c r="AZD1" s="28"/>
      <c r="AZE1" s="28"/>
      <c r="AZF1" s="28"/>
      <c r="AZG1" s="28"/>
      <c r="AZH1" s="28"/>
      <c r="AZI1" s="28"/>
      <c r="AZJ1" s="28"/>
      <c r="AZK1" s="28"/>
      <c r="AZL1" s="28"/>
      <c r="AZM1" s="28"/>
      <c r="AZN1" s="28"/>
      <c r="AZO1" s="28"/>
      <c r="AZP1" s="28"/>
      <c r="AZQ1" s="28"/>
      <c r="AZR1" s="28"/>
      <c r="AZS1" s="28"/>
      <c r="AZT1" s="28"/>
      <c r="AZU1" s="28"/>
      <c r="AZV1" s="28"/>
      <c r="AZW1" s="28"/>
      <c r="AZX1" s="28"/>
      <c r="AZY1" s="28"/>
      <c r="AZZ1" s="28"/>
      <c r="BAA1" s="28"/>
      <c r="BAB1" s="28"/>
      <c r="BAC1" s="28"/>
      <c r="BAD1" s="28"/>
      <c r="BAE1" s="28"/>
      <c r="BAF1" s="28"/>
      <c r="BAG1" s="28"/>
      <c r="BAH1" s="28"/>
      <c r="BAI1" s="28"/>
      <c r="BAJ1" s="28"/>
      <c r="BAK1" s="28"/>
      <c r="BAL1" s="28"/>
      <c r="BAM1" s="28"/>
      <c r="BAN1" s="28"/>
      <c r="BAO1" s="28"/>
      <c r="BAP1" s="28"/>
      <c r="BAQ1" s="28"/>
      <c r="BAR1" s="28"/>
      <c r="BAS1" s="28"/>
      <c r="BAT1" s="28"/>
      <c r="BAU1" s="28"/>
      <c r="BAV1" s="28"/>
      <c r="BAW1" s="28"/>
      <c r="BAX1" s="28"/>
      <c r="BAY1" s="28"/>
      <c r="BAZ1" s="28"/>
      <c r="BBA1" s="28"/>
      <c r="BBB1" s="28"/>
      <c r="BBC1" s="28"/>
      <c r="BBD1" s="28"/>
      <c r="BBE1" s="28"/>
      <c r="BBF1" s="28"/>
      <c r="BBG1" s="28"/>
      <c r="BBH1" s="28"/>
      <c r="BBI1" s="28"/>
      <c r="BBJ1" s="28"/>
      <c r="BBK1" s="28"/>
      <c r="BBL1" s="28"/>
      <c r="BBM1" s="28"/>
      <c r="BBN1" s="28"/>
      <c r="BBO1" s="28"/>
      <c r="BBP1" s="28"/>
      <c r="BBQ1" s="28"/>
      <c r="BBR1" s="28"/>
      <c r="BBS1" s="28"/>
      <c r="BBT1" s="28"/>
      <c r="BBU1" s="28"/>
      <c r="BBV1" s="28"/>
      <c r="BBW1" s="28"/>
      <c r="BBX1" s="28"/>
      <c r="BBY1" s="28"/>
      <c r="BBZ1" s="28"/>
      <c r="BCA1" s="28"/>
      <c r="BCB1" s="28"/>
      <c r="BCC1" s="28"/>
      <c r="BCD1" s="28"/>
      <c r="BCE1" s="28"/>
      <c r="BCF1" s="28"/>
      <c r="BCG1" s="28"/>
      <c r="BCH1" s="28"/>
      <c r="BCI1" s="28"/>
      <c r="BCJ1" s="28"/>
      <c r="BCK1" s="28"/>
      <c r="BCL1" s="28"/>
      <c r="BCM1" s="28"/>
      <c r="BCN1" s="28"/>
      <c r="BCO1" s="28"/>
      <c r="BCP1" s="28"/>
      <c r="BCQ1" s="28"/>
      <c r="BCR1" s="28"/>
      <c r="BCS1" s="28"/>
      <c r="BCT1" s="28"/>
      <c r="BCU1" s="28"/>
      <c r="BCV1" s="28"/>
      <c r="BCW1" s="28"/>
      <c r="BCX1" s="28"/>
      <c r="BCY1" s="28"/>
      <c r="BCZ1" s="28"/>
      <c r="BDA1" s="28"/>
      <c r="BDB1" s="28"/>
      <c r="BDC1" s="28"/>
      <c r="BDD1" s="28"/>
      <c r="BDE1" s="28"/>
      <c r="BDF1" s="28"/>
      <c r="BDG1" s="28"/>
      <c r="BDH1" s="28"/>
      <c r="BDI1" s="28"/>
      <c r="BDJ1" s="28"/>
      <c r="BDK1" s="28"/>
      <c r="BDL1" s="28"/>
      <c r="BDM1" s="28"/>
      <c r="BDN1" s="28"/>
      <c r="BDO1" s="28"/>
      <c r="BDP1" s="28"/>
      <c r="BDQ1" s="28"/>
      <c r="BDR1" s="28"/>
      <c r="BDS1" s="28"/>
      <c r="BDT1" s="28"/>
      <c r="BDU1" s="28"/>
      <c r="BDV1" s="28"/>
      <c r="BDW1" s="28"/>
      <c r="BDX1" s="28"/>
      <c r="BDY1" s="28"/>
      <c r="BDZ1" s="28"/>
      <c r="BEA1" s="28"/>
      <c r="BEB1" s="28"/>
      <c r="BEC1" s="28"/>
      <c r="BED1" s="28"/>
      <c r="BEE1" s="28"/>
      <c r="BEF1" s="28"/>
      <c r="BEG1" s="28"/>
      <c r="BEH1" s="28"/>
      <c r="BEI1" s="28"/>
      <c r="BEJ1" s="28"/>
      <c r="BEK1" s="28"/>
      <c r="BEL1" s="28"/>
      <c r="BEM1" s="28"/>
      <c r="BEN1" s="28"/>
      <c r="BEO1" s="28"/>
      <c r="BEP1" s="28"/>
      <c r="BEQ1" s="28"/>
      <c r="BER1" s="28"/>
      <c r="BES1" s="28"/>
      <c r="BET1" s="28"/>
      <c r="BEU1" s="28"/>
      <c r="BEV1" s="28"/>
      <c r="BEW1" s="28"/>
      <c r="BEX1" s="28"/>
      <c r="BEY1" s="28"/>
      <c r="BEZ1" s="28"/>
      <c r="BFA1" s="28"/>
      <c r="BFB1" s="28"/>
      <c r="BFC1" s="28"/>
      <c r="BFD1" s="28"/>
      <c r="BFE1" s="28"/>
      <c r="BFF1" s="28"/>
      <c r="BFG1" s="28"/>
      <c r="BFH1" s="28"/>
      <c r="BFI1" s="28"/>
      <c r="BFJ1" s="28"/>
      <c r="BFK1" s="28"/>
      <c r="BFL1" s="28"/>
      <c r="BFM1" s="28"/>
      <c r="BFN1" s="28"/>
      <c r="BFO1" s="28"/>
      <c r="BFP1" s="28"/>
      <c r="BFQ1" s="28"/>
      <c r="BFR1" s="28"/>
      <c r="BFS1" s="28"/>
      <c r="BFT1" s="28"/>
      <c r="BFU1" s="28"/>
      <c r="BFV1" s="28"/>
      <c r="BFW1" s="28"/>
      <c r="BFX1" s="28"/>
      <c r="BFY1" s="28"/>
      <c r="BFZ1" s="28"/>
      <c r="BGA1" s="28"/>
      <c r="BGB1" s="28"/>
      <c r="BGC1" s="28"/>
      <c r="BGD1" s="28"/>
      <c r="BGE1" s="28"/>
      <c r="BGF1" s="28"/>
      <c r="BGG1" s="28"/>
      <c r="BGH1" s="28"/>
      <c r="BGI1" s="28"/>
      <c r="BGJ1" s="28"/>
      <c r="BGK1" s="28"/>
      <c r="BGL1" s="28"/>
      <c r="BGM1" s="28"/>
      <c r="BGN1" s="28"/>
      <c r="BGO1" s="28"/>
      <c r="BGP1" s="28"/>
      <c r="BGQ1" s="28"/>
      <c r="BGR1" s="28"/>
      <c r="BGS1" s="28"/>
      <c r="BGT1" s="28"/>
      <c r="BGU1" s="28"/>
      <c r="BGV1" s="28"/>
      <c r="BGW1" s="28"/>
      <c r="BGX1" s="28"/>
      <c r="BGY1" s="28"/>
      <c r="BGZ1" s="28"/>
      <c r="BHA1" s="28"/>
      <c r="BHB1" s="28"/>
      <c r="BHC1" s="28"/>
      <c r="BHD1" s="28"/>
      <c r="BHE1" s="28"/>
      <c r="BHF1" s="28"/>
      <c r="BHG1" s="28"/>
      <c r="BHH1" s="28"/>
      <c r="BHI1" s="28"/>
      <c r="BHJ1" s="28"/>
      <c r="BHK1" s="28"/>
      <c r="BHL1" s="28"/>
      <c r="BHM1" s="28"/>
      <c r="BHN1" s="28"/>
      <c r="BHO1" s="28"/>
      <c r="BHP1" s="28"/>
      <c r="BHQ1" s="28"/>
      <c r="BHR1" s="28"/>
      <c r="BHS1" s="28"/>
      <c r="BHT1" s="28"/>
      <c r="BHU1" s="28"/>
      <c r="BHV1" s="28"/>
      <c r="BHW1" s="28"/>
      <c r="BHX1" s="28"/>
      <c r="BHY1" s="28"/>
      <c r="BHZ1" s="28"/>
      <c r="BIA1" s="28"/>
      <c r="BIB1" s="28"/>
      <c r="BIC1" s="28"/>
      <c r="BID1" s="28"/>
      <c r="BIE1" s="28"/>
      <c r="BIF1" s="28"/>
      <c r="BIG1" s="28"/>
      <c r="BIH1" s="28"/>
      <c r="BII1" s="28"/>
      <c r="BIJ1" s="28"/>
      <c r="BIK1" s="28"/>
      <c r="BIL1" s="28"/>
      <c r="BIM1" s="28"/>
      <c r="BIN1" s="28"/>
      <c r="BIO1" s="28"/>
      <c r="BIP1" s="28"/>
      <c r="BIQ1" s="28"/>
      <c r="BIR1" s="28"/>
      <c r="BIS1" s="28"/>
      <c r="BIT1" s="28"/>
      <c r="BIU1" s="28"/>
      <c r="BIV1" s="28"/>
      <c r="BIW1" s="28"/>
      <c r="BIX1" s="28"/>
      <c r="BIY1" s="28"/>
      <c r="BIZ1" s="28"/>
      <c r="BJA1" s="28"/>
      <c r="BJB1" s="28"/>
      <c r="BJC1" s="28"/>
      <c r="BJD1" s="28"/>
      <c r="BJE1" s="28"/>
      <c r="BJF1" s="28"/>
      <c r="BJG1" s="28"/>
      <c r="BJH1" s="28"/>
      <c r="BJI1" s="28"/>
      <c r="BJJ1" s="28"/>
      <c r="BJK1" s="28"/>
      <c r="BJL1" s="28"/>
      <c r="BJM1" s="28"/>
      <c r="BJN1" s="28"/>
      <c r="BJO1" s="28"/>
      <c r="BJP1" s="28"/>
      <c r="BJQ1" s="28"/>
      <c r="BJR1" s="28"/>
      <c r="BJS1" s="28"/>
      <c r="BJT1" s="28"/>
      <c r="BJU1" s="28"/>
      <c r="BJV1" s="28"/>
      <c r="BJW1" s="28"/>
      <c r="BJX1" s="28"/>
      <c r="BJY1" s="28"/>
      <c r="BJZ1" s="28"/>
      <c r="BKA1" s="28"/>
      <c r="BKB1" s="28"/>
      <c r="BKC1" s="28"/>
      <c r="BKD1" s="28"/>
      <c r="BKE1" s="28"/>
      <c r="BKF1" s="28"/>
      <c r="BKG1" s="28"/>
      <c r="BKH1" s="28"/>
      <c r="BKI1" s="28"/>
      <c r="BKJ1" s="28"/>
      <c r="BKK1" s="28"/>
      <c r="BKL1" s="28"/>
      <c r="BKM1" s="28"/>
      <c r="BKN1" s="28"/>
      <c r="BKO1" s="28"/>
      <c r="BKP1" s="28"/>
      <c r="BKQ1" s="28"/>
      <c r="BKR1" s="28"/>
      <c r="BKS1" s="28"/>
      <c r="BKT1" s="28"/>
      <c r="BKU1" s="28"/>
      <c r="BKV1" s="28"/>
      <c r="BKW1" s="28"/>
      <c r="BKX1" s="28"/>
      <c r="BKY1" s="28"/>
      <c r="BKZ1" s="28"/>
      <c r="BLA1" s="28"/>
      <c r="BLB1" s="28"/>
      <c r="BLC1" s="28"/>
      <c r="BLD1" s="28"/>
      <c r="BLE1" s="28"/>
      <c r="BLF1" s="28"/>
      <c r="BLG1" s="28"/>
      <c r="BLH1" s="28"/>
      <c r="BLI1" s="28"/>
      <c r="BLJ1" s="28"/>
      <c r="BLK1" s="28"/>
      <c r="BLL1" s="28"/>
      <c r="BLM1" s="28"/>
      <c r="BLN1" s="28"/>
      <c r="BLO1" s="28"/>
      <c r="BLP1" s="28"/>
      <c r="BLQ1" s="28"/>
      <c r="BLR1" s="28"/>
      <c r="BLS1" s="28"/>
      <c r="BLT1" s="28"/>
      <c r="BLU1" s="28"/>
      <c r="BLV1" s="28"/>
      <c r="BLW1" s="28"/>
      <c r="BLX1" s="28"/>
      <c r="BLY1" s="28"/>
      <c r="BLZ1" s="28"/>
      <c r="BMA1" s="28"/>
      <c r="BMB1" s="28"/>
      <c r="BMC1" s="28"/>
      <c r="BMD1" s="28"/>
      <c r="BME1" s="28"/>
      <c r="BMF1" s="28"/>
      <c r="BMG1" s="28"/>
      <c r="BMH1" s="28"/>
      <c r="BMI1" s="28"/>
      <c r="BMJ1" s="28"/>
      <c r="BMK1" s="28"/>
      <c r="BML1" s="28"/>
      <c r="BMM1" s="28"/>
      <c r="BMN1" s="28"/>
      <c r="BMO1" s="28"/>
      <c r="BMP1" s="28"/>
      <c r="BMQ1" s="28"/>
      <c r="BMR1" s="28"/>
      <c r="BMS1" s="28"/>
      <c r="BMT1" s="28"/>
      <c r="BMU1" s="28"/>
      <c r="BMV1" s="28"/>
      <c r="BMW1" s="28"/>
      <c r="BMX1" s="28"/>
      <c r="BMY1" s="28"/>
      <c r="BMZ1" s="28"/>
      <c r="BNA1" s="28"/>
      <c r="BNB1" s="28"/>
      <c r="BNC1" s="28"/>
      <c r="BND1" s="28"/>
      <c r="BNE1" s="28"/>
      <c r="BNF1" s="28"/>
      <c r="BNG1" s="28"/>
      <c r="BNH1" s="28"/>
      <c r="BNI1" s="28"/>
      <c r="BNJ1" s="28"/>
      <c r="BNK1" s="28"/>
      <c r="BNL1" s="28"/>
      <c r="BNM1" s="28"/>
      <c r="BNN1" s="28"/>
      <c r="BNO1" s="28"/>
      <c r="BNP1" s="28"/>
      <c r="BNQ1" s="28"/>
      <c r="BNR1" s="28"/>
      <c r="BNS1" s="28"/>
      <c r="BNT1" s="28"/>
      <c r="BNU1" s="28"/>
      <c r="BNV1" s="28"/>
      <c r="BNW1" s="28"/>
      <c r="BNX1" s="28"/>
      <c r="BNY1" s="28"/>
      <c r="BNZ1" s="28"/>
      <c r="BOA1" s="28"/>
      <c r="BOB1" s="28"/>
      <c r="BOC1" s="28"/>
      <c r="BOD1" s="28"/>
      <c r="BOE1" s="28"/>
      <c r="BOF1" s="28"/>
      <c r="BOG1" s="28"/>
      <c r="BOH1" s="28"/>
      <c r="BOI1" s="28"/>
      <c r="BOJ1" s="28"/>
      <c r="BOK1" s="28"/>
      <c r="BOL1" s="28"/>
      <c r="BOM1" s="28"/>
      <c r="BON1" s="28"/>
      <c r="BOO1" s="28"/>
      <c r="BOP1" s="28"/>
      <c r="BOQ1" s="28"/>
      <c r="BOR1" s="28"/>
      <c r="BOS1" s="28"/>
      <c r="BOT1" s="28"/>
      <c r="BOU1" s="28"/>
      <c r="BOV1" s="28"/>
      <c r="BOW1" s="28"/>
      <c r="BOX1" s="28"/>
      <c r="BOY1" s="28"/>
      <c r="BOZ1" s="28"/>
      <c r="BPA1" s="28"/>
      <c r="BPB1" s="28"/>
      <c r="BPC1" s="28"/>
      <c r="BPD1" s="28"/>
      <c r="BPE1" s="28"/>
      <c r="BPF1" s="28"/>
      <c r="BPG1" s="28"/>
      <c r="BPH1" s="28"/>
      <c r="BPI1" s="28"/>
      <c r="BPJ1" s="28"/>
      <c r="BPK1" s="28"/>
      <c r="BPL1" s="28"/>
      <c r="BPM1" s="28"/>
      <c r="BPN1" s="28"/>
      <c r="BPO1" s="28"/>
      <c r="BPP1" s="28"/>
      <c r="BPQ1" s="28"/>
      <c r="BPR1" s="28"/>
      <c r="BPS1" s="28"/>
      <c r="BPT1" s="28"/>
      <c r="BPU1" s="28"/>
      <c r="BPV1" s="28"/>
      <c r="BPW1" s="28"/>
      <c r="BPX1" s="28"/>
      <c r="BPY1" s="28"/>
      <c r="BPZ1" s="28"/>
      <c r="BQA1" s="28"/>
      <c r="BQB1" s="28"/>
      <c r="BQC1" s="28"/>
      <c r="BQD1" s="28"/>
      <c r="BQE1" s="28"/>
      <c r="BQF1" s="28"/>
      <c r="BQG1" s="28"/>
      <c r="BQH1" s="28"/>
      <c r="BQI1" s="28"/>
      <c r="BQJ1" s="28"/>
      <c r="BQK1" s="28"/>
      <c r="BQL1" s="28"/>
      <c r="BQM1" s="28"/>
      <c r="BQN1" s="28"/>
      <c r="BQO1" s="28"/>
      <c r="BQP1" s="28"/>
      <c r="BQQ1" s="28"/>
      <c r="BQR1" s="28"/>
      <c r="BQS1" s="28"/>
      <c r="BQT1" s="28"/>
      <c r="BQU1" s="28"/>
      <c r="BQV1" s="28"/>
      <c r="BQW1" s="28"/>
      <c r="BQX1" s="28"/>
      <c r="BQY1" s="28"/>
      <c r="BQZ1" s="28"/>
      <c r="BRA1" s="28"/>
      <c r="BRB1" s="28"/>
      <c r="BRC1" s="28"/>
      <c r="BRD1" s="28"/>
      <c r="BRE1" s="28"/>
      <c r="BRF1" s="28"/>
      <c r="BRG1" s="28"/>
      <c r="BRH1" s="28"/>
      <c r="BRI1" s="28"/>
      <c r="BRJ1" s="28"/>
      <c r="BRK1" s="28"/>
      <c r="BRL1" s="28"/>
      <c r="BRM1" s="28"/>
      <c r="BRN1" s="28"/>
      <c r="BRO1" s="28"/>
      <c r="BRP1" s="28"/>
      <c r="BRQ1" s="28"/>
      <c r="BRR1" s="28"/>
      <c r="BRS1" s="28"/>
      <c r="BRT1" s="28"/>
      <c r="BRU1" s="28"/>
      <c r="BRV1" s="28"/>
      <c r="BRW1" s="28"/>
      <c r="BRX1" s="28"/>
      <c r="BRY1" s="28"/>
      <c r="BRZ1" s="28"/>
      <c r="BSA1" s="28"/>
      <c r="BSB1" s="28"/>
      <c r="BSC1" s="28"/>
      <c r="BSD1" s="28"/>
      <c r="BSE1" s="28"/>
      <c r="BSF1" s="28"/>
      <c r="BSG1" s="28"/>
      <c r="BSH1" s="28"/>
      <c r="BSI1" s="28"/>
      <c r="BSJ1" s="28"/>
      <c r="BSK1" s="28"/>
      <c r="BSL1" s="28"/>
      <c r="BSM1" s="28"/>
      <c r="BSN1" s="28"/>
      <c r="BSO1" s="28"/>
      <c r="BSP1" s="28"/>
      <c r="BSQ1" s="28"/>
      <c r="BSR1" s="28"/>
      <c r="BSS1" s="28"/>
      <c r="BST1" s="28"/>
      <c r="BSU1" s="28"/>
      <c r="BSV1" s="28"/>
      <c r="BSW1" s="28"/>
      <c r="BSX1" s="28"/>
      <c r="BSY1" s="28"/>
      <c r="BSZ1" s="28"/>
      <c r="BTA1" s="28"/>
      <c r="BTB1" s="28"/>
      <c r="BTC1" s="28"/>
      <c r="BTD1" s="28"/>
      <c r="BTE1" s="28"/>
      <c r="BTF1" s="28"/>
      <c r="BTG1" s="28"/>
      <c r="BTH1" s="28"/>
      <c r="BTI1" s="28"/>
      <c r="BTJ1" s="28"/>
      <c r="BTK1" s="28"/>
      <c r="BTL1" s="28"/>
      <c r="BTM1" s="28"/>
      <c r="BTN1" s="28"/>
      <c r="BTO1" s="28"/>
      <c r="BTP1" s="28"/>
      <c r="BTQ1" s="28"/>
      <c r="BTR1" s="28"/>
      <c r="BTS1" s="28"/>
      <c r="BTT1" s="28"/>
      <c r="BTU1" s="28"/>
      <c r="BTV1" s="28"/>
      <c r="BTW1" s="28"/>
      <c r="BTX1" s="28"/>
      <c r="BTY1" s="28"/>
      <c r="BTZ1" s="28"/>
      <c r="BUA1" s="28"/>
      <c r="BUB1" s="28"/>
      <c r="BUC1" s="28"/>
      <c r="BUD1" s="28"/>
      <c r="BUE1" s="28"/>
      <c r="BUF1" s="28"/>
      <c r="BUG1" s="28"/>
      <c r="BUH1" s="28"/>
      <c r="BUI1" s="28"/>
      <c r="BUJ1" s="28"/>
      <c r="BUK1" s="28"/>
      <c r="BUL1" s="28"/>
      <c r="BUM1" s="28"/>
      <c r="BUN1" s="28"/>
      <c r="BUO1" s="28"/>
      <c r="BUP1" s="28"/>
      <c r="BUQ1" s="28"/>
      <c r="BUR1" s="28"/>
      <c r="BUS1" s="28"/>
      <c r="BUT1" s="28"/>
      <c r="BUU1" s="28"/>
      <c r="BUV1" s="28"/>
      <c r="BUW1" s="28"/>
      <c r="BUX1" s="28"/>
      <c r="BUY1" s="28"/>
      <c r="BUZ1" s="28"/>
      <c r="BVA1" s="28"/>
      <c r="BVB1" s="28"/>
      <c r="BVC1" s="28"/>
      <c r="BVD1" s="28"/>
      <c r="BVE1" s="28"/>
      <c r="BVF1" s="28"/>
      <c r="BVG1" s="28"/>
      <c r="BVH1" s="28"/>
      <c r="BVI1" s="28"/>
      <c r="BVJ1" s="28"/>
      <c r="BVK1" s="28"/>
      <c r="BVL1" s="28"/>
      <c r="BVM1" s="28"/>
      <c r="BVN1" s="28"/>
      <c r="BVO1" s="28"/>
      <c r="BVP1" s="28"/>
      <c r="BVQ1" s="28"/>
      <c r="BVR1" s="28"/>
      <c r="BVS1" s="28"/>
      <c r="BVT1" s="28"/>
      <c r="BVU1" s="28"/>
      <c r="BVV1" s="28"/>
      <c r="BVW1" s="28"/>
      <c r="BVX1" s="28"/>
      <c r="BVY1" s="28"/>
      <c r="BVZ1" s="28"/>
      <c r="BWA1" s="28"/>
      <c r="BWB1" s="28"/>
      <c r="BWC1" s="28"/>
      <c r="BWD1" s="28"/>
      <c r="BWE1" s="28"/>
      <c r="BWF1" s="28"/>
      <c r="BWG1" s="28"/>
      <c r="BWH1" s="28"/>
      <c r="BWI1" s="28"/>
      <c r="BWJ1" s="28"/>
      <c r="BWK1" s="28"/>
      <c r="BWL1" s="28"/>
      <c r="BWM1" s="28"/>
      <c r="BWN1" s="28"/>
      <c r="BWO1" s="28"/>
      <c r="BWP1" s="28"/>
      <c r="BWQ1" s="28"/>
      <c r="BWR1" s="28"/>
      <c r="BWS1" s="28"/>
      <c r="BWT1" s="28"/>
      <c r="BWU1" s="28"/>
      <c r="BWV1" s="28"/>
      <c r="BWW1" s="28"/>
      <c r="BWX1" s="28"/>
      <c r="BWY1" s="28"/>
      <c r="BWZ1" s="28"/>
      <c r="BXA1" s="28"/>
      <c r="BXB1" s="28"/>
      <c r="BXC1" s="28"/>
      <c r="BXD1" s="28"/>
      <c r="BXE1" s="28"/>
      <c r="BXF1" s="28"/>
      <c r="BXG1" s="28"/>
      <c r="BXH1" s="28"/>
      <c r="BXI1" s="28"/>
      <c r="BXJ1" s="28"/>
      <c r="BXK1" s="28"/>
      <c r="BXL1" s="28"/>
      <c r="BXM1" s="28"/>
      <c r="BXN1" s="28"/>
      <c r="BXO1" s="28"/>
      <c r="BXP1" s="28"/>
      <c r="BXQ1" s="28"/>
      <c r="BXR1" s="28"/>
      <c r="BXS1" s="28"/>
      <c r="BXT1" s="28"/>
      <c r="BXU1" s="28"/>
      <c r="BXV1" s="28"/>
      <c r="BXW1" s="28"/>
      <c r="BXX1" s="28"/>
      <c r="BXY1" s="28"/>
      <c r="BXZ1" s="28"/>
      <c r="BYA1" s="28"/>
      <c r="BYB1" s="28"/>
      <c r="BYC1" s="28"/>
      <c r="BYD1" s="28"/>
      <c r="BYE1" s="28"/>
      <c r="BYF1" s="28"/>
      <c r="BYG1" s="28"/>
      <c r="BYH1" s="28"/>
      <c r="BYI1" s="28"/>
      <c r="BYJ1" s="28"/>
      <c r="BYK1" s="28"/>
      <c r="BYL1" s="28"/>
      <c r="BYM1" s="28"/>
      <c r="BYN1" s="28"/>
      <c r="BYO1" s="28"/>
      <c r="BYP1" s="28"/>
      <c r="BYQ1" s="28"/>
      <c r="BYR1" s="28"/>
      <c r="BYS1" s="28"/>
      <c r="BYT1" s="28"/>
      <c r="BYU1" s="28"/>
      <c r="BYV1" s="28"/>
      <c r="BYW1" s="28"/>
      <c r="BYX1" s="28"/>
      <c r="BYY1" s="28"/>
      <c r="BYZ1" s="28"/>
      <c r="BZA1" s="28"/>
      <c r="BZB1" s="28"/>
      <c r="BZC1" s="28"/>
      <c r="BZD1" s="28"/>
      <c r="BZE1" s="28"/>
      <c r="BZF1" s="28"/>
      <c r="BZG1" s="28"/>
      <c r="BZH1" s="28"/>
      <c r="BZI1" s="28"/>
      <c r="BZJ1" s="28"/>
      <c r="BZK1" s="28"/>
      <c r="BZL1" s="28"/>
      <c r="BZM1" s="28"/>
      <c r="BZN1" s="28"/>
      <c r="BZO1" s="28"/>
      <c r="BZP1" s="28"/>
      <c r="BZQ1" s="28"/>
      <c r="BZR1" s="28"/>
      <c r="BZS1" s="28"/>
      <c r="BZT1" s="28"/>
      <c r="BZU1" s="28"/>
      <c r="BZV1" s="28"/>
      <c r="BZW1" s="28"/>
      <c r="BZX1" s="28"/>
      <c r="BZY1" s="28"/>
      <c r="BZZ1" s="28"/>
      <c r="CAA1" s="28"/>
      <c r="CAB1" s="28"/>
      <c r="CAC1" s="28"/>
      <c r="CAD1" s="28"/>
      <c r="CAE1" s="28"/>
      <c r="CAF1" s="28"/>
      <c r="CAG1" s="28"/>
      <c r="CAH1" s="28"/>
      <c r="CAI1" s="28"/>
      <c r="CAJ1" s="28"/>
      <c r="CAK1" s="28"/>
      <c r="CAL1" s="28"/>
      <c r="CAM1" s="28"/>
      <c r="CAN1" s="28"/>
      <c r="CAO1" s="28"/>
      <c r="CAP1" s="28"/>
      <c r="CAQ1" s="28"/>
      <c r="CAR1" s="28"/>
      <c r="CAS1" s="28"/>
      <c r="CAT1" s="28"/>
      <c r="CAU1" s="28"/>
      <c r="CAV1" s="28"/>
      <c r="CAW1" s="28"/>
      <c r="CAX1" s="28"/>
      <c r="CAY1" s="28"/>
      <c r="CAZ1" s="28"/>
      <c r="CBA1" s="28"/>
      <c r="CBB1" s="28"/>
      <c r="CBC1" s="28"/>
      <c r="CBD1" s="28"/>
      <c r="CBE1" s="28"/>
      <c r="CBF1" s="28"/>
      <c r="CBG1" s="28"/>
      <c r="CBH1" s="28"/>
      <c r="CBI1" s="28"/>
      <c r="CBJ1" s="28"/>
      <c r="CBK1" s="28"/>
      <c r="CBL1" s="28"/>
      <c r="CBM1" s="28"/>
      <c r="CBN1" s="28"/>
      <c r="CBO1" s="28"/>
      <c r="CBP1" s="28"/>
      <c r="CBQ1" s="28"/>
      <c r="CBR1" s="28"/>
      <c r="CBS1" s="28"/>
      <c r="CBT1" s="28"/>
      <c r="CBU1" s="28"/>
      <c r="CBV1" s="28"/>
      <c r="CBW1" s="28"/>
      <c r="CBX1" s="28"/>
      <c r="CBY1" s="28"/>
      <c r="CBZ1" s="28"/>
      <c r="CCA1" s="28"/>
      <c r="CCB1" s="28"/>
      <c r="CCC1" s="28"/>
      <c r="CCD1" s="28"/>
      <c r="CCE1" s="28"/>
      <c r="CCF1" s="28"/>
      <c r="CCG1" s="28"/>
      <c r="CCH1" s="28"/>
      <c r="CCI1" s="28"/>
      <c r="CCJ1" s="28"/>
      <c r="CCK1" s="28"/>
      <c r="CCL1" s="28"/>
      <c r="CCM1" s="28"/>
      <c r="CCN1" s="28"/>
      <c r="CCO1" s="28"/>
      <c r="CCP1" s="28"/>
      <c r="CCQ1" s="28"/>
      <c r="CCR1" s="28"/>
      <c r="CCS1" s="28"/>
      <c r="CCT1" s="28"/>
      <c r="CCU1" s="28"/>
      <c r="CCV1" s="28"/>
      <c r="CCW1" s="28"/>
      <c r="CCX1" s="28"/>
      <c r="CCY1" s="28"/>
      <c r="CCZ1" s="28"/>
      <c r="CDA1" s="28"/>
      <c r="CDB1" s="28"/>
      <c r="CDC1" s="28"/>
      <c r="CDD1" s="28"/>
      <c r="CDE1" s="28"/>
      <c r="CDF1" s="28"/>
      <c r="CDG1" s="28"/>
      <c r="CDH1" s="28"/>
      <c r="CDI1" s="28"/>
      <c r="CDJ1" s="28"/>
      <c r="CDK1" s="28"/>
      <c r="CDL1" s="28"/>
      <c r="CDM1" s="28"/>
      <c r="CDN1" s="28"/>
      <c r="CDO1" s="28"/>
      <c r="CDP1" s="28"/>
      <c r="CDQ1" s="28"/>
      <c r="CDR1" s="28"/>
      <c r="CDS1" s="28"/>
      <c r="CDT1" s="28"/>
      <c r="CDU1" s="28"/>
      <c r="CDV1" s="28"/>
      <c r="CDW1" s="28"/>
      <c r="CDX1" s="28"/>
      <c r="CDY1" s="28"/>
      <c r="CDZ1" s="28"/>
      <c r="CEA1" s="28"/>
      <c r="CEB1" s="28"/>
      <c r="CEC1" s="28"/>
      <c r="CED1" s="28"/>
      <c r="CEE1" s="28"/>
      <c r="CEF1" s="28"/>
      <c r="CEG1" s="28"/>
      <c r="CEH1" s="28"/>
      <c r="CEI1" s="28"/>
      <c r="CEJ1" s="28"/>
      <c r="CEK1" s="28"/>
      <c r="CEL1" s="28"/>
      <c r="CEM1" s="28"/>
      <c r="CEN1" s="28"/>
      <c r="CEO1" s="28"/>
      <c r="CEP1" s="28"/>
      <c r="CEQ1" s="28"/>
      <c r="CER1" s="28"/>
      <c r="CES1" s="28"/>
      <c r="CET1" s="28"/>
      <c r="CEU1" s="28"/>
      <c r="CEV1" s="28"/>
      <c r="CEW1" s="28"/>
      <c r="CEX1" s="28"/>
      <c r="CEY1" s="28"/>
      <c r="CEZ1" s="28"/>
      <c r="CFA1" s="28"/>
      <c r="CFB1" s="28"/>
      <c r="CFC1" s="28"/>
      <c r="CFD1" s="28"/>
      <c r="CFE1" s="28"/>
      <c r="CFF1" s="28"/>
      <c r="CFG1" s="28"/>
      <c r="CFH1" s="28"/>
      <c r="CFI1" s="28"/>
      <c r="CFJ1" s="28"/>
      <c r="CFK1" s="28"/>
      <c r="CFL1" s="28"/>
      <c r="CFM1" s="28"/>
      <c r="CFN1" s="28"/>
      <c r="CFO1" s="28"/>
      <c r="CFP1" s="28"/>
      <c r="CFQ1" s="28"/>
      <c r="CFR1" s="28"/>
      <c r="CFS1" s="28"/>
      <c r="CFT1" s="28"/>
      <c r="CFU1" s="28"/>
      <c r="CFV1" s="28"/>
      <c r="CFW1" s="28"/>
      <c r="CFX1" s="28"/>
      <c r="CFY1" s="28"/>
      <c r="CFZ1" s="28"/>
      <c r="CGA1" s="28"/>
      <c r="CGB1" s="28"/>
      <c r="CGC1" s="28"/>
      <c r="CGD1" s="28"/>
      <c r="CGE1" s="28"/>
      <c r="CGF1" s="28"/>
      <c r="CGG1" s="28"/>
      <c r="CGH1" s="28"/>
      <c r="CGI1" s="28"/>
      <c r="CGJ1" s="28"/>
      <c r="CGK1" s="28"/>
      <c r="CGL1" s="28"/>
      <c r="CGM1" s="28"/>
      <c r="CGN1" s="28"/>
      <c r="CGO1" s="28"/>
      <c r="CGP1" s="28"/>
      <c r="CGQ1" s="28"/>
      <c r="CGR1" s="28"/>
      <c r="CGS1" s="28"/>
      <c r="CGT1" s="28"/>
      <c r="CGU1" s="28"/>
      <c r="CGV1" s="28"/>
      <c r="CGW1" s="28"/>
      <c r="CGX1" s="28"/>
      <c r="CGY1" s="28"/>
      <c r="CGZ1" s="28"/>
      <c r="CHA1" s="28"/>
      <c r="CHB1" s="28"/>
      <c r="CHC1" s="28"/>
      <c r="CHD1" s="28"/>
      <c r="CHE1" s="28"/>
      <c r="CHF1" s="28"/>
      <c r="CHG1" s="28"/>
      <c r="CHH1" s="28"/>
      <c r="CHI1" s="28"/>
      <c r="CHJ1" s="28"/>
      <c r="CHK1" s="28"/>
      <c r="CHL1" s="28"/>
      <c r="CHM1" s="28"/>
      <c r="CHN1" s="28"/>
      <c r="CHO1" s="28"/>
      <c r="CHP1" s="28"/>
      <c r="CHQ1" s="28"/>
      <c r="CHR1" s="28"/>
      <c r="CHS1" s="28"/>
      <c r="CHT1" s="28"/>
      <c r="CHU1" s="28"/>
      <c r="CHV1" s="28"/>
      <c r="CHW1" s="28"/>
      <c r="CHX1" s="28"/>
      <c r="CHY1" s="28"/>
      <c r="CHZ1" s="28"/>
      <c r="CIA1" s="28"/>
      <c r="CIB1" s="28"/>
      <c r="CIC1" s="28"/>
      <c r="CID1" s="28"/>
      <c r="CIE1" s="28"/>
      <c r="CIF1" s="28"/>
      <c r="CIG1" s="28"/>
      <c r="CIH1" s="28"/>
      <c r="CII1" s="28"/>
      <c r="CIJ1" s="28"/>
      <c r="CIK1" s="28"/>
      <c r="CIL1" s="28"/>
      <c r="CIM1" s="28"/>
      <c r="CIN1" s="28"/>
      <c r="CIO1" s="28"/>
      <c r="CIP1" s="28"/>
      <c r="CIQ1" s="28"/>
      <c r="CIR1" s="28"/>
      <c r="CIS1" s="28"/>
      <c r="CIT1" s="28"/>
      <c r="CIU1" s="28"/>
      <c r="CIV1" s="28"/>
      <c r="CIW1" s="28"/>
      <c r="CIX1" s="28"/>
      <c r="CIY1" s="28"/>
      <c r="CIZ1" s="28"/>
      <c r="CJA1" s="28"/>
      <c r="CJB1" s="28"/>
      <c r="CJC1" s="28"/>
      <c r="CJD1" s="28"/>
      <c r="CJE1" s="28"/>
      <c r="CJF1" s="28"/>
      <c r="CJG1" s="28"/>
      <c r="CJH1" s="28"/>
      <c r="CJI1" s="28"/>
      <c r="CJJ1" s="28"/>
      <c r="CJK1" s="28"/>
      <c r="CJL1" s="28"/>
      <c r="CJM1" s="28"/>
      <c r="CJN1" s="28"/>
      <c r="CJO1" s="28"/>
      <c r="CJP1" s="28"/>
      <c r="CJQ1" s="28"/>
      <c r="CJR1" s="28"/>
      <c r="CJS1" s="28"/>
      <c r="CJT1" s="28"/>
      <c r="CJU1" s="28"/>
      <c r="CJV1" s="28"/>
      <c r="CJW1" s="28"/>
      <c r="CJX1" s="28"/>
      <c r="CJY1" s="28"/>
      <c r="CJZ1" s="28"/>
      <c r="CKA1" s="28"/>
      <c r="CKB1" s="28"/>
      <c r="CKC1" s="28"/>
      <c r="CKD1" s="28"/>
      <c r="CKE1" s="28"/>
      <c r="CKF1" s="28"/>
      <c r="CKG1" s="28"/>
      <c r="CKH1" s="28"/>
      <c r="CKI1" s="28"/>
      <c r="CKJ1" s="28"/>
      <c r="CKK1" s="28"/>
      <c r="CKL1" s="28"/>
      <c r="CKM1" s="28"/>
      <c r="CKN1" s="28"/>
      <c r="CKO1" s="28"/>
      <c r="CKP1" s="28"/>
      <c r="CKQ1" s="28"/>
      <c r="CKR1" s="28"/>
      <c r="CKS1" s="28"/>
      <c r="CKT1" s="28"/>
      <c r="CKU1" s="28"/>
      <c r="CKV1" s="28"/>
      <c r="CKW1" s="28"/>
      <c r="CKX1" s="28"/>
      <c r="CKY1" s="28"/>
      <c r="CKZ1" s="28"/>
      <c r="CLA1" s="28"/>
      <c r="CLB1" s="28"/>
      <c r="CLC1" s="28"/>
      <c r="CLD1" s="28"/>
      <c r="CLE1" s="28"/>
      <c r="CLF1" s="28"/>
      <c r="CLG1" s="28"/>
      <c r="CLH1" s="28"/>
      <c r="CLI1" s="28"/>
      <c r="CLJ1" s="28"/>
      <c r="CLK1" s="28"/>
      <c r="CLL1" s="28"/>
      <c r="CLM1" s="28"/>
      <c r="CLN1" s="28"/>
      <c r="CLO1" s="28"/>
      <c r="CLP1" s="28"/>
      <c r="CLQ1" s="28"/>
      <c r="CLR1" s="28"/>
      <c r="CLS1" s="28"/>
      <c r="CLT1" s="28"/>
      <c r="CLU1" s="28"/>
      <c r="CLV1" s="28"/>
      <c r="CLW1" s="28"/>
      <c r="CLX1" s="28"/>
      <c r="CLY1" s="28"/>
      <c r="CLZ1" s="28"/>
      <c r="CMA1" s="28"/>
      <c r="CMB1" s="28"/>
      <c r="CMC1" s="28"/>
      <c r="CMD1" s="28"/>
      <c r="CME1" s="28"/>
      <c r="CMF1" s="28"/>
      <c r="CMG1" s="28"/>
      <c r="CMH1" s="28"/>
      <c r="CMI1" s="28"/>
      <c r="CMJ1" s="28"/>
      <c r="CMK1" s="28"/>
      <c r="CML1" s="28"/>
      <c r="CMM1" s="28"/>
      <c r="CMN1" s="28"/>
      <c r="CMO1" s="28"/>
      <c r="CMP1" s="28"/>
      <c r="CMQ1" s="28"/>
      <c r="CMR1" s="28"/>
      <c r="CMS1" s="28"/>
      <c r="CMT1" s="28"/>
      <c r="CMU1" s="28"/>
      <c r="CMV1" s="28"/>
      <c r="CMW1" s="28"/>
      <c r="CMX1" s="28"/>
      <c r="CMY1" s="28"/>
      <c r="CMZ1" s="28"/>
      <c r="CNA1" s="28"/>
      <c r="CNB1" s="28"/>
      <c r="CNC1" s="28"/>
      <c r="CND1" s="28"/>
      <c r="CNE1" s="28"/>
      <c r="CNF1" s="28"/>
      <c r="CNG1" s="28"/>
      <c r="CNH1" s="28"/>
      <c r="CNI1" s="28"/>
      <c r="CNJ1" s="28"/>
      <c r="CNK1" s="28"/>
      <c r="CNL1" s="28"/>
      <c r="CNM1" s="28"/>
      <c r="CNN1" s="28"/>
      <c r="CNO1" s="28"/>
      <c r="CNP1" s="28"/>
      <c r="CNQ1" s="28"/>
      <c r="CNR1" s="28"/>
      <c r="CNS1" s="28"/>
      <c r="CNT1" s="28"/>
      <c r="CNU1" s="28"/>
      <c r="CNV1" s="28"/>
      <c r="CNW1" s="28"/>
      <c r="CNX1" s="28"/>
      <c r="CNY1" s="28"/>
      <c r="CNZ1" s="28"/>
      <c r="COA1" s="28"/>
      <c r="COB1" s="28"/>
      <c r="COC1" s="28"/>
      <c r="COD1" s="28"/>
      <c r="COE1" s="28"/>
      <c r="COF1" s="28"/>
      <c r="COG1" s="28"/>
      <c r="COH1" s="28"/>
      <c r="COI1" s="28"/>
      <c r="COJ1" s="28"/>
      <c r="COK1" s="28"/>
      <c r="COL1" s="28"/>
      <c r="COM1" s="28"/>
      <c r="CON1" s="28"/>
      <c r="COO1" s="28"/>
      <c r="COP1" s="28"/>
      <c r="COQ1" s="28"/>
      <c r="COR1" s="28"/>
      <c r="COS1" s="28"/>
      <c r="COT1" s="28"/>
      <c r="COU1" s="28"/>
      <c r="COV1" s="28"/>
      <c r="COW1" s="28"/>
      <c r="COX1" s="28"/>
      <c r="COY1" s="28"/>
      <c r="COZ1" s="28"/>
      <c r="CPA1" s="28"/>
      <c r="CPB1" s="28"/>
      <c r="CPC1" s="28"/>
      <c r="CPD1" s="28"/>
      <c r="CPE1" s="28"/>
      <c r="CPF1" s="28"/>
      <c r="CPG1" s="28"/>
      <c r="CPH1" s="28"/>
      <c r="CPI1" s="28"/>
      <c r="CPJ1" s="28"/>
      <c r="CPK1" s="28"/>
      <c r="CPL1" s="28"/>
      <c r="CPM1" s="28"/>
      <c r="CPN1" s="28"/>
      <c r="CPO1" s="28"/>
      <c r="CPP1" s="28"/>
      <c r="CPQ1" s="28"/>
      <c r="CPR1" s="28"/>
      <c r="CPS1" s="28"/>
      <c r="CPT1" s="28"/>
      <c r="CPU1" s="28"/>
      <c r="CPV1" s="28"/>
      <c r="CPW1" s="28"/>
      <c r="CPX1" s="28"/>
      <c r="CPY1" s="28"/>
      <c r="CPZ1" s="28"/>
      <c r="CQA1" s="28"/>
      <c r="CQB1" s="28"/>
      <c r="CQC1" s="28"/>
      <c r="CQD1" s="28"/>
      <c r="CQE1" s="28"/>
      <c r="CQF1" s="28"/>
      <c r="CQG1" s="28"/>
      <c r="CQH1" s="28"/>
      <c r="CQI1" s="28"/>
      <c r="CQJ1" s="28"/>
      <c r="CQK1" s="28"/>
      <c r="CQL1" s="28"/>
      <c r="CQM1" s="28"/>
      <c r="CQN1" s="28"/>
      <c r="CQO1" s="28"/>
      <c r="CQP1" s="28"/>
      <c r="CQQ1" s="28"/>
      <c r="CQR1" s="28"/>
      <c r="CQS1" s="28"/>
      <c r="CQT1" s="28"/>
      <c r="CQU1" s="28"/>
      <c r="CQV1" s="28"/>
      <c r="CQW1" s="28"/>
      <c r="CQX1" s="28"/>
      <c r="CQY1" s="28"/>
      <c r="CQZ1" s="28"/>
      <c r="CRA1" s="28"/>
      <c r="CRB1" s="28"/>
      <c r="CRC1" s="28"/>
      <c r="CRD1" s="28"/>
      <c r="CRE1" s="28"/>
      <c r="CRF1" s="28"/>
      <c r="CRG1" s="28"/>
      <c r="CRH1" s="28"/>
      <c r="CRI1" s="28"/>
      <c r="CRJ1" s="28"/>
      <c r="CRK1" s="28"/>
      <c r="CRL1" s="28"/>
      <c r="CRM1" s="28"/>
      <c r="CRN1" s="28"/>
      <c r="CRO1" s="28"/>
      <c r="CRP1" s="28"/>
      <c r="CRQ1" s="28"/>
      <c r="CRR1" s="28"/>
      <c r="CRS1" s="28"/>
      <c r="CRT1" s="28"/>
      <c r="CRU1" s="28"/>
      <c r="CRV1" s="28"/>
      <c r="CRW1" s="28"/>
      <c r="CRX1" s="28"/>
      <c r="CRY1" s="28"/>
      <c r="CRZ1" s="28"/>
      <c r="CSA1" s="28"/>
      <c r="CSB1" s="28"/>
      <c r="CSC1" s="28"/>
      <c r="CSD1" s="28"/>
      <c r="CSE1" s="28"/>
      <c r="CSF1" s="28"/>
      <c r="CSG1" s="28"/>
      <c r="CSH1" s="28"/>
      <c r="CSI1" s="28"/>
      <c r="CSJ1" s="28"/>
      <c r="CSK1" s="28"/>
      <c r="CSL1" s="28"/>
      <c r="CSM1" s="28"/>
      <c r="CSN1" s="28"/>
      <c r="CSO1" s="28"/>
      <c r="CSP1" s="28"/>
      <c r="CSQ1" s="28"/>
      <c r="CSR1" s="28"/>
      <c r="CSS1" s="28"/>
      <c r="CST1" s="28"/>
      <c r="CSU1" s="28"/>
      <c r="CSV1" s="28"/>
      <c r="CSW1" s="28"/>
      <c r="CSX1" s="28"/>
      <c r="CSY1" s="28"/>
      <c r="CSZ1" s="28"/>
      <c r="CTA1" s="28"/>
      <c r="CTB1" s="28"/>
      <c r="CTC1" s="28"/>
      <c r="CTD1" s="28"/>
      <c r="CTE1" s="28"/>
      <c r="CTF1" s="28"/>
      <c r="CTG1" s="28"/>
      <c r="CTH1" s="28"/>
      <c r="CTI1" s="28"/>
      <c r="CTJ1" s="28"/>
      <c r="CTK1" s="28"/>
      <c r="CTL1" s="28"/>
      <c r="CTM1" s="28"/>
      <c r="CTN1" s="28"/>
      <c r="CTO1" s="28"/>
      <c r="CTP1" s="28"/>
      <c r="CTQ1" s="28"/>
      <c r="CTR1" s="28"/>
      <c r="CTS1" s="28"/>
      <c r="CTT1" s="28"/>
      <c r="CTU1" s="28"/>
      <c r="CTV1" s="28"/>
      <c r="CTW1" s="28"/>
      <c r="CTX1" s="28"/>
      <c r="CTY1" s="28"/>
      <c r="CTZ1" s="28"/>
      <c r="CUA1" s="28"/>
      <c r="CUB1" s="28"/>
      <c r="CUC1" s="28"/>
      <c r="CUD1" s="28"/>
      <c r="CUE1" s="28"/>
      <c r="CUF1" s="28"/>
      <c r="CUG1" s="28"/>
      <c r="CUH1" s="28"/>
      <c r="CUI1" s="28"/>
      <c r="CUJ1" s="28"/>
      <c r="CUK1" s="28"/>
      <c r="CUL1" s="28"/>
      <c r="CUM1" s="28"/>
      <c r="CUN1" s="28"/>
      <c r="CUO1" s="28"/>
      <c r="CUP1" s="28"/>
      <c r="CUQ1" s="28"/>
      <c r="CUR1" s="28"/>
      <c r="CUS1" s="28"/>
      <c r="CUT1" s="28"/>
      <c r="CUU1" s="28"/>
      <c r="CUV1" s="28"/>
      <c r="CUW1" s="28"/>
      <c r="CUX1" s="28"/>
      <c r="CUY1" s="28"/>
      <c r="CUZ1" s="28"/>
      <c r="CVA1" s="28"/>
      <c r="CVB1" s="28"/>
      <c r="CVC1" s="28"/>
      <c r="CVD1" s="28"/>
      <c r="CVE1" s="28"/>
      <c r="CVF1" s="28"/>
      <c r="CVG1" s="28"/>
      <c r="CVH1" s="28"/>
      <c r="CVI1" s="28"/>
      <c r="CVJ1" s="28"/>
      <c r="CVK1" s="28"/>
      <c r="CVL1" s="28"/>
      <c r="CVM1" s="28"/>
      <c r="CVN1" s="28"/>
      <c r="CVO1" s="28"/>
      <c r="CVP1" s="28"/>
      <c r="CVQ1" s="28"/>
      <c r="CVR1" s="28"/>
      <c r="CVS1" s="28"/>
      <c r="CVT1" s="28"/>
      <c r="CVU1" s="28"/>
      <c r="CVV1" s="28"/>
      <c r="CVW1" s="28"/>
      <c r="CVX1" s="28"/>
      <c r="CVY1" s="28"/>
      <c r="CVZ1" s="28"/>
      <c r="CWA1" s="28"/>
      <c r="CWB1" s="28"/>
      <c r="CWC1" s="28"/>
      <c r="CWD1" s="28"/>
      <c r="CWE1" s="28"/>
      <c r="CWF1" s="28"/>
      <c r="CWG1" s="28"/>
      <c r="CWH1" s="28"/>
      <c r="CWI1" s="28"/>
      <c r="CWJ1" s="28"/>
      <c r="CWK1" s="28"/>
      <c r="CWL1" s="28"/>
      <c r="CWM1" s="28"/>
      <c r="CWN1" s="28"/>
      <c r="CWO1" s="28"/>
      <c r="CWP1" s="28"/>
      <c r="CWQ1" s="28"/>
      <c r="CWR1" s="28"/>
      <c r="CWS1" s="28"/>
      <c r="CWT1" s="28"/>
      <c r="CWU1" s="28"/>
      <c r="CWV1" s="28"/>
      <c r="CWW1" s="28"/>
      <c r="CWX1" s="28"/>
      <c r="CWY1" s="28"/>
      <c r="CWZ1" s="28"/>
      <c r="CXA1" s="28"/>
      <c r="CXB1" s="28"/>
      <c r="CXC1" s="28"/>
      <c r="CXD1" s="28"/>
      <c r="CXE1" s="28"/>
      <c r="CXF1" s="28"/>
      <c r="CXG1" s="28"/>
      <c r="CXH1" s="28"/>
      <c r="CXI1" s="28"/>
      <c r="CXJ1" s="28"/>
      <c r="CXK1" s="28"/>
      <c r="CXL1" s="28"/>
      <c r="CXM1" s="28"/>
      <c r="CXN1" s="28"/>
      <c r="CXO1" s="28"/>
      <c r="CXP1" s="28"/>
      <c r="CXQ1" s="28"/>
      <c r="CXR1" s="28"/>
      <c r="CXS1" s="28"/>
      <c r="CXT1" s="28"/>
      <c r="CXU1" s="28"/>
      <c r="CXV1" s="28"/>
      <c r="CXW1" s="28"/>
      <c r="CXX1" s="28"/>
      <c r="CXY1" s="28"/>
      <c r="CXZ1" s="28"/>
      <c r="CYA1" s="28"/>
      <c r="CYB1" s="28"/>
      <c r="CYC1" s="28"/>
      <c r="CYD1" s="28"/>
      <c r="CYE1" s="28"/>
      <c r="CYF1" s="28"/>
      <c r="CYG1" s="28"/>
      <c r="CYH1" s="28"/>
      <c r="CYI1" s="28"/>
      <c r="CYJ1" s="28"/>
      <c r="CYK1" s="28"/>
      <c r="CYL1" s="28"/>
      <c r="CYM1" s="28"/>
      <c r="CYN1" s="28"/>
      <c r="CYO1" s="28"/>
      <c r="CYP1" s="28"/>
      <c r="CYQ1" s="28"/>
      <c r="CYR1" s="28"/>
      <c r="CYS1" s="28"/>
      <c r="CYT1" s="28"/>
      <c r="CYU1" s="28"/>
      <c r="CYV1" s="28"/>
      <c r="CYW1" s="28"/>
      <c r="CYX1" s="28"/>
      <c r="CYY1" s="28"/>
      <c r="CYZ1" s="28"/>
      <c r="CZA1" s="28"/>
      <c r="CZB1" s="28"/>
      <c r="CZC1" s="28"/>
      <c r="CZD1" s="28"/>
      <c r="CZE1" s="28"/>
      <c r="CZF1" s="28"/>
      <c r="CZG1" s="28"/>
      <c r="CZH1" s="28"/>
      <c r="CZI1" s="28"/>
      <c r="CZJ1" s="28"/>
      <c r="CZK1" s="28"/>
      <c r="CZL1" s="28"/>
      <c r="CZM1" s="28"/>
      <c r="CZN1" s="28"/>
      <c r="CZO1" s="28"/>
      <c r="CZP1" s="28"/>
      <c r="CZQ1" s="28"/>
      <c r="CZR1" s="28"/>
      <c r="CZS1" s="28"/>
      <c r="CZT1" s="28"/>
      <c r="CZU1" s="28"/>
      <c r="CZV1" s="28"/>
      <c r="CZW1" s="28"/>
      <c r="CZX1" s="28"/>
      <c r="CZY1" s="28"/>
      <c r="CZZ1" s="28"/>
      <c r="DAA1" s="28"/>
      <c r="DAB1" s="28"/>
      <c r="DAC1" s="28"/>
      <c r="DAD1" s="28"/>
      <c r="DAE1" s="28"/>
      <c r="DAF1" s="28"/>
      <c r="DAG1" s="28"/>
      <c r="DAH1" s="28"/>
      <c r="DAI1" s="28"/>
      <c r="DAJ1" s="28"/>
      <c r="DAK1" s="28"/>
      <c r="DAL1" s="28"/>
      <c r="DAM1" s="28"/>
      <c r="DAN1" s="28"/>
      <c r="DAO1" s="28"/>
      <c r="DAP1" s="28"/>
      <c r="DAQ1" s="28"/>
      <c r="DAR1" s="28"/>
      <c r="DAS1" s="28"/>
      <c r="DAT1" s="28"/>
      <c r="DAU1" s="28"/>
      <c r="DAV1" s="28"/>
      <c r="DAW1" s="28"/>
      <c r="DAX1" s="28"/>
      <c r="DAY1" s="28"/>
      <c r="DAZ1" s="28"/>
      <c r="DBA1" s="28"/>
      <c r="DBB1" s="28"/>
      <c r="DBC1" s="28"/>
      <c r="DBD1" s="28"/>
      <c r="DBE1" s="28"/>
      <c r="DBF1" s="28"/>
      <c r="DBG1" s="28"/>
      <c r="DBH1" s="28"/>
      <c r="DBI1" s="28"/>
      <c r="DBJ1" s="28"/>
      <c r="DBK1" s="28"/>
      <c r="DBL1" s="28"/>
      <c r="DBM1" s="28"/>
      <c r="DBN1" s="28"/>
      <c r="DBO1" s="28"/>
      <c r="DBP1" s="28"/>
      <c r="DBQ1" s="28"/>
      <c r="DBR1" s="28"/>
      <c r="DBS1" s="28"/>
      <c r="DBT1" s="28"/>
      <c r="DBU1" s="28"/>
      <c r="DBV1" s="28"/>
      <c r="DBW1" s="28"/>
      <c r="DBX1" s="28"/>
      <c r="DBY1" s="28"/>
      <c r="DBZ1" s="28"/>
      <c r="DCA1" s="28"/>
      <c r="DCB1" s="28"/>
      <c r="DCC1" s="28"/>
      <c r="DCD1" s="28"/>
      <c r="DCE1" s="28"/>
      <c r="DCF1" s="28"/>
      <c r="DCG1" s="28"/>
      <c r="DCH1" s="28"/>
      <c r="DCI1" s="28"/>
      <c r="DCJ1" s="28"/>
      <c r="DCK1" s="28"/>
      <c r="DCL1" s="28"/>
      <c r="DCM1" s="28"/>
      <c r="DCN1" s="28"/>
      <c r="DCO1" s="28"/>
      <c r="DCP1" s="28"/>
      <c r="DCQ1" s="28"/>
      <c r="DCR1" s="28"/>
      <c r="DCS1" s="28"/>
      <c r="DCT1" s="28"/>
      <c r="DCU1" s="28"/>
      <c r="DCV1" s="28"/>
      <c r="DCW1" s="28"/>
      <c r="DCX1" s="28"/>
      <c r="DCY1" s="28"/>
      <c r="DCZ1" s="28"/>
      <c r="DDA1" s="28"/>
      <c r="DDB1" s="28"/>
      <c r="DDC1" s="28"/>
      <c r="DDD1" s="28"/>
      <c r="DDE1" s="28"/>
      <c r="DDF1" s="28"/>
      <c r="DDG1" s="28"/>
      <c r="DDH1" s="28"/>
      <c r="DDI1" s="28"/>
      <c r="DDJ1" s="28"/>
      <c r="DDK1" s="28"/>
      <c r="DDL1" s="28"/>
      <c r="DDM1" s="28"/>
      <c r="DDN1" s="28"/>
      <c r="DDO1" s="28"/>
      <c r="DDP1" s="28"/>
      <c r="DDQ1" s="28"/>
      <c r="DDR1" s="28"/>
      <c r="DDS1" s="28"/>
      <c r="DDT1" s="28"/>
      <c r="DDU1" s="28"/>
      <c r="DDV1" s="28"/>
      <c r="DDW1" s="28"/>
      <c r="DDX1" s="28"/>
      <c r="DDY1" s="28"/>
      <c r="DDZ1" s="28"/>
      <c r="DEA1" s="28"/>
      <c r="DEB1" s="28"/>
      <c r="DEC1" s="28"/>
      <c r="DED1" s="28"/>
      <c r="DEE1" s="28"/>
      <c r="DEF1" s="28"/>
      <c r="DEG1" s="28"/>
      <c r="DEH1" s="28"/>
      <c r="DEI1" s="28"/>
      <c r="DEJ1" s="28"/>
      <c r="DEK1" s="28"/>
      <c r="DEL1" s="28"/>
      <c r="DEM1" s="28"/>
      <c r="DEN1" s="28"/>
      <c r="DEO1" s="28"/>
      <c r="DEP1" s="28"/>
      <c r="DEQ1" s="28"/>
      <c r="DER1" s="28"/>
      <c r="DES1" s="28"/>
      <c r="DET1" s="28"/>
      <c r="DEU1" s="28"/>
      <c r="DEV1" s="28"/>
      <c r="DEW1" s="28"/>
      <c r="DEX1" s="28"/>
      <c r="DEY1" s="28"/>
      <c r="DEZ1" s="28"/>
      <c r="DFA1" s="28"/>
      <c r="DFB1" s="28"/>
      <c r="DFC1" s="28"/>
      <c r="DFD1" s="28"/>
      <c r="DFE1" s="28"/>
      <c r="DFF1" s="28"/>
      <c r="DFG1" s="28"/>
      <c r="DFH1" s="28"/>
      <c r="DFI1" s="28"/>
      <c r="DFJ1" s="28"/>
      <c r="DFK1" s="28"/>
      <c r="DFL1" s="28"/>
      <c r="DFM1" s="28"/>
      <c r="DFN1" s="28"/>
      <c r="DFO1" s="28"/>
      <c r="DFP1" s="28"/>
      <c r="DFQ1" s="28"/>
      <c r="DFR1" s="28"/>
      <c r="DFS1" s="28"/>
      <c r="DFT1" s="28"/>
      <c r="DFU1" s="28"/>
      <c r="DFV1" s="28"/>
      <c r="DFW1" s="28"/>
      <c r="DFX1" s="28"/>
      <c r="DFY1" s="28"/>
      <c r="DFZ1" s="28"/>
      <c r="DGA1" s="28"/>
      <c r="DGB1" s="28"/>
      <c r="DGC1" s="28"/>
      <c r="DGD1" s="28"/>
      <c r="DGE1" s="28"/>
      <c r="DGF1" s="28"/>
      <c r="DGG1" s="28"/>
      <c r="DGH1" s="28"/>
      <c r="DGI1" s="28"/>
      <c r="DGJ1" s="28"/>
      <c r="DGK1" s="28"/>
      <c r="DGL1" s="28"/>
      <c r="DGM1" s="28"/>
      <c r="DGN1" s="28"/>
      <c r="DGO1" s="28"/>
      <c r="DGP1" s="28"/>
      <c r="DGQ1" s="28"/>
      <c r="DGR1" s="28"/>
      <c r="DGS1" s="28"/>
      <c r="DGT1" s="28"/>
      <c r="DGU1" s="28"/>
      <c r="DGV1" s="28"/>
      <c r="DGW1" s="28"/>
      <c r="DGX1" s="28"/>
      <c r="DGY1" s="28"/>
      <c r="DGZ1" s="28"/>
      <c r="DHA1" s="28"/>
      <c r="DHB1" s="28"/>
      <c r="DHC1" s="28"/>
      <c r="DHD1" s="28"/>
      <c r="DHE1" s="28"/>
      <c r="DHF1" s="28"/>
      <c r="DHG1" s="28"/>
      <c r="DHH1" s="28"/>
      <c r="DHI1" s="28"/>
      <c r="DHJ1" s="28"/>
      <c r="DHK1" s="28"/>
      <c r="DHL1" s="28"/>
      <c r="DHM1" s="28"/>
      <c r="DHN1" s="28"/>
      <c r="DHO1" s="28"/>
      <c r="DHP1" s="28"/>
      <c r="DHQ1" s="28"/>
      <c r="DHR1" s="28"/>
      <c r="DHS1" s="28"/>
      <c r="DHT1" s="28"/>
      <c r="DHU1" s="28"/>
      <c r="DHV1" s="28"/>
      <c r="DHW1" s="28"/>
      <c r="DHX1" s="28"/>
      <c r="DHY1" s="28"/>
      <c r="DHZ1" s="28"/>
      <c r="DIA1" s="28"/>
      <c r="DIB1" s="28"/>
      <c r="DIC1" s="28"/>
      <c r="DID1" s="28"/>
      <c r="DIE1" s="28"/>
      <c r="DIF1" s="28"/>
      <c r="DIG1" s="28"/>
      <c r="DIH1" s="28"/>
      <c r="DII1" s="28"/>
      <c r="DIJ1" s="28"/>
      <c r="DIK1" s="28"/>
      <c r="DIL1" s="28"/>
      <c r="DIM1" s="28"/>
      <c r="DIN1" s="28"/>
      <c r="DIO1" s="28"/>
      <c r="DIP1" s="28"/>
      <c r="DIQ1" s="28"/>
      <c r="DIR1" s="28"/>
      <c r="DIS1" s="28"/>
      <c r="DIT1" s="28"/>
      <c r="DIU1" s="28"/>
      <c r="DIV1" s="28"/>
      <c r="DIW1" s="28"/>
      <c r="DIX1" s="28"/>
      <c r="DIY1" s="28"/>
      <c r="DIZ1" s="28"/>
      <c r="DJA1" s="28"/>
      <c r="DJB1" s="28"/>
      <c r="DJC1" s="28"/>
      <c r="DJD1" s="28"/>
      <c r="DJE1" s="28"/>
      <c r="DJF1" s="28"/>
      <c r="DJG1" s="28"/>
      <c r="DJH1" s="28"/>
      <c r="DJI1" s="28"/>
      <c r="DJJ1" s="28"/>
      <c r="DJK1" s="28"/>
      <c r="DJL1" s="28"/>
      <c r="DJM1" s="28"/>
      <c r="DJN1" s="28"/>
      <c r="DJO1" s="28"/>
      <c r="DJP1" s="28"/>
      <c r="DJQ1" s="28"/>
      <c r="DJR1" s="28"/>
      <c r="DJS1" s="28"/>
      <c r="DJT1" s="28"/>
      <c r="DJU1" s="28"/>
      <c r="DJV1" s="28"/>
      <c r="DJW1" s="28"/>
      <c r="DJX1" s="28"/>
      <c r="DJY1" s="28"/>
      <c r="DJZ1" s="28"/>
      <c r="DKA1" s="28"/>
      <c r="DKB1" s="28"/>
      <c r="DKC1" s="28"/>
      <c r="DKD1" s="28"/>
      <c r="DKE1" s="28"/>
      <c r="DKF1" s="28"/>
      <c r="DKG1" s="28"/>
      <c r="DKH1" s="28"/>
      <c r="DKI1" s="28"/>
      <c r="DKJ1" s="28"/>
      <c r="DKK1" s="28"/>
      <c r="DKL1" s="28"/>
      <c r="DKM1" s="28"/>
      <c r="DKN1" s="28"/>
      <c r="DKO1" s="28"/>
      <c r="DKP1" s="28"/>
      <c r="DKQ1" s="28"/>
      <c r="DKR1" s="28"/>
      <c r="DKS1" s="28"/>
      <c r="DKT1" s="28"/>
      <c r="DKU1" s="28"/>
      <c r="DKV1" s="28"/>
      <c r="DKW1" s="28"/>
      <c r="DKX1" s="28"/>
      <c r="DKY1" s="28"/>
      <c r="DKZ1" s="28"/>
      <c r="DLA1" s="28"/>
      <c r="DLB1" s="28"/>
      <c r="DLC1" s="28"/>
      <c r="DLD1" s="28"/>
      <c r="DLE1" s="28"/>
      <c r="DLF1" s="28"/>
      <c r="DLG1" s="28"/>
      <c r="DLH1" s="28"/>
      <c r="DLI1" s="28"/>
      <c r="DLJ1" s="28"/>
      <c r="DLK1" s="28"/>
      <c r="DLL1" s="28"/>
      <c r="DLM1" s="28"/>
      <c r="DLN1" s="28"/>
      <c r="DLO1" s="28"/>
      <c r="DLP1" s="28"/>
      <c r="DLQ1" s="28"/>
      <c r="DLR1" s="28"/>
      <c r="DLS1" s="28"/>
      <c r="DLT1" s="28"/>
      <c r="DLU1" s="28"/>
      <c r="DLV1" s="28"/>
      <c r="DLW1" s="28"/>
      <c r="DLX1" s="28"/>
      <c r="DLY1" s="28"/>
      <c r="DLZ1" s="28"/>
      <c r="DMA1" s="28"/>
      <c r="DMB1" s="28"/>
      <c r="DMC1" s="28"/>
      <c r="DMD1" s="28"/>
      <c r="DME1" s="28"/>
      <c r="DMF1" s="28"/>
      <c r="DMG1" s="28"/>
      <c r="DMH1" s="28"/>
      <c r="DMI1" s="28"/>
      <c r="DMJ1" s="28"/>
      <c r="DMK1" s="28"/>
      <c r="DML1" s="28"/>
      <c r="DMM1" s="28"/>
      <c r="DMN1" s="28"/>
      <c r="DMO1" s="28"/>
      <c r="DMP1" s="28"/>
      <c r="DMQ1" s="28"/>
      <c r="DMR1" s="28"/>
      <c r="DMS1" s="28"/>
      <c r="DMT1" s="28"/>
      <c r="DMU1" s="28"/>
      <c r="DMV1" s="28"/>
      <c r="DMW1" s="28"/>
      <c r="DMX1" s="28"/>
      <c r="DMY1" s="28"/>
      <c r="DMZ1" s="28"/>
      <c r="DNA1" s="28"/>
      <c r="DNB1" s="28"/>
      <c r="DNC1" s="28"/>
      <c r="DND1" s="28"/>
      <c r="DNE1" s="28"/>
      <c r="DNF1" s="28"/>
      <c r="DNG1" s="28"/>
      <c r="DNH1" s="28"/>
      <c r="DNI1" s="28"/>
      <c r="DNJ1" s="28"/>
      <c r="DNK1" s="28"/>
      <c r="DNL1" s="28"/>
      <c r="DNM1" s="28"/>
      <c r="DNN1" s="28"/>
      <c r="DNO1" s="28"/>
      <c r="DNP1" s="28"/>
      <c r="DNQ1" s="28"/>
      <c r="DNR1" s="28"/>
      <c r="DNS1" s="28"/>
      <c r="DNT1" s="28"/>
      <c r="DNU1" s="28"/>
      <c r="DNV1" s="28"/>
      <c r="DNW1" s="28"/>
      <c r="DNX1" s="28"/>
      <c r="DNY1" s="28"/>
      <c r="DNZ1" s="28"/>
      <c r="DOA1" s="28"/>
      <c r="DOB1" s="28"/>
      <c r="DOC1" s="28"/>
      <c r="DOD1" s="28"/>
      <c r="DOE1" s="28"/>
      <c r="DOF1" s="28"/>
      <c r="DOG1" s="28"/>
      <c r="DOH1" s="28"/>
      <c r="DOI1" s="28"/>
      <c r="DOJ1" s="28"/>
      <c r="DOK1" s="28"/>
      <c r="DOL1" s="28"/>
      <c r="DOM1" s="28"/>
      <c r="DON1" s="28"/>
      <c r="DOO1" s="28"/>
      <c r="DOP1" s="28"/>
      <c r="DOQ1" s="28"/>
      <c r="DOR1" s="28"/>
      <c r="DOS1" s="28"/>
      <c r="DOT1" s="28"/>
      <c r="DOU1" s="28"/>
      <c r="DOV1" s="28"/>
      <c r="DOW1" s="28"/>
      <c r="DOX1" s="28"/>
      <c r="DOY1" s="28"/>
      <c r="DOZ1" s="28"/>
      <c r="DPA1" s="28"/>
      <c r="DPB1" s="28"/>
      <c r="DPC1" s="28"/>
      <c r="DPD1" s="28"/>
      <c r="DPE1" s="28"/>
      <c r="DPF1" s="28"/>
      <c r="DPG1" s="28"/>
      <c r="DPH1" s="28"/>
      <c r="DPI1" s="28"/>
      <c r="DPJ1" s="28"/>
      <c r="DPK1" s="28"/>
      <c r="DPL1" s="28"/>
      <c r="DPM1" s="28"/>
      <c r="DPN1" s="28"/>
      <c r="DPO1" s="28"/>
      <c r="DPP1" s="28"/>
      <c r="DPQ1" s="28"/>
      <c r="DPR1" s="28"/>
      <c r="DPS1" s="28"/>
      <c r="DPT1" s="28"/>
      <c r="DPU1" s="28"/>
      <c r="DPV1" s="28"/>
      <c r="DPW1" s="28"/>
      <c r="DPX1" s="28"/>
      <c r="DPY1" s="28"/>
      <c r="DPZ1" s="28"/>
      <c r="DQA1" s="28"/>
      <c r="DQB1" s="28"/>
      <c r="DQC1" s="28"/>
      <c r="DQD1" s="28"/>
      <c r="DQE1" s="28"/>
      <c r="DQF1" s="28"/>
      <c r="DQG1" s="28"/>
      <c r="DQH1" s="28"/>
      <c r="DQI1" s="28"/>
      <c r="DQJ1" s="28"/>
      <c r="DQK1" s="28"/>
      <c r="DQL1" s="28"/>
      <c r="DQM1" s="28"/>
      <c r="DQN1" s="28"/>
      <c r="DQO1" s="28"/>
      <c r="DQP1" s="28"/>
      <c r="DQQ1" s="28"/>
      <c r="DQR1" s="28"/>
      <c r="DQS1" s="28"/>
      <c r="DQT1" s="28"/>
      <c r="DQU1" s="28"/>
      <c r="DQV1" s="28"/>
      <c r="DQW1" s="28"/>
      <c r="DQX1" s="28"/>
      <c r="DQY1" s="28"/>
      <c r="DQZ1" s="28"/>
      <c r="DRA1" s="28"/>
      <c r="DRB1" s="28"/>
      <c r="DRC1" s="28"/>
      <c r="DRD1" s="28"/>
      <c r="DRE1" s="28"/>
      <c r="DRF1" s="28"/>
      <c r="DRG1" s="28"/>
      <c r="DRH1" s="28"/>
      <c r="DRI1" s="28"/>
      <c r="DRJ1" s="28"/>
      <c r="DRK1" s="28"/>
      <c r="DRL1" s="28"/>
      <c r="DRM1" s="28"/>
      <c r="DRN1" s="28"/>
      <c r="DRO1" s="28"/>
      <c r="DRP1" s="28"/>
      <c r="DRQ1" s="28"/>
      <c r="DRR1" s="28"/>
      <c r="DRS1" s="28"/>
      <c r="DRT1" s="28"/>
      <c r="DRU1" s="28"/>
      <c r="DRV1" s="28"/>
      <c r="DRW1" s="28"/>
      <c r="DRX1" s="28"/>
      <c r="DRY1" s="28"/>
      <c r="DRZ1" s="28"/>
      <c r="DSA1" s="28"/>
      <c r="DSB1" s="28"/>
      <c r="DSC1" s="28"/>
      <c r="DSD1" s="28"/>
      <c r="DSE1" s="28"/>
      <c r="DSF1" s="28"/>
      <c r="DSG1" s="28"/>
      <c r="DSH1" s="28"/>
      <c r="DSI1" s="28"/>
      <c r="DSJ1" s="28"/>
      <c r="DSK1" s="28"/>
      <c r="DSL1" s="28"/>
      <c r="DSM1" s="28"/>
      <c r="DSN1" s="28"/>
      <c r="DSO1" s="28"/>
      <c r="DSP1" s="28"/>
      <c r="DSQ1" s="28"/>
      <c r="DSR1" s="28"/>
      <c r="DSS1" s="28"/>
      <c r="DST1" s="28"/>
      <c r="DSU1" s="28"/>
      <c r="DSV1" s="28"/>
      <c r="DSW1" s="28"/>
      <c r="DSX1" s="28"/>
      <c r="DSY1" s="28"/>
      <c r="DSZ1" s="28"/>
      <c r="DTA1" s="28"/>
      <c r="DTB1" s="28"/>
      <c r="DTC1" s="28"/>
      <c r="DTD1" s="28"/>
      <c r="DTE1" s="28"/>
      <c r="DTF1" s="28"/>
      <c r="DTG1" s="28"/>
      <c r="DTH1" s="28"/>
      <c r="DTI1" s="28"/>
      <c r="DTJ1" s="28"/>
      <c r="DTK1" s="28"/>
      <c r="DTL1" s="28"/>
      <c r="DTM1" s="28"/>
      <c r="DTN1" s="28"/>
      <c r="DTO1" s="28"/>
      <c r="DTP1" s="28"/>
      <c r="DTQ1" s="28"/>
      <c r="DTR1" s="28"/>
      <c r="DTS1" s="28"/>
      <c r="DTT1" s="28"/>
      <c r="DTU1" s="28"/>
      <c r="DTV1" s="28"/>
      <c r="DTW1" s="28"/>
      <c r="DTX1" s="28"/>
      <c r="DTY1" s="28"/>
      <c r="DTZ1" s="28"/>
      <c r="DUA1" s="28"/>
      <c r="DUB1" s="28"/>
      <c r="DUC1" s="28"/>
      <c r="DUD1" s="28"/>
      <c r="DUE1" s="28"/>
      <c r="DUF1" s="28"/>
      <c r="DUG1" s="28"/>
      <c r="DUH1" s="28"/>
      <c r="DUI1" s="28"/>
      <c r="DUJ1" s="28"/>
      <c r="DUK1" s="28"/>
      <c r="DUL1" s="28"/>
      <c r="DUM1" s="28"/>
      <c r="DUN1" s="28"/>
      <c r="DUO1" s="28"/>
      <c r="DUP1" s="28"/>
      <c r="DUQ1" s="28"/>
      <c r="DUR1" s="28"/>
      <c r="DUS1" s="28"/>
      <c r="DUT1" s="28"/>
      <c r="DUU1" s="28"/>
      <c r="DUV1" s="28"/>
      <c r="DUW1" s="28"/>
      <c r="DUX1" s="28"/>
      <c r="DUY1" s="28"/>
      <c r="DUZ1" s="28"/>
      <c r="DVA1" s="28"/>
      <c r="DVB1" s="28"/>
      <c r="DVC1" s="28"/>
      <c r="DVD1" s="28"/>
      <c r="DVE1" s="28"/>
      <c r="DVF1" s="28"/>
      <c r="DVG1" s="28"/>
      <c r="DVH1" s="28"/>
      <c r="DVI1" s="28"/>
      <c r="DVJ1" s="28"/>
      <c r="DVK1" s="28"/>
      <c r="DVL1" s="28"/>
      <c r="DVM1" s="28"/>
      <c r="DVN1" s="28"/>
      <c r="DVO1" s="28"/>
      <c r="DVP1" s="28"/>
      <c r="DVQ1" s="28"/>
      <c r="DVR1" s="28"/>
      <c r="DVS1" s="28"/>
      <c r="DVT1" s="28"/>
      <c r="DVU1" s="28"/>
      <c r="DVV1" s="28"/>
      <c r="DVW1" s="28"/>
      <c r="DVX1" s="28"/>
      <c r="DVY1" s="28"/>
      <c r="DVZ1" s="28"/>
      <c r="DWA1" s="28"/>
      <c r="DWB1" s="28"/>
      <c r="DWC1" s="28"/>
      <c r="DWD1" s="28"/>
      <c r="DWE1" s="28"/>
      <c r="DWF1" s="28"/>
      <c r="DWG1" s="28"/>
      <c r="DWH1" s="28"/>
      <c r="DWI1" s="28"/>
      <c r="DWJ1" s="28"/>
      <c r="DWK1" s="28"/>
      <c r="DWL1" s="28"/>
      <c r="DWM1" s="28"/>
      <c r="DWN1" s="28"/>
      <c r="DWO1" s="28"/>
      <c r="DWP1" s="28"/>
      <c r="DWQ1" s="28"/>
      <c r="DWR1" s="28"/>
      <c r="DWS1" s="28"/>
      <c r="DWT1" s="28"/>
      <c r="DWU1" s="28"/>
      <c r="DWV1" s="28"/>
      <c r="DWW1" s="28"/>
      <c r="DWX1" s="28"/>
      <c r="DWY1" s="28"/>
      <c r="DWZ1" s="28"/>
      <c r="DXA1" s="28"/>
      <c r="DXB1" s="28"/>
      <c r="DXC1" s="28"/>
      <c r="DXD1" s="28"/>
      <c r="DXE1" s="28"/>
      <c r="DXF1" s="28"/>
      <c r="DXG1" s="28"/>
      <c r="DXH1" s="28"/>
      <c r="DXI1" s="28"/>
      <c r="DXJ1" s="28"/>
      <c r="DXK1" s="28"/>
      <c r="DXL1" s="28"/>
      <c r="DXM1" s="28"/>
      <c r="DXN1" s="28"/>
      <c r="DXO1" s="28"/>
      <c r="DXP1" s="28"/>
      <c r="DXQ1" s="28"/>
      <c r="DXR1" s="28"/>
      <c r="DXS1" s="28"/>
      <c r="DXT1" s="28"/>
      <c r="DXU1" s="28"/>
      <c r="DXV1" s="28"/>
      <c r="DXW1" s="28"/>
      <c r="DXX1" s="28"/>
      <c r="DXY1" s="28"/>
      <c r="DXZ1" s="28"/>
      <c r="DYA1" s="28"/>
      <c r="DYB1" s="28"/>
      <c r="DYC1" s="28"/>
      <c r="DYD1" s="28"/>
      <c r="DYE1" s="28"/>
      <c r="DYF1" s="28"/>
      <c r="DYG1" s="28"/>
      <c r="DYH1" s="28"/>
      <c r="DYI1" s="28"/>
      <c r="DYJ1" s="28"/>
      <c r="DYK1" s="28"/>
      <c r="DYL1" s="28"/>
      <c r="DYM1" s="28"/>
      <c r="DYN1" s="28"/>
      <c r="DYO1" s="28"/>
      <c r="DYP1" s="28"/>
      <c r="DYQ1" s="28"/>
      <c r="DYR1" s="28"/>
      <c r="DYS1" s="28"/>
      <c r="DYT1" s="28"/>
      <c r="DYU1" s="28"/>
      <c r="DYV1" s="28"/>
      <c r="DYW1" s="28"/>
      <c r="DYX1" s="28"/>
      <c r="DYY1" s="28"/>
      <c r="DYZ1" s="28"/>
      <c r="DZA1" s="28"/>
      <c r="DZB1" s="28"/>
      <c r="DZC1" s="28"/>
      <c r="DZD1" s="28"/>
      <c r="DZE1" s="28"/>
      <c r="DZF1" s="28"/>
      <c r="DZG1" s="28"/>
      <c r="DZH1" s="28"/>
      <c r="DZI1" s="28"/>
      <c r="DZJ1" s="28"/>
      <c r="DZK1" s="28"/>
      <c r="DZL1" s="28"/>
      <c r="DZM1" s="28"/>
      <c r="DZN1" s="28"/>
      <c r="DZO1" s="28"/>
      <c r="DZP1" s="28"/>
      <c r="DZQ1" s="28"/>
      <c r="DZR1" s="28"/>
      <c r="DZS1" s="28"/>
      <c r="DZT1" s="28"/>
      <c r="DZU1" s="28"/>
      <c r="DZV1" s="28"/>
      <c r="DZW1" s="28"/>
      <c r="DZX1" s="28"/>
      <c r="DZY1" s="28"/>
      <c r="DZZ1" s="28"/>
      <c r="EAA1" s="28"/>
      <c r="EAB1" s="28"/>
      <c r="EAC1" s="28"/>
      <c r="EAD1" s="28"/>
      <c r="EAE1" s="28"/>
      <c r="EAF1" s="28"/>
      <c r="EAG1" s="28"/>
      <c r="EAH1" s="28"/>
      <c r="EAI1" s="28"/>
      <c r="EAJ1" s="28"/>
      <c r="EAK1" s="28"/>
      <c r="EAL1" s="28"/>
      <c r="EAM1" s="28"/>
      <c r="EAN1" s="28"/>
      <c r="EAO1" s="28"/>
      <c r="EAP1" s="28"/>
      <c r="EAQ1" s="28"/>
      <c r="EAR1" s="28"/>
      <c r="EAS1" s="28"/>
      <c r="EAT1" s="28"/>
      <c r="EAU1" s="28"/>
      <c r="EAV1" s="28"/>
      <c r="EAW1" s="28"/>
      <c r="EAX1" s="28"/>
      <c r="EAY1" s="28"/>
      <c r="EAZ1" s="28"/>
      <c r="EBA1" s="28"/>
      <c r="EBB1" s="28"/>
      <c r="EBC1" s="28"/>
      <c r="EBD1" s="28"/>
      <c r="EBE1" s="28"/>
      <c r="EBF1" s="28"/>
      <c r="EBG1" s="28"/>
      <c r="EBH1" s="28"/>
      <c r="EBI1" s="28"/>
      <c r="EBJ1" s="28"/>
      <c r="EBK1" s="28"/>
      <c r="EBL1" s="28"/>
      <c r="EBM1" s="28"/>
      <c r="EBN1" s="28"/>
      <c r="EBO1" s="28"/>
      <c r="EBP1" s="28"/>
      <c r="EBQ1" s="28"/>
      <c r="EBR1" s="28"/>
      <c r="EBS1" s="28"/>
      <c r="EBT1" s="28"/>
      <c r="EBU1" s="28"/>
      <c r="EBV1" s="28"/>
      <c r="EBW1" s="28"/>
      <c r="EBX1" s="28"/>
      <c r="EBY1" s="28"/>
      <c r="EBZ1" s="28"/>
      <c r="ECA1" s="28"/>
      <c r="ECB1" s="28"/>
      <c r="ECC1" s="28"/>
      <c r="ECD1" s="28"/>
      <c r="ECE1" s="28"/>
      <c r="ECF1" s="28"/>
      <c r="ECG1" s="28"/>
      <c r="ECH1" s="28"/>
      <c r="ECI1" s="28"/>
      <c r="ECJ1" s="28"/>
      <c r="ECK1" s="28"/>
      <c r="ECL1" s="28"/>
      <c r="ECM1" s="28"/>
      <c r="ECN1" s="28"/>
      <c r="ECO1" s="28"/>
      <c r="ECP1" s="28"/>
      <c r="ECQ1" s="28"/>
      <c r="ECR1" s="28"/>
      <c r="ECS1" s="28"/>
      <c r="ECT1" s="28"/>
      <c r="ECU1" s="28"/>
      <c r="ECV1" s="28"/>
      <c r="ECW1" s="28"/>
      <c r="ECX1" s="28"/>
      <c r="ECY1" s="28"/>
      <c r="ECZ1" s="28"/>
      <c r="EDA1" s="28"/>
      <c r="EDB1" s="28"/>
      <c r="EDC1" s="28"/>
      <c r="EDD1" s="28"/>
      <c r="EDE1" s="28"/>
      <c r="EDF1" s="28"/>
      <c r="EDG1" s="28"/>
      <c r="EDH1" s="28"/>
      <c r="EDI1" s="28"/>
      <c r="EDJ1" s="28"/>
      <c r="EDK1" s="28"/>
      <c r="EDL1" s="28"/>
      <c r="EDM1" s="28"/>
      <c r="EDN1" s="28"/>
      <c r="EDO1" s="28"/>
      <c r="EDP1" s="28"/>
      <c r="EDQ1" s="28"/>
      <c r="EDR1" s="28"/>
      <c r="EDS1" s="28"/>
      <c r="EDT1" s="28"/>
      <c r="EDU1" s="28"/>
      <c r="EDV1" s="28"/>
      <c r="EDW1" s="28"/>
      <c r="EDX1" s="28"/>
      <c r="EDY1" s="28"/>
      <c r="EDZ1" s="28"/>
      <c r="EEA1" s="28"/>
      <c r="EEB1" s="28"/>
      <c r="EEC1" s="28"/>
      <c r="EED1" s="28"/>
      <c r="EEE1" s="28"/>
      <c r="EEF1" s="28"/>
      <c r="EEG1" s="28"/>
      <c r="EEH1" s="28"/>
      <c r="EEI1" s="28"/>
      <c r="EEJ1" s="28"/>
      <c r="EEK1" s="28"/>
      <c r="EEL1" s="28"/>
      <c r="EEM1" s="28"/>
      <c r="EEN1" s="28"/>
      <c r="EEO1" s="28"/>
      <c r="EEP1" s="28"/>
      <c r="EEQ1" s="28"/>
      <c r="EER1" s="28"/>
      <c r="EES1" s="28"/>
      <c r="EET1" s="28"/>
      <c r="EEU1" s="28"/>
      <c r="EEV1" s="28"/>
      <c r="EEW1" s="28"/>
      <c r="EEX1" s="28"/>
      <c r="EEY1" s="28"/>
      <c r="EEZ1" s="28"/>
      <c r="EFA1" s="28"/>
      <c r="EFB1" s="28"/>
      <c r="EFC1" s="28"/>
      <c r="EFD1" s="28"/>
      <c r="EFE1" s="28"/>
      <c r="EFF1" s="28"/>
      <c r="EFG1" s="28"/>
      <c r="EFH1" s="28"/>
      <c r="EFI1" s="28"/>
      <c r="EFJ1" s="28"/>
      <c r="EFK1" s="28"/>
      <c r="EFL1" s="28"/>
      <c r="EFM1" s="28"/>
      <c r="EFN1" s="28"/>
      <c r="EFO1" s="28"/>
      <c r="EFP1" s="28"/>
      <c r="EFQ1" s="28"/>
      <c r="EFR1" s="28"/>
      <c r="EFS1" s="28"/>
      <c r="EFT1" s="28"/>
      <c r="EFU1" s="28"/>
      <c r="EFV1" s="28"/>
      <c r="EFW1" s="28"/>
      <c r="EFX1" s="28"/>
      <c r="EFY1" s="28"/>
      <c r="EFZ1" s="28"/>
      <c r="EGA1" s="28"/>
      <c r="EGB1" s="28"/>
      <c r="EGC1" s="28"/>
      <c r="EGD1" s="28"/>
      <c r="EGE1" s="28"/>
      <c r="EGF1" s="28"/>
      <c r="EGG1" s="28"/>
      <c r="EGH1" s="28"/>
      <c r="EGI1" s="28"/>
      <c r="EGJ1" s="28"/>
      <c r="EGK1" s="28"/>
      <c r="EGL1" s="28"/>
      <c r="EGM1" s="28"/>
      <c r="EGN1" s="28"/>
      <c r="EGO1" s="28"/>
      <c r="EGP1" s="28"/>
      <c r="EGQ1" s="28"/>
      <c r="EGR1" s="28"/>
      <c r="EGS1" s="28"/>
      <c r="EGT1" s="28"/>
      <c r="EGU1" s="28"/>
      <c r="EGV1" s="28"/>
      <c r="EGW1" s="28"/>
      <c r="EGX1" s="28"/>
      <c r="EGY1" s="28"/>
      <c r="EGZ1" s="28"/>
      <c r="EHA1" s="28"/>
      <c r="EHB1" s="28"/>
      <c r="EHC1" s="28"/>
      <c r="EHD1" s="28"/>
      <c r="EHE1" s="28"/>
      <c r="EHF1" s="28"/>
      <c r="EHG1" s="28"/>
      <c r="EHH1" s="28"/>
      <c r="EHI1" s="28"/>
      <c r="EHJ1" s="28"/>
      <c r="EHK1" s="28"/>
      <c r="EHL1" s="28"/>
      <c r="EHM1" s="28"/>
      <c r="EHN1" s="28"/>
      <c r="EHO1" s="28"/>
      <c r="EHP1" s="28"/>
      <c r="EHQ1" s="28"/>
      <c r="EHR1" s="28"/>
      <c r="EHS1" s="28"/>
      <c r="EHT1" s="28"/>
      <c r="EHU1" s="28"/>
      <c r="EHV1" s="28"/>
      <c r="EHW1" s="28"/>
      <c r="EHX1" s="28"/>
      <c r="EHY1" s="28"/>
      <c r="EHZ1" s="28"/>
      <c r="EIA1" s="28"/>
      <c r="EIB1" s="28"/>
      <c r="EIC1" s="28"/>
      <c r="EID1" s="28"/>
      <c r="EIE1" s="28"/>
      <c r="EIF1" s="28"/>
      <c r="EIG1" s="28"/>
      <c r="EIH1" s="28"/>
      <c r="EII1" s="28"/>
      <c r="EIJ1" s="28"/>
      <c r="EIK1" s="28"/>
      <c r="EIL1" s="28"/>
      <c r="EIM1" s="28"/>
      <c r="EIN1" s="28"/>
      <c r="EIO1" s="28"/>
      <c r="EIP1" s="28"/>
      <c r="EIQ1" s="28"/>
      <c r="EIR1" s="28"/>
      <c r="EIS1" s="28"/>
      <c r="EIT1" s="28"/>
      <c r="EIU1" s="28"/>
      <c r="EIV1" s="28"/>
      <c r="EIW1" s="28"/>
      <c r="EIX1" s="28"/>
      <c r="EIY1" s="28"/>
      <c r="EIZ1" s="28"/>
      <c r="EJA1" s="28"/>
      <c r="EJB1" s="28"/>
      <c r="EJC1" s="28"/>
      <c r="EJD1" s="28"/>
      <c r="EJE1" s="28"/>
      <c r="EJF1" s="28"/>
      <c r="EJG1" s="28"/>
      <c r="EJH1" s="28"/>
      <c r="EJI1" s="28"/>
      <c r="EJJ1" s="28"/>
      <c r="EJK1" s="28"/>
      <c r="EJL1" s="28"/>
      <c r="EJM1" s="28"/>
      <c r="EJN1" s="28"/>
      <c r="EJO1" s="28"/>
      <c r="EJP1" s="28"/>
      <c r="EJQ1" s="28"/>
      <c r="EJR1" s="28"/>
      <c r="EJS1" s="28"/>
      <c r="EJT1" s="28"/>
      <c r="EJU1" s="28"/>
      <c r="EJV1" s="28"/>
      <c r="EJW1" s="28"/>
      <c r="EJX1" s="28"/>
      <c r="EJY1" s="28"/>
      <c r="EJZ1" s="28"/>
      <c r="EKA1" s="28"/>
      <c r="EKB1" s="28"/>
      <c r="EKC1" s="28"/>
      <c r="EKD1" s="28"/>
      <c r="EKE1" s="28"/>
      <c r="EKF1" s="28"/>
      <c r="EKG1" s="28"/>
      <c r="EKH1" s="28"/>
      <c r="EKI1" s="28"/>
      <c r="EKJ1" s="28"/>
      <c r="EKK1" s="28"/>
      <c r="EKL1" s="28"/>
      <c r="EKM1" s="28"/>
      <c r="EKN1" s="28"/>
      <c r="EKO1" s="28"/>
      <c r="EKP1" s="28"/>
      <c r="EKQ1" s="28"/>
      <c r="EKR1" s="28"/>
      <c r="EKS1" s="28"/>
      <c r="EKT1" s="28"/>
      <c r="EKU1" s="28"/>
      <c r="EKV1" s="28"/>
      <c r="EKW1" s="28"/>
      <c r="EKX1" s="28"/>
      <c r="EKY1" s="28"/>
      <c r="EKZ1" s="28"/>
      <c r="ELA1" s="28"/>
      <c r="ELB1" s="28"/>
      <c r="ELC1" s="28"/>
      <c r="ELD1" s="28"/>
      <c r="ELE1" s="28"/>
      <c r="ELF1" s="28"/>
      <c r="ELG1" s="28"/>
      <c r="ELH1" s="28"/>
      <c r="ELI1" s="28"/>
      <c r="ELJ1" s="28"/>
      <c r="ELK1" s="28"/>
      <c r="ELL1" s="28"/>
      <c r="ELM1" s="28"/>
      <c r="ELN1" s="28"/>
      <c r="ELO1" s="28"/>
      <c r="ELP1" s="28"/>
      <c r="ELQ1" s="28"/>
      <c r="ELR1" s="28"/>
      <c r="ELS1" s="28"/>
      <c r="ELT1" s="28"/>
      <c r="ELU1" s="28"/>
      <c r="ELV1" s="28"/>
      <c r="ELW1" s="28"/>
      <c r="ELX1" s="28"/>
      <c r="ELY1" s="28"/>
      <c r="ELZ1" s="28"/>
      <c r="EMA1" s="28"/>
      <c r="EMB1" s="28"/>
      <c r="EMC1" s="28"/>
      <c r="EMD1" s="28"/>
      <c r="EME1" s="28"/>
      <c r="EMF1" s="28"/>
      <c r="EMG1" s="28"/>
      <c r="EMH1" s="28"/>
      <c r="EMI1" s="28"/>
      <c r="EMJ1" s="28"/>
      <c r="EMK1" s="28"/>
      <c r="EML1" s="28"/>
      <c r="EMM1" s="28"/>
      <c r="EMN1" s="28"/>
      <c r="EMO1" s="28"/>
      <c r="EMP1" s="28"/>
      <c r="EMQ1" s="28"/>
      <c r="EMR1" s="28"/>
      <c r="EMS1" s="28"/>
      <c r="EMT1" s="28"/>
      <c r="EMU1" s="28"/>
      <c r="EMV1" s="28"/>
      <c r="EMW1" s="28"/>
      <c r="EMX1" s="28"/>
      <c r="EMY1" s="28"/>
      <c r="EMZ1" s="28"/>
      <c r="ENA1" s="28"/>
      <c r="ENB1" s="28"/>
      <c r="ENC1" s="28"/>
      <c r="END1" s="28"/>
      <c r="ENE1" s="28"/>
      <c r="ENF1" s="28"/>
      <c r="ENG1" s="28"/>
      <c r="ENH1" s="28"/>
      <c r="ENI1" s="28"/>
      <c r="ENJ1" s="28"/>
      <c r="ENK1" s="28"/>
      <c r="ENL1" s="28"/>
      <c r="ENM1" s="28"/>
      <c r="ENN1" s="28"/>
      <c r="ENO1" s="28"/>
      <c r="ENP1" s="28"/>
      <c r="ENQ1" s="28"/>
      <c r="ENR1" s="28"/>
      <c r="ENS1" s="28"/>
      <c r="ENT1" s="28"/>
      <c r="ENU1" s="28"/>
      <c r="ENV1" s="28"/>
      <c r="ENW1" s="28"/>
      <c r="ENX1" s="28"/>
      <c r="ENY1" s="28"/>
      <c r="ENZ1" s="28"/>
      <c r="EOA1" s="28"/>
      <c r="EOB1" s="28"/>
      <c r="EOC1" s="28"/>
      <c r="EOD1" s="28"/>
      <c r="EOE1" s="28"/>
      <c r="EOF1" s="28"/>
      <c r="EOG1" s="28"/>
      <c r="EOH1" s="28"/>
      <c r="EOI1" s="28"/>
      <c r="EOJ1" s="28"/>
      <c r="EOK1" s="28"/>
      <c r="EOL1" s="28"/>
      <c r="EOM1" s="28"/>
      <c r="EON1" s="28"/>
      <c r="EOO1" s="28"/>
      <c r="EOP1" s="28"/>
      <c r="EOQ1" s="28"/>
      <c r="EOR1" s="28"/>
      <c r="EOS1" s="28"/>
      <c r="EOT1" s="28"/>
      <c r="EOU1" s="28"/>
      <c r="EOV1" s="28"/>
      <c r="EOW1" s="28"/>
      <c r="EOX1" s="28"/>
      <c r="EOY1" s="28"/>
      <c r="EOZ1" s="28"/>
      <c r="EPA1" s="28"/>
      <c r="EPB1" s="28"/>
      <c r="EPC1" s="28"/>
      <c r="EPD1" s="28"/>
      <c r="EPE1" s="28"/>
      <c r="EPF1" s="28"/>
      <c r="EPG1" s="28"/>
      <c r="EPH1" s="28"/>
      <c r="EPI1" s="28"/>
      <c r="EPJ1" s="28"/>
      <c r="EPK1" s="28"/>
      <c r="EPL1" s="28"/>
      <c r="EPM1" s="28"/>
      <c r="EPN1" s="28"/>
      <c r="EPO1" s="28"/>
      <c r="EPP1" s="28"/>
      <c r="EPQ1" s="28"/>
      <c r="EPR1" s="28"/>
      <c r="EPS1" s="28"/>
      <c r="EPT1" s="28"/>
      <c r="EPU1" s="28"/>
      <c r="EPV1" s="28"/>
      <c r="EPW1" s="28"/>
      <c r="EPX1" s="28"/>
      <c r="EPY1" s="28"/>
      <c r="EPZ1" s="28"/>
      <c r="EQA1" s="28"/>
      <c r="EQB1" s="28"/>
      <c r="EQC1" s="28"/>
      <c r="EQD1" s="28"/>
      <c r="EQE1" s="28"/>
      <c r="EQF1" s="28"/>
      <c r="EQG1" s="28"/>
      <c r="EQH1" s="28"/>
      <c r="EQI1" s="28"/>
      <c r="EQJ1" s="28"/>
      <c r="EQK1" s="28"/>
      <c r="EQL1" s="28"/>
      <c r="EQM1" s="28"/>
      <c r="EQN1" s="28"/>
      <c r="EQO1" s="28"/>
      <c r="EQP1" s="28"/>
      <c r="EQQ1" s="28"/>
      <c r="EQR1" s="28"/>
      <c r="EQS1" s="28"/>
      <c r="EQT1" s="28"/>
      <c r="EQU1" s="28"/>
      <c r="EQV1" s="28"/>
      <c r="EQW1" s="28"/>
      <c r="EQX1" s="28"/>
      <c r="EQY1" s="28"/>
      <c r="EQZ1" s="28"/>
      <c r="ERA1" s="28"/>
      <c r="ERB1" s="28"/>
      <c r="ERC1" s="28"/>
      <c r="ERD1" s="28"/>
      <c r="ERE1" s="28"/>
      <c r="ERF1" s="28"/>
      <c r="ERG1" s="28"/>
      <c r="ERH1" s="28"/>
      <c r="ERI1" s="28"/>
      <c r="ERJ1" s="28"/>
      <c r="ERK1" s="28"/>
      <c r="ERL1" s="28"/>
      <c r="ERM1" s="28"/>
      <c r="ERN1" s="28"/>
      <c r="ERO1" s="28"/>
      <c r="ERP1" s="28"/>
      <c r="ERQ1" s="28"/>
      <c r="ERR1" s="28"/>
      <c r="ERS1" s="28"/>
      <c r="ERT1" s="28"/>
      <c r="ERU1" s="28"/>
      <c r="ERV1" s="28"/>
      <c r="ERW1" s="28"/>
      <c r="ERX1" s="28"/>
      <c r="ERY1" s="28"/>
      <c r="ERZ1" s="28"/>
      <c r="ESA1" s="28"/>
      <c r="ESB1" s="28"/>
      <c r="ESC1" s="28"/>
      <c r="ESD1" s="28"/>
      <c r="ESE1" s="28"/>
      <c r="ESF1" s="28"/>
      <c r="ESG1" s="28"/>
      <c r="ESH1" s="28"/>
      <c r="ESI1" s="28"/>
      <c r="ESJ1" s="28"/>
      <c r="ESK1" s="28"/>
      <c r="ESL1" s="28"/>
      <c r="ESM1" s="28"/>
      <c r="ESN1" s="28"/>
      <c r="ESO1" s="28"/>
      <c r="ESP1" s="28"/>
      <c r="ESQ1" s="28"/>
      <c r="ESR1" s="28"/>
      <c r="ESS1" s="28"/>
      <c r="EST1" s="28"/>
      <c r="ESU1" s="28"/>
      <c r="ESV1" s="28"/>
      <c r="ESW1" s="28"/>
      <c r="ESX1" s="28"/>
      <c r="ESY1" s="28"/>
      <c r="ESZ1" s="28"/>
      <c r="ETA1" s="28"/>
      <c r="ETB1" s="28"/>
      <c r="ETC1" s="28"/>
      <c r="ETD1" s="28"/>
      <c r="ETE1" s="28"/>
      <c r="ETF1" s="28"/>
      <c r="ETG1" s="28"/>
      <c r="ETH1" s="28"/>
      <c r="ETI1" s="28"/>
      <c r="ETJ1" s="28"/>
      <c r="ETK1" s="28"/>
      <c r="ETL1" s="28"/>
      <c r="ETM1" s="28"/>
      <c r="ETN1" s="28"/>
      <c r="ETO1" s="28"/>
      <c r="ETP1" s="28"/>
      <c r="ETQ1" s="28"/>
      <c r="ETR1" s="28"/>
      <c r="ETS1" s="28"/>
      <c r="ETT1" s="28"/>
      <c r="ETU1" s="28"/>
      <c r="ETV1" s="28"/>
      <c r="ETW1" s="28"/>
      <c r="ETX1" s="28"/>
      <c r="ETY1" s="28"/>
      <c r="ETZ1" s="28"/>
      <c r="EUA1" s="28"/>
      <c r="EUB1" s="28"/>
      <c r="EUC1" s="28"/>
      <c r="EUD1" s="28"/>
      <c r="EUE1" s="28"/>
      <c r="EUF1" s="28"/>
      <c r="EUG1" s="28"/>
      <c r="EUH1" s="28"/>
      <c r="EUI1" s="28"/>
      <c r="EUJ1" s="28"/>
      <c r="EUK1" s="28"/>
      <c r="EUL1" s="28"/>
      <c r="EUM1" s="28"/>
      <c r="EUN1" s="28"/>
      <c r="EUO1" s="28"/>
      <c r="EUP1" s="28"/>
      <c r="EUQ1" s="28"/>
      <c r="EUR1" s="28"/>
      <c r="EUS1" s="28"/>
      <c r="EUT1" s="28"/>
      <c r="EUU1" s="28"/>
      <c r="EUV1" s="28"/>
      <c r="EUW1" s="28"/>
      <c r="EUX1" s="28"/>
      <c r="EUY1" s="28"/>
      <c r="EUZ1" s="28"/>
      <c r="EVA1" s="28"/>
      <c r="EVB1" s="28"/>
      <c r="EVC1" s="28"/>
      <c r="EVD1" s="28"/>
      <c r="EVE1" s="28"/>
      <c r="EVF1" s="28"/>
      <c r="EVG1" s="28"/>
      <c r="EVH1" s="28"/>
      <c r="EVI1" s="28"/>
      <c r="EVJ1" s="28"/>
      <c r="EVK1" s="28"/>
      <c r="EVL1" s="28"/>
      <c r="EVM1" s="28"/>
      <c r="EVN1" s="28"/>
      <c r="EVO1" s="28"/>
      <c r="EVP1" s="28"/>
      <c r="EVQ1" s="28"/>
      <c r="EVR1" s="28"/>
      <c r="EVS1" s="28"/>
      <c r="EVT1" s="28"/>
      <c r="EVU1" s="28"/>
      <c r="EVV1" s="28"/>
      <c r="EVW1" s="28"/>
      <c r="EVX1" s="28"/>
      <c r="EVY1" s="28"/>
      <c r="EVZ1" s="28"/>
      <c r="EWA1" s="28"/>
      <c r="EWB1" s="28"/>
      <c r="EWC1" s="28"/>
      <c r="EWD1" s="28"/>
      <c r="EWE1" s="28"/>
      <c r="EWF1" s="28"/>
      <c r="EWG1" s="28"/>
      <c r="EWH1" s="28"/>
      <c r="EWI1" s="28"/>
      <c r="EWJ1" s="28"/>
      <c r="EWK1" s="28"/>
      <c r="EWL1" s="28"/>
      <c r="EWM1" s="28"/>
      <c r="EWN1" s="28"/>
      <c r="EWO1" s="28"/>
      <c r="EWP1" s="28"/>
      <c r="EWQ1" s="28"/>
      <c r="EWR1" s="28"/>
      <c r="EWS1" s="28"/>
      <c r="EWT1" s="28"/>
      <c r="EWU1" s="28"/>
      <c r="EWV1" s="28"/>
      <c r="EWW1" s="28"/>
      <c r="EWX1" s="28"/>
      <c r="EWY1" s="28"/>
      <c r="EWZ1" s="28"/>
      <c r="EXA1" s="28"/>
      <c r="EXB1" s="28"/>
      <c r="EXC1" s="28"/>
      <c r="EXD1" s="28"/>
      <c r="EXE1" s="28"/>
      <c r="EXF1" s="28"/>
      <c r="EXG1" s="28"/>
      <c r="EXH1" s="28"/>
      <c r="EXI1" s="28"/>
      <c r="EXJ1" s="28"/>
      <c r="EXK1" s="28"/>
      <c r="EXL1" s="28"/>
      <c r="EXM1" s="28"/>
      <c r="EXN1" s="28"/>
      <c r="EXO1" s="28"/>
      <c r="EXP1" s="28"/>
      <c r="EXQ1" s="28"/>
      <c r="EXR1" s="28"/>
      <c r="EXS1" s="28"/>
      <c r="EXT1" s="28"/>
      <c r="EXU1" s="28"/>
      <c r="EXV1" s="28"/>
      <c r="EXW1" s="28"/>
      <c r="EXX1" s="28"/>
      <c r="EXY1" s="28"/>
      <c r="EXZ1" s="28"/>
      <c r="EYA1" s="28"/>
      <c r="EYB1" s="28"/>
      <c r="EYC1" s="28"/>
      <c r="EYD1" s="28"/>
      <c r="EYE1" s="28"/>
      <c r="EYF1" s="28"/>
      <c r="EYG1" s="28"/>
      <c r="EYH1" s="28"/>
      <c r="EYI1" s="28"/>
      <c r="EYJ1" s="28"/>
      <c r="EYK1" s="28"/>
      <c r="EYL1" s="28"/>
      <c r="EYM1" s="28"/>
      <c r="EYN1" s="28"/>
      <c r="EYO1" s="28"/>
      <c r="EYP1" s="28"/>
      <c r="EYQ1" s="28"/>
      <c r="EYR1" s="28"/>
      <c r="EYS1" s="28"/>
      <c r="EYT1" s="28"/>
      <c r="EYU1" s="28"/>
      <c r="EYV1" s="28"/>
      <c r="EYW1" s="28"/>
      <c r="EYX1" s="28"/>
      <c r="EYY1" s="28"/>
      <c r="EYZ1" s="28"/>
      <c r="EZA1" s="28"/>
      <c r="EZB1" s="28"/>
      <c r="EZC1" s="28"/>
      <c r="EZD1" s="28"/>
      <c r="EZE1" s="28"/>
      <c r="EZF1" s="28"/>
      <c r="EZG1" s="28"/>
      <c r="EZH1" s="28"/>
      <c r="EZI1" s="28"/>
      <c r="EZJ1" s="28"/>
      <c r="EZK1" s="28"/>
      <c r="EZL1" s="28"/>
      <c r="EZM1" s="28"/>
      <c r="EZN1" s="28"/>
      <c r="EZO1" s="28"/>
      <c r="EZP1" s="28"/>
      <c r="EZQ1" s="28"/>
      <c r="EZR1" s="28"/>
      <c r="EZS1" s="28"/>
      <c r="EZT1" s="28"/>
      <c r="EZU1" s="28"/>
      <c r="EZV1" s="28"/>
      <c r="EZW1" s="28"/>
      <c r="EZX1" s="28"/>
      <c r="EZY1" s="28"/>
      <c r="EZZ1" s="28"/>
      <c r="FAA1" s="28"/>
      <c r="FAB1" s="28"/>
      <c r="FAC1" s="28"/>
      <c r="FAD1" s="28"/>
      <c r="FAE1" s="28"/>
      <c r="FAF1" s="28"/>
      <c r="FAG1" s="28"/>
      <c r="FAH1" s="28"/>
      <c r="FAI1" s="28"/>
      <c r="FAJ1" s="28"/>
      <c r="FAK1" s="28"/>
      <c r="FAL1" s="28"/>
      <c r="FAM1" s="28"/>
      <c r="FAN1" s="28"/>
      <c r="FAO1" s="28"/>
      <c r="FAP1" s="28"/>
      <c r="FAQ1" s="28"/>
      <c r="FAR1" s="28"/>
      <c r="FAS1" s="28"/>
      <c r="FAT1" s="28"/>
      <c r="FAU1" s="28"/>
      <c r="FAV1" s="28"/>
      <c r="FAW1" s="28"/>
      <c r="FAX1" s="28"/>
      <c r="FAY1" s="28"/>
      <c r="FAZ1" s="28"/>
      <c r="FBA1" s="28"/>
      <c r="FBB1" s="28"/>
      <c r="FBC1" s="28"/>
      <c r="FBD1" s="28"/>
      <c r="FBE1" s="28"/>
      <c r="FBF1" s="28"/>
      <c r="FBG1" s="28"/>
      <c r="FBH1" s="28"/>
      <c r="FBI1" s="28"/>
      <c r="FBJ1" s="28"/>
      <c r="FBK1" s="28"/>
      <c r="FBL1" s="28"/>
      <c r="FBM1" s="28"/>
      <c r="FBN1" s="28"/>
      <c r="FBO1" s="28"/>
      <c r="FBP1" s="28"/>
      <c r="FBQ1" s="28"/>
      <c r="FBR1" s="28"/>
      <c r="FBS1" s="28"/>
      <c r="FBT1" s="28"/>
      <c r="FBU1" s="28"/>
      <c r="FBV1" s="28"/>
      <c r="FBW1" s="28"/>
      <c r="FBX1" s="28"/>
      <c r="FBY1" s="28"/>
      <c r="FBZ1" s="28"/>
      <c r="FCA1" s="28"/>
      <c r="FCB1" s="28"/>
      <c r="FCC1" s="28"/>
      <c r="FCD1" s="28"/>
      <c r="FCE1" s="28"/>
      <c r="FCF1" s="28"/>
      <c r="FCG1" s="28"/>
      <c r="FCH1" s="28"/>
      <c r="FCI1" s="28"/>
      <c r="FCJ1" s="28"/>
      <c r="FCK1" s="28"/>
      <c r="FCL1" s="28"/>
      <c r="FCM1" s="28"/>
      <c r="FCN1" s="28"/>
      <c r="FCO1" s="28"/>
      <c r="FCP1" s="28"/>
      <c r="FCQ1" s="28"/>
      <c r="FCR1" s="28"/>
      <c r="FCS1" s="28"/>
      <c r="FCT1" s="28"/>
      <c r="FCU1" s="28"/>
      <c r="FCV1" s="28"/>
      <c r="FCW1" s="28"/>
      <c r="FCX1" s="28"/>
      <c r="FCY1" s="28"/>
      <c r="FCZ1" s="28"/>
      <c r="FDA1" s="28"/>
      <c r="FDB1" s="28"/>
      <c r="FDC1" s="28"/>
      <c r="FDD1" s="28"/>
      <c r="FDE1" s="28"/>
      <c r="FDF1" s="28"/>
      <c r="FDG1" s="28"/>
      <c r="FDH1" s="28"/>
      <c r="FDI1" s="28"/>
      <c r="FDJ1" s="28"/>
      <c r="FDK1" s="28"/>
      <c r="FDL1" s="28"/>
      <c r="FDM1" s="28"/>
      <c r="FDN1" s="28"/>
      <c r="FDO1" s="28"/>
      <c r="FDP1" s="28"/>
      <c r="FDQ1" s="28"/>
      <c r="FDR1" s="28"/>
      <c r="FDS1" s="28"/>
      <c r="FDT1" s="28"/>
      <c r="FDU1" s="28"/>
      <c r="FDV1" s="28"/>
      <c r="FDW1" s="28"/>
      <c r="FDX1" s="28"/>
      <c r="FDY1" s="28"/>
      <c r="FDZ1" s="28"/>
      <c r="FEA1" s="28"/>
      <c r="FEB1" s="28"/>
      <c r="FEC1" s="28"/>
      <c r="FED1" s="28"/>
      <c r="FEE1" s="28"/>
      <c r="FEF1" s="28"/>
      <c r="FEG1" s="28"/>
      <c r="FEH1" s="28"/>
      <c r="FEI1" s="28"/>
      <c r="FEJ1" s="28"/>
      <c r="FEK1" s="28"/>
      <c r="FEL1" s="28"/>
      <c r="FEM1" s="28"/>
      <c r="FEN1" s="28"/>
      <c r="FEO1" s="28"/>
      <c r="FEP1" s="28"/>
      <c r="FEQ1" s="28"/>
      <c r="FER1" s="28"/>
      <c r="FES1" s="28"/>
      <c r="FET1" s="28"/>
      <c r="FEU1" s="28"/>
      <c r="FEV1" s="28"/>
      <c r="FEW1" s="28"/>
      <c r="FEX1" s="28"/>
      <c r="FEY1" s="28"/>
      <c r="FEZ1" s="28"/>
      <c r="FFA1" s="28"/>
      <c r="FFB1" s="28"/>
      <c r="FFC1" s="28"/>
      <c r="FFD1" s="28"/>
      <c r="FFE1" s="28"/>
      <c r="FFF1" s="28"/>
      <c r="FFG1" s="28"/>
      <c r="FFH1" s="28"/>
      <c r="FFI1" s="28"/>
      <c r="FFJ1" s="28"/>
      <c r="FFK1" s="28"/>
      <c r="FFL1" s="28"/>
      <c r="FFM1" s="28"/>
      <c r="FFN1" s="28"/>
      <c r="FFO1" s="28"/>
      <c r="FFP1" s="28"/>
      <c r="FFQ1" s="28"/>
      <c r="FFR1" s="28"/>
      <c r="FFS1" s="28"/>
      <c r="FFT1" s="28"/>
      <c r="FFU1" s="28"/>
      <c r="FFV1" s="28"/>
      <c r="FFW1" s="28"/>
      <c r="FFX1" s="28"/>
      <c r="FFY1" s="28"/>
      <c r="FFZ1" s="28"/>
      <c r="FGA1" s="28"/>
      <c r="FGB1" s="28"/>
      <c r="FGC1" s="28"/>
      <c r="FGD1" s="28"/>
      <c r="FGE1" s="28"/>
      <c r="FGF1" s="28"/>
      <c r="FGG1" s="28"/>
      <c r="FGH1" s="28"/>
      <c r="FGI1" s="28"/>
      <c r="FGJ1" s="28"/>
      <c r="FGK1" s="28"/>
      <c r="FGL1" s="28"/>
      <c r="FGM1" s="28"/>
      <c r="FGN1" s="28"/>
      <c r="FGO1" s="28"/>
      <c r="FGP1" s="28"/>
      <c r="FGQ1" s="28"/>
      <c r="FGR1" s="28"/>
      <c r="FGS1" s="28"/>
      <c r="FGT1" s="28"/>
      <c r="FGU1" s="28"/>
      <c r="FGV1" s="28"/>
      <c r="FGW1" s="28"/>
      <c r="FGX1" s="28"/>
      <c r="FGY1" s="28"/>
      <c r="FGZ1" s="28"/>
      <c r="FHA1" s="28"/>
      <c r="FHB1" s="28"/>
      <c r="FHC1" s="28"/>
      <c r="FHD1" s="28"/>
      <c r="FHE1" s="28"/>
      <c r="FHF1" s="28"/>
      <c r="FHG1" s="28"/>
      <c r="FHH1" s="28"/>
      <c r="FHI1" s="28"/>
      <c r="FHJ1" s="28"/>
      <c r="FHK1" s="28"/>
      <c r="FHL1" s="28"/>
      <c r="FHM1" s="28"/>
      <c r="FHN1" s="28"/>
      <c r="FHO1" s="28"/>
      <c r="FHP1" s="28"/>
      <c r="FHQ1" s="28"/>
      <c r="FHR1" s="28"/>
      <c r="FHS1" s="28"/>
      <c r="FHT1" s="28"/>
      <c r="FHU1" s="28"/>
      <c r="FHV1" s="28"/>
      <c r="FHW1" s="28"/>
      <c r="FHX1" s="28"/>
      <c r="FHY1" s="28"/>
      <c r="FHZ1" s="28"/>
      <c r="FIA1" s="28"/>
      <c r="FIB1" s="28"/>
      <c r="FIC1" s="28"/>
      <c r="FID1" s="28"/>
      <c r="FIE1" s="28"/>
      <c r="FIF1" s="28"/>
      <c r="FIG1" s="28"/>
      <c r="FIH1" s="28"/>
      <c r="FII1" s="28"/>
      <c r="FIJ1" s="28"/>
      <c r="FIK1" s="28"/>
      <c r="FIL1" s="28"/>
      <c r="FIM1" s="28"/>
      <c r="FIN1" s="28"/>
      <c r="FIO1" s="28"/>
      <c r="FIP1" s="28"/>
      <c r="FIQ1" s="28"/>
      <c r="FIR1" s="28"/>
      <c r="FIS1" s="28"/>
      <c r="FIT1" s="28"/>
      <c r="FIU1" s="28"/>
      <c r="FIV1" s="28"/>
      <c r="FIW1" s="28"/>
      <c r="FIX1" s="28"/>
      <c r="FIY1" s="28"/>
      <c r="FIZ1" s="28"/>
      <c r="FJA1" s="28"/>
      <c r="FJB1" s="28"/>
      <c r="FJC1" s="28"/>
      <c r="FJD1" s="28"/>
      <c r="FJE1" s="28"/>
      <c r="FJF1" s="28"/>
      <c r="FJG1" s="28"/>
      <c r="FJH1" s="28"/>
      <c r="FJI1" s="28"/>
      <c r="FJJ1" s="28"/>
      <c r="FJK1" s="28"/>
      <c r="FJL1" s="28"/>
      <c r="FJM1" s="28"/>
      <c r="FJN1" s="28"/>
      <c r="FJO1" s="28"/>
      <c r="FJP1" s="28"/>
      <c r="FJQ1" s="28"/>
      <c r="FJR1" s="28"/>
      <c r="FJS1" s="28"/>
      <c r="FJT1" s="28"/>
      <c r="FJU1" s="28"/>
      <c r="FJV1" s="28"/>
      <c r="FJW1" s="28"/>
      <c r="FJX1" s="28"/>
      <c r="FJY1" s="28"/>
      <c r="FJZ1" s="28"/>
      <c r="FKA1" s="28"/>
      <c r="FKB1" s="28"/>
      <c r="FKC1" s="28"/>
      <c r="FKD1" s="28"/>
      <c r="FKE1" s="28"/>
      <c r="FKF1" s="28"/>
      <c r="FKG1" s="28"/>
      <c r="FKH1" s="28"/>
      <c r="FKI1" s="28"/>
      <c r="FKJ1" s="28"/>
      <c r="FKK1" s="28"/>
      <c r="FKL1" s="28"/>
      <c r="FKM1" s="28"/>
      <c r="FKN1" s="28"/>
      <c r="FKO1" s="28"/>
      <c r="FKP1" s="28"/>
      <c r="FKQ1" s="28"/>
      <c r="FKR1" s="28"/>
      <c r="FKS1" s="28"/>
      <c r="FKT1" s="28"/>
      <c r="FKU1" s="28"/>
      <c r="FKV1" s="28"/>
      <c r="FKW1" s="28"/>
      <c r="FKX1" s="28"/>
      <c r="FKY1" s="28"/>
      <c r="FKZ1" s="28"/>
      <c r="FLA1" s="28"/>
      <c r="FLB1" s="28"/>
      <c r="FLC1" s="28"/>
      <c r="FLD1" s="28"/>
      <c r="FLE1" s="28"/>
      <c r="FLF1" s="28"/>
      <c r="FLG1" s="28"/>
      <c r="FLH1" s="28"/>
      <c r="FLI1" s="28"/>
      <c r="FLJ1" s="28"/>
      <c r="FLK1" s="28"/>
      <c r="FLL1" s="28"/>
      <c r="FLM1" s="28"/>
      <c r="FLN1" s="28"/>
      <c r="FLO1" s="28"/>
      <c r="FLP1" s="28"/>
      <c r="FLQ1" s="28"/>
      <c r="FLR1" s="28"/>
      <c r="FLS1" s="28"/>
      <c r="FLT1" s="28"/>
      <c r="FLU1" s="28"/>
      <c r="FLV1" s="28"/>
      <c r="FLW1" s="28"/>
      <c r="FLX1" s="28"/>
      <c r="FLY1" s="28"/>
      <c r="FLZ1" s="28"/>
      <c r="FMA1" s="28"/>
      <c r="FMB1" s="28"/>
      <c r="FMC1" s="28"/>
      <c r="FMD1" s="28"/>
      <c r="FME1" s="28"/>
      <c r="FMF1" s="28"/>
      <c r="FMG1" s="28"/>
      <c r="FMH1" s="28"/>
      <c r="FMI1" s="28"/>
      <c r="FMJ1" s="28"/>
      <c r="FMK1" s="28"/>
      <c r="FML1" s="28"/>
      <c r="FMM1" s="28"/>
      <c r="FMN1" s="28"/>
      <c r="FMO1" s="28"/>
      <c r="FMP1" s="28"/>
      <c r="FMQ1" s="28"/>
      <c r="FMR1" s="28"/>
      <c r="FMS1" s="28"/>
      <c r="FMT1" s="28"/>
      <c r="FMU1" s="28"/>
      <c r="FMV1" s="28"/>
      <c r="FMW1" s="28"/>
      <c r="FMX1" s="28"/>
      <c r="FMY1" s="28"/>
      <c r="FMZ1" s="28"/>
      <c r="FNA1" s="28"/>
      <c r="FNB1" s="28"/>
      <c r="FNC1" s="28"/>
      <c r="FND1" s="28"/>
      <c r="FNE1" s="28"/>
      <c r="FNF1" s="28"/>
      <c r="FNG1" s="28"/>
      <c r="FNH1" s="28"/>
      <c r="FNI1" s="28"/>
      <c r="FNJ1" s="28"/>
      <c r="FNK1" s="28"/>
      <c r="FNL1" s="28"/>
      <c r="FNM1" s="28"/>
      <c r="FNN1" s="28"/>
      <c r="FNO1" s="28"/>
      <c r="FNP1" s="28"/>
      <c r="FNQ1" s="28"/>
      <c r="FNR1" s="28"/>
      <c r="FNS1" s="28"/>
      <c r="FNT1" s="28"/>
      <c r="FNU1" s="28"/>
      <c r="FNV1" s="28"/>
      <c r="FNW1" s="28"/>
      <c r="FNX1" s="28"/>
      <c r="FNY1" s="28"/>
      <c r="FNZ1" s="28"/>
      <c r="FOA1" s="28"/>
      <c r="FOB1" s="28"/>
      <c r="FOC1" s="28"/>
      <c r="FOD1" s="28"/>
      <c r="FOE1" s="28"/>
      <c r="FOF1" s="28"/>
      <c r="FOG1" s="28"/>
      <c r="FOH1" s="28"/>
      <c r="FOI1" s="28"/>
      <c r="FOJ1" s="28"/>
      <c r="FOK1" s="28"/>
      <c r="FOL1" s="28"/>
      <c r="FOM1" s="28"/>
      <c r="FON1" s="28"/>
      <c r="FOO1" s="28"/>
      <c r="FOP1" s="28"/>
      <c r="FOQ1" s="28"/>
      <c r="FOR1" s="28"/>
      <c r="FOS1" s="28"/>
      <c r="FOT1" s="28"/>
      <c r="FOU1" s="28"/>
      <c r="FOV1" s="28"/>
      <c r="FOW1" s="28"/>
      <c r="FOX1" s="28"/>
      <c r="FOY1" s="28"/>
      <c r="FOZ1" s="28"/>
      <c r="FPA1" s="28"/>
      <c r="FPB1" s="28"/>
      <c r="FPC1" s="28"/>
      <c r="FPD1" s="28"/>
      <c r="FPE1" s="28"/>
      <c r="FPF1" s="28"/>
      <c r="FPG1" s="28"/>
      <c r="FPH1" s="28"/>
      <c r="FPI1" s="28"/>
      <c r="FPJ1" s="28"/>
      <c r="FPK1" s="28"/>
      <c r="FPL1" s="28"/>
      <c r="FPM1" s="28"/>
      <c r="FPN1" s="28"/>
      <c r="FPO1" s="28"/>
      <c r="FPP1" s="28"/>
      <c r="FPQ1" s="28"/>
      <c r="FPR1" s="28"/>
      <c r="FPS1" s="28"/>
      <c r="FPT1" s="28"/>
      <c r="FPU1" s="28"/>
      <c r="FPV1" s="28"/>
      <c r="FPW1" s="28"/>
      <c r="FPX1" s="28"/>
      <c r="FPY1" s="28"/>
      <c r="FPZ1" s="28"/>
      <c r="FQA1" s="28"/>
      <c r="FQB1" s="28"/>
      <c r="FQC1" s="28"/>
      <c r="FQD1" s="28"/>
      <c r="FQE1" s="28"/>
      <c r="FQF1" s="28"/>
      <c r="FQG1" s="28"/>
      <c r="FQH1" s="28"/>
      <c r="FQI1" s="28"/>
      <c r="FQJ1" s="28"/>
      <c r="FQK1" s="28"/>
      <c r="FQL1" s="28"/>
      <c r="FQM1" s="28"/>
      <c r="FQN1" s="28"/>
      <c r="FQO1" s="28"/>
      <c r="FQP1" s="28"/>
      <c r="FQQ1" s="28"/>
      <c r="FQR1" s="28"/>
      <c r="FQS1" s="28"/>
      <c r="FQT1" s="28"/>
      <c r="FQU1" s="28"/>
      <c r="FQV1" s="28"/>
      <c r="FQW1" s="28"/>
      <c r="FQX1" s="28"/>
      <c r="FQY1" s="28"/>
      <c r="FQZ1" s="28"/>
      <c r="FRA1" s="28"/>
      <c r="FRB1" s="28"/>
      <c r="FRC1" s="28"/>
      <c r="FRD1" s="28"/>
      <c r="FRE1" s="28"/>
      <c r="FRF1" s="28"/>
      <c r="FRG1" s="28"/>
      <c r="FRH1" s="28"/>
      <c r="FRI1" s="28"/>
      <c r="FRJ1" s="28"/>
      <c r="FRK1" s="28"/>
      <c r="FRL1" s="28"/>
      <c r="FRM1" s="28"/>
      <c r="FRN1" s="28"/>
      <c r="FRO1" s="28"/>
      <c r="FRP1" s="28"/>
      <c r="FRQ1" s="28"/>
      <c r="FRR1" s="28"/>
      <c r="FRS1" s="28"/>
      <c r="FRT1" s="28"/>
      <c r="FRU1" s="28"/>
      <c r="FRV1" s="28"/>
      <c r="FRW1" s="28"/>
      <c r="FRX1" s="28"/>
      <c r="FRY1" s="28"/>
      <c r="FRZ1" s="28"/>
      <c r="FSA1" s="28"/>
      <c r="FSB1" s="28"/>
      <c r="FSC1" s="28"/>
      <c r="FSD1" s="28"/>
      <c r="FSE1" s="28"/>
      <c r="FSF1" s="28"/>
      <c r="FSG1" s="28"/>
      <c r="FSH1" s="28"/>
      <c r="FSI1" s="28"/>
      <c r="FSJ1" s="28"/>
      <c r="FSK1" s="28"/>
      <c r="FSL1" s="28"/>
      <c r="FSM1" s="28"/>
      <c r="FSN1" s="28"/>
      <c r="FSO1" s="28"/>
      <c r="FSP1" s="28"/>
      <c r="FSQ1" s="28"/>
      <c r="FSR1" s="28"/>
      <c r="FSS1" s="28"/>
      <c r="FST1" s="28"/>
      <c r="FSU1" s="28"/>
      <c r="FSV1" s="28"/>
      <c r="FSW1" s="28"/>
      <c r="FSX1" s="28"/>
      <c r="FSY1" s="28"/>
      <c r="FSZ1" s="28"/>
      <c r="FTA1" s="28"/>
      <c r="FTB1" s="28"/>
      <c r="FTC1" s="28"/>
      <c r="FTD1" s="28"/>
      <c r="FTE1" s="28"/>
      <c r="FTF1" s="28"/>
      <c r="FTG1" s="28"/>
      <c r="FTH1" s="28"/>
      <c r="FTI1" s="28"/>
      <c r="FTJ1" s="28"/>
      <c r="FTK1" s="28"/>
      <c r="FTL1" s="28"/>
      <c r="FTM1" s="28"/>
      <c r="FTN1" s="28"/>
      <c r="FTO1" s="28"/>
      <c r="FTP1" s="28"/>
      <c r="FTQ1" s="28"/>
      <c r="FTR1" s="28"/>
      <c r="FTS1" s="28"/>
      <c r="FTT1" s="28"/>
      <c r="FTU1" s="28"/>
      <c r="FTV1" s="28"/>
      <c r="FTW1" s="28"/>
      <c r="FTX1" s="28"/>
      <c r="FTY1" s="28"/>
      <c r="FTZ1" s="28"/>
      <c r="FUA1" s="28"/>
      <c r="FUB1" s="28"/>
      <c r="FUC1" s="28"/>
      <c r="FUD1" s="28"/>
      <c r="FUE1" s="28"/>
      <c r="FUF1" s="28"/>
      <c r="FUG1" s="28"/>
      <c r="FUH1" s="28"/>
      <c r="FUI1" s="28"/>
      <c r="FUJ1" s="28"/>
      <c r="FUK1" s="28"/>
      <c r="FUL1" s="28"/>
      <c r="FUM1" s="28"/>
      <c r="FUN1" s="28"/>
      <c r="FUO1" s="28"/>
      <c r="FUP1" s="28"/>
      <c r="FUQ1" s="28"/>
      <c r="FUR1" s="28"/>
      <c r="FUS1" s="28"/>
      <c r="FUT1" s="28"/>
      <c r="FUU1" s="28"/>
      <c r="FUV1" s="28"/>
      <c r="FUW1" s="28"/>
      <c r="FUX1" s="28"/>
      <c r="FUY1" s="28"/>
      <c r="FUZ1" s="28"/>
      <c r="FVA1" s="28"/>
      <c r="FVB1" s="28"/>
      <c r="FVC1" s="28"/>
      <c r="FVD1" s="28"/>
      <c r="FVE1" s="28"/>
      <c r="FVF1" s="28"/>
      <c r="FVG1" s="28"/>
      <c r="FVH1" s="28"/>
      <c r="FVI1" s="28"/>
      <c r="FVJ1" s="28"/>
      <c r="FVK1" s="28"/>
      <c r="FVL1" s="28"/>
      <c r="FVM1" s="28"/>
      <c r="FVN1" s="28"/>
      <c r="FVO1" s="28"/>
      <c r="FVP1" s="28"/>
      <c r="FVQ1" s="28"/>
      <c r="FVR1" s="28"/>
      <c r="FVS1" s="28"/>
      <c r="FVT1" s="28"/>
      <c r="FVU1" s="28"/>
      <c r="FVV1" s="28"/>
      <c r="FVW1" s="28"/>
      <c r="FVX1" s="28"/>
      <c r="FVY1" s="28"/>
      <c r="FVZ1" s="28"/>
      <c r="FWA1" s="28"/>
      <c r="FWB1" s="28"/>
      <c r="FWC1" s="28"/>
      <c r="FWD1" s="28"/>
      <c r="FWE1" s="28"/>
      <c r="FWF1" s="28"/>
      <c r="FWG1" s="28"/>
      <c r="FWH1" s="28"/>
      <c r="FWI1" s="28"/>
      <c r="FWJ1" s="28"/>
      <c r="FWK1" s="28"/>
      <c r="FWL1" s="28"/>
      <c r="FWM1" s="28"/>
      <c r="FWN1" s="28"/>
      <c r="FWO1" s="28"/>
      <c r="FWP1" s="28"/>
      <c r="FWQ1" s="28"/>
      <c r="FWR1" s="28"/>
      <c r="FWS1" s="28"/>
      <c r="FWT1" s="28"/>
      <c r="FWU1" s="28"/>
      <c r="FWV1" s="28"/>
      <c r="FWW1" s="28"/>
      <c r="FWX1" s="28"/>
      <c r="FWY1" s="28"/>
      <c r="FWZ1" s="28"/>
      <c r="FXA1" s="28"/>
      <c r="FXB1" s="28"/>
      <c r="FXC1" s="28"/>
      <c r="FXD1" s="28"/>
      <c r="FXE1" s="28"/>
      <c r="FXF1" s="28"/>
      <c r="FXG1" s="28"/>
      <c r="FXH1" s="28"/>
      <c r="FXI1" s="28"/>
      <c r="FXJ1" s="28"/>
      <c r="FXK1" s="28"/>
      <c r="FXL1" s="28"/>
      <c r="FXM1" s="28"/>
      <c r="FXN1" s="28"/>
      <c r="FXO1" s="28"/>
      <c r="FXP1" s="28"/>
      <c r="FXQ1" s="28"/>
      <c r="FXR1" s="28"/>
      <c r="FXS1" s="28"/>
      <c r="FXT1" s="28"/>
      <c r="FXU1" s="28"/>
      <c r="FXV1" s="28"/>
      <c r="FXW1" s="28"/>
      <c r="FXX1" s="28"/>
      <c r="FXY1" s="28"/>
      <c r="FXZ1" s="28"/>
      <c r="FYA1" s="28"/>
      <c r="FYB1" s="28"/>
      <c r="FYC1" s="28"/>
      <c r="FYD1" s="28"/>
      <c r="FYE1" s="28"/>
      <c r="FYF1" s="28"/>
      <c r="FYG1" s="28"/>
      <c r="FYH1" s="28"/>
      <c r="FYI1" s="28"/>
      <c r="FYJ1" s="28"/>
      <c r="FYK1" s="28"/>
      <c r="FYL1" s="28"/>
      <c r="FYM1" s="28"/>
      <c r="FYN1" s="28"/>
      <c r="FYO1" s="28"/>
      <c r="FYP1" s="28"/>
      <c r="FYQ1" s="28"/>
      <c r="FYR1" s="28"/>
      <c r="FYS1" s="28"/>
      <c r="FYT1" s="28"/>
      <c r="FYU1" s="28"/>
      <c r="FYV1" s="28"/>
      <c r="FYW1" s="28"/>
      <c r="FYX1" s="28"/>
      <c r="FYY1" s="28"/>
      <c r="FYZ1" s="28"/>
      <c r="FZA1" s="28"/>
      <c r="FZB1" s="28"/>
      <c r="FZC1" s="28"/>
      <c r="FZD1" s="28"/>
      <c r="FZE1" s="28"/>
      <c r="FZF1" s="28"/>
      <c r="FZG1" s="28"/>
      <c r="FZH1" s="28"/>
      <c r="FZI1" s="28"/>
      <c r="FZJ1" s="28"/>
      <c r="FZK1" s="28"/>
      <c r="FZL1" s="28"/>
      <c r="FZM1" s="28"/>
      <c r="FZN1" s="28"/>
      <c r="FZO1" s="28"/>
      <c r="FZP1" s="28"/>
      <c r="FZQ1" s="28"/>
      <c r="FZR1" s="28"/>
      <c r="FZS1" s="28"/>
      <c r="FZT1" s="28"/>
      <c r="FZU1" s="28"/>
      <c r="FZV1" s="28"/>
      <c r="FZW1" s="28"/>
      <c r="FZX1" s="28"/>
      <c r="FZY1" s="28"/>
      <c r="FZZ1" s="28"/>
      <c r="GAA1" s="28"/>
      <c r="GAB1" s="28"/>
      <c r="GAC1" s="28"/>
      <c r="GAD1" s="28"/>
      <c r="GAE1" s="28"/>
      <c r="GAF1" s="28"/>
      <c r="GAG1" s="28"/>
      <c r="GAH1" s="28"/>
      <c r="GAI1" s="28"/>
      <c r="GAJ1" s="28"/>
      <c r="GAK1" s="28"/>
      <c r="GAL1" s="28"/>
      <c r="GAM1" s="28"/>
      <c r="GAN1" s="28"/>
      <c r="GAO1" s="28"/>
      <c r="GAP1" s="28"/>
      <c r="GAQ1" s="28"/>
      <c r="GAR1" s="28"/>
      <c r="GAS1" s="28"/>
      <c r="GAT1" s="28"/>
      <c r="GAU1" s="28"/>
      <c r="GAV1" s="28"/>
      <c r="GAW1" s="28"/>
      <c r="GAX1" s="28"/>
      <c r="GAY1" s="28"/>
      <c r="GAZ1" s="28"/>
      <c r="GBA1" s="28"/>
      <c r="GBB1" s="28"/>
      <c r="GBC1" s="28"/>
      <c r="GBD1" s="28"/>
      <c r="GBE1" s="28"/>
      <c r="GBF1" s="28"/>
      <c r="GBG1" s="28"/>
      <c r="GBH1" s="28"/>
      <c r="GBI1" s="28"/>
      <c r="GBJ1" s="28"/>
      <c r="GBK1" s="28"/>
      <c r="GBL1" s="28"/>
      <c r="GBM1" s="28"/>
      <c r="GBN1" s="28"/>
      <c r="GBO1" s="28"/>
      <c r="GBP1" s="28"/>
      <c r="GBQ1" s="28"/>
      <c r="GBR1" s="28"/>
      <c r="GBS1" s="28"/>
      <c r="GBT1" s="28"/>
      <c r="GBU1" s="28"/>
      <c r="GBV1" s="28"/>
      <c r="GBW1" s="28"/>
      <c r="GBX1" s="28"/>
      <c r="GBY1" s="28"/>
      <c r="GBZ1" s="28"/>
      <c r="GCA1" s="28"/>
      <c r="GCB1" s="28"/>
      <c r="GCC1" s="28"/>
      <c r="GCD1" s="28"/>
      <c r="GCE1" s="28"/>
      <c r="GCF1" s="28"/>
      <c r="GCG1" s="28"/>
      <c r="GCH1" s="28"/>
      <c r="GCI1" s="28"/>
      <c r="GCJ1" s="28"/>
      <c r="GCK1" s="28"/>
      <c r="GCL1" s="28"/>
      <c r="GCM1" s="28"/>
      <c r="GCN1" s="28"/>
      <c r="GCO1" s="28"/>
      <c r="GCP1" s="28"/>
      <c r="GCQ1" s="28"/>
      <c r="GCR1" s="28"/>
      <c r="GCS1" s="28"/>
      <c r="GCT1" s="28"/>
      <c r="GCU1" s="28"/>
      <c r="GCV1" s="28"/>
      <c r="GCW1" s="28"/>
      <c r="GCX1" s="28"/>
      <c r="GCY1" s="28"/>
      <c r="GCZ1" s="28"/>
      <c r="GDA1" s="28"/>
      <c r="GDB1" s="28"/>
      <c r="GDC1" s="28"/>
      <c r="GDD1" s="28"/>
      <c r="GDE1" s="28"/>
      <c r="GDF1" s="28"/>
      <c r="GDG1" s="28"/>
      <c r="GDH1" s="28"/>
      <c r="GDI1" s="28"/>
      <c r="GDJ1" s="28"/>
      <c r="GDK1" s="28"/>
      <c r="GDL1" s="28"/>
      <c r="GDM1" s="28"/>
      <c r="GDN1" s="28"/>
      <c r="GDO1" s="28"/>
      <c r="GDP1" s="28"/>
      <c r="GDQ1" s="28"/>
      <c r="GDR1" s="28"/>
      <c r="GDS1" s="28"/>
      <c r="GDT1" s="28"/>
      <c r="GDU1" s="28"/>
      <c r="GDV1" s="28"/>
      <c r="GDW1" s="28"/>
      <c r="GDX1" s="28"/>
      <c r="GDY1" s="28"/>
      <c r="GDZ1" s="28"/>
      <c r="GEA1" s="28"/>
      <c r="GEB1" s="28"/>
      <c r="GEC1" s="28"/>
      <c r="GED1" s="28"/>
      <c r="GEE1" s="28"/>
      <c r="GEF1" s="28"/>
      <c r="GEG1" s="28"/>
      <c r="GEH1" s="28"/>
      <c r="GEI1" s="28"/>
      <c r="GEJ1" s="28"/>
      <c r="GEK1" s="28"/>
      <c r="GEL1" s="28"/>
      <c r="GEM1" s="28"/>
      <c r="GEN1" s="28"/>
      <c r="GEO1" s="28"/>
      <c r="GEP1" s="28"/>
      <c r="GEQ1" s="28"/>
      <c r="GER1" s="28"/>
      <c r="GES1" s="28"/>
      <c r="GET1" s="28"/>
      <c r="GEU1" s="28"/>
      <c r="GEV1" s="28"/>
      <c r="GEW1" s="28"/>
      <c r="GEX1" s="28"/>
      <c r="GEY1" s="28"/>
      <c r="GEZ1" s="28"/>
      <c r="GFA1" s="28"/>
      <c r="GFB1" s="28"/>
      <c r="GFC1" s="28"/>
      <c r="GFD1" s="28"/>
      <c r="GFE1" s="28"/>
      <c r="GFF1" s="28"/>
      <c r="GFG1" s="28"/>
      <c r="GFH1" s="28"/>
      <c r="GFI1" s="28"/>
      <c r="GFJ1" s="28"/>
      <c r="GFK1" s="28"/>
      <c r="GFL1" s="28"/>
      <c r="GFM1" s="28"/>
      <c r="GFN1" s="28"/>
      <c r="GFO1" s="28"/>
      <c r="GFP1" s="28"/>
      <c r="GFQ1" s="28"/>
      <c r="GFR1" s="28"/>
      <c r="GFS1" s="28"/>
      <c r="GFT1" s="28"/>
      <c r="GFU1" s="28"/>
      <c r="GFV1" s="28"/>
      <c r="GFW1" s="28"/>
      <c r="GFX1" s="28"/>
      <c r="GFY1" s="28"/>
      <c r="GFZ1" s="28"/>
      <c r="GGA1" s="28"/>
      <c r="GGB1" s="28"/>
      <c r="GGC1" s="28"/>
      <c r="GGD1" s="28"/>
      <c r="GGE1" s="28"/>
      <c r="GGF1" s="28"/>
      <c r="GGG1" s="28"/>
      <c r="GGH1" s="28"/>
      <c r="GGI1" s="28"/>
      <c r="GGJ1" s="28"/>
      <c r="GGK1" s="28"/>
      <c r="GGL1" s="28"/>
      <c r="GGM1" s="28"/>
      <c r="GGN1" s="28"/>
      <c r="GGO1" s="28"/>
      <c r="GGP1" s="28"/>
      <c r="GGQ1" s="28"/>
      <c r="GGR1" s="28"/>
      <c r="GGS1" s="28"/>
      <c r="GGT1" s="28"/>
      <c r="GGU1" s="28"/>
      <c r="GGV1" s="28"/>
      <c r="GGW1" s="28"/>
      <c r="GGX1" s="28"/>
      <c r="GGY1" s="28"/>
      <c r="GGZ1" s="28"/>
      <c r="GHA1" s="28"/>
      <c r="GHB1" s="28"/>
      <c r="GHC1" s="28"/>
      <c r="GHD1" s="28"/>
      <c r="GHE1" s="28"/>
      <c r="GHF1" s="28"/>
      <c r="GHG1" s="28"/>
      <c r="GHH1" s="28"/>
      <c r="GHI1" s="28"/>
      <c r="GHJ1" s="28"/>
      <c r="GHK1" s="28"/>
      <c r="GHL1" s="28"/>
      <c r="GHM1" s="28"/>
      <c r="GHN1" s="28"/>
      <c r="GHO1" s="28"/>
      <c r="GHP1" s="28"/>
      <c r="GHQ1" s="28"/>
      <c r="GHR1" s="28"/>
      <c r="GHS1" s="28"/>
      <c r="GHT1" s="28"/>
      <c r="GHU1" s="28"/>
      <c r="GHV1" s="28"/>
      <c r="GHW1" s="28"/>
      <c r="GHX1" s="28"/>
      <c r="GHY1" s="28"/>
      <c r="GHZ1" s="28"/>
      <c r="GIA1" s="28"/>
      <c r="GIB1" s="28"/>
      <c r="GIC1" s="28"/>
      <c r="GID1" s="28"/>
      <c r="GIE1" s="28"/>
      <c r="GIF1" s="28"/>
      <c r="GIG1" s="28"/>
      <c r="GIH1" s="28"/>
      <c r="GII1" s="28"/>
      <c r="GIJ1" s="28"/>
      <c r="GIK1" s="28"/>
      <c r="GIL1" s="28"/>
      <c r="GIM1" s="28"/>
      <c r="GIN1" s="28"/>
      <c r="GIO1" s="28"/>
      <c r="GIP1" s="28"/>
      <c r="GIQ1" s="28"/>
      <c r="GIR1" s="28"/>
      <c r="GIS1" s="28"/>
      <c r="GIT1" s="28"/>
      <c r="GIU1" s="28"/>
      <c r="GIV1" s="28"/>
      <c r="GIW1" s="28"/>
      <c r="GIX1" s="28"/>
      <c r="GIY1" s="28"/>
      <c r="GIZ1" s="28"/>
      <c r="GJA1" s="28"/>
      <c r="GJB1" s="28"/>
      <c r="GJC1" s="28"/>
      <c r="GJD1" s="28"/>
      <c r="GJE1" s="28"/>
      <c r="GJF1" s="28"/>
      <c r="GJG1" s="28"/>
      <c r="GJH1" s="28"/>
      <c r="GJI1" s="28"/>
      <c r="GJJ1" s="28"/>
      <c r="GJK1" s="28"/>
      <c r="GJL1" s="28"/>
      <c r="GJM1" s="28"/>
      <c r="GJN1" s="28"/>
      <c r="GJO1" s="28"/>
      <c r="GJP1" s="28"/>
      <c r="GJQ1" s="28"/>
      <c r="GJR1" s="28"/>
      <c r="GJS1" s="28"/>
      <c r="GJT1" s="28"/>
      <c r="GJU1" s="28"/>
      <c r="GJV1" s="28"/>
      <c r="GJW1" s="28"/>
      <c r="GJX1" s="28"/>
      <c r="GJY1" s="28"/>
      <c r="GJZ1" s="28"/>
      <c r="GKA1" s="28"/>
      <c r="GKB1" s="28"/>
      <c r="GKC1" s="28"/>
      <c r="GKD1" s="28"/>
      <c r="GKE1" s="28"/>
      <c r="GKF1" s="28"/>
      <c r="GKG1" s="28"/>
      <c r="GKH1" s="28"/>
      <c r="GKI1" s="28"/>
      <c r="GKJ1" s="28"/>
      <c r="GKK1" s="28"/>
      <c r="GKL1" s="28"/>
      <c r="GKM1" s="28"/>
      <c r="GKN1" s="28"/>
      <c r="GKO1" s="28"/>
      <c r="GKP1" s="28"/>
      <c r="GKQ1" s="28"/>
      <c r="GKR1" s="28"/>
      <c r="GKS1" s="28"/>
      <c r="GKT1" s="28"/>
      <c r="GKU1" s="28"/>
      <c r="GKV1" s="28"/>
      <c r="GKW1" s="28"/>
      <c r="GKX1" s="28"/>
      <c r="GKY1" s="28"/>
      <c r="GKZ1" s="28"/>
      <c r="GLA1" s="28"/>
      <c r="GLB1" s="28"/>
      <c r="GLC1" s="28"/>
      <c r="GLD1" s="28"/>
      <c r="GLE1" s="28"/>
      <c r="GLF1" s="28"/>
      <c r="GLG1" s="28"/>
      <c r="GLH1" s="28"/>
      <c r="GLI1" s="28"/>
      <c r="GLJ1" s="28"/>
      <c r="GLK1" s="28"/>
      <c r="GLL1" s="28"/>
      <c r="GLM1" s="28"/>
      <c r="GLN1" s="28"/>
      <c r="GLO1" s="28"/>
      <c r="GLP1" s="28"/>
      <c r="GLQ1" s="28"/>
      <c r="GLR1" s="28"/>
      <c r="GLS1" s="28"/>
      <c r="GLT1" s="28"/>
      <c r="GLU1" s="28"/>
      <c r="GLV1" s="28"/>
      <c r="GLW1" s="28"/>
      <c r="GLX1" s="28"/>
      <c r="GLY1" s="28"/>
      <c r="GLZ1" s="28"/>
      <c r="GMA1" s="28"/>
      <c r="GMB1" s="28"/>
      <c r="GMC1" s="28"/>
      <c r="GMD1" s="28"/>
      <c r="GME1" s="28"/>
      <c r="GMF1" s="28"/>
      <c r="GMG1" s="28"/>
      <c r="GMH1" s="28"/>
      <c r="GMI1" s="28"/>
      <c r="GMJ1" s="28"/>
      <c r="GMK1" s="28"/>
      <c r="GML1" s="28"/>
      <c r="GMM1" s="28"/>
      <c r="GMN1" s="28"/>
      <c r="GMO1" s="28"/>
      <c r="GMP1" s="28"/>
      <c r="GMQ1" s="28"/>
      <c r="GMR1" s="28"/>
      <c r="GMS1" s="28"/>
      <c r="GMT1" s="28"/>
      <c r="GMU1" s="28"/>
      <c r="GMV1" s="28"/>
      <c r="GMW1" s="28"/>
      <c r="GMX1" s="28"/>
      <c r="GMY1" s="28"/>
      <c r="GMZ1" s="28"/>
      <c r="GNA1" s="28"/>
      <c r="GNB1" s="28"/>
      <c r="GNC1" s="28"/>
      <c r="GND1" s="28"/>
      <c r="GNE1" s="28"/>
      <c r="GNF1" s="28"/>
      <c r="GNG1" s="28"/>
      <c r="GNH1" s="28"/>
      <c r="GNI1" s="28"/>
      <c r="GNJ1" s="28"/>
      <c r="GNK1" s="28"/>
      <c r="GNL1" s="28"/>
      <c r="GNM1" s="28"/>
      <c r="GNN1" s="28"/>
      <c r="GNO1" s="28"/>
      <c r="GNP1" s="28"/>
      <c r="GNQ1" s="28"/>
      <c r="GNR1" s="28"/>
      <c r="GNS1" s="28"/>
      <c r="GNT1" s="28"/>
      <c r="GNU1" s="28"/>
      <c r="GNV1" s="28"/>
      <c r="GNW1" s="28"/>
      <c r="GNX1" s="28"/>
      <c r="GNY1" s="28"/>
      <c r="GNZ1" s="28"/>
      <c r="GOA1" s="28"/>
      <c r="GOB1" s="28"/>
      <c r="GOC1" s="28"/>
      <c r="GOD1" s="28"/>
      <c r="GOE1" s="28"/>
      <c r="GOF1" s="28"/>
      <c r="GOG1" s="28"/>
      <c r="GOH1" s="28"/>
      <c r="GOI1" s="28"/>
      <c r="GOJ1" s="28"/>
      <c r="GOK1" s="28"/>
      <c r="GOL1" s="28"/>
      <c r="GOM1" s="28"/>
      <c r="GON1" s="28"/>
      <c r="GOO1" s="28"/>
      <c r="GOP1" s="28"/>
      <c r="GOQ1" s="28"/>
      <c r="GOR1" s="28"/>
      <c r="GOS1" s="28"/>
      <c r="GOT1" s="28"/>
      <c r="GOU1" s="28"/>
      <c r="GOV1" s="28"/>
      <c r="GOW1" s="28"/>
      <c r="GOX1" s="28"/>
      <c r="GOY1" s="28"/>
      <c r="GOZ1" s="28"/>
      <c r="GPA1" s="28"/>
      <c r="GPB1" s="28"/>
      <c r="GPC1" s="28"/>
      <c r="GPD1" s="28"/>
      <c r="GPE1" s="28"/>
      <c r="GPF1" s="28"/>
      <c r="GPG1" s="28"/>
      <c r="GPH1" s="28"/>
      <c r="GPI1" s="28"/>
      <c r="GPJ1" s="28"/>
      <c r="GPK1" s="28"/>
      <c r="GPL1" s="28"/>
      <c r="GPM1" s="28"/>
      <c r="GPN1" s="28"/>
      <c r="GPO1" s="28"/>
      <c r="GPP1" s="28"/>
      <c r="GPQ1" s="28"/>
      <c r="GPR1" s="28"/>
      <c r="GPS1" s="28"/>
      <c r="GPT1" s="28"/>
      <c r="GPU1" s="28"/>
      <c r="GPV1" s="28"/>
      <c r="GPW1" s="28"/>
      <c r="GPX1" s="28"/>
      <c r="GPY1" s="28"/>
      <c r="GPZ1" s="28"/>
      <c r="GQA1" s="28"/>
      <c r="GQB1" s="28"/>
      <c r="GQC1" s="28"/>
      <c r="GQD1" s="28"/>
      <c r="GQE1" s="28"/>
      <c r="GQF1" s="28"/>
      <c r="GQG1" s="28"/>
      <c r="GQH1" s="28"/>
      <c r="GQI1" s="28"/>
      <c r="GQJ1" s="28"/>
      <c r="GQK1" s="28"/>
      <c r="GQL1" s="28"/>
      <c r="GQM1" s="28"/>
      <c r="GQN1" s="28"/>
      <c r="GQO1" s="28"/>
      <c r="GQP1" s="28"/>
      <c r="GQQ1" s="28"/>
      <c r="GQR1" s="28"/>
      <c r="GQS1" s="28"/>
      <c r="GQT1" s="28"/>
      <c r="GQU1" s="28"/>
      <c r="GQV1" s="28"/>
      <c r="GQW1" s="28"/>
      <c r="GQX1" s="28"/>
      <c r="GQY1" s="28"/>
      <c r="GQZ1" s="28"/>
      <c r="GRA1" s="28"/>
      <c r="GRB1" s="28"/>
      <c r="GRC1" s="28"/>
      <c r="GRD1" s="28"/>
      <c r="GRE1" s="28"/>
      <c r="GRF1" s="28"/>
      <c r="GRG1" s="28"/>
      <c r="GRH1" s="28"/>
      <c r="GRI1" s="28"/>
      <c r="GRJ1" s="28"/>
      <c r="GRK1" s="28"/>
      <c r="GRL1" s="28"/>
      <c r="GRM1" s="28"/>
      <c r="GRN1" s="28"/>
      <c r="GRO1" s="28"/>
      <c r="GRP1" s="28"/>
      <c r="GRQ1" s="28"/>
      <c r="GRR1" s="28"/>
      <c r="GRS1" s="28"/>
      <c r="GRT1" s="28"/>
      <c r="GRU1" s="28"/>
      <c r="GRV1" s="28"/>
      <c r="GRW1" s="28"/>
      <c r="GRX1" s="28"/>
      <c r="GRY1" s="28"/>
      <c r="GRZ1" s="28"/>
      <c r="GSA1" s="28"/>
      <c r="GSB1" s="28"/>
      <c r="GSC1" s="28"/>
      <c r="GSD1" s="28"/>
      <c r="GSE1" s="28"/>
      <c r="GSF1" s="28"/>
      <c r="GSG1" s="28"/>
      <c r="GSH1" s="28"/>
      <c r="GSI1" s="28"/>
      <c r="GSJ1" s="28"/>
      <c r="GSK1" s="28"/>
      <c r="GSL1" s="28"/>
      <c r="GSM1" s="28"/>
      <c r="GSN1" s="28"/>
      <c r="GSO1" s="28"/>
      <c r="GSP1" s="28"/>
      <c r="GSQ1" s="28"/>
      <c r="GSR1" s="28"/>
      <c r="GSS1" s="28"/>
      <c r="GST1" s="28"/>
      <c r="GSU1" s="28"/>
      <c r="GSV1" s="28"/>
      <c r="GSW1" s="28"/>
      <c r="GSX1" s="28"/>
      <c r="GSY1" s="28"/>
      <c r="GSZ1" s="28"/>
      <c r="GTA1" s="28"/>
      <c r="GTB1" s="28"/>
      <c r="GTC1" s="28"/>
      <c r="GTD1" s="28"/>
      <c r="GTE1" s="28"/>
      <c r="GTF1" s="28"/>
      <c r="GTG1" s="28"/>
      <c r="GTH1" s="28"/>
      <c r="GTI1" s="28"/>
      <c r="GTJ1" s="28"/>
      <c r="GTK1" s="28"/>
      <c r="GTL1" s="28"/>
      <c r="GTM1" s="28"/>
      <c r="GTN1" s="28"/>
      <c r="GTO1" s="28"/>
      <c r="GTP1" s="28"/>
      <c r="GTQ1" s="28"/>
      <c r="GTR1" s="28"/>
      <c r="GTS1" s="28"/>
      <c r="GTT1" s="28"/>
      <c r="GTU1" s="28"/>
      <c r="GTV1" s="28"/>
      <c r="GTW1" s="28"/>
      <c r="GTX1" s="28"/>
      <c r="GTY1" s="28"/>
      <c r="GTZ1" s="28"/>
      <c r="GUA1" s="28"/>
      <c r="GUB1" s="28"/>
      <c r="GUC1" s="28"/>
      <c r="GUD1" s="28"/>
      <c r="GUE1" s="28"/>
      <c r="GUF1" s="28"/>
      <c r="GUG1" s="28"/>
      <c r="GUH1" s="28"/>
      <c r="GUI1" s="28"/>
      <c r="GUJ1" s="28"/>
      <c r="GUK1" s="28"/>
      <c r="GUL1" s="28"/>
      <c r="GUM1" s="28"/>
      <c r="GUN1" s="28"/>
      <c r="GUO1" s="28"/>
      <c r="GUP1" s="28"/>
      <c r="GUQ1" s="28"/>
      <c r="GUR1" s="28"/>
      <c r="GUS1" s="28"/>
      <c r="GUT1" s="28"/>
      <c r="GUU1" s="28"/>
      <c r="GUV1" s="28"/>
      <c r="GUW1" s="28"/>
      <c r="GUX1" s="28"/>
      <c r="GUY1" s="28"/>
      <c r="GUZ1" s="28"/>
      <c r="GVA1" s="28"/>
      <c r="GVB1" s="28"/>
      <c r="GVC1" s="28"/>
      <c r="GVD1" s="28"/>
      <c r="GVE1" s="28"/>
      <c r="GVF1" s="28"/>
      <c r="GVG1" s="28"/>
      <c r="GVH1" s="28"/>
      <c r="GVI1" s="28"/>
      <c r="GVJ1" s="28"/>
      <c r="GVK1" s="28"/>
      <c r="GVL1" s="28"/>
      <c r="GVM1" s="28"/>
      <c r="GVN1" s="28"/>
      <c r="GVO1" s="28"/>
      <c r="GVP1" s="28"/>
      <c r="GVQ1" s="28"/>
      <c r="GVR1" s="28"/>
      <c r="GVS1" s="28"/>
      <c r="GVT1" s="28"/>
      <c r="GVU1" s="28"/>
      <c r="GVV1" s="28"/>
      <c r="GVW1" s="28"/>
      <c r="GVX1" s="28"/>
      <c r="GVY1" s="28"/>
      <c r="GVZ1" s="28"/>
      <c r="GWA1" s="28"/>
      <c r="GWB1" s="28"/>
      <c r="GWC1" s="28"/>
      <c r="GWD1" s="28"/>
      <c r="GWE1" s="28"/>
      <c r="GWF1" s="28"/>
      <c r="GWG1" s="28"/>
      <c r="GWH1" s="28"/>
      <c r="GWI1" s="28"/>
      <c r="GWJ1" s="28"/>
      <c r="GWK1" s="28"/>
      <c r="GWL1" s="28"/>
      <c r="GWM1" s="28"/>
      <c r="GWN1" s="28"/>
      <c r="GWO1" s="28"/>
      <c r="GWP1" s="28"/>
      <c r="GWQ1" s="28"/>
      <c r="GWR1" s="28"/>
      <c r="GWS1" s="28"/>
      <c r="GWT1" s="28"/>
      <c r="GWU1" s="28"/>
      <c r="GWV1" s="28"/>
      <c r="GWW1" s="28"/>
      <c r="GWX1" s="28"/>
      <c r="GWY1" s="28"/>
      <c r="GWZ1" s="28"/>
      <c r="GXA1" s="28"/>
      <c r="GXB1" s="28"/>
      <c r="GXC1" s="28"/>
      <c r="GXD1" s="28"/>
      <c r="GXE1" s="28"/>
      <c r="GXF1" s="28"/>
      <c r="GXG1" s="28"/>
      <c r="GXH1" s="28"/>
      <c r="GXI1" s="28"/>
      <c r="GXJ1" s="28"/>
      <c r="GXK1" s="28"/>
      <c r="GXL1" s="28"/>
      <c r="GXM1" s="28"/>
      <c r="GXN1" s="28"/>
      <c r="GXO1" s="28"/>
      <c r="GXP1" s="28"/>
      <c r="GXQ1" s="28"/>
      <c r="GXR1" s="28"/>
      <c r="GXS1" s="28"/>
      <c r="GXT1" s="28"/>
      <c r="GXU1" s="28"/>
      <c r="GXV1" s="28"/>
      <c r="GXW1" s="28"/>
      <c r="GXX1" s="28"/>
      <c r="GXY1" s="28"/>
      <c r="GXZ1" s="28"/>
      <c r="GYA1" s="28"/>
      <c r="GYB1" s="28"/>
      <c r="GYC1" s="28"/>
      <c r="GYD1" s="28"/>
      <c r="GYE1" s="28"/>
      <c r="GYF1" s="28"/>
      <c r="GYG1" s="28"/>
      <c r="GYH1" s="28"/>
      <c r="GYI1" s="28"/>
      <c r="GYJ1" s="28"/>
      <c r="GYK1" s="28"/>
      <c r="GYL1" s="28"/>
      <c r="GYM1" s="28"/>
      <c r="GYN1" s="28"/>
      <c r="GYO1" s="28"/>
      <c r="GYP1" s="28"/>
      <c r="GYQ1" s="28"/>
      <c r="GYR1" s="28"/>
      <c r="GYS1" s="28"/>
      <c r="GYT1" s="28"/>
      <c r="GYU1" s="28"/>
      <c r="GYV1" s="28"/>
      <c r="GYW1" s="28"/>
      <c r="GYX1" s="28"/>
      <c r="GYY1" s="28"/>
      <c r="GYZ1" s="28"/>
      <c r="GZA1" s="28"/>
      <c r="GZB1" s="28"/>
      <c r="GZC1" s="28"/>
      <c r="GZD1" s="28"/>
      <c r="GZE1" s="28"/>
      <c r="GZF1" s="28"/>
      <c r="GZG1" s="28"/>
      <c r="GZH1" s="28"/>
      <c r="GZI1" s="28"/>
      <c r="GZJ1" s="28"/>
      <c r="GZK1" s="28"/>
      <c r="GZL1" s="28"/>
      <c r="GZM1" s="28"/>
      <c r="GZN1" s="28"/>
      <c r="GZO1" s="28"/>
      <c r="GZP1" s="28"/>
      <c r="GZQ1" s="28"/>
      <c r="GZR1" s="28"/>
      <c r="GZS1" s="28"/>
      <c r="GZT1" s="28"/>
      <c r="GZU1" s="28"/>
      <c r="GZV1" s="28"/>
      <c r="GZW1" s="28"/>
      <c r="GZX1" s="28"/>
      <c r="GZY1" s="28"/>
      <c r="GZZ1" s="28"/>
      <c r="HAA1" s="28"/>
      <c r="HAB1" s="28"/>
      <c r="HAC1" s="28"/>
      <c r="HAD1" s="28"/>
      <c r="HAE1" s="28"/>
      <c r="HAF1" s="28"/>
      <c r="HAG1" s="28"/>
      <c r="HAH1" s="28"/>
      <c r="HAI1" s="28"/>
      <c r="HAJ1" s="28"/>
      <c r="HAK1" s="28"/>
      <c r="HAL1" s="28"/>
      <c r="HAM1" s="28"/>
      <c r="HAN1" s="28"/>
      <c r="HAO1" s="28"/>
      <c r="HAP1" s="28"/>
      <c r="HAQ1" s="28"/>
      <c r="HAR1" s="28"/>
      <c r="HAS1" s="28"/>
      <c r="HAT1" s="28"/>
      <c r="HAU1" s="28"/>
      <c r="HAV1" s="28"/>
      <c r="HAW1" s="28"/>
      <c r="HAX1" s="28"/>
      <c r="HAY1" s="28"/>
      <c r="HAZ1" s="28"/>
      <c r="HBA1" s="28"/>
      <c r="HBB1" s="28"/>
      <c r="HBC1" s="28"/>
      <c r="HBD1" s="28"/>
      <c r="HBE1" s="28"/>
      <c r="HBF1" s="28"/>
      <c r="HBG1" s="28"/>
      <c r="HBH1" s="28"/>
      <c r="HBI1" s="28"/>
      <c r="HBJ1" s="28"/>
      <c r="HBK1" s="28"/>
      <c r="HBL1" s="28"/>
      <c r="HBM1" s="28"/>
      <c r="HBN1" s="28"/>
      <c r="HBO1" s="28"/>
      <c r="HBP1" s="28"/>
      <c r="HBQ1" s="28"/>
      <c r="HBR1" s="28"/>
      <c r="HBS1" s="28"/>
      <c r="HBT1" s="28"/>
      <c r="HBU1" s="28"/>
      <c r="HBV1" s="28"/>
      <c r="HBW1" s="28"/>
      <c r="HBX1" s="28"/>
      <c r="HBY1" s="28"/>
      <c r="HBZ1" s="28"/>
      <c r="HCA1" s="28"/>
      <c r="HCB1" s="28"/>
      <c r="HCC1" s="28"/>
      <c r="HCD1" s="28"/>
      <c r="HCE1" s="28"/>
      <c r="HCF1" s="28"/>
      <c r="HCG1" s="28"/>
      <c r="HCH1" s="28"/>
      <c r="HCI1" s="28"/>
      <c r="HCJ1" s="28"/>
      <c r="HCK1" s="28"/>
      <c r="HCL1" s="28"/>
      <c r="HCM1" s="28"/>
      <c r="HCN1" s="28"/>
      <c r="HCO1" s="28"/>
      <c r="HCP1" s="28"/>
      <c r="HCQ1" s="28"/>
      <c r="HCR1" s="28"/>
      <c r="HCS1" s="28"/>
      <c r="HCT1" s="28"/>
      <c r="HCU1" s="28"/>
      <c r="HCV1" s="28"/>
      <c r="HCW1" s="28"/>
      <c r="HCX1" s="28"/>
      <c r="HCY1" s="28"/>
      <c r="HCZ1" s="28"/>
      <c r="HDA1" s="28"/>
      <c r="HDB1" s="28"/>
      <c r="HDC1" s="28"/>
      <c r="HDD1" s="28"/>
      <c r="HDE1" s="28"/>
      <c r="HDF1" s="28"/>
      <c r="HDG1" s="28"/>
      <c r="HDH1" s="28"/>
      <c r="HDI1" s="28"/>
      <c r="HDJ1" s="28"/>
      <c r="HDK1" s="28"/>
      <c r="HDL1" s="28"/>
      <c r="HDM1" s="28"/>
      <c r="HDN1" s="28"/>
      <c r="HDO1" s="28"/>
      <c r="HDP1" s="28"/>
      <c r="HDQ1" s="28"/>
      <c r="HDR1" s="28"/>
      <c r="HDS1" s="28"/>
      <c r="HDT1" s="28"/>
      <c r="HDU1" s="28"/>
      <c r="HDV1" s="28"/>
      <c r="HDW1" s="28"/>
      <c r="HDX1" s="28"/>
      <c r="HDY1" s="28"/>
      <c r="HDZ1" s="28"/>
      <c r="HEA1" s="28"/>
      <c r="HEB1" s="28"/>
      <c r="HEC1" s="28"/>
      <c r="HED1" s="28"/>
      <c r="HEE1" s="28"/>
      <c r="HEF1" s="28"/>
      <c r="HEG1" s="28"/>
      <c r="HEH1" s="28"/>
      <c r="HEI1" s="28"/>
      <c r="HEJ1" s="28"/>
      <c r="HEK1" s="28"/>
      <c r="HEL1" s="28"/>
      <c r="HEM1" s="28"/>
      <c r="HEN1" s="28"/>
      <c r="HEO1" s="28"/>
      <c r="HEP1" s="28"/>
      <c r="HEQ1" s="28"/>
      <c r="HER1" s="28"/>
      <c r="HES1" s="28"/>
      <c r="HET1" s="28"/>
      <c r="HEU1" s="28"/>
      <c r="HEV1" s="28"/>
      <c r="HEW1" s="28"/>
      <c r="HEX1" s="28"/>
      <c r="HEY1" s="28"/>
      <c r="HEZ1" s="28"/>
      <c r="HFA1" s="28"/>
      <c r="HFB1" s="28"/>
      <c r="HFC1" s="28"/>
      <c r="HFD1" s="28"/>
      <c r="HFE1" s="28"/>
      <c r="HFF1" s="28"/>
      <c r="HFG1" s="28"/>
      <c r="HFH1" s="28"/>
      <c r="HFI1" s="28"/>
      <c r="HFJ1" s="28"/>
      <c r="HFK1" s="28"/>
      <c r="HFL1" s="28"/>
      <c r="HFM1" s="28"/>
      <c r="HFN1" s="28"/>
      <c r="HFO1" s="28"/>
      <c r="HFP1" s="28"/>
      <c r="HFQ1" s="28"/>
      <c r="HFR1" s="28"/>
      <c r="HFS1" s="28"/>
      <c r="HFT1" s="28"/>
      <c r="HFU1" s="28"/>
      <c r="HFV1" s="28"/>
      <c r="HFW1" s="28"/>
      <c r="HFX1" s="28"/>
      <c r="HFY1" s="28"/>
      <c r="HFZ1" s="28"/>
      <c r="HGA1" s="28"/>
      <c r="HGB1" s="28"/>
      <c r="HGC1" s="28"/>
      <c r="HGD1" s="28"/>
      <c r="HGE1" s="28"/>
      <c r="HGF1" s="28"/>
      <c r="HGG1" s="28"/>
      <c r="HGH1" s="28"/>
      <c r="HGI1" s="28"/>
      <c r="HGJ1" s="28"/>
      <c r="HGK1" s="28"/>
      <c r="HGL1" s="28"/>
      <c r="HGM1" s="28"/>
      <c r="HGN1" s="28"/>
      <c r="HGO1" s="28"/>
      <c r="HGP1" s="28"/>
      <c r="HGQ1" s="28"/>
      <c r="HGR1" s="28"/>
      <c r="HGS1" s="28"/>
      <c r="HGT1" s="28"/>
      <c r="HGU1" s="28"/>
      <c r="HGV1" s="28"/>
      <c r="HGW1" s="28"/>
      <c r="HGX1" s="28"/>
      <c r="HGY1" s="28"/>
      <c r="HGZ1" s="28"/>
      <c r="HHA1" s="28"/>
      <c r="HHB1" s="28"/>
      <c r="HHC1" s="28"/>
      <c r="HHD1" s="28"/>
      <c r="HHE1" s="28"/>
      <c r="HHF1" s="28"/>
      <c r="HHG1" s="28"/>
      <c r="HHH1" s="28"/>
      <c r="HHI1" s="28"/>
      <c r="HHJ1" s="28"/>
      <c r="HHK1" s="28"/>
      <c r="HHL1" s="28"/>
      <c r="HHM1" s="28"/>
      <c r="HHN1" s="28"/>
      <c r="HHO1" s="28"/>
      <c r="HHP1" s="28"/>
      <c r="HHQ1" s="28"/>
      <c r="HHR1" s="28"/>
      <c r="HHS1" s="28"/>
      <c r="HHT1" s="28"/>
      <c r="HHU1" s="28"/>
      <c r="HHV1" s="28"/>
      <c r="HHW1" s="28"/>
      <c r="HHX1" s="28"/>
      <c r="HHY1" s="28"/>
      <c r="HHZ1" s="28"/>
      <c r="HIA1" s="28"/>
      <c r="HIB1" s="28"/>
      <c r="HIC1" s="28"/>
      <c r="HID1" s="28"/>
      <c r="HIE1" s="28"/>
      <c r="HIF1" s="28"/>
      <c r="HIG1" s="28"/>
      <c r="HIH1" s="28"/>
      <c r="HII1" s="28"/>
      <c r="HIJ1" s="28"/>
      <c r="HIK1" s="28"/>
      <c r="HIL1" s="28"/>
      <c r="HIM1" s="28"/>
      <c r="HIN1" s="28"/>
      <c r="HIO1" s="28"/>
      <c r="HIP1" s="28"/>
      <c r="HIQ1" s="28"/>
      <c r="HIR1" s="28"/>
      <c r="HIS1" s="28"/>
      <c r="HIT1" s="28"/>
      <c r="HIU1" s="28"/>
      <c r="HIV1" s="28"/>
      <c r="HIW1" s="28"/>
      <c r="HIX1" s="28"/>
      <c r="HIY1" s="28"/>
      <c r="HIZ1" s="28"/>
      <c r="HJA1" s="28"/>
      <c r="HJB1" s="28"/>
      <c r="HJC1" s="28"/>
      <c r="HJD1" s="28"/>
      <c r="HJE1" s="28"/>
      <c r="HJF1" s="28"/>
      <c r="HJG1" s="28"/>
      <c r="HJH1" s="28"/>
      <c r="HJI1" s="28"/>
      <c r="HJJ1" s="28"/>
      <c r="HJK1" s="28"/>
      <c r="HJL1" s="28"/>
      <c r="HJM1" s="28"/>
      <c r="HJN1" s="28"/>
      <c r="HJO1" s="28"/>
      <c r="HJP1" s="28"/>
      <c r="HJQ1" s="28"/>
      <c r="HJR1" s="28"/>
      <c r="HJS1" s="28"/>
      <c r="HJT1" s="28"/>
      <c r="HJU1" s="28"/>
      <c r="HJV1" s="28"/>
      <c r="HJW1" s="28"/>
      <c r="HJX1" s="28"/>
      <c r="HJY1" s="28"/>
      <c r="HJZ1" s="28"/>
      <c r="HKA1" s="28"/>
      <c r="HKB1" s="28"/>
      <c r="HKC1" s="28"/>
      <c r="HKD1" s="28"/>
      <c r="HKE1" s="28"/>
      <c r="HKF1" s="28"/>
      <c r="HKG1" s="28"/>
      <c r="HKH1" s="28"/>
      <c r="HKI1" s="28"/>
      <c r="HKJ1" s="28"/>
      <c r="HKK1" s="28"/>
      <c r="HKL1" s="28"/>
      <c r="HKM1" s="28"/>
      <c r="HKN1" s="28"/>
      <c r="HKO1" s="28"/>
      <c r="HKP1" s="28"/>
      <c r="HKQ1" s="28"/>
      <c r="HKR1" s="28"/>
      <c r="HKS1" s="28"/>
      <c r="HKT1" s="28"/>
      <c r="HKU1" s="28"/>
      <c r="HKV1" s="28"/>
      <c r="HKW1" s="28"/>
      <c r="HKX1" s="28"/>
      <c r="HKY1" s="28"/>
      <c r="HKZ1" s="28"/>
      <c r="HLA1" s="28"/>
      <c r="HLB1" s="28"/>
      <c r="HLC1" s="28"/>
      <c r="HLD1" s="28"/>
      <c r="HLE1" s="28"/>
      <c r="HLF1" s="28"/>
      <c r="HLG1" s="28"/>
      <c r="HLH1" s="28"/>
      <c r="HLI1" s="28"/>
      <c r="HLJ1" s="28"/>
      <c r="HLK1" s="28"/>
      <c r="HLL1" s="28"/>
      <c r="HLM1" s="28"/>
      <c r="HLN1" s="28"/>
      <c r="HLO1" s="28"/>
      <c r="HLP1" s="28"/>
      <c r="HLQ1" s="28"/>
      <c r="HLR1" s="28"/>
      <c r="HLS1" s="28"/>
      <c r="HLT1" s="28"/>
      <c r="HLU1" s="28"/>
      <c r="HLV1" s="28"/>
      <c r="HLW1" s="28"/>
      <c r="HLX1" s="28"/>
      <c r="HLY1" s="28"/>
      <c r="HLZ1" s="28"/>
      <c r="HMA1" s="28"/>
      <c r="HMB1" s="28"/>
      <c r="HMC1" s="28"/>
      <c r="HMD1" s="28"/>
      <c r="HME1" s="28"/>
      <c r="HMF1" s="28"/>
      <c r="HMG1" s="28"/>
      <c r="HMH1" s="28"/>
      <c r="HMI1" s="28"/>
      <c r="HMJ1" s="28"/>
      <c r="HMK1" s="28"/>
      <c r="HML1" s="28"/>
      <c r="HMM1" s="28"/>
      <c r="HMN1" s="28"/>
      <c r="HMO1" s="28"/>
      <c r="HMP1" s="28"/>
      <c r="HMQ1" s="28"/>
      <c r="HMR1" s="28"/>
      <c r="HMS1" s="28"/>
      <c r="HMT1" s="28"/>
      <c r="HMU1" s="28"/>
      <c r="HMV1" s="28"/>
      <c r="HMW1" s="28"/>
      <c r="HMX1" s="28"/>
      <c r="HMY1" s="28"/>
      <c r="HMZ1" s="28"/>
      <c r="HNA1" s="28"/>
      <c r="HNB1" s="28"/>
      <c r="HNC1" s="28"/>
      <c r="HND1" s="28"/>
      <c r="HNE1" s="28"/>
      <c r="HNF1" s="28"/>
      <c r="HNG1" s="28"/>
      <c r="HNH1" s="28"/>
      <c r="HNI1" s="28"/>
      <c r="HNJ1" s="28"/>
      <c r="HNK1" s="28"/>
      <c r="HNL1" s="28"/>
      <c r="HNM1" s="28"/>
      <c r="HNN1" s="28"/>
      <c r="HNO1" s="28"/>
      <c r="HNP1" s="28"/>
      <c r="HNQ1" s="28"/>
      <c r="HNR1" s="28"/>
      <c r="HNS1" s="28"/>
      <c r="HNT1" s="28"/>
      <c r="HNU1" s="28"/>
      <c r="HNV1" s="28"/>
      <c r="HNW1" s="28"/>
      <c r="HNX1" s="28"/>
      <c r="HNY1" s="28"/>
      <c r="HNZ1" s="28"/>
      <c r="HOA1" s="28"/>
      <c r="HOB1" s="28"/>
      <c r="HOC1" s="28"/>
      <c r="HOD1" s="28"/>
      <c r="HOE1" s="28"/>
      <c r="HOF1" s="28"/>
      <c r="HOG1" s="28"/>
      <c r="HOH1" s="28"/>
      <c r="HOI1" s="28"/>
      <c r="HOJ1" s="28"/>
      <c r="HOK1" s="28"/>
      <c r="HOL1" s="28"/>
      <c r="HOM1" s="28"/>
      <c r="HON1" s="28"/>
      <c r="HOO1" s="28"/>
      <c r="HOP1" s="28"/>
      <c r="HOQ1" s="28"/>
      <c r="HOR1" s="28"/>
      <c r="HOS1" s="28"/>
      <c r="HOT1" s="28"/>
      <c r="HOU1" s="28"/>
      <c r="HOV1" s="28"/>
      <c r="HOW1" s="28"/>
      <c r="HOX1" s="28"/>
      <c r="HOY1" s="28"/>
      <c r="HOZ1" s="28"/>
      <c r="HPA1" s="28"/>
      <c r="HPB1" s="28"/>
      <c r="HPC1" s="28"/>
      <c r="HPD1" s="28"/>
      <c r="HPE1" s="28"/>
      <c r="HPF1" s="28"/>
      <c r="HPG1" s="28"/>
      <c r="HPH1" s="28"/>
      <c r="HPI1" s="28"/>
      <c r="HPJ1" s="28"/>
      <c r="HPK1" s="28"/>
      <c r="HPL1" s="28"/>
      <c r="HPM1" s="28"/>
      <c r="HPN1" s="28"/>
      <c r="HPO1" s="28"/>
      <c r="HPP1" s="28"/>
      <c r="HPQ1" s="28"/>
      <c r="HPR1" s="28"/>
      <c r="HPS1" s="28"/>
      <c r="HPT1" s="28"/>
      <c r="HPU1" s="28"/>
      <c r="HPV1" s="28"/>
      <c r="HPW1" s="28"/>
      <c r="HPX1" s="28"/>
      <c r="HPY1" s="28"/>
      <c r="HPZ1" s="28"/>
      <c r="HQA1" s="28"/>
      <c r="HQB1" s="28"/>
      <c r="HQC1" s="28"/>
      <c r="HQD1" s="28"/>
      <c r="HQE1" s="28"/>
      <c r="HQF1" s="28"/>
      <c r="HQG1" s="28"/>
      <c r="HQH1" s="28"/>
      <c r="HQI1" s="28"/>
      <c r="HQJ1" s="28"/>
      <c r="HQK1" s="28"/>
      <c r="HQL1" s="28"/>
      <c r="HQM1" s="28"/>
      <c r="HQN1" s="28"/>
      <c r="HQO1" s="28"/>
      <c r="HQP1" s="28"/>
      <c r="HQQ1" s="28"/>
      <c r="HQR1" s="28"/>
      <c r="HQS1" s="28"/>
      <c r="HQT1" s="28"/>
      <c r="HQU1" s="28"/>
      <c r="HQV1" s="28"/>
      <c r="HQW1" s="28"/>
      <c r="HQX1" s="28"/>
      <c r="HQY1" s="28"/>
      <c r="HQZ1" s="28"/>
      <c r="HRA1" s="28"/>
      <c r="HRB1" s="28"/>
      <c r="HRC1" s="28"/>
      <c r="HRD1" s="28"/>
      <c r="HRE1" s="28"/>
      <c r="HRF1" s="28"/>
      <c r="HRG1" s="28"/>
      <c r="HRH1" s="28"/>
      <c r="HRI1" s="28"/>
      <c r="HRJ1" s="28"/>
      <c r="HRK1" s="28"/>
      <c r="HRL1" s="28"/>
      <c r="HRM1" s="28"/>
      <c r="HRN1" s="28"/>
      <c r="HRO1" s="28"/>
      <c r="HRP1" s="28"/>
      <c r="HRQ1" s="28"/>
      <c r="HRR1" s="28"/>
      <c r="HRS1" s="28"/>
      <c r="HRT1" s="28"/>
      <c r="HRU1" s="28"/>
      <c r="HRV1" s="28"/>
      <c r="HRW1" s="28"/>
      <c r="HRX1" s="28"/>
      <c r="HRY1" s="28"/>
      <c r="HRZ1" s="28"/>
      <c r="HSA1" s="28"/>
      <c r="HSB1" s="28"/>
      <c r="HSC1" s="28"/>
      <c r="HSD1" s="28"/>
      <c r="HSE1" s="28"/>
      <c r="HSF1" s="28"/>
      <c r="HSG1" s="28"/>
      <c r="HSH1" s="28"/>
      <c r="HSI1" s="28"/>
      <c r="HSJ1" s="28"/>
      <c r="HSK1" s="28"/>
      <c r="HSL1" s="28"/>
      <c r="HSM1" s="28"/>
      <c r="HSN1" s="28"/>
      <c r="HSO1" s="28"/>
      <c r="HSP1" s="28"/>
      <c r="HSQ1" s="28"/>
      <c r="HSR1" s="28"/>
      <c r="HSS1" s="28"/>
      <c r="HST1" s="28"/>
      <c r="HSU1" s="28"/>
      <c r="HSV1" s="28"/>
      <c r="HSW1" s="28"/>
      <c r="HSX1" s="28"/>
      <c r="HSY1" s="28"/>
      <c r="HSZ1" s="28"/>
      <c r="HTA1" s="28"/>
      <c r="HTB1" s="28"/>
      <c r="HTC1" s="28"/>
      <c r="HTD1" s="28"/>
      <c r="HTE1" s="28"/>
      <c r="HTF1" s="28"/>
      <c r="HTG1" s="28"/>
      <c r="HTH1" s="28"/>
      <c r="HTI1" s="28"/>
      <c r="HTJ1" s="28"/>
      <c r="HTK1" s="28"/>
      <c r="HTL1" s="28"/>
      <c r="HTM1" s="28"/>
      <c r="HTN1" s="28"/>
      <c r="HTO1" s="28"/>
      <c r="HTP1" s="28"/>
      <c r="HTQ1" s="28"/>
      <c r="HTR1" s="28"/>
      <c r="HTS1" s="28"/>
      <c r="HTT1" s="28"/>
      <c r="HTU1" s="28"/>
      <c r="HTV1" s="28"/>
      <c r="HTW1" s="28"/>
      <c r="HTX1" s="28"/>
      <c r="HTY1" s="28"/>
      <c r="HTZ1" s="28"/>
      <c r="HUA1" s="28"/>
      <c r="HUB1" s="28"/>
      <c r="HUC1" s="28"/>
      <c r="HUD1" s="28"/>
      <c r="HUE1" s="28"/>
      <c r="HUF1" s="28"/>
      <c r="HUG1" s="28"/>
      <c r="HUH1" s="28"/>
      <c r="HUI1" s="28"/>
      <c r="HUJ1" s="28"/>
      <c r="HUK1" s="28"/>
      <c r="HUL1" s="28"/>
      <c r="HUM1" s="28"/>
      <c r="HUN1" s="28"/>
      <c r="HUO1" s="28"/>
      <c r="HUP1" s="28"/>
      <c r="HUQ1" s="28"/>
      <c r="HUR1" s="28"/>
      <c r="HUS1" s="28"/>
      <c r="HUT1" s="28"/>
      <c r="HUU1" s="28"/>
      <c r="HUV1" s="28"/>
      <c r="HUW1" s="28"/>
      <c r="HUX1" s="28"/>
      <c r="HUY1" s="28"/>
      <c r="HUZ1" s="28"/>
      <c r="HVA1" s="28"/>
      <c r="HVB1" s="28"/>
      <c r="HVC1" s="28"/>
      <c r="HVD1" s="28"/>
      <c r="HVE1" s="28"/>
      <c r="HVF1" s="28"/>
      <c r="HVG1" s="28"/>
      <c r="HVH1" s="28"/>
      <c r="HVI1" s="28"/>
      <c r="HVJ1" s="28"/>
      <c r="HVK1" s="28"/>
      <c r="HVL1" s="28"/>
      <c r="HVM1" s="28"/>
      <c r="HVN1" s="28"/>
      <c r="HVO1" s="28"/>
      <c r="HVP1" s="28"/>
      <c r="HVQ1" s="28"/>
      <c r="HVR1" s="28"/>
      <c r="HVS1" s="28"/>
      <c r="HVT1" s="28"/>
      <c r="HVU1" s="28"/>
      <c r="HVV1" s="28"/>
      <c r="HVW1" s="28"/>
      <c r="HVX1" s="28"/>
      <c r="HVY1" s="28"/>
      <c r="HVZ1" s="28"/>
      <c r="HWA1" s="28"/>
      <c r="HWB1" s="28"/>
      <c r="HWC1" s="28"/>
      <c r="HWD1" s="28"/>
      <c r="HWE1" s="28"/>
      <c r="HWF1" s="28"/>
      <c r="HWG1" s="28"/>
      <c r="HWH1" s="28"/>
      <c r="HWI1" s="28"/>
      <c r="HWJ1" s="28"/>
      <c r="HWK1" s="28"/>
      <c r="HWL1" s="28"/>
      <c r="HWM1" s="28"/>
      <c r="HWN1" s="28"/>
      <c r="HWO1" s="28"/>
      <c r="HWP1" s="28"/>
      <c r="HWQ1" s="28"/>
      <c r="HWR1" s="28"/>
      <c r="HWS1" s="28"/>
      <c r="HWT1" s="28"/>
      <c r="HWU1" s="28"/>
      <c r="HWV1" s="28"/>
      <c r="HWW1" s="28"/>
      <c r="HWX1" s="28"/>
      <c r="HWY1" s="28"/>
      <c r="HWZ1" s="28"/>
      <c r="HXA1" s="28"/>
      <c r="HXB1" s="28"/>
      <c r="HXC1" s="28"/>
      <c r="HXD1" s="28"/>
      <c r="HXE1" s="28"/>
      <c r="HXF1" s="28"/>
      <c r="HXG1" s="28"/>
      <c r="HXH1" s="28"/>
      <c r="HXI1" s="28"/>
      <c r="HXJ1" s="28"/>
      <c r="HXK1" s="28"/>
      <c r="HXL1" s="28"/>
      <c r="HXM1" s="28"/>
      <c r="HXN1" s="28"/>
      <c r="HXO1" s="28"/>
      <c r="HXP1" s="28"/>
      <c r="HXQ1" s="28"/>
      <c r="HXR1" s="28"/>
      <c r="HXS1" s="28"/>
      <c r="HXT1" s="28"/>
      <c r="HXU1" s="28"/>
      <c r="HXV1" s="28"/>
      <c r="HXW1" s="28"/>
      <c r="HXX1" s="28"/>
      <c r="HXY1" s="28"/>
      <c r="HXZ1" s="28"/>
      <c r="HYA1" s="28"/>
      <c r="HYB1" s="28"/>
      <c r="HYC1" s="28"/>
      <c r="HYD1" s="28"/>
      <c r="HYE1" s="28"/>
      <c r="HYF1" s="28"/>
      <c r="HYG1" s="28"/>
      <c r="HYH1" s="28"/>
      <c r="HYI1" s="28"/>
      <c r="HYJ1" s="28"/>
      <c r="HYK1" s="28"/>
      <c r="HYL1" s="28"/>
      <c r="HYM1" s="28"/>
      <c r="HYN1" s="28"/>
      <c r="HYO1" s="28"/>
      <c r="HYP1" s="28"/>
      <c r="HYQ1" s="28"/>
      <c r="HYR1" s="28"/>
      <c r="HYS1" s="28"/>
      <c r="HYT1" s="28"/>
      <c r="HYU1" s="28"/>
      <c r="HYV1" s="28"/>
      <c r="HYW1" s="28"/>
      <c r="HYX1" s="28"/>
      <c r="HYY1" s="28"/>
      <c r="HYZ1" s="28"/>
      <c r="HZA1" s="28"/>
      <c r="HZB1" s="28"/>
      <c r="HZC1" s="28"/>
      <c r="HZD1" s="28"/>
      <c r="HZE1" s="28"/>
      <c r="HZF1" s="28"/>
      <c r="HZG1" s="28"/>
      <c r="HZH1" s="28"/>
      <c r="HZI1" s="28"/>
      <c r="HZJ1" s="28"/>
      <c r="HZK1" s="28"/>
      <c r="HZL1" s="28"/>
      <c r="HZM1" s="28"/>
      <c r="HZN1" s="28"/>
      <c r="HZO1" s="28"/>
      <c r="HZP1" s="28"/>
      <c r="HZQ1" s="28"/>
      <c r="HZR1" s="28"/>
      <c r="HZS1" s="28"/>
      <c r="HZT1" s="28"/>
      <c r="HZU1" s="28"/>
      <c r="HZV1" s="28"/>
      <c r="HZW1" s="28"/>
      <c r="HZX1" s="28"/>
      <c r="HZY1" s="28"/>
      <c r="HZZ1" s="28"/>
      <c r="IAA1" s="28"/>
      <c r="IAB1" s="28"/>
      <c r="IAC1" s="28"/>
      <c r="IAD1" s="28"/>
      <c r="IAE1" s="28"/>
      <c r="IAF1" s="28"/>
      <c r="IAG1" s="28"/>
      <c r="IAH1" s="28"/>
      <c r="IAI1" s="28"/>
      <c r="IAJ1" s="28"/>
      <c r="IAK1" s="28"/>
      <c r="IAL1" s="28"/>
      <c r="IAM1" s="28"/>
      <c r="IAN1" s="28"/>
      <c r="IAO1" s="28"/>
      <c r="IAP1" s="28"/>
      <c r="IAQ1" s="28"/>
      <c r="IAR1" s="28"/>
      <c r="IAS1" s="28"/>
      <c r="IAT1" s="28"/>
      <c r="IAU1" s="28"/>
      <c r="IAV1" s="28"/>
      <c r="IAW1" s="28"/>
      <c r="IAX1" s="28"/>
      <c r="IAY1" s="28"/>
      <c r="IAZ1" s="28"/>
      <c r="IBA1" s="28"/>
      <c r="IBB1" s="28"/>
      <c r="IBC1" s="28"/>
      <c r="IBD1" s="28"/>
      <c r="IBE1" s="28"/>
      <c r="IBF1" s="28"/>
      <c r="IBG1" s="28"/>
      <c r="IBH1" s="28"/>
      <c r="IBI1" s="28"/>
      <c r="IBJ1" s="28"/>
      <c r="IBK1" s="28"/>
      <c r="IBL1" s="28"/>
      <c r="IBM1" s="28"/>
      <c r="IBN1" s="28"/>
      <c r="IBO1" s="28"/>
      <c r="IBP1" s="28"/>
      <c r="IBQ1" s="28"/>
      <c r="IBR1" s="28"/>
      <c r="IBS1" s="28"/>
      <c r="IBT1" s="28"/>
      <c r="IBU1" s="28"/>
      <c r="IBV1" s="28"/>
      <c r="IBW1" s="28"/>
      <c r="IBX1" s="28"/>
      <c r="IBY1" s="28"/>
      <c r="IBZ1" s="28"/>
      <c r="ICA1" s="28"/>
      <c r="ICB1" s="28"/>
      <c r="ICC1" s="28"/>
      <c r="ICD1" s="28"/>
      <c r="ICE1" s="28"/>
      <c r="ICF1" s="28"/>
      <c r="ICG1" s="28"/>
      <c r="ICH1" s="28"/>
      <c r="ICI1" s="28"/>
      <c r="ICJ1" s="28"/>
      <c r="ICK1" s="28"/>
      <c r="ICL1" s="28"/>
      <c r="ICM1" s="28"/>
      <c r="ICN1" s="28"/>
      <c r="ICO1" s="28"/>
      <c r="ICP1" s="28"/>
      <c r="ICQ1" s="28"/>
      <c r="ICR1" s="28"/>
      <c r="ICS1" s="28"/>
      <c r="ICT1" s="28"/>
      <c r="ICU1" s="28"/>
      <c r="ICV1" s="28"/>
      <c r="ICW1" s="28"/>
      <c r="ICX1" s="28"/>
      <c r="ICY1" s="28"/>
      <c r="ICZ1" s="28"/>
      <c r="IDA1" s="28"/>
      <c r="IDB1" s="28"/>
      <c r="IDC1" s="28"/>
      <c r="IDD1" s="28"/>
      <c r="IDE1" s="28"/>
      <c r="IDF1" s="28"/>
      <c r="IDG1" s="28"/>
      <c r="IDH1" s="28"/>
      <c r="IDI1" s="28"/>
      <c r="IDJ1" s="28"/>
      <c r="IDK1" s="28"/>
      <c r="IDL1" s="28"/>
      <c r="IDM1" s="28"/>
      <c r="IDN1" s="28"/>
      <c r="IDO1" s="28"/>
      <c r="IDP1" s="28"/>
      <c r="IDQ1" s="28"/>
      <c r="IDR1" s="28"/>
      <c r="IDS1" s="28"/>
      <c r="IDT1" s="28"/>
      <c r="IDU1" s="28"/>
      <c r="IDV1" s="28"/>
      <c r="IDW1" s="28"/>
      <c r="IDX1" s="28"/>
      <c r="IDY1" s="28"/>
      <c r="IDZ1" s="28"/>
      <c r="IEA1" s="28"/>
      <c r="IEB1" s="28"/>
      <c r="IEC1" s="28"/>
      <c r="IED1" s="28"/>
      <c r="IEE1" s="28"/>
      <c r="IEF1" s="28"/>
      <c r="IEG1" s="28"/>
      <c r="IEH1" s="28"/>
      <c r="IEI1" s="28"/>
      <c r="IEJ1" s="28"/>
      <c r="IEK1" s="28"/>
      <c r="IEL1" s="28"/>
      <c r="IEM1" s="28"/>
      <c r="IEN1" s="28"/>
      <c r="IEO1" s="28"/>
      <c r="IEP1" s="28"/>
      <c r="IEQ1" s="28"/>
      <c r="IER1" s="28"/>
      <c r="IES1" s="28"/>
      <c r="IET1" s="28"/>
      <c r="IEU1" s="28"/>
      <c r="IEV1" s="28"/>
      <c r="IEW1" s="28"/>
      <c r="IEX1" s="28"/>
      <c r="IEY1" s="28"/>
      <c r="IEZ1" s="28"/>
      <c r="IFA1" s="28"/>
      <c r="IFB1" s="28"/>
      <c r="IFC1" s="28"/>
      <c r="IFD1" s="28"/>
      <c r="IFE1" s="28"/>
      <c r="IFF1" s="28"/>
      <c r="IFG1" s="28"/>
      <c r="IFH1" s="28"/>
      <c r="IFI1" s="28"/>
      <c r="IFJ1" s="28"/>
      <c r="IFK1" s="28"/>
      <c r="IFL1" s="28"/>
      <c r="IFM1" s="28"/>
      <c r="IFN1" s="28"/>
      <c r="IFO1" s="28"/>
      <c r="IFP1" s="28"/>
      <c r="IFQ1" s="28"/>
      <c r="IFR1" s="28"/>
      <c r="IFS1" s="28"/>
      <c r="IFT1" s="28"/>
      <c r="IFU1" s="28"/>
      <c r="IFV1" s="28"/>
      <c r="IFW1" s="28"/>
      <c r="IFX1" s="28"/>
      <c r="IFY1" s="28"/>
      <c r="IFZ1" s="28"/>
      <c r="IGA1" s="28"/>
      <c r="IGB1" s="28"/>
      <c r="IGC1" s="28"/>
      <c r="IGD1" s="28"/>
      <c r="IGE1" s="28"/>
      <c r="IGF1" s="28"/>
      <c r="IGG1" s="28"/>
      <c r="IGH1" s="28"/>
      <c r="IGI1" s="28"/>
      <c r="IGJ1" s="28"/>
      <c r="IGK1" s="28"/>
      <c r="IGL1" s="28"/>
      <c r="IGM1" s="28"/>
      <c r="IGN1" s="28"/>
      <c r="IGO1" s="28"/>
      <c r="IGP1" s="28"/>
      <c r="IGQ1" s="28"/>
      <c r="IGR1" s="28"/>
      <c r="IGS1" s="28"/>
      <c r="IGT1" s="28"/>
      <c r="IGU1" s="28"/>
      <c r="IGV1" s="28"/>
      <c r="IGW1" s="28"/>
      <c r="IGX1" s="28"/>
      <c r="IGY1" s="28"/>
      <c r="IGZ1" s="28"/>
      <c r="IHA1" s="28"/>
      <c r="IHB1" s="28"/>
      <c r="IHC1" s="28"/>
      <c r="IHD1" s="28"/>
      <c r="IHE1" s="28"/>
      <c r="IHF1" s="28"/>
      <c r="IHG1" s="28"/>
      <c r="IHH1" s="28"/>
      <c r="IHI1" s="28"/>
      <c r="IHJ1" s="28"/>
      <c r="IHK1" s="28"/>
      <c r="IHL1" s="28"/>
      <c r="IHM1" s="28"/>
      <c r="IHN1" s="28"/>
      <c r="IHO1" s="28"/>
      <c r="IHP1" s="28"/>
      <c r="IHQ1" s="28"/>
      <c r="IHR1" s="28"/>
      <c r="IHS1" s="28"/>
      <c r="IHT1" s="28"/>
      <c r="IHU1" s="28"/>
      <c r="IHV1" s="28"/>
      <c r="IHW1" s="28"/>
      <c r="IHX1" s="28"/>
      <c r="IHY1" s="28"/>
      <c r="IHZ1" s="28"/>
      <c r="IIA1" s="28"/>
      <c r="IIB1" s="28"/>
      <c r="IIC1" s="28"/>
      <c r="IID1" s="28"/>
      <c r="IIE1" s="28"/>
      <c r="IIF1" s="28"/>
      <c r="IIG1" s="28"/>
      <c r="IIH1" s="28"/>
      <c r="III1" s="28"/>
      <c r="IIJ1" s="28"/>
      <c r="IIK1" s="28"/>
      <c r="IIL1" s="28"/>
      <c r="IIM1" s="28"/>
      <c r="IIN1" s="28"/>
      <c r="IIO1" s="28"/>
      <c r="IIP1" s="28"/>
      <c r="IIQ1" s="28"/>
      <c r="IIR1" s="28"/>
      <c r="IIS1" s="28"/>
      <c r="IIT1" s="28"/>
      <c r="IIU1" s="28"/>
      <c r="IIV1" s="28"/>
      <c r="IIW1" s="28"/>
      <c r="IIX1" s="28"/>
      <c r="IIY1" s="28"/>
      <c r="IIZ1" s="28"/>
      <c r="IJA1" s="28"/>
      <c r="IJB1" s="28"/>
      <c r="IJC1" s="28"/>
      <c r="IJD1" s="28"/>
      <c r="IJE1" s="28"/>
      <c r="IJF1" s="28"/>
      <c r="IJG1" s="28"/>
      <c r="IJH1" s="28"/>
      <c r="IJI1" s="28"/>
      <c r="IJJ1" s="28"/>
      <c r="IJK1" s="28"/>
      <c r="IJL1" s="28"/>
      <c r="IJM1" s="28"/>
      <c r="IJN1" s="28"/>
      <c r="IJO1" s="28"/>
      <c r="IJP1" s="28"/>
      <c r="IJQ1" s="28"/>
      <c r="IJR1" s="28"/>
      <c r="IJS1" s="28"/>
      <c r="IJT1" s="28"/>
      <c r="IJU1" s="28"/>
      <c r="IJV1" s="28"/>
      <c r="IJW1" s="28"/>
      <c r="IJX1" s="28"/>
      <c r="IJY1" s="28"/>
      <c r="IJZ1" s="28"/>
      <c r="IKA1" s="28"/>
      <c r="IKB1" s="28"/>
      <c r="IKC1" s="28"/>
      <c r="IKD1" s="28"/>
      <c r="IKE1" s="28"/>
      <c r="IKF1" s="28"/>
      <c r="IKG1" s="28"/>
      <c r="IKH1" s="28"/>
      <c r="IKI1" s="28"/>
      <c r="IKJ1" s="28"/>
      <c r="IKK1" s="28"/>
      <c r="IKL1" s="28"/>
      <c r="IKM1" s="28"/>
      <c r="IKN1" s="28"/>
      <c r="IKO1" s="28"/>
      <c r="IKP1" s="28"/>
      <c r="IKQ1" s="28"/>
      <c r="IKR1" s="28"/>
      <c r="IKS1" s="28"/>
      <c r="IKT1" s="28"/>
      <c r="IKU1" s="28"/>
      <c r="IKV1" s="28"/>
      <c r="IKW1" s="28"/>
      <c r="IKX1" s="28"/>
      <c r="IKY1" s="28"/>
      <c r="IKZ1" s="28"/>
      <c r="ILA1" s="28"/>
      <c r="ILB1" s="28"/>
      <c r="ILC1" s="28"/>
      <c r="ILD1" s="28"/>
      <c r="ILE1" s="28"/>
      <c r="ILF1" s="28"/>
      <c r="ILG1" s="28"/>
      <c r="ILH1" s="28"/>
      <c r="ILI1" s="28"/>
      <c r="ILJ1" s="28"/>
      <c r="ILK1" s="28"/>
      <c r="ILL1" s="28"/>
      <c r="ILM1" s="28"/>
      <c r="ILN1" s="28"/>
      <c r="ILO1" s="28"/>
      <c r="ILP1" s="28"/>
      <c r="ILQ1" s="28"/>
      <c r="ILR1" s="28"/>
      <c r="ILS1" s="28"/>
      <c r="ILT1" s="28"/>
      <c r="ILU1" s="28"/>
      <c r="ILV1" s="28"/>
      <c r="ILW1" s="28"/>
      <c r="ILX1" s="28"/>
      <c r="ILY1" s="28"/>
      <c r="ILZ1" s="28"/>
      <c r="IMA1" s="28"/>
      <c r="IMB1" s="28"/>
      <c r="IMC1" s="28"/>
      <c r="IMD1" s="28"/>
      <c r="IME1" s="28"/>
      <c r="IMF1" s="28"/>
      <c r="IMG1" s="28"/>
      <c r="IMH1" s="28"/>
      <c r="IMI1" s="28"/>
      <c r="IMJ1" s="28"/>
      <c r="IMK1" s="28"/>
      <c r="IML1" s="28"/>
      <c r="IMM1" s="28"/>
      <c r="IMN1" s="28"/>
      <c r="IMO1" s="28"/>
      <c r="IMP1" s="28"/>
      <c r="IMQ1" s="28"/>
      <c r="IMR1" s="28"/>
      <c r="IMS1" s="28"/>
      <c r="IMT1" s="28"/>
      <c r="IMU1" s="28"/>
      <c r="IMV1" s="28"/>
      <c r="IMW1" s="28"/>
      <c r="IMX1" s="28"/>
      <c r="IMY1" s="28"/>
      <c r="IMZ1" s="28"/>
      <c r="INA1" s="28"/>
      <c r="INB1" s="28"/>
      <c r="INC1" s="28"/>
      <c r="IND1" s="28"/>
      <c r="INE1" s="28"/>
      <c r="INF1" s="28"/>
      <c r="ING1" s="28"/>
      <c r="INH1" s="28"/>
      <c r="INI1" s="28"/>
      <c r="INJ1" s="28"/>
      <c r="INK1" s="28"/>
      <c r="INL1" s="28"/>
      <c r="INM1" s="28"/>
      <c r="INN1" s="28"/>
      <c r="INO1" s="28"/>
      <c r="INP1" s="28"/>
      <c r="INQ1" s="28"/>
      <c r="INR1" s="28"/>
      <c r="INS1" s="28"/>
      <c r="INT1" s="28"/>
      <c r="INU1" s="28"/>
      <c r="INV1" s="28"/>
      <c r="INW1" s="28"/>
      <c r="INX1" s="28"/>
      <c r="INY1" s="28"/>
      <c r="INZ1" s="28"/>
      <c r="IOA1" s="28"/>
      <c r="IOB1" s="28"/>
      <c r="IOC1" s="28"/>
      <c r="IOD1" s="28"/>
      <c r="IOE1" s="28"/>
      <c r="IOF1" s="28"/>
      <c r="IOG1" s="28"/>
      <c r="IOH1" s="28"/>
      <c r="IOI1" s="28"/>
      <c r="IOJ1" s="28"/>
      <c r="IOK1" s="28"/>
      <c r="IOL1" s="28"/>
      <c r="IOM1" s="28"/>
      <c r="ION1" s="28"/>
      <c r="IOO1" s="28"/>
      <c r="IOP1" s="28"/>
      <c r="IOQ1" s="28"/>
      <c r="IOR1" s="28"/>
      <c r="IOS1" s="28"/>
      <c r="IOT1" s="28"/>
      <c r="IOU1" s="28"/>
      <c r="IOV1" s="28"/>
      <c r="IOW1" s="28"/>
      <c r="IOX1" s="28"/>
      <c r="IOY1" s="28"/>
      <c r="IOZ1" s="28"/>
      <c r="IPA1" s="28"/>
      <c r="IPB1" s="28"/>
      <c r="IPC1" s="28"/>
      <c r="IPD1" s="28"/>
      <c r="IPE1" s="28"/>
      <c r="IPF1" s="28"/>
      <c r="IPG1" s="28"/>
      <c r="IPH1" s="28"/>
      <c r="IPI1" s="28"/>
      <c r="IPJ1" s="28"/>
      <c r="IPK1" s="28"/>
      <c r="IPL1" s="28"/>
      <c r="IPM1" s="28"/>
      <c r="IPN1" s="28"/>
      <c r="IPO1" s="28"/>
      <c r="IPP1" s="28"/>
      <c r="IPQ1" s="28"/>
      <c r="IPR1" s="28"/>
      <c r="IPS1" s="28"/>
      <c r="IPT1" s="28"/>
      <c r="IPU1" s="28"/>
      <c r="IPV1" s="28"/>
      <c r="IPW1" s="28"/>
      <c r="IPX1" s="28"/>
      <c r="IPY1" s="28"/>
      <c r="IPZ1" s="28"/>
      <c r="IQA1" s="28"/>
      <c r="IQB1" s="28"/>
      <c r="IQC1" s="28"/>
      <c r="IQD1" s="28"/>
      <c r="IQE1" s="28"/>
      <c r="IQF1" s="28"/>
      <c r="IQG1" s="28"/>
      <c r="IQH1" s="28"/>
      <c r="IQI1" s="28"/>
      <c r="IQJ1" s="28"/>
      <c r="IQK1" s="28"/>
      <c r="IQL1" s="28"/>
      <c r="IQM1" s="28"/>
      <c r="IQN1" s="28"/>
      <c r="IQO1" s="28"/>
      <c r="IQP1" s="28"/>
      <c r="IQQ1" s="28"/>
      <c r="IQR1" s="28"/>
      <c r="IQS1" s="28"/>
      <c r="IQT1" s="28"/>
      <c r="IQU1" s="28"/>
      <c r="IQV1" s="28"/>
      <c r="IQW1" s="28"/>
      <c r="IQX1" s="28"/>
      <c r="IQY1" s="28"/>
      <c r="IQZ1" s="28"/>
      <c r="IRA1" s="28"/>
      <c r="IRB1" s="28"/>
      <c r="IRC1" s="28"/>
      <c r="IRD1" s="28"/>
      <c r="IRE1" s="28"/>
      <c r="IRF1" s="28"/>
      <c r="IRG1" s="28"/>
      <c r="IRH1" s="28"/>
      <c r="IRI1" s="28"/>
      <c r="IRJ1" s="28"/>
      <c r="IRK1" s="28"/>
      <c r="IRL1" s="28"/>
      <c r="IRM1" s="28"/>
      <c r="IRN1" s="28"/>
      <c r="IRO1" s="28"/>
      <c r="IRP1" s="28"/>
      <c r="IRQ1" s="28"/>
      <c r="IRR1" s="28"/>
      <c r="IRS1" s="28"/>
      <c r="IRT1" s="28"/>
      <c r="IRU1" s="28"/>
      <c r="IRV1" s="28"/>
      <c r="IRW1" s="28"/>
      <c r="IRX1" s="28"/>
      <c r="IRY1" s="28"/>
      <c r="IRZ1" s="28"/>
      <c r="ISA1" s="28"/>
      <c r="ISB1" s="28"/>
      <c r="ISC1" s="28"/>
      <c r="ISD1" s="28"/>
      <c r="ISE1" s="28"/>
      <c r="ISF1" s="28"/>
      <c r="ISG1" s="28"/>
      <c r="ISH1" s="28"/>
      <c r="ISI1" s="28"/>
      <c r="ISJ1" s="28"/>
      <c r="ISK1" s="28"/>
      <c r="ISL1" s="28"/>
      <c r="ISM1" s="28"/>
      <c r="ISN1" s="28"/>
      <c r="ISO1" s="28"/>
      <c r="ISP1" s="28"/>
      <c r="ISQ1" s="28"/>
      <c r="ISR1" s="28"/>
      <c r="ISS1" s="28"/>
      <c r="IST1" s="28"/>
      <c r="ISU1" s="28"/>
      <c r="ISV1" s="28"/>
      <c r="ISW1" s="28"/>
      <c r="ISX1" s="28"/>
      <c r="ISY1" s="28"/>
      <c r="ISZ1" s="28"/>
      <c r="ITA1" s="28"/>
      <c r="ITB1" s="28"/>
      <c r="ITC1" s="28"/>
      <c r="ITD1" s="28"/>
      <c r="ITE1" s="28"/>
      <c r="ITF1" s="28"/>
      <c r="ITG1" s="28"/>
      <c r="ITH1" s="28"/>
      <c r="ITI1" s="28"/>
      <c r="ITJ1" s="28"/>
      <c r="ITK1" s="28"/>
      <c r="ITL1" s="28"/>
      <c r="ITM1" s="28"/>
      <c r="ITN1" s="28"/>
      <c r="ITO1" s="28"/>
      <c r="ITP1" s="28"/>
      <c r="ITQ1" s="28"/>
      <c r="ITR1" s="28"/>
      <c r="ITS1" s="28"/>
      <c r="ITT1" s="28"/>
      <c r="ITU1" s="28"/>
      <c r="ITV1" s="28"/>
      <c r="ITW1" s="28"/>
      <c r="ITX1" s="28"/>
      <c r="ITY1" s="28"/>
      <c r="ITZ1" s="28"/>
      <c r="IUA1" s="28"/>
      <c r="IUB1" s="28"/>
      <c r="IUC1" s="28"/>
      <c r="IUD1" s="28"/>
      <c r="IUE1" s="28"/>
      <c r="IUF1" s="28"/>
      <c r="IUG1" s="28"/>
      <c r="IUH1" s="28"/>
      <c r="IUI1" s="28"/>
      <c r="IUJ1" s="28"/>
      <c r="IUK1" s="28"/>
      <c r="IUL1" s="28"/>
      <c r="IUM1" s="28"/>
      <c r="IUN1" s="28"/>
      <c r="IUO1" s="28"/>
      <c r="IUP1" s="28"/>
      <c r="IUQ1" s="28"/>
      <c r="IUR1" s="28"/>
      <c r="IUS1" s="28"/>
      <c r="IUT1" s="28"/>
      <c r="IUU1" s="28"/>
      <c r="IUV1" s="28"/>
      <c r="IUW1" s="28"/>
      <c r="IUX1" s="28"/>
      <c r="IUY1" s="28"/>
      <c r="IUZ1" s="28"/>
      <c r="IVA1" s="28"/>
      <c r="IVB1" s="28"/>
      <c r="IVC1" s="28"/>
      <c r="IVD1" s="28"/>
      <c r="IVE1" s="28"/>
      <c r="IVF1" s="28"/>
      <c r="IVG1" s="28"/>
      <c r="IVH1" s="28"/>
      <c r="IVI1" s="28"/>
      <c r="IVJ1" s="28"/>
      <c r="IVK1" s="28"/>
      <c r="IVL1" s="28"/>
      <c r="IVM1" s="28"/>
      <c r="IVN1" s="28"/>
      <c r="IVO1" s="28"/>
      <c r="IVP1" s="28"/>
      <c r="IVQ1" s="28"/>
      <c r="IVR1" s="28"/>
      <c r="IVS1" s="28"/>
      <c r="IVT1" s="28"/>
      <c r="IVU1" s="28"/>
      <c r="IVV1" s="28"/>
      <c r="IVW1" s="28"/>
      <c r="IVX1" s="28"/>
      <c r="IVY1" s="28"/>
      <c r="IVZ1" s="28"/>
      <c r="IWA1" s="28"/>
      <c r="IWB1" s="28"/>
      <c r="IWC1" s="28"/>
      <c r="IWD1" s="28"/>
      <c r="IWE1" s="28"/>
      <c r="IWF1" s="28"/>
      <c r="IWG1" s="28"/>
      <c r="IWH1" s="28"/>
      <c r="IWI1" s="28"/>
      <c r="IWJ1" s="28"/>
      <c r="IWK1" s="28"/>
      <c r="IWL1" s="28"/>
      <c r="IWM1" s="28"/>
      <c r="IWN1" s="28"/>
      <c r="IWO1" s="28"/>
      <c r="IWP1" s="28"/>
      <c r="IWQ1" s="28"/>
      <c r="IWR1" s="28"/>
      <c r="IWS1" s="28"/>
      <c r="IWT1" s="28"/>
      <c r="IWU1" s="28"/>
      <c r="IWV1" s="28"/>
      <c r="IWW1" s="28"/>
      <c r="IWX1" s="28"/>
      <c r="IWY1" s="28"/>
      <c r="IWZ1" s="28"/>
      <c r="IXA1" s="28"/>
      <c r="IXB1" s="28"/>
      <c r="IXC1" s="28"/>
      <c r="IXD1" s="28"/>
      <c r="IXE1" s="28"/>
      <c r="IXF1" s="28"/>
      <c r="IXG1" s="28"/>
      <c r="IXH1" s="28"/>
      <c r="IXI1" s="28"/>
      <c r="IXJ1" s="28"/>
      <c r="IXK1" s="28"/>
      <c r="IXL1" s="28"/>
      <c r="IXM1" s="28"/>
      <c r="IXN1" s="28"/>
      <c r="IXO1" s="28"/>
      <c r="IXP1" s="28"/>
      <c r="IXQ1" s="28"/>
      <c r="IXR1" s="28"/>
      <c r="IXS1" s="28"/>
      <c r="IXT1" s="28"/>
      <c r="IXU1" s="28"/>
      <c r="IXV1" s="28"/>
      <c r="IXW1" s="28"/>
      <c r="IXX1" s="28"/>
      <c r="IXY1" s="28"/>
      <c r="IXZ1" s="28"/>
      <c r="IYA1" s="28"/>
      <c r="IYB1" s="28"/>
      <c r="IYC1" s="28"/>
      <c r="IYD1" s="28"/>
      <c r="IYE1" s="28"/>
      <c r="IYF1" s="28"/>
      <c r="IYG1" s="28"/>
      <c r="IYH1" s="28"/>
      <c r="IYI1" s="28"/>
      <c r="IYJ1" s="28"/>
      <c r="IYK1" s="28"/>
      <c r="IYL1" s="28"/>
      <c r="IYM1" s="28"/>
      <c r="IYN1" s="28"/>
      <c r="IYO1" s="28"/>
      <c r="IYP1" s="28"/>
      <c r="IYQ1" s="28"/>
      <c r="IYR1" s="28"/>
      <c r="IYS1" s="28"/>
      <c r="IYT1" s="28"/>
      <c r="IYU1" s="28"/>
      <c r="IYV1" s="28"/>
      <c r="IYW1" s="28"/>
      <c r="IYX1" s="28"/>
      <c r="IYY1" s="28"/>
      <c r="IYZ1" s="28"/>
      <c r="IZA1" s="28"/>
      <c r="IZB1" s="28"/>
      <c r="IZC1" s="28"/>
      <c r="IZD1" s="28"/>
      <c r="IZE1" s="28"/>
      <c r="IZF1" s="28"/>
      <c r="IZG1" s="28"/>
      <c r="IZH1" s="28"/>
      <c r="IZI1" s="28"/>
      <c r="IZJ1" s="28"/>
      <c r="IZK1" s="28"/>
      <c r="IZL1" s="28"/>
      <c r="IZM1" s="28"/>
      <c r="IZN1" s="28"/>
      <c r="IZO1" s="28"/>
      <c r="IZP1" s="28"/>
      <c r="IZQ1" s="28"/>
      <c r="IZR1" s="28"/>
      <c r="IZS1" s="28"/>
      <c r="IZT1" s="28"/>
      <c r="IZU1" s="28"/>
      <c r="IZV1" s="28"/>
      <c r="IZW1" s="28"/>
      <c r="IZX1" s="28"/>
      <c r="IZY1" s="28"/>
      <c r="IZZ1" s="28"/>
      <c r="JAA1" s="28"/>
      <c r="JAB1" s="28"/>
      <c r="JAC1" s="28"/>
      <c r="JAD1" s="28"/>
      <c r="JAE1" s="28"/>
      <c r="JAF1" s="28"/>
      <c r="JAG1" s="28"/>
      <c r="JAH1" s="28"/>
      <c r="JAI1" s="28"/>
      <c r="JAJ1" s="28"/>
      <c r="JAK1" s="28"/>
      <c r="JAL1" s="28"/>
      <c r="JAM1" s="28"/>
      <c r="JAN1" s="28"/>
      <c r="JAO1" s="28"/>
      <c r="JAP1" s="28"/>
      <c r="JAQ1" s="28"/>
      <c r="JAR1" s="28"/>
      <c r="JAS1" s="28"/>
      <c r="JAT1" s="28"/>
      <c r="JAU1" s="28"/>
      <c r="JAV1" s="28"/>
      <c r="JAW1" s="28"/>
      <c r="JAX1" s="28"/>
      <c r="JAY1" s="28"/>
      <c r="JAZ1" s="28"/>
      <c r="JBA1" s="28"/>
      <c r="JBB1" s="28"/>
      <c r="JBC1" s="28"/>
      <c r="JBD1" s="28"/>
      <c r="JBE1" s="28"/>
      <c r="JBF1" s="28"/>
      <c r="JBG1" s="28"/>
      <c r="JBH1" s="28"/>
      <c r="JBI1" s="28"/>
      <c r="JBJ1" s="28"/>
      <c r="JBK1" s="28"/>
      <c r="JBL1" s="28"/>
      <c r="JBM1" s="28"/>
      <c r="JBN1" s="28"/>
      <c r="JBO1" s="28"/>
      <c r="JBP1" s="28"/>
      <c r="JBQ1" s="28"/>
      <c r="JBR1" s="28"/>
      <c r="JBS1" s="28"/>
      <c r="JBT1" s="28"/>
      <c r="JBU1" s="28"/>
      <c r="JBV1" s="28"/>
      <c r="JBW1" s="28"/>
      <c r="JBX1" s="28"/>
      <c r="JBY1" s="28"/>
      <c r="JBZ1" s="28"/>
      <c r="JCA1" s="28"/>
      <c r="JCB1" s="28"/>
      <c r="JCC1" s="28"/>
      <c r="JCD1" s="28"/>
      <c r="JCE1" s="28"/>
      <c r="JCF1" s="28"/>
      <c r="JCG1" s="28"/>
      <c r="JCH1" s="28"/>
      <c r="JCI1" s="28"/>
      <c r="JCJ1" s="28"/>
      <c r="JCK1" s="28"/>
      <c r="JCL1" s="28"/>
      <c r="JCM1" s="28"/>
      <c r="JCN1" s="28"/>
      <c r="JCO1" s="28"/>
      <c r="JCP1" s="28"/>
      <c r="JCQ1" s="28"/>
      <c r="JCR1" s="28"/>
      <c r="JCS1" s="28"/>
      <c r="JCT1" s="28"/>
      <c r="JCU1" s="28"/>
      <c r="JCV1" s="28"/>
      <c r="JCW1" s="28"/>
      <c r="JCX1" s="28"/>
      <c r="JCY1" s="28"/>
      <c r="JCZ1" s="28"/>
      <c r="JDA1" s="28"/>
      <c r="JDB1" s="28"/>
      <c r="JDC1" s="28"/>
      <c r="JDD1" s="28"/>
      <c r="JDE1" s="28"/>
      <c r="JDF1" s="28"/>
      <c r="JDG1" s="28"/>
      <c r="JDH1" s="28"/>
      <c r="JDI1" s="28"/>
      <c r="JDJ1" s="28"/>
      <c r="JDK1" s="28"/>
      <c r="JDL1" s="28"/>
      <c r="JDM1" s="28"/>
      <c r="JDN1" s="28"/>
      <c r="JDO1" s="28"/>
      <c r="JDP1" s="28"/>
      <c r="JDQ1" s="28"/>
      <c r="JDR1" s="28"/>
      <c r="JDS1" s="28"/>
      <c r="JDT1" s="28"/>
      <c r="JDU1" s="28"/>
      <c r="JDV1" s="28"/>
      <c r="JDW1" s="28"/>
      <c r="JDX1" s="28"/>
      <c r="JDY1" s="28"/>
      <c r="JDZ1" s="28"/>
      <c r="JEA1" s="28"/>
      <c r="JEB1" s="28"/>
      <c r="JEC1" s="28"/>
      <c r="JED1" s="28"/>
      <c r="JEE1" s="28"/>
      <c r="JEF1" s="28"/>
      <c r="JEG1" s="28"/>
      <c r="JEH1" s="28"/>
      <c r="JEI1" s="28"/>
      <c r="JEJ1" s="28"/>
      <c r="JEK1" s="28"/>
      <c r="JEL1" s="28"/>
      <c r="JEM1" s="28"/>
      <c r="JEN1" s="28"/>
      <c r="JEO1" s="28"/>
      <c r="JEP1" s="28"/>
      <c r="JEQ1" s="28"/>
      <c r="JER1" s="28"/>
      <c r="JES1" s="28"/>
      <c r="JET1" s="28"/>
      <c r="JEU1" s="28"/>
      <c r="JEV1" s="28"/>
      <c r="JEW1" s="28"/>
      <c r="JEX1" s="28"/>
      <c r="JEY1" s="28"/>
      <c r="JEZ1" s="28"/>
      <c r="JFA1" s="28"/>
      <c r="JFB1" s="28"/>
      <c r="JFC1" s="28"/>
      <c r="JFD1" s="28"/>
      <c r="JFE1" s="28"/>
      <c r="JFF1" s="28"/>
      <c r="JFG1" s="28"/>
      <c r="JFH1" s="28"/>
      <c r="JFI1" s="28"/>
      <c r="JFJ1" s="28"/>
      <c r="JFK1" s="28"/>
      <c r="JFL1" s="28"/>
      <c r="JFM1" s="28"/>
      <c r="JFN1" s="28"/>
      <c r="JFO1" s="28"/>
      <c r="JFP1" s="28"/>
      <c r="JFQ1" s="28"/>
      <c r="JFR1" s="28"/>
      <c r="JFS1" s="28"/>
      <c r="JFT1" s="28"/>
      <c r="JFU1" s="28"/>
      <c r="JFV1" s="28"/>
      <c r="JFW1" s="28"/>
      <c r="JFX1" s="28"/>
      <c r="JFY1" s="28"/>
      <c r="JFZ1" s="28"/>
      <c r="JGA1" s="28"/>
      <c r="JGB1" s="28"/>
      <c r="JGC1" s="28"/>
      <c r="JGD1" s="28"/>
      <c r="JGE1" s="28"/>
      <c r="JGF1" s="28"/>
      <c r="JGG1" s="28"/>
      <c r="JGH1" s="28"/>
      <c r="JGI1" s="28"/>
      <c r="JGJ1" s="28"/>
      <c r="JGK1" s="28"/>
      <c r="JGL1" s="28"/>
      <c r="JGM1" s="28"/>
      <c r="JGN1" s="28"/>
      <c r="JGO1" s="28"/>
      <c r="JGP1" s="28"/>
      <c r="JGQ1" s="28"/>
      <c r="JGR1" s="28"/>
      <c r="JGS1" s="28"/>
      <c r="JGT1" s="28"/>
      <c r="JGU1" s="28"/>
      <c r="JGV1" s="28"/>
      <c r="JGW1" s="28"/>
      <c r="JGX1" s="28"/>
      <c r="JGY1" s="28"/>
      <c r="JGZ1" s="28"/>
      <c r="JHA1" s="28"/>
      <c r="JHB1" s="28"/>
      <c r="JHC1" s="28"/>
      <c r="JHD1" s="28"/>
      <c r="JHE1" s="28"/>
      <c r="JHF1" s="28"/>
      <c r="JHG1" s="28"/>
      <c r="JHH1" s="28"/>
      <c r="JHI1" s="28"/>
      <c r="JHJ1" s="28"/>
      <c r="JHK1" s="28"/>
      <c r="JHL1" s="28"/>
      <c r="JHM1" s="28"/>
      <c r="JHN1" s="28"/>
      <c r="JHO1" s="28"/>
      <c r="JHP1" s="28"/>
      <c r="JHQ1" s="28"/>
      <c r="JHR1" s="28"/>
      <c r="JHS1" s="28"/>
      <c r="JHT1" s="28"/>
      <c r="JHU1" s="28"/>
      <c r="JHV1" s="28"/>
      <c r="JHW1" s="28"/>
      <c r="JHX1" s="28"/>
      <c r="JHY1" s="28"/>
      <c r="JHZ1" s="28"/>
      <c r="JIA1" s="28"/>
      <c r="JIB1" s="28"/>
      <c r="JIC1" s="28"/>
      <c r="JID1" s="28"/>
      <c r="JIE1" s="28"/>
      <c r="JIF1" s="28"/>
      <c r="JIG1" s="28"/>
      <c r="JIH1" s="28"/>
      <c r="JII1" s="28"/>
      <c r="JIJ1" s="28"/>
      <c r="JIK1" s="28"/>
      <c r="JIL1" s="28"/>
      <c r="JIM1" s="28"/>
      <c r="JIN1" s="28"/>
      <c r="JIO1" s="28"/>
      <c r="JIP1" s="28"/>
      <c r="JIQ1" s="28"/>
      <c r="JIR1" s="28"/>
      <c r="JIS1" s="28"/>
      <c r="JIT1" s="28"/>
      <c r="JIU1" s="28"/>
      <c r="JIV1" s="28"/>
      <c r="JIW1" s="28"/>
      <c r="JIX1" s="28"/>
      <c r="JIY1" s="28"/>
      <c r="JIZ1" s="28"/>
      <c r="JJA1" s="28"/>
      <c r="JJB1" s="28"/>
      <c r="JJC1" s="28"/>
      <c r="JJD1" s="28"/>
      <c r="JJE1" s="28"/>
      <c r="JJF1" s="28"/>
      <c r="JJG1" s="28"/>
      <c r="JJH1" s="28"/>
      <c r="JJI1" s="28"/>
      <c r="JJJ1" s="28"/>
      <c r="JJK1" s="28"/>
      <c r="JJL1" s="28"/>
      <c r="JJM1" s="28"/>
      <c r="JJN1" s="28"/>
      <c r="JJO1" s="28"/>
      <c r="JJP1" s="28"/>
      <c r="JJQ1" s="28"/>
      <c r="JJR1" s="28"/>
      <c r="JJS1" s="28"/>
      <c r="JJT1" s="28"/>
      <c r="JJU1" s="28"/>
      <c r="JJV1" s="28"/>
      <c r="JJW1" s="28"/>
      <c r="JJX1" s="28"/>
      <c r="JJY1" s="28"/>
      <c r="JJZ1" s="28"/>
      <c r="JKA1" s="28"/>
      <c r="JKB1" s="28"/>
      <c r="JKC1" s="28"/>
      <c r="JKD1" s="28"/>
      <c r="JKE1" s="28"/>
      <c r="JKF1" s="28"/>
      <c r="JKG1" s="28"/>
      <c r="JKH1" s="28"/>
      <c r="JKI1" s="28"/>
      <c r="JKJ1" s="28"/>
      <c r="JKK1" s="28"/>
      <c r="JKL1" s="28"/>
      <c r="JKM1" s="28"/>
      <c r="JKN1" s="28"/>
      <c r="JKO1" s="28"/>
      <c r="JKP1" s="28"/>
      <c r="JKQ1" s="28"/>
      <c r="JKR1" s="28"/>
      <c r="JKS1" s="28"/>
      <c r="JKT1" s="28"/>
      <c r="JKU1" s="28"/>
      <c r="JKV1" s="28"/>
      <c r="JKW1" s="28"/>
      <c r="JKX1" s="28"/>
      <c r="JKY1" s="28"/>
      <c r="JKZ1" s="28"/>
      <c r="JLA1" s="28"/>
      <c r="JLB1" s="28"/>
      <c r="JLC1" s="28"/>
      <c r="JLD1" s="28"/>
      <c r="JLE1" s="28"/>
      <c r="JLF1" s="28"/>
      <c r="JLG1" s="28"/>
      <c r="JLH1" s="28"/>
      <c r="JLI1" s="28"/>
      <c r="JLJ1" s="28"/>
      <c r="JLK1" s="28"/>
      <c r="JLL1" s="28"/>
      <c r="JLM1" s="28"/>
      <c r="JLN1" s="28"/>
      <c r="JLO1" s="28"/>
      <c r="JLP1" s="28"/>
      <c r="JLQ1" s="28"/>
      <c r="JLR1" s="28"/>
      <c r="JLS1" s="28"/>
      <c r="JLT1" s="28"/>
      <c r="JLU1" s="28"/>
      <c r="JLV1" s="28"/>
      <c r="JLW1" s="28"/>
      <c r="JLX1" s="28"/>
      <c r="JLY1" s="28"/>
      <c r="JLZ1" s="28"/>
      <c r="JMA1" s="28"/>
      <c r="JMB1" s="28"/>
      <c r="JMC1" s="28"/>
      <c r="JMD1" s="28"/>
      <c r="JME1" s="28"/>
      <c r="JMF1" s="28"/>
      <c r="JMG1" s="28"/>
      <c r="JMH1" s="28"/>
      <c r="JMI1" s="28"/>
      <c r="JMJ1" s="28"/>
      <c r="JMK1" s="28"/>
      <c r="JML1" s="28"/>
      <c r="JMM1" s="28"/>
      <c r="JMN1" s="28"/>
      <c r="JMO1" s="28"/>
      <c r="JMP1" s="28"/>
      <c r="JMQ1" s="28"/>
      <c r="JMR1" s="28"/>
      <c r="JMS1" s="28"/>
      <c r="JMT1" s="28"/>
      <c r="JMU1" s="28"/>
      <c r="JMV1" s="28"/>
      <c r="JMW1" s="28"/>
      <c r="JMX1" s="28"/>
      <c r="JMY1" s="28"/>
      <c r="JMZ1" s="28"/>
      <c r="JNA1" s="28"/>
      <c r="JNB1" s="28"/>
      <c r="JNC1" s="28"/>
      <c r="JND1" s="28"/>
      <c r="JNE1" s="28"/>
      <c r="JNF1" s="28"/>
      <c r="JNG1" s="28"/>
      <c r="JNH1" s="28"/>
      <c r="JNI1" s="28"/>
      <c r="JNJ1" s="28"/>
      <c r="JNK1" s="28"/>
      <c r="JNL1" s="28"/>
      <c r="JNM1" s="28"/>
      <c r="JNN1" s="28"/>
      <c r="JNO1" s="28"/>
      <c r="JNP1" s="28"/>
      <c r="JNQ1" s="28"/>
      <c r="JNR1" s="28"/>
      <c r="JNS1" s="28"/>
      <c r="JNT1" s="28"/>
      <c r="JNU1" s="28"/>
      <c r="JNV1" s="28"/>
      <c r="JNW1" s="28"/>
      <c r="JNX1" s="28"/>
      <c r="JNY1" s="28"/>
      <c r="JNZ1" s="28"/>
      <c r="JOA1" s="28"/>
      <c r="JOB1" s="28"/>
      <c r="JOC1" s="28"/>
      <c r="JOD1" s="28"/>
      <c r="JOE1" s="28"/>
      <c r="JOF1" s="28"/>
      <c r="JOG1" s="28"/>
      <c r="JOH1" s="28"/>
      <c r="JOI1" s="28"/>
      <c r="JOJ1" s="28"/>
      <c r="JOK1" s="28"/>
      <c r="JOL1" s="28"/>
      <c r="JOM1" s="28"/>
      <c r="JON1" s="28"/>
      <c r="JOO1" s="28"/>
      <c r="JOP1" s="28"/>
      <c r="JOQ1" s="28"/>
      <c r="JOR1" s="28"/>
      <c r="JOS1" s="28"/>
      <c r="JOT1" s="28"/>
      <c r="JOU1" s="28"/>
      <c r="JOV1" s="28"/>
      <c r="JOW1" s="28"/>
      <c r="JOX1" s="28"/>
      <c r="JOY1" s="28"/>
      <c r="JOZ1" s="28"/>
      <c r="JPA1" s="28"/>
      <c r="JPB1" s="28"/>
      <c r="JPC1" s="28"/>
      <c r="JPD1" s="28"/>
      <c r="JPE1" s="28"/>
      <c r="JPF1" s="28"/>
      <c r="JPG1" s="28"/>
      <c r="JPH1" s="28"/>
      <c r="JPI1" s="28"/>
      <c r="JPJ1" s="28"/>
      <c r="JPK1" s="28"/>
      <c r="JPL1" s="28"/>
      <c r="JPM1" s="28"/>
      <c r="JPN1" s="28"/>
      <c r="JPO1" s="28"/>
      <c r="JPP1" s="28"/>
      <c r="JPQ1" s="28"/>
      <c r="JPR1" s="28"/>
      <c r="JPS1" s="28"/>
      <c r="JPT1" s="28"/>
      <c r="JPU1" s="28"/>
      <c r="JPV1" s="28"/>
      <c r="JPW1" s="28"/>
      <c r="JPX1" s="28"/>
      <c r="JPY1" s="28"/>
      <c r="JPZ1" s="28"/>
      <c r="JQA1" s="28"/>
      <c r="JQB1" s="28"/>
      <c r="JQC1" s="28"/>
      <c r="JQD1" s="28"/>
      <c r="JQE1" s="28"/>
      <c r="JQF1" s="28"/>
      <c r="JQG1" s="28"/>
      <c r="JQH1" s="28"/>
      <c r="JQI1" s="28"/>
      <c r="JQJ1" s="28"/>
      <c r="JQK1" s="28"/>
      <c r="JQL1" s="28"/>
      <c r="JQM1" s="28"/>
      <c r="JQN1" s="28"/>
      <c r="JQO1" s="28"/>
      <c r="JQP1" s="28"/>
      <c r="JQQ1" s="28"/>
      <c r="JQR1" s="28"/>
      <c r="JQS1" s="28"/>
      <c r="JQT1" s="28"/>
      <c r="JQU1" s="28"/>
      <c r="JQV1" s="28"/>
      <c r="JQW1" s="28"/>
      <c r="JQX1" s="28"/>
      <c r="JQY1" s="28"/>
      <c r="JQZ1" s="28"/>
      <c r="JRA1" s="28"/>
      <c r="JRB1" s="28"/>
      <c r="JRC1" s="28"/>
      <c r="JRD1" s="28"/>
      <c r="JRE1" s="28"/>
      <c r="JRF1" s="28"/>
      <c r="JRG1" s="28"/>
      <c r="JRH1" s="28"/>
      <c r="JRI1" s="28"/>
      <c r="JRJ1" s="28"/>
      <c r="JRK1" s="28"/>
      <c r="JRL1" s="28"/>
      <c r="JRM1" s="28"/>
      <c r="JRN1" s="28"/>
      <c r="JRO1" s="28"/>
      <c r="JRP1" s="28"/>
      <c r="JRQ1" s="28"/>
      <c r="JRR1" s="28"/>
      <c r="JRS1" s="28"/>
      <c r="JRT1" s="28"/>
      <c r="JRU1" s="28"/>
      <c r="JRV1" s="28"/>
      <c r="JRW1" s="28"/>
      <c r="JRX1" s="28"/>
      <c r="JRY1" s="28"/>
      <c r="JRZ1" s="28"/>
      <c r="JSA1" s="28"/>
      <c r="JSB1" s="28"/>
      <c r="JSC1" s="28"/>
      <c r="JSD1" s="28"/>
      <c r="JSE1" s="28"/>
      <c r="JSF1" s="28"/>
      <c r="JSG1" s="28"/>
      <c r="JSH1" s="28"/>
      <c r="JSI1" s="28"/>
      <c r="JSJ1" s="28"/>
      <c r="JSK1" s="28"/>
      <c r="JSL1" s="28"/>
      <c r="JSM1" s="28"/>
      <c r="JSN1" s="28"/>
      <c r="JSO1" s="28"/>
      <c r="JSP1" s="28"/>
      <c r="JSQ1" s="28"/>
      <c r="JSR1" s="28"/>
      <c r="JSS1" s="28"/>
      <c r="JST1" s="28"/>
      <c r="JSU1" s="28"/>
      <c r="JSV1" s="28"/>
      <c r="JSW1" s="28"/>
      <c r="JSX1" s="28"/>
      <c r="JSY1" s="28"/>
      <c r="JSZ1" s="28"/>
      <c r="JTA1" s="28"/>
      <c r="JTB1" s="28"/>
      <c r="JTC1" s="28"/>
      <c r="JTD1" s="28"/>
      <c r="JTE1" s="28"/>
      <c r="JTF1" s="28"/>
      <c r="JTG1" s="28"/>
      <c r="JTH1" s="28"/>
      <c r="JTI1" s="28"/>
      <c r="JTJ1" s="28"/>
      <c r="JTK1" s="28"/>
      <c r="JTL1" s="28"/>
      <c r="JTM1" s="28"/>
      <c r="JTN1" s="28"/>
      <c r="JTO1" s="28"/>
      <c r="JTP1" s="28"/>
      <c r="JTQ1" s="28"/>
      <c r="JTR1" s="28"/>
      <c r="JTS1" s="28"/>
      <c r="JTT1" s="28"/>
      <c r="JTU1" s="28"/>
      <c r="JTV1" s="28"/>
      <c r="JTW1" s="28"/>
      <c r="JTX1" s="28"/>
      <c r="JTY1" s="28"/>
      <c r="JTZ1" s="28"/>
      <c r="JUA1" s="28"/>
      <c r="JUB1" s="28"/>
      <c r="JUC1" s="28"/>
      <c r="JUD1" s="28"/>
      <c r="JUE1" s="28"/>
      <c r="JUF1" s="28"/>
      <c r="JUG1" s="28"/>
      <c r="JUH1" s="28"/>
      <c r="JUI1" s="28"/>
      <c r="JUJ1" s="28"/>
      <c r="JUK1" s="28"/>
      <c r="JUL1" s="28"/>
      <c r="JUM1" s="28"/>
      <c r="JUN1" s="28"/>
      <c r="JUO1" s="28"/>
      <c r="JUP1" s="28"/>
      <c r="JUQ1" s="28"/>
      <c r="JUR1" s="28"/>
      <c r="JUS1" s="28"/>
      <c r="JUT1" s="28"/>
      <c r="JUU1" s="28"/>
      <c r="JUV1" s="28"/>
      <c r="JUW1" s="28"/>
      <c r="JUX1" s="28"/>
      <c r="JUY1" s="28"/>
      <c r="JUZ1" s="28"/>
      <c r="JVA1" s="28"/>
      <c r="JVB1" s="28"/>
      <c r="JVC1" s="28"/>
      <c r="JVD1" s="28"/>
      <c r="JVE1" s="28"/>
      <c r="JVF1" s="28"/>
      <c r="JVG1" s="28"/>
      <c r="JVH1" s="28"/>
      <c r="JVI1" s="28"/>
      <c r="JVJ1" s="28"/>
      <c r="JVK1" s="28"/>
      <c r="JVL1" s="28"/>
      <c r="JVM1" s="28"/>
      <c r="JVN1" s="28"/>
      <c r="JVO1" s="28"/>
      <c r="JVP1" s="28"/>
      <c r="JVQ1" s="28"/>
      <c r="JVR1" s="28"/>
      <c r="JVS1" s="28"/>
      <c r="JVT1" s="28"/>
      <c r="JVU1" s="28"/>
      <c r="JVV1" s="28"/>
      <c r="JVW1" s="28"/>
      <c r="JVX1" s="28"/>
      <c r="JVY1" s="28"/>
      <c r="JVZ1" s="28"/>
      <c r="JWA1" s="28"/>
      <c r="JWB1" s="28"/>
      <c r="JWC1" s="28"/>
      <c r="JWD1" s="28"/>
      <c r="JWE1" s="28"/>
      <c r="JWF1" s="28"/>
      <c r="JWG1" s="28"/>
      <c r="JWH1" s="28"/>
      <c r="JWI1" s="28"/>
      <c r="JWJ1" s="28"/>
      <c r="JWK1" s="28"/>
      <c r="JWL1" s="28"/>
      <c r="JWM1" s="28"/>
      <c r="JWN1" s="28"/>
      <c r="JWO1" s="28"/>
      <c r="JWP1" s="28"/>
      <c r="JWQ1" s="28"/>
      <c r="JWR1" s="28"/>
      <c r="JWS1" s="28"/>
      <c r="JWT1" s="28"/>
      <c r="JWU1" s="28"/>
      <c r="JWV1" s="28"/>
      <c r="JWW1" s="28"/>
      <c r="JWX1" s="28"/>
      <c r="JWY1" s="28"/>
      <c r="JWZ1" s="28"/>
      <c r="JXA1" s="28"/>
      <c r="JXB1" s="28"/>
      <c r="JXC1" s="28"/>
      <c r="JXD1" s="28"/>
      <c r="JXE1" s="28"/>
      <c r="JXF1" s="28"/>
      <c r="JXG1" s="28"/>
      <c r="JXH1" s="28"/>
      <c r="JXI1" s="28"/>
      <c r="JXJ1" s="28"/>
      <c r="JXK1" s="28"/>
      <c r="JXL1" s="28"/>
      <c r="JXM1" s="28"/>
      <c r="JXN1" s="28"/>
      <c r="JXO1" s="28"/>
      <c r="JXP1" s="28"/>
      <c r="JXQ1" s="28"/>
      <c r="JXR1" s="28"/>
      <c r="JXS1" s="28"/>
      <c r="JXT1" s="28"/>
      <c r="JXU1" s="28"/>
      <c r="JXV1" s="28"/>
      <c r="JXW1" s="28"/>
      <c r="JXX1" s="28"/>
      <c r="JXY1" s="28"/>
      <c r="JXZ1" s="28"/>
      <c r="JYA1" s="28"/>
      <c r="JYB1" s="28"/>
      <c r="JYC1" s="28"/>
      <c r="JYD1" s="28"/>
      <c r="JYE1" s="28"/>
      <c r="JYF1" s="28"/>
      <c r="JYG1" s="28"/>
      <c r="JYH1" s="28"/>
      <c r="JYI1" s="28"/>
      <c r="JYJ1" s="28"/>
      <c r="JYK1" s="28"/>
      <c r="JYL1" s="28"/>
      <c r="JYM1" s="28"/>
      <c r="JYN1" s="28"/>
      <c r="JYO1" s="28"/>
      <c r="JYP1" s="28"/>
      <c r="JYQ1" s="28"/>
      <c r="JYR1" s="28"/>
      <c r="JYS1" s="28"/>
      <c r="JYT1" s="28"/>
      <c r="JYU1" s="28"/>
      <c r="JYV1" s="28"/>
      <c r="JYW1" s="28"/>
      <c r="JYX1" s="28"/>
      <c r="JYY1" s="28"/>
      <c r="JYZ1" s="28"/>
      <c r="JZA1" s="28"/>
      <c r="JZB1" s="28"/>
      <c r="JZC1" s="28"/>
      <c r="JZD1" s="28"/>
      <c r="JZE1" s="28"/>
      <c r="JZF1" s="28"/>
      <c r="JZG1" s="28"/>
      <c r="JZH1" s="28"/>
      <c r="JZI1" s="28"/>
      <c r="JZJ1" s="28"/>
      <c r="JZK1" s="28"/>
      <c r="JZL1" s="28"/>
      <c r="JZM1" s="28"/>
      <c r="JZN1" s="28"/>
      <c r="JZO1" s="28"/>
      <c r="JZP1" s="28"/>
      <c r="JZQ1" s="28"/>
      <c r="JZR1" s="28"/>
      <c r="JZS1" s="28"/>
      <c r="JZT1" s="28"/>
      <c r="JZU1" s="28"/>
      <c r="JZV1" s="28"/>
      <c r="JZW1" s="28"/>
      <c r="JZX1" s="28"/>
      <c r="JZY1" s="28"/>
      <c r="JZZ1" s="28"/>
      <c r="KAA1" s="28"/>
      <c r="KAB1" s="28"/>
      <c r="KAC1" s="28"/>
      <c r="KAD1" s="28"/>
      <c r="KAE1" s="28"/>
      <c r="KAF1" s="28"/>
      <c r="KAG1" s="28"/>
      <c r="KAH1" s="28"/>
      <c r="KAI1" s="28"/>
      <c r="KAJ1" s="28"/>
      <c r="KAK1" s="28"/>
      <c r="KAL1" s="28"/>
      <c r="KAM1" s="28"/>
      <c r="KAN1" s="28"/>
      <c r="KAO1" s="28"/>
      <c r="KAP1" s="28"/>
      <c r="KAQ1" s="28"/>
      <c r="KAR1" s="28"/>
      <c r="KAS1" s="28"/>
      <c r="KAT1" s="28"/>
      <c r="KAU1" s="28"/>
      <c r="KAV1" s="28"/>
      <c r="KAW1" s="28"/>
      <c r="KAX1" s="28"/>
      <c r="KAY1" s="28"/>
      <c r="KAZ1" s="28"/>
      <c r="KBA1" s="28"/>
      <c r="KBB1" s="28"/>
      <c r="KBC1" s="28"/>
      <c r="KBD1" s="28"/>
      <c r="KBE1" s="28"/>
      <c r="KBF1" s="28"/>
      <c r="KBG1" s="28"/>
      <c r="KBH1" s="28"/>
      <c r="KBI1" s="28"/>
      <c r="KBJ1" s="28"/>
      <c r="KBK1" s="28"/>
      <c r="KBL1" s="28"/>
      <c r="KBM1" s="28"/>
      <c r="KBN1" s="28"/>
      <c r="KBO1" s="28"/>
      <c r="KBP1" s="28"/>
      <c r="KBQ1" s="28"/>
      <c r="KBR1" s="28"/>
      <c r="KBS1" s="28"/>
      <c r="KBT1" s="28"/>
      <c r="KBU1" s="28"/>
      <c r="KBV1" s="28"/>
      <c r="KBW1" s="28"/>
      <c r="KBX1" s="28"/>
      <c r="KBY1" s="28"/>
      <c r="KBZ1" s="28"/>
      <c r="KCA1" s="28"/>
      <c r="KCB1" s="28"/>
      <c r="KCC1" s="28"/>
      <c r="KCD1" s="28"/>
      <c r="KCE1" s="28"/>
      <c r="KCF1" s="28"/>
      <c r="KCG1" s="28"/>
      <c r="KCH1" s="28"/>
      <c r="KCI1" s="28"/>
      <c r="KCJ1" s="28"/>
      <c r="KCK1" s="28"/>
      <c r="KCL1" s="28"/>
      <c r="KCM1" s="28"/>
      <c r="KCN1" s="28"/>
      <c r="KCO1" s="28"/>
      <c r="KCP1" s="28"/>
      <c r="KCQ1" s="28"/>
      <c r="KCR1" s="28"/>
      <c r="KCS1" s="28"/>
      <c r="KCT1" s="28"/>
      <c r="KCU1" s="28"/>
      <c r="KCV1" s="28"/>
      <c r="KCW1" s="28"/>
      <c r="KCX1" s="28"/>
      <c r="KCY1" s="28"/>
      <c r="KCZ1" s="28"/>
      <c r="KDA1" s="28"/>
      <c r="KDB1" s="28"/>
      <c r="KDC1" s="28"/>
      <c r="KDD1" s="28"/>
      <c r="KDE1" s="28"/>
      <c r="KDF1" s="28"/>
      <c r="KDG1" s="28"/>
      <c r="KDH1" s="28"/>
      <c r="KDI1" s="28"/>
      <c r="KDJ1" s="28"/>
      <c r="KDK1" s="28"/>
      <c r="KDL1" s="28"/>
      <c r="KDM1" s="28"/>
      <c r="KDN1" s="28"/>
      <c r="KDO1" s="28"/>
      <c r="KDP1" s="28"/>
      <c r="KDQ1" s="28"/>
      <c r="KDR1" s="28"/>
      <c r="KDS1" s="28"/>
      <c r="KDT1" s="28"/>
      <c r="KDU1" s="28"/>
      <c r="KDV1" s="28"/>
      <c r="KDW1" s="28"/>
      <c r="KDX1" s="28"/>
      <c r="KDY1" s="28"/>
      <c r="KDZ1" s="28"/>
      <c r="KEA1" s="28"/>
      <c r="KEB1" s="28"/>
      <c r="KEC1" s="28"/>
      <c r="KED1" s="28"/>
      <c r="KEE1" s="28"/>
      <c r="KEF1" s="28"/>
      <c r="KEG1" s="28"/>
      <c r="KEH1" s="28"/>
      <c r="KEI1" s="28"/>
      <c r="KEJ1" s="28"/>
      <c r="KEK1" s="28"/>
      <c r="KEL1" s="28"/>
      <c r="KEM1" s="28"/>
      <c r="KEN1" s="28"/>
      <c r="KEO1" s="28"/>
      <c r="KEP1" s="28"/>
      <c r="KEQ1" s="28"/>
      <c r="KER1" s="28"/>
      <c r="KES1" s="28"/>
      <c r="KET1" s="28"/>
      <c r="KEU1" s="28"/>
      <c r="KEV1" s="28"/>
      <c r="KEW1" s="28"/>
      <c r="KEX1" s="28"/>
      <c r="KEY1" s="28"/>
      <c r="KEZ1" s="28"/>
      <c r="KFA1" s="28"/>
      <c r="KFB1" s="28"/>
      <c r="KFC1" s="28"/>
      <c r="KFD1" s="28"/>
      <c r="KFE1" s="28"/>
      <c r="KFF1" s="28"/>
      <c r="KFG1" s="28"/>
      <c r="KFH1" s="28"/>
      <c r="KFI1" s="28"/>
      <c r="KFJ1" s="28"/>
      <c r="KFK1" s="28"/>
      <c r="KFL1" s="28"/>
      <c r="KFM1" s="28"/>
      <c r="KFN1" s="28"/>
      <c r="KFO1" s="28"/>
      <c r="KFP1" s="28"/>
      <c r="KFQ1" s="28"/>
      <c r="KFR1" s="28"/>
      <c r="KFS1" s="28"/>
      <c r="KFT1" s="28"/>
      <c r="KFU1" s="28"/>
      <c r="KFV1" s="28"/>
      <c r="KFW1" s="28"/>
      <c r="KFX1" s="28"/>
      <c r="KFY1" s="28"/>
      <c r="KFZ1" s="28"/>
      <c r="KGA1" s="28"/>
      <c r="KGB1" s="28"/>
      <c r="KGC1" s="28"/>
      <c r="KGD1" s="28"/>
      <c r="KGE1" s="28"/>
      <c r="KGF1" s="28"/>
      <c r="KGG1" s="28"/>
      <c r="KGH1" s="28"/>
      <c r="KGI1" s="28"/>
      <c r="KGJ1" s="28"/>
      <c r="KGK1" s="28"/>
      <c r="KGL1" s="28"/>
      <c r="KGM1" s="28"/>
      <c r="KGN1" s="28"/>
      <c r="KGO1" s="28"/>
      <c r="KGP1" s="28"/>
      <c r="KGQ1" s="28"/>
      <c r="KGR1" s="28"/>
      <c r="KGS1" s="28"/>
      <c r="KGT1" s="28"/>
      <c r="KGU1" s="28"/>
      <c r="KGV1" s="28"/>
      <c r="KGW1" s="28"/>
      <c r="KGX1" s="28"/>
      <c r="KGY1" s="28"/>
      <c r="KGZ1" s="28"/>
      <c r="KHA1" s="28"/>
      <c r="KHB1" s="28"/>
      <c r="KHC1" s="28"/>
      <c r="KHD1" s="28"/>
      <c r="KHE1" s="28"/>
      <c r="KHF1" s="28"/>
      <c r="KHG1" s="28"/>
      <c r="KHH1" s="28"/>
      <c r="KHI1" s="28"/>
      <c r="KHJ1" s="28"/>
      <c r="KHK1" s="28"/>
      <c r="KHL1" s="28"/>
      <c r="KHM1" s="28"/>
      <c r="KHN1" s="28"/>
      <c r="KHO1" s="28"/>
      <c r="KHP1" s="28"/>
      <c r="KHQ1" s="28"/>
      <c r="KHR1" s="28"/>
      <c r="KHS1" s="28"/>
      <c r="KHT1" s="28"/>
      <c r="KHU1" s="28"/>
      <c r="KHV1" s="28"/>
      <c r="KHW1" s="28"/>
      <c r="KHX1" s="28"/>
      <c r="KHY1" s="28"/>
      <c r="KHZ1" s="28"/>
      <c r="KIA1" s="28"/>
      <c r="KIB1" s="28"/>
      <c r="KIC1" s="28"/>
      <c r="KID1" s="28"/>
      <c r="KIE1" s="28"/>
      <c r="KIF1" s="28"/>
      <c r="KIG1" s="28"/>
      <c r="KIH1" s="28"/>
      <c r="KII1" s="28"/>
      <c r="KIJ1" s="28"/>
      <c r="KIK1" s="28"/>
      <c r="KIL1" s="28"/>
      <c r="KIM1" s="28"/>
      <c r="KIN1" s="28"/>
      <c r="KIO1" s="28"/>
      <c r="KIP1" s="28"/>
      <c r="KIQ1" s="28"/>
      <c r="KIR1" s="28"/>
      <c r="KIS1" s="28"/>
      <c r="KIT1" s="28"/>
      <c r="KIU1" s="28"/>
      <c r="KIV1" s="28"/>
      <c r="KIW1" s="28"/>
      <c r="KIX1" s="28"/>
      <c r="KIY1" s="28"/>
      <c r="KIZ1" s="28"/>
      <c r="KJA1" s="28"/>
      <c r="KJB1" s="28"/>
      <c r="KJC1" s="28"/>
      <c r="KJD1" s="28"/>
      <c r="KJE1" s="28"/>
      <c r="KJF1" s="28"/>
      <c r="KJG1" s="28"/>
      <c r="KJH1" s="28"/>
      <c r="KJI1" s="28"/>
      <c r="KJJ1" s="28"/>
      <c r="KJK1" s="28"/>
      <c r="KJL1" s="28"/>
      <c r="KJM1" s="28"/>
      <c r="KJN1" s="28"/>
      <c r="KJO1" s="28"/>
      <c r="KJP1" s="28"/>
      <c r="KJQ1" s="28"/>
      <c r="KJR1" s="28"/>
      <c r="KJS1" s="28"/>
      <c r="KJT1" s="28"/>
      <c r="KJU1" s="28"/>
      <c r="KJV1" s="28"/>
      <c r="KJW1" s="28"/>
      <c r="KJX1" s="28"/>
      <c r="KJY1" s="28"/>
      <c r="KJZ1" s="28"/>
      <c r="KKA1" s="28"/>
      <c r="KKB1" s="28"/>
      <c r="KKC1" s="28"/>
      <c r="KKD1" s="28"/>
      <c r="KKE1" s="28"/>
      <c r="KKF1" s="28"/>
      <c r="KKG1" s="28"/>
      <c r="KKH1" s="28"/>
      <c r="KKI1" s="28"/>
      <c r="KKJ1" s="28"/>
      <c r="KKK1" s="28"/>
      <c r="KKL1" s="28"/>
      <c r="KKM1" s="28"/>
      <c r="KKN1" s="28"/>
      <c r="KKO1" s="28"/>
      <c r="KKP1" s="28"/>
      <c r="KKQ1" s="28"/>
      <c r="KKR1" s="28"/>
      <c r="KKS1" s="28"/>
      <c r="KKT1" s="28"/>
      <c r="KKU1" s="28"/>
      <c r="KKV1" s="28"/>
      <c r="KKW1" s="28"/>
      <c r="KKX1" s="28"/>
      <c r="KKY1" s="28"/>
      <c r="KKZ1" s="28"/>
      <c r="KLA1" s="28"/>
      <c r="KLB1" s="28"/>
      <c r="KLC1" s="28"/>
      <c r="KLD1" s="28"/>
      <c r="KLE1" s="28"/>
      <c r="KLF1" s="28"/>
      <c r="KLG1" s="28"/>
      <c r="KLH1" s="28"/>
      <c r="KLI1" s="28"/>
      <c r="KLJ1" s="28"/>
      <c r="KLK1" s="28"/>
      <c r="KLL1" s="28"/>
      <c r="KLM1" s="28"/>
      <c r="KLN1" s="28"/>
      <c r="KLO1" s="28"/>
      <c r="KLP1" s="28"/>
      <c r="KLQ1" s="28"/>
      <c r="KLR1" s="28"/>
      <c r="KLS1" s="28"/>
      <c r="KLT1" s="28"/>
      <c r="KLU1" s="28"/>
      <c r="KLV1" s="28"/>
      <c r="KLW1" s="28"/>
      <c r="KLX1" s="28"/>
      <c r="KLY1" s="28"/>
      <c r="KLZ1" s="28"/>
      <c r="KMA1" s="28"/>
      <c r="KMB1" s="28"/>
      <c r="KMC1" s="28"/>
      <c r="KMD1" s="28"/>
      <c r="KME1" s="28"/>
      <c r="KMF1" s="28"/>
      <c r="KMG1" s="28"/>
      <c r="KMH1" s="28"/>
      <c r="KMI1" s="28"/>
      <c r="KMJ1" s="28"/>
      <c r="KMK1" s="28"/>
      <c r="KML1" s="28"/>
      <c r="KMM1" s="28"/>
      <c r="KMN1" s="28"/>
      <c r="KMO1" s="28"/>
      <c r="KMP1" s="28"/>
      <c r="KMQ1" s="28"/>
      <c r="KMR1" s="28"/>
      <c r="KMS1" s="28"/>
      <c r="KMT1" s="28"/>
      <c r="KMU1" s="28"/>
      <c r="KMV1" s="28"/>
      <c r="KMW1" s="28"/>
      <c r="KMX1" s="28"/>
      <c r="KMY1" s="28"/>
      <c r="KMZ1" s="28"/>
      <c r="KNA1" s="28"/>
      <c r="KNB1" s="28"/>
      <c r="KNC1" s="28"/>
      <c r="KND1" s="28"/>
      <c r="KNE1" s="28"/>
      <c r="KNF1" s="28"/>
      <c r="KNG1" s="28"/>
      <c r="KNH1" s="28"/>
      <c r="KNI1" s="28"/>
      <c r="KNJ1" s="28"/>
      <c r="KNK1" s="28"/>
      <c r="KNL1" s="28"/>
      <c r="KNM1" s="28"/>
      <c r="KNN1" s="28"/>
      <c r="KNO1" s="28"/>
      <c r="KNP1" s="28"/>
      <c r="KNQ1" s="28"/>
      <c r="KNR1" s="28"/>
      <c r="KNS1" s="28"/>
      <c r="KNT1" s="28"/>
      <c r="KNU1" s="28"/>
      <c r="KNV1" s="28"/>
      <c r="KNW1" s="28"/>
      <c r="KNX1" s="28"/>
      <c r="KNY1" s="28"/>
      <c r="KNZ1" s="28"/>
      <c r="KOA1" s="28"/>
      <c r="KOB1" s="28"/>
      <c r="KOC1" s="28"/>
      <c r="KOD1" s="28"/>
      <c r="KOE1" s="28"/>
      <c r="KOF1" s="28"/>
      <c r="KOG1" s="28"/>
      <c r="KOH1" s="28"/>
      <c r="KOI1" s="28"/>
      <c r="KOJ1" s="28"/>
      <c r="KOK1" s="28"/>
      <c r="KOL1" s="28"/>
      <c r="KOM1" s="28"/>
      <c r="KON1" s="28"/>
      <c r="KOO1" s="28"/>
      <c r="KOP1" s="28"/>
      <c r="KOQ1" s="28"/>
      <c r="KOR1" s="28"/>
      <c r="KOS1" s="28"/>
      <c r="KOT1" s="28"/>
      <c r="KOU1" s="28"/>
      <c r="KOV1" s="28"/>
      <c r="KOW1" s="28"/>
      <c r="KOX1" s="28"/>
      <c r="KOY1" s="28"/>
      <c r="KOZ1" s="28"/>
      <c r="KPA1" s="28"/>
      <c r="KPB1" s="28"/>
      <c r="KPC1" s="28"/>
      <c r="KPD1" s="28"/>
      <c r="KPE1" s="28"/>
      <c r="KPF1" s="28"/>
      <c r="KPG1" s="28"/>
      <c r="KPH1" s="28"/>
      <c r="KPI1" s="28"/>
      <c r="KPJ1" s="28"/>
      <c r="KPK1" s="28"/>
      <c r="KPL1" s="28"/>
      <c r="KPM1" s="28"/>
      <c r="KPN1" s="28"/>
      <c r="KPO1" s="28"/>
      <c r="KPP1" s="28"/>
      <c r="KPQ1" s="28"/>
      <c r="KPR1" s="28"/>
      <c r="KPS1" s="28"/>
      <c r="KPT1" s="28"/>
      <c r="KPU1" s="28"/>
      <c r="KPV1" s="28"/>
      <c r="KPW1" s="28"/>
      <c r="KPX1" s="28"/>
      <c r="KPY1" s="28"/>
      <c r="KPZ1" s="28"/>
      <c r="KQA1" s="28"/>
      <c r="KQB1" s="28"/>
      <c r="KQC1" s="28"/>
      <c r="KQD1" s="28"/>
      <c r="KQE1" s="28"/>
      <c r="KQF1" s="28"/>
      <c r="KQG1" s="28"/>
      <c r="KQH1" s="28"/>
      <c r="KQI1" s="28"/>
      <c r="KQJ1" s="28"/>
      <c r="KQK1" s="28"/>
      <c r="KQL1" s="28"/>
      <c r="KQM1" s="28"/>
      <c r="KQN1" s="28"/>
      <c r="KQO1" s="28"/>
      <c r="KQP1" s="28"/>
      <c r="KQQ1" s="28"/>
      <c r="KQR1" s="28"/>
      <c r="KQS1" s="28"/>
      <c r="KQT1" s="28"/>
      <c r="KQU1" s="28"/>
      <c r="KQV1" s="28"/>
      <c r="KQW1" s="28"/>
      <c r="KQX1" s="28"/>
      <c r="KQY1" s="28"/>
      <c r="KQZ1" s="28"/>
      <c r="KRA1" s="28"/>
      <c r="KRB1" s="28"/>
      <c r="KRC1" s="28"/>
      <c r="KRD1" s="28"/>
      <c r="KRE1" s="28"/>
      <c r="KRF1" s="28"/>
      <c r="KRG1" s="28"/>
      <c r="KRH1" s="28"/>
      <c r="KRI1" s="28"/>
      <c r="KRJ1" s="28"/>
      <c r="KRK1" s="28"/>
      <c r="KRL1" s="28"/>
      <c r="KRM1" s="28"/>
      <c r="KRN1" s="28"/>
      <c r="KRO1" s="28"/>
      <c r="KRP1" s="28"/>
      <c r="KRQ1" s="28"/>
      <c r="KRR1" s="28"/>
      <c r="KRS1" s="28"/>
      <c r="KRT1" s="28"/>
      <c r="KRU1" s="28"/>
      <c r="KRV1" s="28"/>
      <c r="KRW1" s="28"/>
      <c r="KRX1" s="28"/>
      <c r="KRY1" s="28"/>
      <c r="KRZ1" s="28"/>
      <c r="KSA1" s="28"/>
      <c r="KSB1" s="28"/>
      <c r="KSC1" s="28"/>
      <c r="KSD1" s="28"/>
      <c r="KSE1" s="28"/>
      <c r="KSF1" s="28"/>
      <c r="KSG1" s="28"/>
      <c r="KSH1" s="28"/>
      <c r="KSI1" s="28"/>
      <c r="KSJ1" s="28"/>
      <c r="KSK1" s="28"/>
      <c r="KSL1" s="28"/>
      <c r="KSM1" s="28"/>
      <c r="KSN1" s="28"/>
      <c r="KSO1" s="28"/>
      <c r="KSP1" s="28"/>
      <c r="KSQ1" s="28"/>
      <c r="KSR1" s="28"/>
      <c r="KSS1" s="28"/>
      <c r="KST1" s="28"/>
      <c r="KSU1" s="28"/>
      <c r="KSV1" s="28"/>
      <c r="KSW1" s="28"/>
      <c r="KSX1" s="28"/>
      <c r="KSY1" s="28"/>
      <c r="KSZ1" s="28"/>
      <c r="KTA1" s="28"/>
      <c r="KTB1" s="28"/>
      <c r="KTC1" s="28"/>
      <c r="KTD1" s="28"/>
      <c r="KTE1" s="28"/>
      <c r="KTF1" s="28"/>
      <c r="KTG1" s="28"/>
      <c r="KTH1" s="28"/>
      <c r="KTI1" s="28"/>
      <c r="KTJ1" s="28"/>
      <c r="KTK1" s="28"/>
      <c r="KTL1" s="28"/>
      <c r="KTM1" s="28"/>
      <c r="KTN1" s="28"/>
      <c r="KTO1" s="28"/>
      <c r="KTP1" s="28"/>
      <c r="KTQ1" s="28"/>
      <c r="KTR1" s="28"/>
      <c r="KTS1" s="28"/>
      <c r="KTT1" s="28"/>
      <c r="KTU1" s="28"/>
      <c r="KTV1" s="28"/>
      <c r="KTW1" s="28"/>
      <c r="KTX1" s="28"/>
      <c r="KTY1" s="28"/>
      <c r="KTZ1" s="28"/>
      <c r="KUA1" s="28"/>
      <c r="KUB1" s="28"/>
      <c r="KUC1" s="28"/>
      <c r="KUD1" s="28"/>
      <c r="KUE1" s="28"/>
      <c r="KUF1" s="28"/>
      <c r="KUG1" s="28"/>
      <c r="KUH1" s="28"/>
      <c r="KUI1" s="28"/>
      <c r="KUJ1" s="28"/>
      <c r="KUK1" s="28"/>
      <c r="KUL1" s="28"/>
      <c r="KUM1" s="28"/>
      <c r="KUN1" s="28"/>
      <c r="KUO1" s="28"/>
      <c r="KUP1" s="28"/>
      <c r="KUQ1" s="28"/>
      <c r="KUR1" s="28"/>
      <c r="KUS1" s="28"/>
      <c r="KUT1" s="28"/>
      <c r="KUU1" s="28"/>
      <c r="KUV1" s="28"/>
      <c r="KUW1" s="28"/>
      <c r="KUX1" s="28"/>
      <c r="KUY1" s="28"/>
      <c r="KUZ1" s="28"/>
      <c r="KVA1" s="28"/>
      <c r="KVB1" s="28"/>
      <c r="KVC1" s="28"/>
      <c r="KVD1" s="28"/>
      <c r="KVE1" s="28"/>
      <c r="KVF1" s="28"/>
      <c r="KVG1" s="28"/>
      <c r="KVH1" s="28"/>
      <c r="KVI1" s="28"/>
      <c r="KVJ1" s="28"/>
      <c r="KVK1" s="28"/>
      <c r="KVL1" s="28"/>
      <c r="KVM1" s="28"/>
      <c r="KVN1" s="28"/>
      <c r="KVO1" s="28"/>
      <c r="KVP1" s="28"/>
      <c r="KVQ1" s="28"/>
      <c r="KVR1" s="28"/>
      <c r="KVS1" s="28"/>
      <c r="KVT1" s="28"/>
      <c r="KVU1" s="28"/>
      <c r="KVV1" s="28"/>
      <c r="KVW1" s="28"/>
      <c r="KVX1" s="28"/>
      <c r="KVY1" s="28"/>
      <c r="KVZ1" s="28"/>
      <c r="KWA1" s="28"/>
      <c r="KWB1" s="28"/>
      <c r="KWC1" s="28"/>
      <c r="KWD1" s="28"/>
      <c r="KWE1" s="28"/>
      <c r="KWF1" s="28"/>
      <c r="KWG1" s="28"/>
      <c r="KWH1" s="28"/>
      <c r="KWI1" s="28"/>
      <c r="KWJ1" s="28"/>
      <c r="KWK1" s="28"/>
      <c r="KWL1" s="28"/>
      <c r="KWM1" s="28"/>
      <c r="KWN1" s="28"/>
      <c r="KWO1" s="28"/>
      <c r="KWP1" s="28"/>
      <c r="KWQ1" s="28"/>
      <c r="KWR1" s="28"/>
      <c r="KWS1" s="28"/>
      <c r="KWT1" s="28"/>
      <c r="KWU1" s="28"/>
      <c r="KWV1" s="28"/>
      <c r="KWW1" s="28"/>
      <c r="KWX1" s="28"/>
      <c r="KWY1" s="28"/>
      <c r="KWZ1" s="28"/>
      <c r="KXA1" s="28"/>
      <c r="KXB1" s="28"/>
      <c r="KXC1" s="28"/>
      <c r="KXD1" s="28"/>
      <c r="KXE1" s="28"/>
      <c r="KXF1" s="28"/>
      <c r="KXG1" s="28"/>
      <c r="KXH1" s="28"/>
      <c r="KXI1" s="28"/>
      <c r="KXJ1" s="28"/>
      <c r="KXK1" s="28"/>
      <c r="KXL1" s="28"/>
      <c r="KXM1" s="28"/>
      <c r="KXN1" s="28"/>
      <c r="KXO1" s="28"/>
      <c r="KXP1" s="28"/>
      <c r="KXQ1" s="28"/>
      <c r="KXR1" s="28"/>
      <c r="KXS1" s="28"/>
      <c r="KXT1" s="28"/>
      <c r="KXU1" s="28"/>
      <c r="KXV1" s="28"/>
      <c r="KXW1" s="28"/>
      <c r="KXX1" s="28"/>
      <c r="KXY1" s="28"/>
      <c r="KXZ1" s="28"/>
      <c r="KYA1" s="28"/>
      <c r="KYB1" s="28"/>
      <c r="KYC1" s="28"/>
      <c r="KYD1" s="28"/>
      <c r="KYE1" s="28"/>
      <c r="KYF1" s="28"/>
      <c r="KYG1" s="28"/>
      <c r="KYH1" s="28"/>
      <c r="KYI1" s="28"/>
      <c r="KYJ1" s="28"/>
      <c r="KYK1" s="28"/>
      <c r="KYL1" s="28"/>
      <c r="KYM1" s="28"/>
      <c r="KYN1" s="28"/>
      <c r="KYO1" s="28"/>
      <c r="KYP1" s="28"/>
      <c r="KYQ1" s="28"/>
      <c r="KYR1" s="28"/>
      <c r="KYS1" s="28"/>
      <c r="KYT1" s="28"/>
      <c r="KYU1" s="28"/>
      <c r="KYV1" s="28"/>
      <c r="KYW1" s="28"/>
      <c r="KYX1" s="28"/>
      <c r="KYY1" s="28"/>
      <c r="KYZ1" s="28"/>
      <c r="KZA1" s="28"/>
      <c r="KZB1" s="28"/>
      <c r="KZC1" s="28"/>
      <c r="KZD1" s="28"/>
      <c r="KZE1" s="28"/>
      <c r="KZF1" s="28"/>
      <c r="KZG1" s="28"/>
      <c r="KZH1" s="28"/>
      <c r="KZI1" s="28"/>
      <c r="KZJ1" s="28"/>
      <c r="KZK1" s="28"/>
      <c r="KZL1" s="28"/>
      <c r="KZM1" s="28"/>
      <c r="KZN1" s="28"/>
      <c r="KZO1" s="28"/>
      <c r="KZP1" s="28"/>
      <c r="KZQ1" s="28"/>
      <c r="KZR1" s="28"/>
      <c r="KZS1" s="28"/>
      <c r="KZT1" s="28"/>
      <c r="KZU1" s="28"/>
      <c r="KZV1" s="28"/>
      <c r="KZW1" s="28"/>
      <c r="KZX1" s="28"/>
      <c r="KZY1" s="28"/>
      <c r="KZZ1" s="28"/>
      <c r="LAA1" s="28"/>
      <c r="LAB1" s="28"/>
      <c r="LAC1" s="28"/>
      <c r="LAD1" s="28"/>
      <c r="LAE1" s="28"/>
      <c r="LAF1" s="28"/>
      <c r="LAG1" s="28"/>
      <c r="LAH1" s="28"/>
      <c r="LAI1" s="28"/>
      <c r="LAJ1" s="28"/>
      <c r="LAK1" s="28"/>
      <c r="LAL1" s="28"/>
      <c r="LAM1" s="28"/>
      <c r="LAN1" s="28"/>
      <c r="LAO1" s="28"/>
      <c r="LAP1" s="28"/>
      <c r="LAQ1" s="28"/>
      <c r="LAR1" s="28"/>
      <c r="LAS1" s="28"/>
      <c r="LAT1" s="28"/>
      <c r="LAU1" s="28"/>
      <c r="LAV1" s="28"/>
      <c r="LAW1" s="28"/>
      <c r="LAX1" s="28"/>
      <c r="LAY1" s="28"/>
      <c r="LAZ1" s="28"/>
      <c r="LBA1" s="28"/>
      <c r="LBB1" s="28"/>
      <c r="LBC1" s="28"/>
      <c r="LBD1" s="28"/>
      <c r="LBE1" s="28"/>
      <c r="LBF1" s="28"/>
      <c r="LBG1" s="28"/>
      <c r="LBH1" s="28"/>
      <c r="LBI1" s="28"/>
      <c r="LBJ1" s="28"/>
      <c r="LBK1" s="28"/>
      <c r="LBL1" s="28"/>
      <c r="LBM1" s="28"/>
      <c r="LBN1" s="28"/>
      <c r="LBO1" s="28"/>
      <c r="LBP1" s="28"/>
      <c r="LBQ1" s="28"/>
      <c r="LBR1" s="28"/>
      <c r="LBS1" s="28"/>
      <c r="LBT1" s="28"/>
      <c r="LBU1" s="28"/>
      <c r="LBV1" s="28"/>
      <c r="LBW1" s="28"/>
      <c r="LBX1" s="28"/>
      <c r="LBY1" s="28"/>
      <c r="LBZ1" s="28"/>
      <c r="LCA1" s="28"/>
      <c r="LCB1" s="28"/>
      <c r="LCC1" s="28"/>
      <c r="LCD1" s="28"/>
      <c r="LCE1" s="28"/>
      <c r="LCF1" s="28"/>
      <c r="LCG1" s="28"/>
      <c r="LCH1" s="28"/>
      <c r="LCI1" s="28"/>
      <c r="LCJ1" s="28"/>
      <c r="LCK1" s="28"/>
      <c r="LCL1" s="28"/>
      <c r="LCM1" s="28"/>
      <c r="LCN1" s="28"/>
      <c r="LCO1" s="28"/>
      <c r="LCP1" s="28"/>
      <c r="LCQ1" s="28"/>
      <c r="LCR1" s="28"/>
      <c r="LCS1" s="28"/>
      <c r="LCT1" s="28"/>
      <c r="LCU1" s="28"/>
      <c r="LCV1" s="28"/>
      <c r="LCW1" s="28"/>
      <c r="LCX1" s="28"/>
      <c r="LCY1" s="28"/>
      <c r="LCZ1" s="28"/>
      <c r="LDA1" s="28"/>
      <c r="LDB1" s="28"/>
      <c r="LDC1" s="28"/>
      <c r="LDD1" s="28"/>
      <c r="LDE1" s="28"/>
      <c r="LDF1" s="28"/>
      <c r="LDG1" s="28"/>
      <c r="LDH1" s="28"/>
      <c r="LDI1" s="28"/>
      <c r="LDJ1" s="28"/>
      <c r="LDK1" s="28"/>
      <c r="LDL1" s="28"/>
      <c r="LDM1" s="28"/>
      <c r="LDN1" s="28"/>
      <c r="LDO1" s="28"/>
      <c r="LDP1" s="28"/>
      <c r="LDQ1" s="28"/>
      <c r="LDR1" s="28"/>
      <c r="LDS1" s="28"/>
      <c r="LDT1" s="28"/>
      <c r="LDU1" s="28"/>
      <c r="LDV1" s="28"/>
      <c r="LDW1" s="28"/>
      <c r="LDX1" s="28"/>
      <c r="LDY1" s="28"/>
      <c r="LDZ1" s="28"/>
      <c r="LEA1" s="28"/>
      <c r="LEB1" s="28"/>
      <c r="LEC1" s="28"/>
      <c r="LED1" s="28"/>
      <c r="LEE1" s="28"/>
      <c r="LEF1" s="28"/>
      <c r="LEG1" s="28"/>
      <c r="LEH1" s="28"/>
      <c r="LEI1" s="28"/>
      <c r="LEJ1" s="28"/>
      <c r="LEK1" s="28"/>
      <c r="LEL1" s="28"/>
      <c r="LEM1" s="28"/>
      <c r="LEN1" s="28"/>
      <c r="LEO1" s="28"/>
      <c r="LEP1" s="28"/>
      <c r="LEQ1" s="28"/>
      <c r="LER1" s="28"/>
      <c r="LES1" s="28"/>
      <c r="LET1" s="28"/>
      <c r="LEU1" s="28"/>
      <c r="LEV1" s="28"/>
      <c r="LEW1" s="28"/>
      <c r="LEX1" s="28"/>
      <c r="LEY1" s="28"/>
      <c r="LEZ1" s="28"/>
      <c r="LFA1" s="28"/>
      <c r="LFB1" s="28"/>
      <c r="LFC1" s="28"/>
      <c r="LFD1" s="28"/>
      <c r="LFE1" s="28"/>
      <c r="LFF1" s="28"/>
      <c r="LFG1" s="28"/>
      <c r="LFH1" s="28"/>
      <c r="LFI1" s="28"/>
      <c r="LFJ1" s="28"/>
      <c r="LFK1" s="28"/>
      <c r="LFL1" s="28"/>
      <c r="LFM1" s="28"/>
      <c r="LFN1" s="28"/>
      <c r="LFO1" s="28"/>
      <c r="LFP1" s="28"/>
      <c r="LFQ1" s="28"/>
      <c r="LFR1" s="28"/>
      <c r="LFS1" s="28"/>
      <c r="LFT1" s="28"/>
      <c r="LFU1" s="28"/>
      <c r="LFV1" s="28"/>
      <c r="LFW1" s="28"/>
      <c r="LFX1" s="28"/>
      <c r="LFY1" s="28"/>
      <c r="LFZ1" s="28"/>
      <c r="LGA1" s="28"/>
      <c r="LGB1" s="28"/>
      <c r="LGC1" s="28"/>
      <c r="LGD1" s="28"/>
      <c r="LGE1" s="28"/>
      <c r="LGF1" s="28"/>
      <c r="LGG1" s="28"/>
      <c r="LGH1" s="28"/>
      <c r="LGI1" s="28"/>
      <c r="LGJ1" s="28"/>
      <c r="LGK1" s="28"/>
      <c r="LGL1" s="28"/>
      <c r="LGM1" s="28"/>
      <c r="LGN1" s="28"/>
      <c r="LGO1" s="28"/>
      <c r="LGP1" s="28"/>
      <c r="LGQ1" s="28"/>
      <c r="LGR1" s="28"/>
      <c r="LGS1" s="28"/>
      <c r="LGT1" s="28"/>
      <c r="LGU1" s="28"/>
      <c r="LGV1" s="28"/>
      <c r="LGW1" s="28"/>
      <c r="LGX1" s="28"/>
      <c r="LGY1" s="28"/>
      <c r="LGZ1" s="28"/>
      <c r="LHA1" s="28"/>
      <c r="LHB1" s="28"/>
      <c r="LHC1" s="28"/>
      <c r="LHD1" s="28"/>
      <c r="LHE1" s="28"/>
      <c r="LHF1" s="28"/>
      <c r="LHG1" s="28"/>
      <c r="LHH1" s="28"/>
      <c r="LHI1" s="28"/>
      <c r="LHJ1" s="28"/>
      <c r="LHK1" s="28"/>
      <c r="LHL1" s="28"/>
      <c r="LHM1" s="28"/>
      <c r="LHN1" s="28"/>
      <c r="LHO1" s="28"/>
      <c r="LHP1" s="28"/>
      <c r="LHQ1" s="28"/>
      <c r="LHR1" s="28"/>
      <c r="LHS1" s="28"/>
      <c r="LHT1" s="28"/>
      <c r="LHU1" s="28"/>
      <c r="LHV1" s="28"/>
      <c r="LHW1" s="28"/>
      <c r="LHX1" s="28"/>
      <c r="LHY1" s="28"/>
      <c r="LHZ1" s="28"/>
      <c r="LIA1" s="28"/>
      <c r="LIB1" s="28"/>
      <c r="LIC1" s="28"/>
      <c r="LID1" s="28"/>
      <c r="LIE1" s="28"/>
      <c r="LIF1" s="28"/>
      <c r="LIG1" s="28"/>
      <c r="LIH1" s="28"/>
      <c r="LII1" s="28"/>
      <c r="LIJ1" s="28"/>
      <c r="LIK1" s="28"/>
      <c r="LIL1" s="28"/>
      <c r="LIM1" s="28"/>
      <c r="LIN1" s="28"/>
      <c r="LIO1" s="28"/>
      <c r="LIP1" s="28"/>
      <c r="LIQ1" s="28"/>
      <c r="LIR1" s="28"/>
      <c r="LIS1" s="28"/>
      <c r="LIT1" s="28"/>
      <c r="LIU1" s="28"/>
      <c r="LIV1" s="28"/>
      <c r="LIW1" s="28"/>
      <c r="LIX1" s="28"/>
      <c r="LIY1" s="28"/>
      <c r="LIZ1" s="28"/>
      <c r="LJA1" s="28"/>
      <c r="LJB1" s="28"/>
      <c r="LJC1" s="28"/>
      <c r="LJD1" s="28"/>
      <c r="LJE1" s="28"/>
      <c r="LJF1" s="28"/>
      <c r="LJG1" s="28"/>
      <c r="LJH1" s="28"/>
      <c r="LJI1" s="28"/>
      <c r="LJJ1" s="28"/>
      <c r="LJK1" s="28"/>
      <c r="LJL1" s="28"/>
      <c r="LJM1" s="28"/>
      <c r="LJN1" s="28"/>
      <c r="LJO1" s="28"/>
      <c r="LJP1" s="28"/>
      <c r="LJQ1" s="28"/>
      <c r="LJR1" s="28"/>
      <c r="LJS1" s="28"/>
      <c r="LJT1" s="28"/>
      <c r="LJU1" s="28"/>
      <c r="LJV1" s="28"/>
      <c r="LJW1" s="28"/>
      <c r="LJX1" s="28"/>
      <c r="LJY1" s="28"/>
      <c r="LJZ1" s="28"/>
      <c r="LKA1" s="28"/>
      <c r="LKB1" s="28"/>
      <c r="LKC1" s="28"/>
      <c r="LKD1" s="28"/>
      <c r="LKE1" s="28"/>
      <c r="LKF1" s="28"/>
      <c r="LKG1" s="28"/>
      <c r="LKH1" s="28"/>
      <c r="LKI1" s="28"/>
      <c r="LKJ1" s="28"/>
      <c r="LKK1" s="28"/>
      <c r="LKL1" s="28"/>
      <c r="LKM1" s="28"/>
      <c r="LKN1" s="28"/>
      <c r="LKO1" s="28"/>
      <c r="LKP1" s="28"/>
      <c r="LKQ1" s="28"/>
      <c r="LKR1" s="28"/>
      <c r="LKS1" s="28"/>
      <c r="LKT1" s="28"/>
      <c r="LKU1" s="28"/>
      <c r="LKV1" s="28"/>
      <c r="LKW1" s="28"/>
      <c r="LKX1" s="28"/>
      <c r="LKY1" s="28"/>
      <c r="LKZ1" s="28"/>
      <c r="LLA1" s="28"/>
      <c r="LLB1" s="28"/>
      <c r="LLC1" s="28"/>
      <c r="LLD1" s="28"/>
      <c r="LLE1" s="28"/>
      <c r="LLF1" s="28"/>
      <c r="LLG1" s="28"/>
      <c r="LLH1" s="28"/>
      <c r="LLI1" s="28"/>
      <c r="LLJ1" s="28"/>
      <c r="LLK1" s="28"/>
      <c r="LLL1" s="28"/>
      <c r="LLM1" s="28"/>
      <c r="LLN1" s="28"/>
      <c r="LLO1" s="28"/>
      <c r="LLP1" s="28"/>
      <c r="LLQ1" s="28"/>
      <c r="LLR1" s="28"/>
      <c r="LLS1" s="28"/>
      <c r="LLT1" s="28"/>
      <c r="LLU1" s="28"/>
      <c r="LLV1" s="28"/>
      <c r="LLW1" s="28"/>
      <c r="LLX1" s="28"/>
      <c r="LLY1" s="28"/>
      <c r="LLZ1" s="28"/>
      <c r="LMA1" s="28"/>
      <c r="LMB1" s="28"/>
      <c r="LMC1" s="28"/>
      <c r="LMD1" s="28"/>
      <c r="LME1" s="28"/>
      <c r="LMF1" s="28"/>
      <c r="LMG1" s="28"/>
      <c r="LMH1" s="28"/>
      <c r="LMI1" s="28"/>
      <c r="LMJ1" s="28"/>
      <c r="LMK1" s="28"/>
      <c r="LML1" s="28"/>
      <c r="LMM1" s="28"/>
      <c r="LMN1" s="28"/>
      <c r="LMO1" s="28"/>
      <c r="LMP1" s="28"/>
      <c r="LMQ1" s="28"/>
      <c r="LMR1" s="28"/>
      <c r="LMS1" s="28"/>
      <c r="LMT1" s="28"/>
      <c r="LMU1" s="28"/>
      <c r="LMV1" s="28"/>
      <c r="LMW1" s="28"/>
      <c r="LMX1" s="28"/>
      <c r="LMY1" s="28"/>
      <c r="LMZ1" s="28"/>
      <c r="LNA1" s="28"/>
      <c r="LNB1" s="28"/>
      <c r="LNC1" s="28"/>
      <c r="LND1" s="28"/>
      <c r="LNE1" s="28"/>
      <c r="LNF1" s="28"/>
      <c r="LNG1" s="28"/>
      <c r="LNH1" s="28"/>
      <c r="LNI1" s="28"/>
      <c r="LNJ1" s="28"/>
      <c r="LNK1" s="28"/>
      <c r="LNL1" s="28"/>
      <c r="LNM1" s="28"/>
      <c r="LNN1" s="28"/>
      <c r="LNO1" s="28"/>
      <c r="LNP1" s="28"/>
      <c r="LNQ1" s="28"/>
      <c r="LNR1" s="28"/>
      <c r="LNS1" s="28"/>
      <c r="LNT1" s="28"/>
      <c r="LNU1" s="28"/>
      <c r="LNV1" s="28"/>
      <c r="LNW1" s="28"/>
      <c r="LNX1" s="28"/>
      <c r="LNY1" s="28"/>
      <c r="LNZ1" s="28"/>
      <c r="LOA1" s="28"/>
      <c r="LOB1" s="28"/>
      <c r="LOC1" s="28"/>
      <c r="LOD1" s="28"/>
      <c r="LOE1" s="28"/>
      <c r="LOF1" s="28"/>
      <c r="LOG1" s="28"/>
      <c r="LOH1" s="28"/>
      <c r="LOI1" s="28"/>
      <c r="LOJ1" s="28"/>
      <c r="LOK1" s="28"/>
      <c r="LOL1" s="28"/>
      <c r="LOM1" s="28"/>
      <c r="LON1" s="28"/>
      <c r="LOO1" s="28"/>
      <c r="LOP1" s="28"/>
      <c r="LOQ1" s="28"/>
      <c r="LOR1" s="28"/>
      <c r="LOS1" s="28"/>
      <c r="LOT1" s="28"/>
      <c r="LOU1" s="28"/>
      <c r="LOV1" s="28"/>
      <c r="LOW1" s="28"/>
      <c r="LOX1" s="28"/>
      <c r="LOY1" s="28"/>
      <c r="LOZ1" s="28"/>
      <c r="LPA1" s="28"/>
      <c r="LPB1" s="28"/>
      <c r="LPC1" s="28"/>
      <c r="LPD1" s="28"/>
      <c r="LPE1" s="28"/>
      <c r="LPF1" s="28"/>
      <c r="LPG1" s="28"/>
      <c r="LPH1" s="28"/>
      <c r="LPI1" s="28"/>
      <c r="LPJ1" s="28"/>
      <c r="LPK1" s="28"/>
      <c r="LPL1" s="28"/>
      <c r="LPM1" s="28"/>
      <c r="LPN1" s="28"/>
      <c r="LPO1" s="28"/>
      <c r="LPP1" s="28"/>
      <c r="LPQ1" s="28"/>
      <c r="LPR1" s="28"/>
      <c r="LPS1" s="28"/>
      <c r="LPT1" s="28"/>
      <c r="LPU1" s="28"/>
      <c r="LPV1" s="28"/>
      <c r="LPW1" s="28"/>
      <c r="LPX1" s="28"/>
      <c r="LPY1" s="28"/>
      <c r="LPZ1" s="28"/>
      <c r="LQA1" s="28"/>
      <c r="LQB1" s="28"/>
      <c r="LQC1" s="28"/>
      <c r="LQD1" s="28"/>
      <c r="LQE1" s="28"/>
      <c r="LQF1" s="28"/>
      <c r="LQG1" s="28"/>
      <c r="LQH1" s="28"/>
      <c r="LQI1" s="28"/>
      <c r="LQJ1" s="28"/>
      <c r="LQK1" s="28"/>
      <c r="LQL1" s="28"/>
      <c r="LQM1" s="28"/>
      <c r="LQN1" s="28"/>
      <c r="LQO1" s="28"/>
      <c r="LQP1" s="28"/>
      <c r="LQQ1" s="28"/>
      <c r="LQR1" s="28"/>
      <c r="LQS1" s="28"/>
      <c r="LQT1" s="28"/>
      <c r="LQU1" s="28"/>
      <c r="LQV1" s="28"/>
      <c r="LQW1" s="28"/>
      <c r="LQX1" s="28"/>
      <c r="LQY1" s="28"/>
      <c r="LQZ1" s="28"/>
      <c r="LRA1" s="28"/>
      <c r="LRB1" s="28"/>
      <c r="LRC1" s="28"/>
      <c r="LRD1" s="28"/>
      <c r="LRE1" s="28"/>
      <c r="LRF1" s="28"/>
      <c r="LRG1" s="28"/>
      <c r="LRH1" s="28"/>
      <c r="LRI1" s="28"/>
      <c r="LRJ1" s="28"/>
      <c r="LRK1" s="28"/>
      <c r="LRL1" s="28"/>
      <c r="LRM1" s="28"/>
      <c r="LRN1" s="28"/>
      <c r="LRO1" s="28"/>
      <c r="LRP1" s="28"/>
      <c r="LRQ1" s="28"/>
      <c r="LRR1" s="28"/>
      <c r="LRS1" s="28"/>
      <c r="LRT1" s="28"/>
      <c r="LRU1" s="28"/>
      <c r="LRV1" s="28"/>
      <c r="LRW1" s="28"/>
      <c r="LRX1" s="28"/>
      <c r="LRY1" s="28"/>
      <c r="LRZ1" s="28"/>
      <c r="LSA1" s="28"/>
      <c r="LSB1" s="28"/>
      <c r="LSC1" s="28"/>
      <c r="LSD1" s="28"/>
      <c r="LSE1" s="28"/>
      <c r="LSF1" s="28"/>
      <c r="LSG1" s="28"/>
      <c r="LSH1" s="28"/>
      <c r="LSI1" s="28"/>
      <c r="LSJ1" s="28"/>
      <c r="LSK1" s="28"/>
      <c r="LSL1" s="28"/>
      <c r="LSM1" s="28"/>
      <c r="LSN1" s="28"/>
      <c r="LSO1" s="28"/>
      <c r="LSP1" s="28"/>
      <c r="LSQ1" s="28"/>
      <c r="LSR1" s="28"/>
      <c r="LSS1" s="28"/>
      <c r="LST1" s="28"/>
      <c r="LSU1" s="28"/>
      <c r="LSV1" s="28"/>
      <c r="LSW1" s="28"/>
      <c r="LSX1" s="28"/>
      <c r="LSY1" s="28"/>
      <c r="LSZ1" s="28"/>
      <c r="LTA1" s="28"/>
      <c r="LTB1" s="28"/>
      <c r="LTC1" s="28"/>
      <c r="LTD1" s="28"/>
      <c r="LTE1" s="28"/>
      <c r="LTF1" s="28"/>
      <c r="LTG1" s="28"/>
      <c r="LTH1" s="28"/>
      <c r="LTI1" s="28"/>
      <c r="LTJ1" s="28"/>
      <c r="LTK1" s="28"/>
      <c r="LTL1" s="28"/>
      <c r="LTM1" s="28"/>
      <c r="LTN1" s="28"/>
      <c r="LTO1" s="28"/>
      <c r="LTP1" s="28"/>
      <c r="LTQ1" s="28"/>
      <c r="LTR1" s="28"/>
      <c r="LTS1" s="28"/>
      <c r="LTT1" s="28"/>
      <c r="LTU1" s="28"/>
      <c r="LTV1" s="28"/>
      <c r="LTW1" s="28"/>
      <c r="LTX1" s="28"/>
      <c r="LTY1" s="28"/>
      <c r="LTZ1" s="28"/>
      <c r="LUA1" s="28"/>
      <c r="LUB1" s="28"/>
      <c r="LUC1" s="28"/>
      <c r="LUD1" s="28"/>
      <c r="LUE1" s="28"/>
      <c r="LUF1" s="28"/>
      <c r="LUG1" s="28"/>
      <c r="LUH1" s="28"/>
      <c r="LUI1" s="28"/>
      <c r="LUJ1" s="28"/>
      <c r="LUK1" s="28"/>
      <c r="LUL1" s="28"/>
      <c r="LUM1" s="28"/>
      <c r="LUN1" s="28"/>
      <c r="LUO1" s="28"/>
      <c r="LUP1" s="28"/>
      <c r="LUQ1" s="28"/>
      <c r="LUR1" s="28"/>
      <c r="LUS1" s="28"/>
      <c r="LUT1" s="28"/>
      <c r="LUU1" s="28"/>
      <c r="LUV1" s="28"/>
      <c r="LUW1" s="28"/>
      <c r="LUX1" s="28"/>
      <c r="LUY1" s="28"/>
      <c r="LUZ1" s="28"/>
      <c r="LVA1" s="28"/>
      <c r="LVB1" s="28"/>
      <c r="LVC1" s="28"/>
      <c r="LVD1" s="28"/>
      <c r="LVE1" s="28"/>
      <c r="LVF1" s="28"/>
      <c r="LVG1" s="28"/>
      <c r="LVH1" s="28"/>
      <c r="LVI1" s="28"/>
      <c r="LVJ1" s="28"/>
      <c r="LVK1" s="28"/>
      <c r="LVL1" s="28"/>
      <c r="LVM1" s="28"/>
      <c r="LVN1" s="28"/>
      <c r="LVO1" s="28"/>
      <c r="LVP1" s="28"/>
      <c r="LVQ1" s="28"/>
      <c r="LVR1" s="28"/>
      <c r="LVS1" s="28"/>
      <c r="LVT1" s="28"/>
      <c r="LVU1" s="28"/>
      <c r="LVV1" s="28"/>
      <c r="LVW1" s="28"/>
      <c r="LVX1" s="28"/>
      <c r="LVY1" s="28"/>
      <c r="LVZ1" s="28"/>
      <c r="LWA1" s="28"/>
      <c r="LWB1" s="28"/>
      <c r="LWC1" s="28"/>
      <c r="LWD1" s="28"/>
      <c r="LWE1" s="28"/>
      <c r="LWF1" s="28"/>
      <c r="LWG1" s="28"/>
      <c r="LWH1" s="28"/>
      <c r="LWI1" s="28"/>
      <c r="LWJ1" s="28"/>
      <c r="LWK1" s="28"/>
      <c r="LWL1" s="28"/>
      <c r="LWM1" s="28"/>
      <c r="LWN1" s="28"/>
      <c r="LWO1" s="28"/>
      <c r="LWP1" s="28"/>
      <c r="LWQ1" s="28"/>
      <c r="LWR1" s="28"/>
      <c r="LWS1" s="28"/>
      <c r="LWT1" s="28"/>
      <c r="LWU1" s="28"/>
      <c r="LWV1" s="28"/>
      <c r="LWW1" s="28"/>
      <c r="LWX1" s="28"/>
      <c r="LWY1" s="28"/>
      <c r="LWZ1" s="28"/>
      <c r="LXA1" s="28"/>
      <c r="LXB1" s="28"/>
      <c r="LXC1" s="28"/>
      <c r="LXD1" s="28"/>
      <c r="LXE1" s="28"/>
      <c r="LXF1" s="28"/>
      <c r="LXG1" s="28"/>
      <c r="LXH1" s="28"/>
      <c r="LXI1" s="28"/>
      <c r="LXJ1" s="28"/>
      <c r="LXK1" s="28"/>
      <c r="LXL1" s="28"/>
      <c r="LXM1" s="28"/>
      <c r="LXN1" s="28"/>
      <c r="LXO1" s="28"/>
      <c r="LXP1" s="28"/>
      <c r="LXQ1" s="28"/>
      <c r="LXR1" s="28"/>
      <c r="LXS1" s="28"/>
      <c r="LXT1" s="28"/>
      <c r="LXU1" s="28"/>
      <c r="LXV1" s="28"/>
      <c r="LXW1" s="28"/>
      <c r="LXX1" s="28"/>
      <c r="LXY1" s="28"/>
      <c r="LXZ1" s="28"/>
      <c r="LYA1" s="28"/>
      <c r="LYB1" s="28"/>
      <c r="LYC1" s="28"/>
      <c r="LYD1" s="28"/>
      <c r="LYE1" s="28"/>
      <c r="LYF1" s="28"/>
      <c r="LYG1" s="28"/>
      <c r="LYH1" s="28"/>
      <c r="LYI1" s="28"/>
      <c r="LYJ1" s="28"/>
      <c r="LYK1" s="28"/>
      <c r="LYL1" s="28"/>
      <c r="LYM1" s="28"/>
      <c r="LYN1" s="28"/>
      <c r="LYO1" s="28"/>
      <c r="LYP1" s="28"/>
      <c r="LYQ1" s="28"/>
      <c r="LYR1" s="28"/>
      <c r="LYS1" s="28"/>
      <c r="LYT1" s="28"/>
      <c r="LYU1" s="28"/>
      <c r="LYV1" s="28"/>
      <c r="LYW1" s="28"/>
      <c r="LYX1" s="28"/>
      <c r="LYY1" s="28"/>
      <c r="LYZ1" s="28"/>
      <c r="LZA1" s="28"/>
      <c r="LZB1" s="28"/>
      <c r="LZC1" s="28"/>
      <c r="LZD1" s="28"/>
      <c r="LZE1" s="28"/>
      <c r="LZF1" s="28"/>
      <c r="LZG1" s="28"/>
      <c r="LZH1" s="28"/>
      <c r="LZI1" s="28"/>
      <c r="LZJ1" s="28"/>
      <c r="LZK1" s="28"/>
      <c r="LZL1" s="28"/>
      <c r="LZM1" s="28"/>
      <c r="LZN1" s="28"/>
      <c r="LZO1" s="28"/>
      <c r="LZP1" s="28"/>
      <c r="LZQ1" s="28"/>
      <c r="LZR1" s="28"/>
      <c r="LZS1" s="28"/>
      <c r="LZT1" s="28"/>
      <c r="LZU1" s="28"/>
      <c r="LZV1" s="28"/>
      <c r="LZW1" s="28"/>
      <c r="LZX1" s="28"/>
      <c r="LZY1" s="28"/>
      <c r="LZZ1" s="28"/>
      <c r="MAA1" s="28"/>
      <c r="MAB1" s="28"/>
      <c r="MAC1" s="28"/>
      <c r="MAD1" s="28"/>
      <c r="MAE1" s="28"/>
      <c r="MAF1" s="28"/>
      <c r="MAG1" s="28"/>
      <c r="MAH1" s="28"/>
      <c r="MAI1" s="28"/>
      <c r="MAJ1" s="28"/>
      <c r="MAK1" s="28"/>
      <c r="MAL1" s="28"/>
      <c r="MAM1" s="28"/>
      <c r="MAN1" s="28"/>
      <c r="MAO1" s="28"/>
      <c r="MAP1" s="28"/>
      <c r="MAQ1" s="28"/>
      <c r="MAR1" s="28"/>
      <c r="MAS1" s="28"/>
      <c r="MAT1" s="28"/>
      <c r="MAU1" s="28"/>
      <c r="MAV1" s="28"/>
      <c r="MAW1" s="28"/>
      <c r="MAX1" s="28"/>
      <c r="MAY1" s="28"/>
      <c r="MAZ1" s="28"/>
      <c r="MBA1" s="28"/>
      <c r="MBB1" s="28"/>
      <c r="MBC1" s="28"/>
      <c r="MBD1" s="28"/>
      <c r="MBE1" s="28"/>
      <c r="MBF1" s="28"/>
      <c r="MBG1" s="28"/>
      <c r="MBH1" s="28"/>
      <c r="MBI1" s="28"/>
      <c r="MBJ1" s="28"/>
      <c r="MBK1" s="28"/>
      <c r="MBL1" s="28"/>
      <c r="MBM1" s="28"/>
      <c r="MBN1" s="28"/>
      <c r="MBO1" s="28"/>
      <c r="MBP1" s="28"/>
      <c r="MBQ1" s="28"/>
      <c r="MBR1" s="28"/>
      <c r="MBS1" s="28"/>
      <c r="MBT1" s="28"/>
      <c r="MBU1" s="28"/>
      <c r="MBV1" s="28"/>
      <c r="MBW1" s="28"/>
      <c r="MBX1" s="28"/>
      <c r="MBY1" s="28"/>
      <c r="MBZ1" s="28"/>
      <c r="MCA1" s="28"/>
      <c r="MCB1" s="28"/>
      <c r="MCC1" s="28"/>
      <c r="MCD1" s="28"/>
      <c r="MCE1" s="28"/>
      <c r="MCF1" s="28"/>
      <c r="MCG1" s="28"/>
      <c r="MCH1" s="28"/>
      <c r="MCI1" s="28"/>
      <c r="MCJ1" s="28"/>
      <c r="MCK1" s="28"/>
      <c r="MCL1" s="28"/>
      <c r="MCM1" s="28"/>
      <c r="MCN1" s="28"/>
      <c r="MCO1" s="28"/>
      <c r="MCP1" s="28"/>
      <c r="MCQ1" s="28"/>
      <c r="MCR1" s="28"/>
      <c r="MCS1" s="28"/>
      <c r="MCT1" s="28"/>
      <c r="MCU1" s="28"/>
      <c r="MCV1" s="28"/>
      <c r="MCW1" s="28"/>
      <c r="MCX1" s="28"/>
      <c r="MCY1" s="28"/>
      <c r="MCZ1" s="28"/>
      <c r="MDA1" s="28"/>
      <c r="MDB1" s="28"/>
      <c r="MDC1" s="28"/>
      <c r="MDD1" s="28"/>
      <c r="MDE1" s="28"/>
      <c r="MDF1" s="28"/>
      <c r="MDG1" s="28"/>
      <c r="MDH1" s="28"/>
      <c r="MDI1" s="28"/>
      <c r="MDJ1" s="28"/>
      <c r="MDK1" s="28"/>
      <c r="MDL1" s="28"/>
      <c r="MDM1" s="28"/>
      <c r="MDN1" s="28"/>
      <c r="MDO1" s="28"/>
      <c r="MDP1" s="28"/>
      <c r="MDQ1" s="28"/>
      <c r="MDR1" s="28"/>
      <c r="MDS1" s="28"/>
      <c r="MDT1" s="28"/>
      <c r="MDU1" s="28"/>
      <c r="MDV1" s="28"/>
      <c r="MDW1" s="28"/>
      <c r="MDX1" s="28"/>
      <c r="MDY1" s="28"/>
      <c r="MDZ1" s="28"/>
      <c r="MEA1" s="28"/>
      <c r="MEB1" s="28"/>
      <c r="MEC1" s="28"/>
      <c r="MED1" s="28"/>
      <c r="MEE1" s="28"/>
      <c r="MEF1" s="28"/>
      <c r="MEG1" s="28"/>
      <c r="MEH1" s="28"/>
      <c r="MEI1" s="28"/>
      <c r="MEJ1" s="28"/>
      <c r="MEK1" s="28"/>
      <c r="MEL1" s="28"/>
      <c r="MEM1" s="28"/>
      <c r="MEN1" s="28"/>
      <c r="MEO1" s="28"/>
      <c r="MEP1" s="28"/>
      <c r="MEQ1" s="28"/>
      <c r="MER1" s="28"/>
      <c r="MES1" s="28"/>
      <c r="MET1" s="28"/>
      <c r="MEU1" s="28"/>
      <c r="MEV1" s="28"/>
      <c r="MEW1" s="28"/>
      <c r="MEX1" s="28"/>
      <c r="MEY1" s="28"/>
      <c r="MEZ1" s="28"/>
      <c r="MFA1" s="28"/>
      <c r="MFB1" s="28"/>
      <c r="MFC1" s="28"/>
      <c r="MFD1" s="28"/>
      <c r="MFE1" s="28"/>
      <c r="MFF1" s="28"/>
      <c r="MFG1" s="28"/>
      <c r="MFH1" s="28"/>
      <c r="MFI1" s="28"/>
      <c r="MFJ1" s="28"/>
      <c r="MFK1" s="28"/>
      <c r="MFL1" s="28"/>
      <c r="MFM1" s="28"/>
      <c r="MFN1" s="28"/>
      <c r="MFO1" s="28"/>
      <c r="MFP1" s="28"/>
      <c r="MFQ1" s="28"/>
      <c r="MFR1" s="28"/>
      <c r="MFS1" s="28"/>
      <c r="MFT1" s="28"/>
      <c r="MFU1" s="28"/>
      <c r="MFV1" s="28"/>
      <c r="MFW1" s="28"/>
      <c r="MFX1" s="28"/>
      <c r="MFY1" s="28"/>
      <c r="MFZ1" s="28"/>
      <c r="MGA1" s="28"/>
      <c r="MGB1" s="28"/>
      <c r="MGC1" s="28"/>
      <c r="MGD1" s="28"/>
      <c r="MGE1" s="28"/>
      <c r="MGF1" s="28"/>
      <c r="MGG1" s="28"/>
      <c r="MGH1" s="28"/>
      <c r="MGI1" s="28"/>
      <c r="MGJ1" s="28"/>
      <c r="MGK1" s="28"/>
      <c r="MGL1" s="28"/>
      <c r="MGM1" s="28"/>
      <c r="MGN1" s="28"/>
      <c r="MGO1" s="28"/>
      <c r="MGP1" s="28"/>
      <c r="MGQ1" s="28"/>
      <c r="MGR1" s="28"/>
      <c r="MGS1" s="28"/>
      <c r="MGT1" s="28"/>
      <c r="MGU1" s="28"/>
      <c r="MGV1" s="28"/>
      <c r="MGW1" s="28"/>
      <c r="MGX1" s="28"/>
      <c r="MGY1" s="28"/>
      <c r="MGZ1" s="28"/>
      <c r="MHA1" s="28"/>
      <c r="MHB1" s="28"/>
      <c r="MHC1" s="28"/>
      <c r="MHD1" s="28"/>
      <c r="MHE1" s="28"/>
      <c r="MHF1" s="28"/>
      <c r="MHG1" s="28"/>
      <c r="MHH1" s="28"/>
      <c r="MHI1" s="28"/>
      <c r="MHJ1" s="28"/>
      <c r="MHK1" s="28"/>
      <c r="MHL1" s="28"/>
      <c r="MHM1" s="28"/>
      <c r="MHN1" s="28"/>
      <c r="MHO1" s="28"/>
      <c r="MHP1" s="28"/>
      <c r="MHQ1" s="28"/>
      <c r="MHR1" s="28"/>
      <c r="MHS1" s="28"/>
      <c r="MHT1" s="28"/>
      <c r="MHU1" s="28"/>
      <c r="MHV1" s="28"/>
      <c r="MHW1" s="28"/>
      <c r="MHX1" s="28"/>
      <c r="MHY1" s="28"/>
      <c r="MHZ1" s="28"/>
      <c r="MIA1" s="28"/>
      <c r="MIB1" s="28"/>
      <c r="MIC1" s="28"/>
      <c r="MID1" s="28"/>
      <c r="MIE1" s="28"/>
      <c r="MIF1" s="28"/>
      <c r="MIG1" s="28"/>
      <c r="MIH1" s="28"/>
      <c r="MII1" s="28"/>
      <c r="MIJ1" s="28"/>
      <c r="MIK1" s="28"/>
      <c r="MIL1" s="28"/>
      <c r="MIM1" s="28"/>
      <c r="MIN1" s="28"/>
      <c r="MIO1" s="28"/>
      <c r="MIP1" s="28"/>
      <c r="MIQ1" s="28"/>
      <c r="MIR1" s="28"/>
      <c r="MIS1" s="28"/>
      <c r="MIT1" s="28"/>
      <c r="MIU1" s="28"/>
      <c r="MIV1" s="28"/>
      <c r="MIW1" s="28"/>
      <c r="MIX1" s="28"/>
      <c r="MIY1" s="28"/>
      <c r="MIZ1" s="28"/>
      <c r="MJA1" s="28"/>
      <c r="MJB1" s="28"/>
      <c r="MJC1" s="28"/>
      <c r="MJD1" s="28"/>
      <c r="MJE1" s="28"/>
      <c r="MJF1" s="28"/>
      <c r="MJG1" s="28"/>
      <c r="MJH1" s="28"/>
      <c r="MJI1" s="28"/>
      <c r="MJJ1" s="28"/>
      <c r="MJK1" s="28"/>
      <c r="MJL1" s="28"/>
      <c r="MJM1" s="28"/>
      <c r="MJN1" s="28"/>
      <c r="MJO1" s="28"/>
      <c r="MJP1" s="28"/>
      <c r="MJQ1" s="28"/>
      <c r="MJR1" s="28"/>
      <c r="MJS1" s="28"/>
      <c r="MJT1" s="28"/>
      <c r="MJU1" s="28"/>
      <c r="MJV1" s="28"/>
      <c r="MJW1" s="28"/>
      <c r="MJX1" s="28"/>
      <c r="MJY1" s="28"/>
      <c r="MJZ1" s="28"/>
      <c r="MKA1" s="28"/>
      <c r="MKB1" s="28"/>
      <c r="MKC1" s="28"/>
      <c r="MKD1" s="28"/>
      <c r="MKE1" s="28"/>
      <c r="MKF1" s="28"/>
      <c r="MKG1" s="28"/>
      <c r="MKH1" s="28"/>
      <c r="MKI1" s="28"/>
      <c r="MKJ1" s="28"/>
      <c r="MKK1" s="28"/>
      <c r="MKL1" s="28"/>
      <c r="MKM1" s="28"/>
      <c r="MKN1" s="28"/>
      <c r="MKO1" s="28"/>
      <c r="MKP1" s="28"/>
      <c r="MKQ1" s="28"/>
      <c r="MKR1" s="28"/>
      <c r="MKS1" s="28"/>
      <c r="MKT1" s="28"/>
      <c r="MKU1" s="28"/>
      <c r="MKV1" s="28"/>
      <c r="MKW1" s="28"/>
      <c r="MKX1" s="28"/>
      <c r="MKY1" s="28"/>
      <c r="MKZ1" s="28"/>
      <c r="MLA1" s="28"/>
      <c r="MLB1" s="28"/>
      <c r="MLC1" s="28"/>
      <c r="MLD1" s="28"/>
      <c r="MLE1" s="28"/>
      <c r="MLF1" s="28"/>
      <c r="MLG1" s="28"/>
      <c r="MLH1" s="28"/>
      <c r="MLI1" s="28"/>
      <c r="MLJ1" s="28"/>
      <c r="MLK1" s="28"/>
      <c r="MLL1" s="28"/>
      <c r="MLM1" s="28"/>
      <c r="MLN1" s="28"/>
      <c r="MLO1" s="28"/>
      <c r="MLP1" s="28"/>
      <c r="MLQ1" s="28"/>
      <c r="MLR1" s="28"/>
      <c r="MLS1" s="28"/>
      <c r="MLT1" s="28"/>
      <c r="MLU1" s="28"/>
      <c r="MLV1" s="28"/>
      <c r="MLW1" s="28"/>
      <c r="MLX1" s="28"/>
      <c r="MLY1" s="28"/>
      <c r="MLZ1" s="28"/>
      <c r="MMA1" s="28"/>
      <c r="MMB1" s="28"/>
      <c r="MMC1" s="28"/>
      <c r="MMD1" s="28"/>
      <c r="MME1" s="28"/>
      <c r="MMF1" s="28"/>
      <c r="MMG1" s="28"/>
      <c r="MMH1" s="28"/>
      <c r="MMI1" s="28"/>
      <c r="MMJ1" s="28"/>
      <c r="MMK1" s="28"/>
      <c r="MML1" s="28"/>
      <c r="MMM1" s="28"/>
      <c r="MMN1" s="28"/>
      <c r="MMO1" s="28"/>
      <c r="MMP1" s="28"/>
      <c r="MMQ1" s="28"/>
      <c r="MMR1" s="28"/>
      <c r="MMS1" s="28"/>
      <c r="MMT1" s="28"/>
      <c r="MMU1" s="28"/>
      <c r="MMV1" s="28"/>
      <c r="MMW1" s="28"/>
      <c r="MMX1" s="28"/>
      <c r="MMY1" s="28"/>
      <c r="MMZ1" s="28"/>
      <c r="MNA1" s="28"/>
      <c r="MNB1" s="28"/>
      <c r="MNC1" s="28"/>
      <c r="MND1" s="28"/>
      <c r="MNE1" s="28"/>
      <c r="MNF1" s="28"/>
      <c r="MNG1" s="28"/>
      <c r="MNH1" s="28"/>
      <c r="MNI1" s="28"/>
      <c r="MNJ1" s="28"/>
      <c r="MNK1" s="28"/>
      <c r="MNL1" s="28"/>
      <c r="MNM1" s="28"/>
      <c r="MNN1" s="28"/>
      <c r="MNO1" s="28"/>
      <c r="MNP1" s="28"/>
      <c r="MNQ1" s="28"/>
      <c r="MNR1" s="28"/>
      <c r="MNS1" s="28"/>
      <c r="MNT1" s="28"/>
      <c r="MNU1" s="28"/>
      <c r="MNV1" s="28"/>
      <c r="MNW1" s="28"/>
      <c r="MNX1" s="28"/>
      <c r="MNY1" s="28"/>
      <c r="MNZ1" s="28"/>
      <c r="MOA1" s="28"/>
      <c r="MOB1" s="28"/>
      <c r="MOC1" s="28"/>
      <c r="MOD1" s="28"/>
      <c r="MOE1" s="28"/>
      <c r="MOF1" s="28"/>
      <c r="MOG1" s="28"/>
      <c r="MOH1" s="28"/>
      <c r="MOI1" s="28"/>
      <c r="MOJ1" s="28"/>
      <c r="MOK1" s="28"/>
      <c r="MOL1" s="28"/>
      <c r="MOM1" s="28"/>
      <c r="MON1" s="28"/>
      <c r="MOO1" s="28"/>
      <c r="MOP1" s="28"/>
      <c r="MOQ1" s="28"/>
      <c r="MOR1" s="28"/>
      <c r="MOS1" s="28"/>
      <c r="MOT1" s="28"/>
      <c r="MOU1" s="28"/>
      <c r="MOV1" s="28"/>
      <c r="MOW1" s="28"/>
      <c r="MOX1" s="28"/>
      <c r="MOY1" s="28"/>
      <c r="MOZ1" s="28"/>
      <c r="MPA1" s="28"/>
      <c r="MPB1" s="28"/>
      <c r="MPC1" s="28"/>
      <c r="MPD1" s="28"/>
      <c r="MPE1" s="28"/>
      <c r="MPF1" s="28"/>
      <c r="MPG1" s="28"/>
      <c r="MPH1" s="28"/>
      <c r="MPI1" s="28"/>
      <c r="MPJ1" s="28"/>
      <c r="MPK1" s="28"/>
      <c r="MPL1" s="28"/>
      <c r="MPM1" s="28"/>
      <c r="MPN1" s="28"/>
      <c r="MPO1" s="28"/>
      <c r="MPP1" s="28"/>
      <c r="MPQ1" s="28"/>
      <c r="MPR1" s="28"/>
      <c r="MPS1" s="28"/>
      <c r="MPT1" s="28"/>
      <c r="MPU1" s="28"/>
      <c r="MPV1" s="28"/>
      <c r="MPW1" s="28"/>
      <c r="MPX1" s="28"/>
      <c r="MPY1" s="28"/>
      <c r="MPZ1" s="28"/>
      <c r="MQA1" s="28"/>
      <c r="MQB1" s="28"/>
      <c r="MQC1" s="28"/>
      <c r="MQD1" s="28"/>
      <c r="MQE1" s="28"/>
      <c r="MQF1" s="28"/>
      <c r="MQG1" s="28"/>
      <c r="MQH1" s="28"/>
      <c r="MQI1" s="28"/>
      <c r="MQJ1" s="28"/>
      <c r="MQK1" s="28"/>
      <c r="MQL1" s="28"/>
      <c r="MQM1" s="28"/>
      <c r="MQN1" s="28"/>
      <c r="MQO1" s="28"/>
      <c r="MQP1" s="28"/>
      <c r="MQQ1" s="28"/>
      <c r="MQR1" s="28"/>
      <c r="MQS1" s="28"/>
      <c r="MQT1" s="28"/>
      <c r="MQU1" s="28"/>
      <c r="MQV1" s="28"/>
      <c r="MQW1" s="28"/>
      <c r="MQX1" s="28"/>
      <c r="MQY1" s="28"/>
      <c r="MQZ1" s="28"/>
      <c r="MRA1" s="28"/>
      <c r="MRB1" s="28"/>
      <c r="MRC1" s="28"/>
      <c r="MRD1" s="28"/>
      <c r="MRE1" s="28"/>
      <c r="MRF1" s="28"/>
      <c r="MRG1" s="28"/>
      <c r="MRH1" s="28"/>
      <c r="MRI1" s="28"/>
      <c r="MRJ1" s="28"/>
      <c r="MRK1" s="28"/>
      <c r="MRL1" s="28"/>
      <c r="MRM1" s="28"/>
      <c r="MRN1" s="28"/>
      <c r="MRO1" s="28"/>
      <c r="MRP1" s="28"/>
      <c r="MRQ1" s="28"/>
      <c r="MRR1" s="28"/>
      <c r="MRS1" s="28"/>
      <c r="MRT1" s="28"/>
      <c r="MRU1" s="28"/>
      <c r="MRV1" s="28"/>
      <c r="MRW1" s="28"/>
      <c r="MRX1" s="28"/>
      <c r="MRY1" s="28"/>
      <c r="MRZ1" s="28"/>
      <c r="MSA1" s="28"/>
      <c r="MSB1" s="28"/>
      <c r="MSC1" s="28"/>
      <c r="MSD1" s="28"/>
      <c r="MSE1" s="28"/>
      <c r="MSF1" s="28"/>
      <c r="MSG1" s="28"/>
      <c r="MSH1" s="28"/>
      <c r="MSI1" s="28"/>
      <c r="MSJ1" s="28"/>
      <c r="MSK1" s="28"/>
      <c r="MSL1" s="28"/>
      <c r="MSM1" s="28"/>
      <c r="MSN1" s="28"/>
      <c r="MSO1" s="28"/>
      <c r="MSP1" s="28"/>
      <c r="MSQ1" s="28"/>
      <c r="MSR1" s="28"/>
      <c r="MSS1" s="28"/>
      <c r="MST1" s="28"/>
      <c r="MSU1" s="28"/>
      <c r="MSV1" s="28"/>
      <c r="MSW1" s="28"/>
      <c r="MSX1" s="28"/>
      <c r="MSY1" s="28"/>
      <c r="MSZ1" s="28"/>
      <c r="MTA1" s="28"/>
      <c r="MTB1" s="28"/>
      <c r="MTC1" s="28"/>
      <c r="MTD1" s="28"/>
      <c r="MTE1" s="28"/>
      <c r="MTF1" s="28"/>
      <c r="MTG1" s="28"/>
      <c r="MTH1" s="28"/>
      <c r="MTI1" s="28"/>
      <c r="MTJ1" s="28"/>
      <c r="MTK1" s="28"/>
      <c r="MTL1" s="28"/>
      <c r="MTM1" s="28"/>
      <c r="MTN1" s="28"/>
      <c r="MTO1" s="28"/>
      <c r="MTP1" s="28"/>
      <c r="MTQ1" s="28"/>
      <c r="MTR1" s="28"/>
      <c r="MTS1" s="28"/>
      <c r="MTT1" s="28"/>
      <c r="MTU1" s="28"/>
      <c r="MTV1" s="28"/>
      <c r="MTW1" s="28"/>
      <c r="MTX1" s="28"/>
      <c r="MTY1" s="28"/>
      <c r="MTZ1" s="28"/>
      <c r="MUA1" s="28"/>
      <c r="MUB1" s="28"/>
      <c r="MUC1" s="28"/>
      <c r="MUD1" s="28"/>
      <c r="MUE1" s="28"/>
      <c r="MUF1" s="28"/>
      <c r="MUG1" s="28"/>
      <c r="MUH1" s="28"/>
      <c r="MUI1" s="28"/>
      <c r="MUJ1" s="28"/>
      <c r="MUK1" s="28"/>
      <c r="MUL1" s="28"/>
      <c r="MUM1" s="28"/>
      <c r="MUN1" s="28"/>
      <c r="MUO1" s="28"/>
      <c r="MUP1" s="28"/>
      <c r="MUQ1" s="28"/>
      <c r="MUR1" s="28"/>
      <c r="MUS1" s="28"/>
      <c r="MUT1" s="28"/>
      <c r="MUU1" s="28"/>
      <c r="MUV1" s="28"/>
      <c r="MUW1" s="28"/>
      <c r="MUX1" s="28"/>
      <c r="MUY1" s="28"/>
      <c r="MUZ1" s="28"/>
      <c r="MVA1" s="28"/>
      <c r="MVB1" s="28"/>
      <c r="MVC1" s="28"/>
      <c r="MVD1" s="28"/>
      <c r="MVE1" s="28"/>
      <c r="MVF1" s="28"/>
      <c r="MVG1" s="28"/>
      <c r="MVH1" s="28"/>
      <c r="MVI1" s="28"/>
      <c r="MVJ1" s="28"/>
      <c r="MVK1" s="28"/>
      <c r="MVL1" s="28"/>
      <c r="MVM1" s="28"/>
      <c r="MVN1" s="28"/>
      <c r="MVO1" s="28"/>
      <c r="MVP1" s="28"/>
      <c r="MVQ1" s="28"/>
      <c r="MVR1" s="28"/>
      <c r="MVS1" s="28"/>
      <c r="MVT1" s="28"/>
      <c r="MVU1" s="28"/>
      <c r="MVV1" s="28"/>
      <c r="MVW1" s="28"/>
      <c r="MVX1" s="28"/>
      <c r="MVY1" s="28"/>
      <c r="MVZ1" s="28"/>
      <c r="MWA1" s="28"/>
      <c r="MWB1" s="28"/>
      <c r="MWC1" s="28"/>
      <c r="MWD1" s="28"/>
      <c r="MWE1" s="28"/>
      <c r="MWF1" s="28"/>
      <c r="MWG1" s="28"/>
      <c r="MWH1" s="28"/>
      <c r="MWI1" s="28"/>
      <c r="MWJ1" s="28"/>
      <c r="MWK1" s="28"/>
      <c r="MWL1" s="28"/>
      <c r="MWM1" s="28"/>
      <c r="MWN1" s="28"/>
      <c r="MWO1" s="28"/>
      <c r="MWP1" s="28"/>
      <c r="MWQ1" s="28"/>
      <c r="MWR1" s="28"/>
      <c r="MWS1" s="28"/>
      <c r="MWT1" s="28"/>
      <c r="MWU1" s="28"/>
      <c r="MWV1" s="28"/>
      <c r="MWW1" s="28"/>
      <c r="MWX1" s="28"/>
      <c r="MWY1" s="28"/>
      <c r="MWZ1" s="28"/>
      <c r="MXA1" s="28"/>
      <c r="MXB1" s="28"/>
      <c r="MXC1" s="28"/>
      <c r="MXD1" s="28"/>
      <c r="MXE1" s="28"/>
      <c r="MXF1" s="28"/>
      <c r="MXG1" s="28"/>
      <c r="MXH1" s="28"/>
      <c r="MXI1" s="28"/>
      <c r="MXJ1" s="28"/>
      <c r="MXK1" s="28"/>
      <c r="MXL1" s="28"/>
      <c r="MXM1" s="28"/>
      <c r="MXN1" s="28"/>
      <c r="MXO1" s="28"/>
      <c r="MXP1" s="28"/>
      <c r="MXQ1" s="28"/>
      <c r="MXR1" s="28"/>
      <c r="MXS1" s="28"/>
      <c r="MXT1" s="28"/>
      <c r="MXU1" s="28"/>
      <c r="MXV1" s="28"/>
      <c r="MXW1" s="28"/>
      <c r="MXX1" s="28"/>
      <c r="MXY1" s="28"/>
      <c r="MXZ1" s="28"/>
      <c r="MYA1" s="28"/>
      <c r="MYB1" s="28"/>
      <c r="MYC1" s="28"/>
      <c r="MYD1" s="28"/>
      <c r="MYE1" s="28"/>
      <c r="MYF1" s="28"/>
      <c r="MYG1" s="28"/>
      <c r="MYH1" s="28"/>
      <c r="MYI1" s="28"/>
      <c r="MYJ1" s="28"/>
      <c r="MYK1" s="28"/>
      <c r="MYL1" s="28"/>
      <c r="MYM1" s="28"/>
      <c r="MYN1" s="28"/>
      <c r="MYO1" s="28"/>
      <c r="MYP1" s="28"/>
      <c r="MYQ1" s="28"/>
      <c r="MYR1" s="28"/>
      <c r="MYS1" s="28"/>
      <c r="MYT1" s="28"/>
      <c r="MYU1" s="28"/>
      <c r="MYV1" s="28"/>
      <c r="MYW1" s="28"/>
      <c r="MYX1" s="28"/>
      <c r="MYY1" s="28"/>
      <c r="MYZ1" s="28"/>
      <c r="MZA1" s="28"/>
      <c r="MZB1" s="28"/>
      <c r="MZC1" s="28"/>
      <c r="MZD1" s="28"/>
      <c r="MZE1" s="28"/>
      <c r="MZF1" s="28"/>
      <c r="MZG1" s="28"/>
      <c r="MZH1" s="28"/>
      <c r="MZI1" s="28"/>
      <c r="MZJ1" s="28"/>
      <c r="MZK1" s="28"/>
      <c r="MZL1" s="28"/>
      <c r="MZM1" s="28"/>
      <c r="MZN1" s="28"/>
      <c r="MZO1" s="28"/>
      <c r="MZP1" s="28"/>
      <c r="MZQ1" s="28"/>
      <c r="MZR1" s="28"/>
      <c r="MZS1" s="28"/>
      <c r="MZT1" s="28"/>
      <c r="MZU1" s="28"/>
      <c r="MZV1" s="28"/>
      <c r="MZW1" s="28"/>
      <c r="MZX1" s="28"/>
      <c r="MZY1" s="28"/>
      <c r="MZZ1" s="28"/>
      <c r="NAA1" s="28"/>
      <c r="NAB1" s="28"/>
      <c r="NAC1" s="28"/>
      <c r="NAD1" s="28"/>
      <c r="NAE1" s="28"/>
      <c r="NAF1" s="28"/>
      <c r="NAG1" s="28"/>
      <c r="NAH1" s="28"/>
      <c r="NAI1" s="28"/>
      <c r="NAJ1" s="28"/>
      <c r="NAK1" s="28"/>
      <c r="NAL1" s="28"/>
      <c r="NAM1" s="28"/>
      <c r="NAN1" s="28"/>
      <c r="NAO1" s="28"/>
      <c r="NAP1" s="28"/>
      <c r="NAQ1" s="28"/>
      <c r="NAR1" s="28"/>
      <c r="NAS1" s="28"/>
      <c r="NAT1" s="28"/>
      <c r="NAU1" s="28"/>
      <c r="NAV1" s="28"/>
      <c r="NAW1" s="28"/>
      <c r="NAX1" s="28"/>
      <c r="NAY1" s="28"/>
      <c r="NAZ1" s="28"/>
      <c r="NBA1" s="28"/>
      <c r="NBB1" s="28"/>
      <c r="NBC1" s="28"/>
      <c r="NBD1" s="28"/>
      <c r="NBE1" s="28"/>
      <c r="NBF1" s="28"/>
      <c r="NBG1" s="28"/>
      <c r="NBH1" s="28"/>
      <c r="NBI1" s="28"/>
      <c r="NBJ1" s="28"/>
      <c r="NBK1" s="28"/>
      <c r="NBL1" s="28"/>
      <c r="NBM1" s="28"/>
      <c r="NBN1" s="28"/>
      <c r="NBO1" s="28"/>
      <c r="NBP1" s="28"/>
      <c r="NBQ1" s="28"/>
      <c r="NBR1" s="28"/>
      <c r="NBS1" s="28"/>
      <c r="NBT1" s="28"/>
      <c r="NBU1" s="28"/>
      <c r="NBV1" s="28"/>
      <c r="NBW1" s="28"/>
      <c r="NBX1" s="28"/>
      <c r="NBY1" s="28"/>
      <c r="NBZ1" s="28"/>
      <c r="NCA1" s="28"/>
      <c r="NCB1" s="28"/>
      <c r="NCC1" s="28"/>
      <c r="NCD1" s="28"/>
      <c r="NCE1" s="28"/>
      <c r="NCF1" s="28"/>
      <c r="NCG1" s="28"/>
      <c r="NCH1" s="28"/>
      <c r="NCI1" s="28"/>
      <c r="NCJ1" s="28"/>
      <c r="NCK1" s="28"/>
      <c r="NCL1" s="28"/>
      <c r="NCM1" s="28"/>
      <c r="NCN1" s="28"/>
      <c r="NCO1" s="28"/>
      <c r="NCP1" s="28"/>
      <c r="NCQ1" s="28"/>
      <c r="NCR1" s="28"/>
      <c r="NCS1" s="28"/>
      <c r="NCT1" s="28"/>
      <c r="NCU1" s="28"/>
      <c r="NCV1" s="28"/>
      <c r="NCW1" s="28"/>
      <c r="NCX1" s="28"/>
      <c r="NCY1" s="28"/>
      <c r="NCZ1" s="28"/>
      <c r="NDA1" s="28"/>
      <c r="NDB1" s="28"/>
      <c r="NDC1" s="28"/>
      <c r="NDD1" s="28"/>
      <c r="NDE1" s="28"/>
      <c r="NDF1" s="28"/>
      <c r="NDG1" s="28"/>
      <c r="NDH1" s="28"/>
      <c r="NDI1" s="28"/>
      <c r="NDJ1" s="28"/>
      <c r="NDK1" s="28"/>
      <c r="NDL1" s="28"/>
      <c r="NDM1" s="28"/>
      <c r="NDN1" s="28"/>
      <c r="NDO1" s="28"/>
      <c r="NDP1" s="28"/>
      <c r="NDQ1" s="28"/>
      <c r="NDR1" s="28"/>
      <c r="NDS1" s="28"/>
      <c r="NDT1" s="28"/>
      <c r="NDU1" s="28"/>
      <c r="NDV1" s="28"/>
      <c r="NDW1" s="28"/>
      <c r="NDX1" s="28"/>
      <c r="NDY1" s="28"/>
      <c r="NDZ1" s="28"/>
      <c r="NEA1" s="28"/>
      <c r="NEB1" s="28"/>
      <c r="NEC1" s="28"/>
      <c r="NED1" s="28"/>
      <c r="NEE1" s="28"/>
      <c r="NEF1" s="28"/>
      <c r="NEG1" s="28"/>
      <c r="NEH1" s="28"/>
      <c r="NEI1" s="28"/>
      <c r="NEJ1" s="28"/>
      <c r="NEK1" s="28"/>
      <c r="NEL1" s="28"/>
      <c r="NEM1" s="28"/>
      <c r="NEN1" s="28"/>
      <c r="NEO1" s="28"/>
      <c r="NEP1" s="28"/>
      <c r="NEQ1" s="28"/>
      <c r="NER1" s="28"/>
      <c r="NES1" s="28"/>
      <c r="NET1" s="28"/>
      <c r="NEU1" s="28"/>
      <c r="NEV1" s="28"/>
      <c r="NEW1" s="28"/>
      <c r="NEX1" s="28"/>
      <c r="NEY1" s="28"/>
      <c r="NEZ1" s="28"/>
      <c r="NFA1" s="28"/>
      <c r="NFB1" s="28"/>
      <c r="NFC1" s="28"/>
      <c r="NFD1" s="28"/>
      <c r="NFE1" s="28"/>
      <c r="NFF1" s="28"/>
      <c r="NFG1" s="28"/>
      <c r="NFH1" s="28"/>
      <c r="NFI1" s="28"/>
      <c r="NFJ1" s="28"/>
      <c r="NFK1" s="28"/>
      <c r="NFL1" s="28"/>
      <c r="NFM1" s="28"/>
      <c r="NFN1" s="28"/>
      <c r="NFO1" s="28"/>
      <c r="NFP1" s="28"/>
      <c r="NFQ1" s="28"/>
      <c r="NFR1" s="28"/>
      <c r="NFS1" s="28"/>
      <c r="NFT1" s="28"/>
      <c r="NFU1" s="28"/>
      <c r="NFV1" s="28"/>
      <c r="NFW1" s="28"/>
      <c r="NFX1" s="28"/>
      <c r="NFY1" s="28"/>
      <c r="NFZ1" s="28"/>
      <c r="NGA1" s="28"/>
      <c r="NGB1" s="28"/>
      <c r="NGC1" s="28"/>
      <c r="NGD1" s="28"/>
      <c r="NGE1" s="28"/>
      <c r="NGF1" s="28"/>
      <c r="NGG1" s="28"/>
      <c r="NGH1" s="28"/>
      <c r="NGI1" s="28"/>
      <c r="NGJ1" s="28"/>
      <c r="NGK1" s="28"/>
      <c r="NGL1" s="28"/>
      <c r="NGM1" s="28"/>
      <c r="NGN1" s="28"/>
      <c r="NGO1" s="28"/>
      <c r="NGP1" s="28"/>
      <c r="NGQ1" s="28"/>
      <c r="NGR1" s="28"/>
      <c r="NGS1" s="28"/>
      <c r="NGT1" s="28"/>
      <c r="NGU1" s="28"/>
      <c r="NGV1" s="28"/>
      <c r="NGW1" s="28"/>
      <c r="NGX1" s="28"/>
      <c r="NGY1" s="28"/>
      <c r="NGZ1" s="28"/>
      <c r="NHA1" s="28"/>
      <c r="NHB1" s="28"/>
      <c r="NHC1" s="28"/>
      <c r="NHD1" s="28"/>
      <c r="NHE1" s="28"/>
      <c r="NHF1" s="28"/>
      <c r="NHG1" s="28"/>
      <c r="NHH1" s="28"/>
      <c r="NHI1" s="28"/>
      <c r="NHJ1" s="28"/>
      <c r="NHK1" s="28"/>
      <c r="NHL1" s="28"/>
      <c r="NHM1" s="28"/>
      <c r="NHN1" s="28"/>
      <c r="NHO1" s="28"/>
      <c r="NHP1" s="28"/>
      <c r="NHQ1" s="28"/>
      <c r="NHR1" s="28"/>
      <c r="NHS1" s="28"/>
      <c r="NHT1" s="28"/>
      <c r="NHU1" s="28"/>
      <c r="NHV1" s="28"/>
      <c r="NHW1" s="28"/>
      <c r="NHX1" s="28"/>
      <c r="NHY1" s="28"/>
      <c r="NHZ1" s="28"/>
      <c r="NIA1" s="28"/>
      <c r="NIB1" s="28"/>
      <c r="NIC1" s="28"/>
      <c r="NID1" s="28"/>
      <c r="NIE1" s="28"/>
      <c r="NIF1" s="28"/>
      <c r="NIG1" s="28"/>
      <c r="NIH1" s="28"/>
      <c r="NII1" s="28"/>
      <c r="NIJ1" s="28"/>
      <c r="NIK1" s="28"/>
      <c r="NIL1" s="28"/>
      <c r="NIM1" s="28"/>
      <c r="NIN1" s="28"/>
      <c r="NIO1" s="28"/>
      <c r="NIP1" s="28"/>
      <c r="NIQ1" s="28"/>
      <c r="NIR1" s="28"/>
      <c r="NIS1" s="28"/>
      <c r="NIT1" s="28"/>
      <c r="NIU1" s="28"/>
      <c r="NIV1" s="28"/>
      <c r="NIW1" s="28"/>
      <c r="NIX1" s="28"/>
      <c r="NIY1" s="28"/>
      <c r="NIZ1" s="28"/>
      <c r="NJA1" s="28"/>
      <c r="NJB1" s="28"/>
      <c r="NJC1" s="28"/>
      <c r="NJD1" s="28"/>
      <c r="NJE1" s="28"/>
      <c r="NJF1" s="28"/>
      <c r="NJG1" s="28"/>
      <c r="NJH1" s="28"/>
      <c r="NJI1" s="28"/>
      <c r="NJJ1" s="28"/>
      <c r="NJK1" s="28"/>
      <c r="NJL1" s="28"/>
      <c r="NJM1" s="28"/>
      <c r="NJN1" s="28"/>
      <c r="NJO1" s="28"/>
      <c r="NJP1" s="28"/>
      <c r="NJQ1" s="28"/>
      <c r="NJR1" s="28"/>
      <c r="NJS1" s="28"/>
      <c r="NJT1" s="28"/>
      <c r="NJU1" s="28"/>
      <c r="NJV1" s="28"/>
      <c r="NJW1" s="28"/>
      <c r="NJX1" s="28"/>
      <c r="NJY1" s="28"/>
      <c r="NJZ1" s="28"/>
      <c r="NKA1" s="28"/>
      <c r="NKB1" s="28"/>
      <c r="NKC1" s="28"/>
      <c r="NKD1" s="28"/>
      <c r="NKE1" s="28"/>
      <c r="NKF1" s="28"/>
      <c r="NKG1" s="28"/>
      <c r="NKH1" s="28"/>
      <c r="NKI1" s="28"/>
      <c r="NKJ1" s="28"/>
      <c r="NKK1" s="28"/>
      <c r="NKL1" s="28"/>
      <c r="NKM1" s="28"/>
      <c r="NKN1" s="28"/>
      <c r="NKO1" s="28"/>
      <c r="NKP1" s="28"/>
      <c r="NKQ1" s="28"/>
      <c r="NKR1" s="28"/>
      <c r="NKS1" s="28"/>
      <c r="NKT1" s="28"/>
      <c r="NKU1" s="28"/>
      <c r="NKV1" s="28"/>
      <c r="NKW1" s="28"/>
      <c r="NKX1" s="28"/>
      <c r="NKY1" s="28"/>
      <c r="NKZ1" s="28"/>
      <c r="NLA1" s="28"/>
      <c r="NLB1" s="28"/>
      <c r="NLC1" s="28"/>
      <c r="NLD1" s="28"/>
      <c r="NLE1" s="28"/>
      <c r="NLF1" s="28"/>
      <c r="NLG1" s="28"/>
      <c r="NLH1" s="28"/>
      <c r="NLI1" s="28"/>
      <c r="NLJ1" s="28"/>
      <c r="NLK1" s="28"/>
      <c r="NLL1" s="28"/>
      <c r="NLM1" s="28"/>
      <c r="NLN1" s="28"/>
      <c r="NLO1" s="28"/>
      <c r="NLP1" s="28"/>
      <c r="NLQ1" s="28"/>
      <c r="NLR1" s="28"/>
      <c r="NLS1" s="28"/>
      <c r="NLT1" s="28"/>
      <c r="NLU1" s="28"/>
      <c r="NLV1" s="28"/>
      <c r="NLW1" s="28"/>
      <c r="NLX1" s="28"/>
      <c r="NLY1" s="28"/>
      <c r="NLZ1" s="28"/>
      <c r="NMA1" s="28"/>
      <c r="NMB1" s="28"/>
      <c r="NMC1" s="28"/>
      <c r="NMD1" s="28"/>
      <c r="NME1" s="28"/>
      <c r="NMF1" s="28"/>
      <c r="NMG1" s="28"/>
      <c r="NMH1" s="28"/>
      <c r="NMI1" s="28"/>
      <c r="NMJ1" s="28"/>
      <c r="NMK1" s="28"/>
      <c r="NML1" s="28"/>
      <c r="NMM1" s="28"/>
      <c r="NMN1" s="28"/>
      <c r="NMO1" s="28"/>
      <c r="NMP1" s="28"/>
      <c r="NMQ1" s="28"/>
      <c r="NMR1" s="28"/>
      <c r="NMS1" s="28"/>
      <c r="NMT1" s="28"/>
      <c r="NMU1" s="28"/>
      <c r="NMV1" s="28"/>
      <c r="NMW1" s="28"/>
      <c r="NMX1" s="28"/>
      <c r="NMY1" s="28"/>
      <c r="NMZ1" s="28"/>
      <c r="NNA1" s="28"/>
      <c r="NNB1" s="28"/>
      <c r="NNC1" s="28"/>
      <c r="NND1" s="28"/>
      <c r="NNE1" s="28"/>
      <c r="NNF1" s="28"/>
      <c r="NNG1" s="28"/>
      <c r="NNH1" s="28"/>
      <c r="NNI1" s="28"/>
      <c r="NNJ1" s="28"/>
      <c r="NNK1" s="28"/>
      <c r="NNL1" s="28"/>
      <c r="NNM1" s="28"/>
      <c r="NNN1" s="28"/>
      <c r="NNO1" s="28"/>
      <c r="NNP1" s="28"/>
      <c r="NNQ1" s="28"/>
      <c r="NNR1" s="28"/>
      <c r="NNS1" s="28"/>
      <c r="NNT1" s="28"/>
      <c r="NNU1" s="28"/>
      <c r="NNV1" s="28"/>
      <c r="NNW1" s="28"/>
      <c r="NNX1" s="28"/>
      <c r="NNY1" s="28"/>
      <c r="NNZ1" s="28"/>
      <c r="NOA1" s="28"/>
      <c r="NOB1" s="28"/>
      <c r="NOC1" s="28"/>
      <c r="NOD1" s="28"/>
      <c r="NOE1" s="28"/>
      <c r="NOF1" s="28"/>
      <c r="NOG1" s="28"/>
      <c r="NOH1" s="28"/>
      <c r="NOI1" s="28"/>
      <c r="NOJ1" s="28"/>
      <c r="NOK1" s="28"/>
      <c r="NOL1" s="28"/>
      <c r="NOM1" s="28"/>
      <c r="NON1" s="28"/>
      <c r="NOO1" s="28"/>
      <c r="NOP1" s="28"/>
      <c r="NOQ1" s="28"/>
      <c r="NOR1" s="28"/>
      <c r="NOS1" s="28"/>
      <c r="NOT1" s="28"/>
      <c r="NOU1" s="28"/>
      <c r="NOV1" s="28"/>
      <c r="NOW1" s="28"/>
      <c r="NOX1" s="28"/>
      <c r="NOY1" s="28"/>
      <c r="NOZ1" s="28"/>
      <c r="NPA1" s="28"/>
      <c r="NPB1" s="28"/>
      <c r="NPC1" s="28"/>
      <c r="NPD1" s="28"/>
      <c r="NPE1" s="28"/>
      <c r="NPF1" s="28"/>
      <c r="NPG1" s="28"/>
      <c r="NPH1" s="28"/>
      <c r="NPI1" s="28"/>
      <c r="NPJ1" s="28"/>
      <c r="NPK1" s="28"/>
      <c r="NPL1" s="28"/>
      <c r="NPM1" s="28"/>
      <c r="NPN1" s="28"/>
      <c r="NPO1" s="28"/>
      <c r="NPP1" s="28"/>
      <c r="NPQ1" s="28"/>
      <c r="NPR1" s="28"/>
      <c r="NPS1" s="28"/>
      <c r="NPT1" s="28"/>
      <c r="NPU1" s="28"/>
      <c r="NPV1" s="28"/>
      <c r="NPW1" s="28"/>
      <c r="NPX1" s="28"/>
      <c r="NPY1" s="28"/>
      <c r="NPZ1" s="28"/>
      <c r="NQA1" s="28"/>
      <c r="NQB1" s="28"/>
      <c r="NQC1" s="28"/>
      <c r="NQD1" s="28"/>
      <c r="NQE1" s="28"/>
      <c r="NQF1" s="28"/>
      <c r="NQG1" s="28"/>
      <c r="NQH1" s="28"/>
      <c r="NQI1" s="28"/>
      <c r="NQJ1" s="28"/>
      <c r="NQK1" s="28"/>
      <c r="NQL1" s="28"/>
      <c r="NQM1" s="28"/>
      <c r="NQN1" s="28"/>
      <c r="NQO1" s="28"/>
      <c r="NQP1" s="28"/>
      <c r="NQQ1" s="28"/>
      <c r="NQR1" s="28"/>
      <c r="NQS1" s="28"/>
      <c r="NQT1" s="28"/>
      <c r="NQU1" s="28"/>
      <c r="NQV1" s="28"/>
      <c r="NQW1" s="28"/>
      <c r="NQX1" s="28"/>
      <c r="NQY1" s="28"/>
      <c r="NQZ1" s="28"/>
      <c r="NRA1" s="28"/>
      <c r="NRB1" s="28"/>
      <c r="NRC1" s="28"/>
      <c r="NRD1" s="28"/>
      <c r="NRE1" s="28"/>
      <c r="NRF1" s="28"/>
      <c r="NRG1" s="28"/>
      <c r="NRH1" s="28"/>
      <c r="NRI1" s="28"/>
      <c r="NRJ1" s="28"/>
      <c r="NRK1" s="28"/>
      <c r="NRL1" s="28"/>
      <c r="NRM1" s="28"/>
      <c r="NRN1" s="28"/>
      <c r="NRO1" s="28"/>
      <c r="NRP1" s="28"/>
      <c r="NRQ1" s="28"/>
      <c r="NRR1" s="28"/>
      <c r="NRS1" s="28"/>
      <c r="NRT1" s="28"/>
      <c r="NRU1" s="28"/>
      <c r="NRV1" s="28"/>
      <c r="NRW1" s="28"/>
      <c r="NRX1" s="28"/>
      <c r="NRY1" s="28"/>
      <c r="NRZ1" s="28"/>
      <c r="NSA1" s="28"/>
      <c r="NSB1" s="28"/>
      <c r="NSC1" s="28"/>
      <c r="NSD1" s="28"/>
      <c r="NSE1" s="28"/>
      <c r="NSF1" s="28"/>
      <c r="NSG1" s="28"/>
      <c r="NSH1" s="28"/>
      <c r="NSI1" s="28"/>
      <c r="NSJ1" s="28"/>
      <c r="NSK1" s="28"/>
      <c r="NSL1" s="28"/>
      <c r="NSM1" s="28"/>
      <c r="NSN1" s="28"/>
      <c r="NSO1" s="28"/>
      <c r="NSP1" s="28"/>
      <c r="NSQ1" s="28"/>
      <c r="NSR1" s="28"/>
      <c r="NSS1" s="28"/>
      <c r="NST1" s="28"/>
      <c r="NSU1" s="28"/>
      <c r="NSV1" s="28"/>
      <c r="NSW1" s="28"/>
      <c r="NSX1" s="28"/>
      <c r="NSY1" s="28"/>
      <c r="NSZ1" s="28"/>
      <c r="NTA1" s="28"/>
      <c r="NTB1" s="28"/>
      <c r="NTC1" s="28"/>
      <c r="NTD1" s="28"/>
      <c r="NTE1" s="28"/>
      <c r="NTF1" s="28"/>
      <c r="NTG1" s="28"/>
      <c r="NTH1" s="28"/>
      <c r="NTI1" s="28"/>
      <c r="NTJ1" s="28"/>
      <c r="NTK1" s="28"/>
      <c r="NTL1" s="28"/>
      <c r="NTM1" s="28"/>
      <c r="NTN1" s="28"/>
      <c r="NTO1" s="28"/>
      <c r="NTP1" s="28"/>
      <c r="NTQ1" s="28"/>
      <c r="NTR1" s="28"/>
      <c r="NTS1" s="28"/>
      <c r="NTT1" s="28"/>
      <c r="NTU1" s="28"/>
      <c r="NTV1" s="28"/>
      <c r="NTW1" s="28"/>
      <c r="NTX1" s="28"/>
      <c r="NTY1" s="28"/>
      <c r="NTZ1" s="28"/>
      <c r="NUA1" s="28"/>
      <c r="NUB1" s="28"/>
      <c r="NUC1" s="28"/>
      <c r="NUD1" s="28"/>
      <c r="NUE1" s="28"/>
      <c r="NUF1" s="28"/>
      <c r="NUG1" s="28"/>
      <c r="NUH1" s="28"/>
      <c r="NUI1" s="28"/>
      <c r="NUJ1" s="28"/>
      <c r="NUK1" s="28"/>
      <c r="NUL1" s="28"/>
      <c r="NUM1" s="28"/>
      <c r="NUN1" s="28"/>
      <c r="NUO1" s="28"/>
      <c r="NUP1" s="28"/>
      <c r="NUQ1" s="28"/>
      <c r="NUR1" s="28"/>
      <c r="NUS1" s="28"/>
      <c r="NUT1" s="28"/>
      <c r="NUU1" s="28"/>
      <c r="NUV1" s="28"/>
      <c r="NUW1" s="28"/>
      <c r="NUX1" s="28"/>
      <c r="NUY1" s="28"/>
      <c r="NUZ1" s="28"/>
      <c r="NVA1" s="28"/>
      <c r="NVB1" s="28"/>
      <c r="NVC1" s="28"/>
      <c r="NVD1" s="28"/>
      <c r="NVE1" s="28"/>
      <c r="NVF1" s="28"/>
      <c r="NVG1" s="28"/>
      <c r="NVH1" s="28"/>
      <c r="NVI1" s="28"/>
      <c r="NVJ1" s="28"/>
      <c r="NVK1" s="28"/>
      <c r="NVL1" s="28"/>
      <c r="NVM1" s="28"/>
      <c r="NVN1" s="28"/>
      <c r="NVO1" s="28"/>
      <c r="NVP1" s="28"/>
      <c r="NVQ1" s="28"/>
      <c r="NVR1" s="28"/>
      <c r="NVS1" s="28"/>
      <c r="NVT1" s="28"/>
      <c r="NVU1" s="28"/>
      <c r="NVV1" s="28"/>
      <c r="NVW1" s="28"/>
      <c r="NVX1" s="28"/>
      <c r="NVY1" s="28"/>
      <c r="NVZ1" s="28"/>
      <c r="NWA1" s="28"/>
      <c r="NWB1" s="28"/>
      <c r="NWC1" s="28"/>
      <c r="NWD1" s="28"/>
      <c r="NWE1" s="28"/>
      <c r="NWF1" s="28"/>
      <c r="NWG1" s="28"/>
      <c r="NWH1" s="28"/>
      <c r="NWI1" s="28"/>
      <c r="NWJ1" s="28"/>
      <c r="NWK1" s="28"/>
      <c r="NWL1" s="28"/>
      <c r="NWM1" s="28"/>
      <c r="NWN1" s="28"/>
      <c r="NWO1" s="28"/>
      <c r="NWP1" s="28"/>
      <c r="NWQ1" s="28"/>
      <c r="NWR1" s="28"/>
      <c r="NWS1" s="28"/>
      <c r="NWT1" s="28"/>
      <c r="NWU1" s="28"/>
      <c r="NWV1" s="28"/>
      <c r="NWW1" s="28"/>
      <c r="NWX1" s="28"/>
      <c r="NWY1" s="28"/>
      <c r="NWZ1" s="28"/>
      <c r="NXA1" s="28"/>
      <c r="NXB1" s="28"/>
      <c r="NXC1" s="28"/>
      <c r="NXD1" s="28"/>
      <c r="NXE1" s="28"/>
      <c r="NXF1" s="28"/>
      <c r="NXG1" s="28"/>
      <c r="NXH1" s="28"/>
      <c r="NXI1" s="28"/>
      <c r="NXJ1" s="28"/>
      <c r="NXK1" s="28"/>
      <c r="NXL1" s="28"/>
      <c r="NXM1" s="28"/>
      <c r="NXN1" s="28"/>
      <c r="NXO1" s="28"/>
      <c r="NXP1" s="28"/>
      <c r="NXQ1" s="28"/>
      <c r="NXR1" s="28"/>
      <c r="NXS1" s="28"/>
      <c r="NXT1" s="28"/>
      <c r="NXU1" s="28"/>
      <c r="NXV1" s="28"/>
      <c r="NXW1" s="28"/>
      <c r="NXX1" s="28"/>
      <c r="NXY1" s="28"/>
      <c r="NXZ1" s="28"/>
      <c r="NYA1" s="28"/>
      <c r="NYB1" s="28"/>
      <c r="NYC1" s="28"/>
      <c r="NYD1" s="28"/>
      <c r="NYE1" s="28"/>
      <c r="NYF1" s="28"/>
      <c r="NYG1" s="28"/>
      <c r="NYH1" s="28"/>
      <c r="NYI1" s="28"/>
      <c r="NYJ1" s="28"/>
      <c r="NYK1" s="28"/>
      <c r="NYL1" s="28"/>
      <c r="NYM1" s="28"/>
      <c r="NYN1" s="28"/>
      <c r="NYO1" s="28"/>
      <c r="NYP1" s="28"/>
      <c r="NYQ1" s="28"/>
      <c r="NYR1" s="28"/>
      <c r="NYS1" s="28"/>
      <c r="NYT1" s="28"/>
      <c r="NYU1" s="28"/>
      <c r="NYV1" s="28"/>
      <c r="NYW1" s="28"/>
      <c r="NYX1" s="28"/>
      <c r="NYY1" s="28"/>
      <c r="NYZ1" s="28"/>
      <c r="NZA1" s="28"/>
      <c r="NZB1" s="28"/>
      <c r="NZC1" s="28"/>
      <c r="NZD1" s="28"/>
      <c r="NZE1" s="28"/>
      <c r="NZF1" s="28"/>
      <c r="NZG1" s="28"/>
      <c r="NZH1" s="28"/>
      <c r="NZI1" s="28"/>
      <c r="NZJ1" s="28"/>
      <c r="NZK1" s="28"/>
      <c r="NZL1" s="28"/>
      <c r="NZM1" s="28"/>
      <c r="NZN1" s="28"/>
      <c r="NZO1" s="28"/>
      <c r="NZP1" s="28"/>
      <c r="NZQ1" s="28"/>
      <c r="NZR1" s="28"/>
      <c r="NZS1" s="28"/>
      <c r="NZT1" s="28"/>
      <c r="NZU1" s="28"/>
      <c r="NZV1" s="28"/>
      <c r="NZW1" s="28"/>
      <c r="NZX1" s="28"/>
      <c r="NZY1" s="28"/>
      <c r="NZZ1" s="28"/>
      <c r="OAA1" s="28"/>
      <c r="OAB1" s="28"/>
      <c r="OAC1" s="28"/>
      <c r="OAD1" s="28"/>
      <c r="OAE1" s="28"/>
      <c r="OAF1" s="28"/>
      <c r="OAG1" s="28"/>
      <c r="OAH1" s="28"/>
      <c r="OAI1" s="28"/>
      <c r="OAJ1" s="28"/>
      <c r="OAK1" s="28"/>
      <c r="OAL1" s="28"/>
      <c r="OAM1" s="28"/>
      <c r="OAN1" s="28"/>
      <c r="OAO1" s="28"/>
      <c r="OAP1" s="28"/>
      <c r="OAQ1" s="28"/>
      <c r="OAR1" s="28"/>
      <c r="OAS1" s="28"/>
      <c r="OAT1" s="28"/>
      <c r="OAU1" s="28"/>
      <c r="OAV1" s="28"/>
      <c r="OAW1" s="28"/>
      <c r="OAX1" s="28"/>
      <c r="OAY1" s="28"/>
      <c r="OAZ1" s="28"/>
      <c r="OBA1" s="28"/>
      <c r="OBB1" s="28"/>
      <c r="OBC1" s="28"/>
      <c r="OBD1" s="28"/>
      <c r="OBE1" s="28"/>
      <c r="OBF1" s="28"/>
      <c r="OBG1" s="28"/>
      <c r="OBH1" s="28"/>
      <c r="OBI1" s="28"/>
      <c r="OBJ1" s="28"/>
      <c r="OBK1" s="28"/>
      <c r="OBL1" s="28"/>
      <c r="OBM1" s="28"/>
      <c r="OBN1" s="28"/>
      <c r="OBO1" s="28"/>
      <c r="OBP1" s="28"/>
      <c r="OBQ1" s="28"/>
      <c r="OBR1" s="28"/>
      <c r="OBS1" s="28"/>
      <c r="OBT1" s="28"/>
      <c r="OBU1" s="28"/>
      <c r="OBV1" s="28"/>
      <c r="OBW1" s="28"/>
      <c r="OBX1" s="28"/>
      <c r="OBY1" s="28"/>
      <c r="OBZ1" s="28"/>
      <c r="OCA1" s="28"/>
      <c r="OCB1" s="28"/>
      <c r="OCC1" s="28"/>
      <c r="OCD1" s="28"/>
      <c r="OCE1" s="28"/>
      <c r="OCF1" s="28"/>
      <c r="OCG1" s="28"/>
      <c r="OCH1" s="28"/>
      <c r="OCI1" s="28"/>
      <c r="OCJ1" s="28"/>
      <c r="OCK1" s="28"/>
      <c r="OCL1" s="28"/>
      <c r="OCM1" s="28"/>
      <c r="OCN1" s="28"/>
      <c r="OCO1" s="28"/>
      <c r="OCP1" s="28"/>
      <c r="OCQ1" s="28"/>
      <c r="OCR1" s="28"/>
      <c r="OCS1" s="28"/>
      <c r="OCT1" s="28"/>
      <c r="OCU1" s="28"/>
      <c r="OCV1" s="28"/>
      <c r="OCW1" s="28"/>
      <c r="OCX1" s="28"/>
      <c r="OCY1" s="28"/>
      <c r="OCZ1" s="28"/>
      <c r="ODA1" s="28"/>
      <c r="ODB1" s="28"/>
      <c r="ODC1" s="28"/>
      <c r="ODD1" s="28"/>
      <c r="ODE1" s="28"/>
      <c r="ODF1" s="28"/>
      <c r="ODG1" s="28"/>
      <c r="ODH1" s="28"/>
      <c r="ODI1" s="28"/>
      <c r="ODJ1" s="28"/>
      <c r="ODK1" s="28"/>
      <c r="ODL1" s="28"/>
      <c r="ODM1" s="28"/>
      <c r="ODN1" s="28"/>
      <c r="ODO1" s="28"/>
      <c r="ODP1" s="28"/>
      <c r="ODQ1" s="28"/>
      <c r="ODR1" s="28"/>
      <c r="ODS1" s="28"/>
      <c r="ODT1" s="28"/>
      <c r="ODU1" s="28"/>
      <c r="ODV1" s="28"/>
      <c r="ODW1" s="28"/>
      <c r="ODX1" s="28"/>
      <c r="ODY1" s="28"/>
      <c r="ODZ1" s="28"/>
      <c r="OEA1" s="28"/>
      <c r="OEB1" s="28"/>
      <c r="OEC1" s="28"/>
      <c r="OED1" s="28"/>
      <c r="OEE1" s="28"/>
      <c r="OEF1" s="28"/>
      <c r="OEG1" s="28"/>
      <c r="OEH1" s="28"/>
      <c r="OEI1" s="28"/>
      <c r="OEJ1" s="28"/>
      <c r="OEK1" s="28"/>
      <c r="OEL1" s="28"/>
      <c r="OEM1" s="28"/>
      <c r="OEN1" s="28"/>
      <c r="OEO1" s="28"/>
      <c r="OEP1" s="28"/>
      <c r="OEQ1" s="28"/>
      <c r="OER1" s="28"/>
      <c r="OES1" s="28"/>
      <c r="OET1" s="28"/>
      <c r="OEU1" s="28"/>
      <c r="OEV1" s="28"/>
      <c r="OEW1" s="28"/>
      <c r="OEX1" s="28"/>
      <c r="OEY1" s="28"/>
      <c r="OEZ1" s="28"/>
      <c r="OFA1" s="28"/>
      <c r="OFB1" s="28"/>
      <c r="OFC1" s="28"/>
      <c r="OFD1" s="28"/>
      <c r="OFE1" s="28"/>
      <c r="OFF1" s="28"/>
      <c r="OFG1" s="28"/>
      <c r="OFH1" s="28"/>
      <c r="OFI1" s="28"/>
      <c r="OFJ1" s="28"/>
      <c r="OFK1" s="28"/>
      <c r="OFL1" s="28"/>
      <c r="OFM1" s="28"/>
      <c r="OFN1" s="28"/>
      <c r="OFO1" s="28"/>
      <c r="OFP1" s="28"/>
      <c r="OFQ1" s="28"/>
      <c r="OFR1" s="28"/>
      <c r="OFS1" s="28"/>
      <c r="OFT1" s="28"/>
      <c r="OFU1" s="28"/>
      <c r="OFV1" s="28"/>
      <c r="OFW1" s="28"/>
      <c r="OFX1" s="28"/>
      <c r="OFY1" s="28"/>
      <c r="OFZ1" s="28"/>
      <c r="OGA1" s="28"/>
      <c r="OGB1" s="28"/>
      <c r="OGC1" s="28"/>
      <c r="OGD1" s="28"/>
      <c r="OGE1" s="28"/>
      <c r="OGF1" s="28"/>
      <c r="OGG1" s="28"/>
      <c r="OGH1" s="28"/>
      <c r="OGI1" s="28"/>
      <c r="OGJ1" s="28"/>
      <c r="OGK1" s="28"/>
      <c r="OGL1" s="28"/>
      <c r="OGM1" s="28"/>
      <c r="OGN1" s="28"/>
      <c r="OGO1" s="28"/>
      <c r="OGP1" s="28"/>
      <c r="OGQ1" s="28"/>
      <c r="OGR1" s="28"/>
      <c r="OGS1" s="28"/>
      <c r="OGT1" s="28"/>
      <c r="OGU1" s="28"/>
      <c r="OGV1" s="28"/>
      <c r="OGW1" s="28"/>
      <c r="OGX1" s="28"/>
      <c r="OGY1" s="28"/>
      <c r="OGZ1" s="28"/>
      <c r="OHA1" s="28"/>
      <c r="OHB1" s="28"/>
      <c r="OHC1" s="28"/>
      <c r="OHD1" s="28"/>
      <c r="OHE1" s="28"/>
      <c r="OHF1" s="28"/>
      <c r="OHG1" s="28"/>
      <c r="OHH1" s="28"/>
      <c r="OHI1" s="28"/>
      <c r="OHJ1" s="28"/>
      <c r="OHK1" s="28"/>
      <c r="OHL1" s="28"/>
      <c r="OHM1" s="28"/>
      <c r="OHN1" s="28"/>
      <c r="OHO1" s="28"/>
      <c r="OHP1" s="28"/>
      <c r="OHQ1" s="28"/>
      <c r="OHR1" s="28"/>
      <c r="OHS1" s="28"/>
      <c r="OHT1" s="28"/>
      <c r="OHU1" s="28"/>
      <c r="OHV1" s="28"/>
      <c r="OHW1" s="28"/>
      <c r="OHX1" s="28"/>
      <c r="OHY1" s="28"/>
      <c r="OHZ1" s="28"/>
      <c r="OIA1" s="28"/>
      <c r="OIB1" s="28"/>
      <c r="OIC1" s="28"/>
      <c r="OID1" s="28"/>
      <c r="OIE1" s="28"/>
      <c r="OIF1" s="28"/>
      <c r="OIG1" s="28"/>
      <c r="OIH1" s="28"/>
      <c r="OII1" s="28"/>
      <c r="OIJ1" s="28"/>
      <c r="OIK1" s="28"/>
      <c r="OIL1" s="28"/>
      <c r="OIM1" s="28"/>
      <c r="OIN1" s="28"/>
      <c r="OIO1" s="28"/>
      <c r="OIP1" s="28"/>
      <c r="OIQ1" s="28"/>
      <c r="OIR1" s="28"/>
      <c r="OIS1" s="28"/>
      <c r="OIT1" s="28"/>
      <c r="OIU1" s="28"/>
      <c r="OIV1" s="28"/>
      <c r="OIW1" s="28"/>
      <c r="OIX1" s="28"/>
      <c r="OIY1" s="28"/>
      <c r="OIZ1" s="28"/>
      <c r="OJA1" s="28"/>
      <c r="OJB1" s="28"/>
      <c r="OJC1" s="28"/>
      <c r="OJD1" s="28"/>
      <c r="OJE1" s="28"/>
      <c r="OJF1" s="28"/>
      <c r="OJG1" s="28"/>
      <c r="OJH1" s="28"/>
      <c r="OJI1" s="28"/>
      <c r="OJJ1" s="28"/>
      <c r="OJK1" s="28"/>
      <c r="OJL1" s="28"/>
      <c r="OJM1" s="28"/>
      <c r="OJN1" s="28"/>
      <c r="OJO1" s="28"/>
      <c r="OJP1" s="28"/>
      <c r="OJQ1" s="28"/>
      <c r="OJR1" s="28"/>
      <c r="OJS1" s="28"/>
      <c r="OJT1" s="28"/>
      <c r="OJU1" s="28"/>
      <c r="OJV1" s="28"/>
      <c r="OJW1" s="28"/>
      <c r="OJX1" s="28"/>
      <c r="OJY1" s="28"/>
      <c r="OJZ1" s="28"/>
      <c r="OKA1" s="28"/>
      <c r="OKB1" s="28"/>
      <c r="OKC1" s="28"/>
      <c r="OKD1" s="28"/>
      <c r="OKE1" s="28"/>
      <c r="OKF1" s="28"/>
      <c r="OKG1" s="28"/>
      <c r="OKH1" s="28"/>
      <c r="OKI1" s="28"/>
      <c r="OKJ1" s="28"/>
      <c r="OKK1" s="28"/>
      <c r="OKL1" s="28"/>
      <c r="OKM1" s="28"/>
      <c r="OKN1" s="28"/>
      <c r="OKO1" s="28"/>
      <c r="OKP1" s="28"/>
      <c r="OKQ1" s="28"/>
      <c r="OKR1" s="28"/>
      <c r="OKS1" s="28"/>
      <c r="OKT1" s="28"/>
      <c r="OKU1" s="28"/>
      <c r="OKV1" s="28"/>
      <c r="OKW1" s="28"/>
      <c r="OKX1" s="28"/>
      <c r="OKY1" s="28"/>
      <c r="OKZ1" s="28"/>
      <c r="OLA1" s="28"/>
      <c r="OLB1" s="28"/>
      <c r="OLC1" s="28"/>
      <c r="OLD1" s="28"/>
      <c r="OLE1" s="28"/>
      <c r="OLF1" s="28"/>
      <c r="OLG1" s="28"/>
      <c r="OLH1" s="28"/>
      <c r="OLI1" s="28"/>
      <c r="OLJ1" s="28"/>
      <c r="OLK1" s="28"/>
      <c r="OLL1" s="28"/>
      <c r="OLM1" s="28"/>
      <c r="OLN1" s="28"/>
      <c r="OLO1" s="28"/>
      <c r="OLP1" s="28"/>
      <c r="OLQ1" s="28"/>
      <c r="OLR1" s="28"/>
      <c r="OLS1" s="28"/>
      <c r="OLT1" s="28"/>
      <c r="OLU1" s="28"/>
      <c r="OLV1" s="28"/>
      <c r="OLW1" s="28"/>
      <c r="OLX1" s="28"/>
      <c r="OLY1" s="28"/>
      <c r="OLZ1" s="28"/>
      <c r="OMA1" s="28"/>
      <c r="OMB1" s="28"/>
      <c r="OMC1" s="28"/>
      <c r="OMD1" s="28"/>
      <c r="OME1" s="28"/>
      <c r="OMF1" s="28"/>
      <c r="OMG1" s="28"/>
      <c r="OMH1" s="28"/>
      <c r="OMI1" s="28"/>
      <c r="OMJ1" s="28"/>
      <c r="OMK1" s="28"/>
      <c r="OML1" s="28"/>
      <c r="OMM1" s="28"/>
      <c r="OMN1" s="28"/>
      <c r="OMO1" s="28"/>
      <c r="OMP1" s="28"/>
      <c r="OMQ1" s="28"/>
      <c r="OMR1" s="28"/>
      <c r="OMS1" s="28"/>
      <c r="OMT1" s="28"/>
      <c r="OMU1" s="28"/>
      <c r="OMV1" s="28"/>
      <c r="OMW1" s="28"/>
      <c r="OMX1" s="28"/>
      <c r="OMY1" s="28"/>
      <c r="OMZ1" s="28"/>
      <c r="ONA1" s="28"/>
      <c r="ONB1" s="28"/>
      <c r="ONC1" s="28"/>
      <c r="OND1" s="28"/>
      <c r="ONE1" s="28"/>
      <c r="ONF1" s="28"/>
      <c r="ONG1" s="28"/>
      <c r="ONH1" s="28"/>
      <c r="ONI1" s="28"/>
      <c r="ONJ1" s="28"/>
      <c r="ONK1" s="28"/>
      <c r="ONL1" s="28"/>
      <c r="ONM1" s="28"/>
      <c r="ONN1" s="28"/>
      <c r="ONO1" s="28"/>
      <c r="ONP1" s="28"/>
      <c r="ONQ1" s="28"/>
      <c r="ONR1" s="28"/>
      <c r="ONS1" s="28"/>
      <c r="ONT1" s="28"/>
      <c r="ONU1" s="28"/>
      <c r="ONV1" s="28"/>
      <c r="ONW1" s="28"/>
      <c r="ONX1" s="28"/>
      <c r="ONY1" s="28"/>
      <c r="ONZ1" s="28"/>
      <c r="OOA1" s="28"/>
      <c r="OOB1" s="28"/>
      <c r="OOC1" s="28"/>
      <c r="OOD1" s="28"/>
      <c r="OOE1" s="28"/>
      <c r="OOF1" s="28"/>
      <c r="OOG1" s="28"/>
      <c r="OOH1" s="28"/>
      <c r="OOI1" s="28"/>
      <c r="OOJ1" s="28"/>
      <c r="OOK1" s="28"/>
      <c r="OOL1" s="28"/>
      <c r="OOM1" s="28"/>
      <c r="OON1" s="28"/>
      <c r="OOO1" s="28"/>
      <c r="OOP1" s="28"/>
      <c r="OOQ1" s="28"/>
      <c r="OOR1" s="28"/>
      <c r="OOS1" s="28"/>
      <c r="OOT1" s="28"/>
      <c r="OOU1" s="28"/>
      <c r="OOV1" s="28"/>
      <c r="OOW1" s="28"/>
      <c r="OOX1" s="28"/>
      <c r="OOY1" s="28"/>
      <c r="OOZ1" s="28"/>
      <c r="OPA1" s="28"/>
      <c r="OPB1" s="28"/>
      <c r="OPC1" s="28"/>
      <c r="OPD1" s="28"/>
      <c r="OPE1" s="28"/>
      <c r="OPF1" s="28"/>
      <c r="OPG1" s="28"/>
      <c r="OPH1" s="28"/>
      <c r="OPI1" s="28"/>
      <c r="OPJ1" s="28"/>
      <c r="OPK1" s="28"/>
      <c r="OPL1" s="28"/>
      <c r="OPM1" s="28"/>
      <c r="OPN1" s="28"/>
      <c r="OPO1" s="28"/>
      <c r="OPP1" s="28"/>
      <c r="OPQ1" s="28"/>
      <c r="OPR1" s="28"/>
      <c r="OPS1" s="28"/>
      <c r="OPT1" s="28"/>
      <c r="OPU1" s="28"/>
      <c r="OPV1" s="28"/>
      <c r="OPW1" s="28"/>
      <c r="OPX1" s="28"/>
      <c r="OPY1" s="28"/>
      <c r="OPZ1" s="28"/>
      <c r="OQA1" s="28"/>
      <c r="OQB1" s="28"/>
      <c r="OQC1" s="28"/>
      <c r="OQD1" s="28"/>
      <c r="OQE1" s="28"/>
      <c r="OQF1" s="28"/>
      <c r="OQG1" s="28"/>
      <c r="OQH1" s="28"/>
      <c r="OQI1" s="28"/>
      <c r="OQJ1" s="28"/>
      <c r="OQK1" s="28"/>
      <c r="OQL1" s="28"/>
      <c r="OQM1" s="28"/>
      <c r="OQN1" s="28"/>
      <c r="OQO1" s="28"/>
      <c r="OQP1" s="28"/>
      <c r="OQQ1" s="28"/>
      <c r="OQR1" s="28"/>
      <c r="OQS1" s="28"/>
      <c r="OQT1" s="28"/>
      <c r="OQU1" s="28"/>
      <c r="OQV1" s="28"/>
      <c r="OQW1" s="28"/>
      <c r="OQX1" s="28"/>
      <c r="OQY1" s="28"/>
      <c r="OQZ1" s="28"/>
      <c r="ORA1" s="28"/>
      <c r="ORB1" s="28"/>
      <c r="ORC1" s="28"/>
      <c r="ORD1" s="28"/>
      <c r="ORE1" s="28"/>
      <c r="ORF1" s="28"/>
      <c r="ORG1" s="28"/>
      <c r="ORH1" s="28"/>
      <c r="ORI1" s="28"/>
      <c r="ORJ1" s="28"/>
      <c r="ORK1" s="28"/>
      <c r="ORL1" s="28"/>
      <c r="ORM1" s="28"/>
      <c r="ORN1" s="28"/>
      <c r="ORO1" s="28"/>
      <c r="ORP1" s="28"/>
      <c r="ORQ1" s="28"/>
      <c r="ORR1" s="28"/>
      <c r="ORS1" s="28"/>
      <c r="ORT1" s="28"/>
      <c r="ORU1" s="28"/>
      <c r="ORV1" s="28"/>
      <c r="ORW1" s="28"/>
      <c r="ORX1" s="28"/>
      <c r="ORY1" s="28"/>
      <c r="ORZ1" s="28"/>
      <c r="OSA1" s="28"/>
      <c r="OSB1" s="28"/>
      <c r="OSC1" s="28"/>
      <c r="OSD1" s="28"/>
      <c r="OSE1" s="28"/>
      <c r="OSF1" s="28"/>
      <c r="OSG1" s="28"/>
      <c r="OSH1" s="28"/>
      <c r="OSI1" s="28"/>
      <c r="OSJ1" s="28"/>
      <c r="OSK1" s="28"/>
      <c r="OSL1" s="28"/>
      <c r="OSM1" s="28"/>
      <c r="OSN1" s="28"/>
      <c r="OSO1" s="28"/>
      <c r="OSP1" s="28"/>
      <c r="OSQ1" s="28"/>
      <c r="OSR1" s="28"/>
      <c r="OSS1" s="28"/>
      <c r="OST1" s="28"/>
      <c r="OSU1" s="28"/>
      <c r="OSV1" s="28"/>
      <c r="OSW1" s="28"/>
      <c r="OSX1" s="28"/>
      <c r="OSY1" s="28"/>
      <c r="OSZ1" s="28"/>
      <c r="OTA1" s="28"/>
      <c r="OTB1" s="28"/>
      <c r="OTC1" s="28"/>
      <c r="OTD1" s="28"/>
      <c r="OTE1" s="28"/>
      <c r="OTF1" s="28"/>
      <c r="OTG1" s="28"/>
      <c r="OTH1" s="28"/>
      <c r="OTI1" s="28"/>
      <c r="OTJ1" s="28"/>
      <c r="OTK1" s="28"/>
      <c r="OTL1" s="28"/>
      <c r="OTM1" s="28"/>
      <c r="OTN1" s="28"/>
      <c r="OTO1" s="28"/>
      <c r="OTP1" s="28"/>
      <c r="OTQ1" s="28"/>
      <c r="OTR1" s="28"/>
      <c r="OTS1" s="28"/>
      <c r="OTT1" s="28"/>
      <c r="OTU1" s="28"/>
      <c r="OTV1" s="28"/>
      <c r="OTW1" s="28"/>
      <c r="OTX1" s="28"/>
      <c r="OTY1" s="28"/>
      <c r="OTZ1" s="28"/>
      <c r="OUA1" s="28"/>
      <c r="OUB1" s="28"/>
      <c r="OUC1" s="28"/>
      <c r="OUD1" s="28"/>
      <c r="OUE1" s="28"/>
      <c r="OUF1" s="28"/>
      <c r="OUG1" s="28"/>
      <c r="OUH1" s="28"/>
      <c r="OUI1" s="28"/>
      <c r="OUJ1" s="28"/>
      <c r="OUK1" s="28"/>
      <c r="OUL1" s="28"/>
      <c r="OUM1" s="28"/>
      <c r="OUN1" s="28"/>
      <c r="OUO1" s="28"/>
      <c r="OUP1" s="28"/>
      <c r="OUQ1" s="28"/>
      <c r="OUR1" s="28"/>
      <c r="OUS1" s="28"/>
      <c r="OUT1" s="28"/>
      <c r="OUU1" s="28"/>
      <c r="OUV1" s="28"/>
      <c r="OUW1" s="28"/>
      <c r="OUX1" s="28"/>
      <c r="OUY1" s="28"/>
      <c r="OUZ1" s="28"/>
      <c r="OVA1" s="28"/>
      <c r="OVB1" s="28"/>
      <c r="OVC1" s="28"/>
      <c r="OVD1" s="28"/>
      <c r="OVE1" s="28"/>
      <c r="OVF1" s="28"/>
      <c r="OVG1" s="28"/>
      <c r="OVH1" s="28"/>
      <c r="OVI1" s="28"/>
      <c r="OVJ1" s="28"/>
      <c r="OVK1" s="28"/>
      <c r="OVL1" s="28"/>
      <c r="OVM1" s="28"/>
      <c r="OVN1" s="28"/>
      <c r="OVO1" s="28"/>
      <c r="OVP1" s="28"/>
      <c r="OVQ1" s="28"/>
      <c r="OVR1" s="28"/>
      <c r="OVS1" s="28"/>
      <c r="OVT1" s="28"/>
      <c r="OVU1" s="28"/>
      <c r="OVV1" s="28"/>
      <c r="OVW1" s="28"/>
      <c r="OVX1" s="28"/>
      <c r="OVY1" s="28"/>
      <c r="OVZ1" s="28"/>
      <c r="OWA1" s="28"/>
      <c r="OWB1" s="28"/>
      <c r="OWC1" s="28"/>
      <c r="OWD1" s="28"/>
      <c r="OWE1" s="28"/>
      <c r="OWF1" s="28"/>
      <c r="OWG1" s="28"/>
      <c r="OWH1" s="28"/>
      <c r="OWI1" s="28"/>
      <c r="OWJ1" s="28"/>
      <c r="OWK1" s="28"/>
      <c r="OWL1" s="28"/>
      <c r="OWM1" s="28"/>
      <c r="OWN1" s="28"/>
      <c r="OWO1" s="28"/>
      <c r="OWP1" s="28"/>
      <c r="OWQ1" s="28"/>
      <c r="OWR1" s="28"/>
      <c r="OWS1" s="28"/>
      <c r="OWT1" s="28"/>
      <c r="OWU1" s="28"/>
      <c r="OWV1" s="28"/>
      <c r="OWW1" s="28"/>
      <c r="OWX1" s="28"/>
      <c r="OWY1" s="28"/>
      <c r="OWZ1" s="28"/>
      <c r="OXA1" s="28"/>
      <c r="OXB1" s="28"/>
      <c r="OXC1" s="28"/>
      <c r="OXD1" s="28"/>
      <c r="OXE1" s="28"/>
      <c r="OXF1" s="28"/>
      <c r="OXG1" s="28"/>
      <c r="OXH1" s="28"/>
      <c r="OXI1" s="28"/>
      <c r="OXJ1" s="28"/>
      <c r="OXK1" s="28"/>
      <c r="OXL1" s="28"/>
      <c r="OXM1" s="28"/>
      <c r="OXN1" s="28"/>
      <c r="OXO1" s="28"/>
      <c r="OXP1" s="28"/>
      <c r="OXQ1" s="28"/>
      <c r="OXR1" s="28"/>
      <c r="OXS1" s="28"/>
      <c r="OXT1" s="28"/>
      <c r="OXU1" s="28"/>
      <c r="OXV1" s="28"/>
      <c r="OXW1" s="28"/>
      <c r="OXX1" s="28"/>
      <c r="OXY1" s="28"/>
      <c r="OXZ1" s="28"/>
      <c r="OYA1" s="28"/>
      <c r="OYB1" s="28"/>
      <c r="OYC1" s="28"/>
      <c r="OYD1" s="28"/>
      <c r="OYE1" s="28"/>
      <c r="OYF1" s="28"/>
      <c r="OYG1" s="28"/>
      <c r="OYH1" s="28"/>
      <c r="OYI1" s="28"/>
      <c r="OYJ1" s="28"/>
      <c r="OYK1" s="28"/>
      <c r="OYL1" s="28"/>
      <c r="OYM1" s="28"/>
      <c r="OYN1" s="28"/>
      <c r="OYO1" s="28"/>
      <c r="OYP1" s="28"/>
      <c r="OYQ1" s="28"/>
      <c r="OYR1" s="28"/>
      <c r="OYS1" s="28"/>
      <c r="OYT1" s="28"/>
      <c r="OYU1" s="28"/>
      <c r="OYV1" s="28"/>
      <c r="OYW1" s="28"/>
      <c r="OYX1" s="28"/>
      <c r="OYY1" s="28"/>
      <c r="OYZ1" s="28"/>
      <c r="OZA1" s="28"/>
      <c r="OZB1" s="28"/>
      <c r="OZC1" s="28"/>
      <c r="OZD1" s="28"/>
      <c r="OZE1" s="28"/>
      <c r="OZF1" s="28"/>
      <c r="OZG1" s="28"/>
      <c r="OZH1" s="28"/>
      <c r="OZI1" s="28"/>
      <c r="OZJ1" s="28"/>
      <c r="OZK1" s="28"/>
      <c r="OZL1" s="28"/>
      <c r="OZM1" s="28"/>
      <c r="OZN1" s="28"/>
      <c r="OZO1" s="28"/>
      <c r="OZP1" s="28"/>
      <c r="OZQ1" s="28"/>
      <c r="OZR1" s="28"/>
      <c r="OZS1" s="28"/>
      <c r="OZT1" s="28"/>
      <c r="OZU1" s="28"/>
      <c r="OZV1" s="28"/>
      <c r="OZW1" s="28"/>
      <c r="OZX1" s="28"/>
      <c r="OZY1" s="28"/>
      <c r="OZZ1" s="28"/>
      <c r="PAA1" s="28"/>
      <c r="PAB1" s="28"/>
      <c r="PAC1" s="28"/>
      <c r="PAD1" s="28"/>
      <c r="PAE1" s="28"/>
      <c r="PAF1" s="28"/>
      <c r="PAG1" s="28"/>
      <c r="PAH1" s="28"/>
      <c r="PAI1" s="28"/>
      <c r="PAJ1" s="28"/>
      <c r="PAK1" s="28"/>
      <c r="PAL1" s="28"/>
      <c r="PAM1" s="28"/>
      <c r="PAN1" s="28"/>
      <c r="PAO1" s="28"/>
      <c r="PAP1" s="28"/>
      <c r="PAQ1" s="28"/>
      <c r="PAR1" s="28"/>
      <c r="PAS1" s="28"/>
      <c r="PAT1" s="28"/>
      <c r="PAU1" s="28"/>
      <c r="PAV1" s="28"/>
      <c r="PAW1" s="28"/>
      <c r="PAX1" s="28"/>
      <c r="PAY1" s="28"/>
      <c r="PAZ1" s="28"/>
      <c r="PBA1" s="28"/>
      <c r="PBB1" s="28"/>
      <c r="PBC1" s="28"/>
      <c r="PBD1" s="28"/>
      <c r="PBE1" s="28"/>
      <c r="PBF1" s="28"/>
      <c r="PBG1" s="28"/>
      <c r="PBH1" s="28"/>
      <c r="PBI1" s="28"/>
      <c r="PBJ1" s="28"/>
      <c r="PBK1" s="28"/>
      <c r="PBL1" s="28"/>
      <c r="PBM1" s="28"/>
      <c r="PBN1" s="28"/>
      <c r="PBO1" s="28"/>
      <c r="PBP1" s="28"/>
      <c r="PBQ1" s="28"/>
      <c r="PBR1" s="28"/>
      <c r="PBS1" s="28"/>
      <c r="PBT1" s="28"/>
      <c r="PBU1" s="28"/>
      <c r="PBV1" s="28"/>
      <c r="PBW1" s="28"/>
      <c r="PBX1" s="28"/>
      <c r="PBY1" s="28"/>
      <c r="PBZ1" s="28"/>
      <c r="PCA1" s="28"/>
      <c r="PCB1" s="28"/>
      <c r="PCC1" s="28"/>
      <c r="PCD1" s="28"/>
      <c r="PCE1" s="28"/>
      <c r="PCF1" s="28"/>
      <c r="PCG1" s="28"/>
      <c r="PCH1" s="28"/>
      <c r="PCI1" s="28"/>
      <c r="PCJ1" s="28"/>
      <c r="PCK1" s="28"/>
      <c r="PCL1" s="28"/>
      <c r="PCM1" s="28"/>
      <c r="PCN1" s="28"/>
      <c r="PCO1" s="28"/>
      <c r="PCP1" s="28"/>
      <c r="PCQ1" s="28"/>
      <c r="PCR1" s="28"/>
      <c r="PCS1" s="28"/>
      <c r="PCT1" s="28"/>
      <c r="PCU1" s="28"/>
      <c r="PCV1" s="28"/>
      <c r="PCW1" s="28"/>
      <c r="PCX1" s="28"/>
      <c r="PCY1" s="28"/>
      <c r="PCZ1" s="28"/>
      <c r="PDA1" s="28"/>
      <c r="PDB1" s="28"/>
      <c r="PDC1" s="28"/>
      <c r="PDD1" s="28"/>
      <c r="PDE1" s="28"/>
      <c r="PDF1" s="28"/>
      <c r="PDG1" s="28"/>
      <c r="PDH1" s="28"/>
      <c r="PDI1" s="28"/>
      <c r="PDJ1" s="28"/>
      <c r="PDK1" s="28"/>
      <c r="PDL1" s="28"/>
      <c r="PDM1" s="28"/>
      <c r="PDN1" s="28"/>
      <c r="PDO1" s="28"/>
      <c r="PDP1" s="28"/>
      <c r="PDQ1" s="28"/>
      <c r="PDR1" s="28"/>
      <c r="PDS1" s="28"/>
      <c r="PDT1" s="28"/>
      <c r="PDU1" s="28"/>
      <c r="PDV1" s="28"/>
      <c r="PDW1" s="28"/>
      <c r="PDX1" s="28"/>
      <c r="PDY1" s="28"/>
      <c r="PDZ1" s="28"/>
      <c r="PEA1" s="28"/>
      <c r="PEB1" s="28"/>
      <c r="PEC1" s="28"/>
      <c r="PED1" s="28"/>
      <c r="PEE1" s="28"/>
      <c r="PEF1" s="28"/>
      <c r="PEG1" s="28"/>
      <c r="PEH1" s="28"/>
      <c r="PEI1" s="28"/>
      <c r="PEJ1" s="28"/>
      <c r="PEK1" s="28"/>
      <c r="PEL1" s="28"/>
      <c r="PEM1" s="28"/>
      <c r="PEN1" s="28"/>
      <c r="PEO1" s="28"/>
      <c r="PEP1" s="28"/>
      <c r="PEQ1" s="28"/>
      <c r="PER1" s="28"/>
      <c r="PES1" s="28"/>
      <c r="PET1" s="28"/>
      <c r="PEU1" s="28"/>
      <c r="PEV1" s="28"/>
      <c r="PEW1" s="28"/>
      <c r="PEX1" s="28"/>
      <c r="PEY1" s="28"/>
      <c r="PEZ1" s="28"/>
      <c r="PFA1" s="28"/>
      <c r="PFB1" s="28"/>
      <c r="PFC1" s="28"/>
      <c r="PFD1" s="28"/>
      <c r="PFE1" s="28"/>
      <c r="PFF1" s="28"/>
      <c r="PFG1" s="28"/>
      <c r="PFH1" s="28"/>
      <c r="PFI1" s="28"/>
      <c r="PFJ1" s="28"/>
      <c r="PFK1" s="28"/>
      <c r="PFL1" s="28"/>
      <c r="PFM1" s="28"/>
      <c r="PFN1" s="28"/>
      <c r="PFO1" s="28"/>
      <c r="PFP1" s="28"/>
      <c r="PFQ1" s="28"/>
      <c r="PFR1" s="28"/>
      <c r="PFS1" s="28"/>
      <c r="PFT1" s="28"/>
      <c r="PFU1" s="28"/>
      <c r="PFV1" s="28"/>
      <c r="PFW1" s="28"/>
      <c r="PFX1" s="28"/>
      <c r="PFY1" s="28"/>
      <c r="PFZ1" s="28"/>
      <c r="PGA1" s="28"/>
      <c r="PGB1" s="28"/>
      <c r="PGC1" s="28"/>
      <c r="PGD1" s="28"/>
      <c r="PGE1" s="28"/>
      <c r="PGF1" s="28"/>
      <c r="PGG1" s="28"/>
      <c r="PGH1" s="28"/>
      <c r="PGI1" s="28"/>
      <c r="PGJ1" s="28"/>
      <c r="PGK1" s="28"/>
      <c r="PGL1" s="28"/>
      <c r="PGM1" s="28"/>
      <c r="PGN1" s="28"/>
      <c r="PGO1" s="28"/>
      <c r="PGP1" s="28"/>
      <c r="PGQ1" s="28"/>
      <c r="PGR1" s="28"/>
      <c r="PGS1" s="28"/>
      <c r="PGT1" s="28"/>
      <c r="PGU1" s="28"/>
      <c r="PGV1" s="28"/>
      <c r="PGW1" s="28"/>
      <c r="PGX1" s="28"/>
      <c r="PGY1" s="28"/>
      <c r="PGZ1" s="28"/>
      <c r="PHA1" s="28"/>
      <c r="PHB1" s="28"/>
      <c r="PHC1" s="28"/>
      <c r="PHD1" s="28"/>
      <c r="PHE1" s="28"/>
      <c r="PHF1" s="28"/>
      <c r="PHG1" s="28"/>
      <c r="PHH1" s="28"/>
      <c r="PHI1" s="28"/>
      <c r="PHJ1" s="28"/>
      <c r="PHK1" s="28"/>
      <c r="PHL1" s="28"/>
      <c r="PHM1" s="28"/>
      <c r="PHN1" s="28"/>
      <c r="PHO1" s="28"/>
      <c r="PHP1" s="28"/>
      <c r="PHQ1" s="28"/>
      <c r="PHR1" s="28"/>
      <c r="PHS1" s="28"/>
      <c r="PHT1" s="28"/>
      <c r="PHU1" s="28"/>
      <c r="PHV1" s="28"/>
      <c r="PHW1" s="28"/>
      <c r="PHX1" s="28"/>
      <c r="PHY1" s="28"/>
      <c r="PHZ1" s="28"/>
      <c r="PIA1" s="28"/>
      <c r="PIB1" s="28"/>
      <c r="PIC1" s="28"/>
      <c r="PID1" s="28"/>
      <c r="PIE1" s="28"/>
      <c r="PIF1" s="28"/>
      <c r="PIG1" s="28"/>
      <c r="PIH1" s="28"/>
      <c r="PII1" s="28"/>
      <c r="PIJ1" s="28"/>
      <c r="PIK1" s="28"/>
      <c r="PIL1" s="28"/>
      <c r="PIM1" s="28"/>
      <c r="PIN1" s="28"/>
      <c r="PIO1" s="28"/>
      <c r="PIP1" s="28"/>
      <c r="PIQ1" s="28"/>
      <c r="PIR1" s="28"/>
      <c r="PIS1" s="28"/>
      <c r="PIT1" s="28"/>
      <c r="PIU1" s="28"/>
      <c r="PIV1" s="28"/>
      <c r="PIW1" s="28"/>
      <c r="PIX1" s="28"/>
      <c r="PIY1" s="28"/>
      <c r="PIZ1" s="28"/>
      <c r="PJA1" s="28"/>
      <c r="PJB1" s="28"/>
      <c r="PJC1" s="28"/>
      <c r="PJD1" s="28"/>
      <c r="PJE1" s="28"/>
      <c r="PJF1" s="28"/>
      <c r="PJG1" s="28"/>
      <c r="PJH1" s="28"/>
      <c r="PJI1" s="28"/>
      <c r="PJJ1" s="28"/>
      <c r="PJK1" s="28"/>
      <c r="PJL1" s="28"/>
      <c r="PJM1" s="28"/>
      <c r="PJN1" s="28"/>
      <c r="PJO1" s="28"/>
      <c r="PJP1" s="28"/>
      <c r="PJQ1" s="28"/>
      <c r="PJR1" s="28"/>
      <c r="PJS1" s="28"/>
      <c r="PJT1" s="28"/>
      <c r="PJU1" s="28"/>
      <c r="PJV1" s="28"/>
      <c r="PJW1" s="28"/>
      <c r="PJX1" s="28"/>
      <c r="PJY1" s="28"/>
      <c r="PJZ1" s="28"/>
      <c r="PKA1" s="28"/>
      <c r="PKB1" s="28"/>
      <c r="PKC1" s="28"/>
      <c r="PKD1" s="28"/>
      <c r="PKE1" s="28"/>
      <c r="PKF1" s="28"/>
      <c r="PKG1" s="28"/>
      <c r="PKH1" s="28"/>
      <c r="PKI1" s="28"/>
      <c r="PKJ1" s="28"/>
      <c r="PKK1" s="28"/>
      <c r="PKL1" s="28"/>
      <c r="PKM1" s="28"/>
      <c r="PKN1" s="28"/>
      <c r="PKO1" s="28"/>
      <c r="PKP1" s="28"/>
      <c r="PKQ1" s="28"/>
      <c r="PKR1" s="28"/>
      <c r="PKS1" s="28"/>
      <c r="PKT1" s="28"/>
      <c r="PKU1" s="28"/>
      <c r="PKV1" s="28"/>
      <c r="PKW1" s="28"/>
      <c r="PKX1" s="28"/>
      <c r="PKY1" s="28"/>
      <c r="PKZ1" s="28"/>
      <c r="PLA1" s="28"/>
      <c r="PLB1" s="28"/>
      <c r="PLC1" s="28"/>
      <c r="PLD1" s="28"/>
      <c r="PLE1" s="28"/>
      <c r="PLF1" s="28"/>
      <c r="PLG1" s="28"/>
      <c r="PLH1" s="28"/>
      <c r="PLI1" s="28"/>
      <c r="PLJ1" s="28"/>
      <c r="PLK1" s="28"/>
      <c r="PLL1" s="28"/>
      <c r="PLM1" s="28"/>
      <c r="PLN1" s="28"/>
      <c r="PLO1" s="28"/>
      <c r="PLP1" s="28"/>
      <c r="PLQ1" s="28"/>
      <c r="PLR1" s="28"/>
      <c r="PLS1" s="28"/>
      <c r="PLT1" s="28"/>
      <c r="PLU1" s="28"/>
      <c r="PLV1" s="28"/>
      <c r="PLW1" s="28"/>
      <c r="PLX1" s="28"/>
      <c r="PLY1" s="28"/>
      <c r="PLZ1" s="28"/>
      <c r="PMA1" s="28"/>
      <c r="PMB1" s="28"/>
      <c r="PMC1" s="28"/>
      <c r="PMD1" s="28"/>
      <c r="PME1" s="28"/>
      <c r="PMF1" s="28"/>
      <c r="PMG1" s="28"/>
      <c r="PMH1" s="28"/>
      <c r="PMI1" s="28"/>
      <c r="PMJ1" s="28"/>
      <c r="PMK1" s="28"/>
      <c r="PML1" s="28"/>
      <c r="PMM1" s="28"/>
      <c r="PMN1" s="28"/>
      <c r="PMO1" s="28"/>
      <c r="PMP1" s="28"/>
      <c r="PMQ1" s="28"/>
      <c r="PMR1" s="28"/>
      <c r="PMS1" s="28"/>
      <c r="PMT1" s="28"/>
      <c r="PMU1" s="28"/>
      <c r="PMV1" s="28"/>
      <c r="PMW1" s="28"/>
      <c r="PMX1" s="28"/>
      <c r="PMY1" s="28"/>
      <c r="PMZ1" s="28"/>
      <c r="PNA1" s="28"/>
      <c r="PNB1" s="28"/>
      <c r="PNC1" s="28"/>
      <c r="PND1" s="28"/>
      <c r="PNE1" s="28"/>
      <c r="PNF1" s="28"/>
      <c r="PNG1" s="28"/>
      <c r="PNH1" s="28"/>
      <c r="PNI1" s="28"/>
      <c r="PNJ1" s="28"/>
      <c r="PNK1" s="28"/>
      <c r="PNL1" s="28"/>
      <c r="PNM1" s="28"/>
      <c r="PNN1" s="28"/>
      <c r="PNO1" s="28"/>
      <c r="PNP1" s="28"/>
      <c r="PNQ1" s="28"/>
      <c r="PNR1" s="28"/>
      <c r="PNS1" s="28"/>
      <c r="PNT1" s="28"/>
      <c r="PNU1" s="28"/>
      <c r="PNV1" s="28"/>
      <c r="PNW1" s="28"/>
      <c r="PNX1" s="28"/>
      <c r="PNY1" s="28"/>
      <c r="PNZ1" s="28"/>
      <c r="POA1" s="28"/>
      <c r="POB1" s="28"/>
      <c r="POC1" s="28"/>
      <c r="POD1" s="28"/>
      <c r="POE1" s="28"/>
      <c r="POF1" s="28"/>
      <c r="POG1" s="28"/>
      <c r="POH1" s="28"/>
      <c r="POI1" s="28"/>
      <c r="POJ1" s="28"/>
      <c r="POK1" s="28"/>
      <c r="POL1" s="28"/>
      <c r="POM1" s="28"/>
      <c r="PON1" s="28"/>
      <c r="POO1" s="28"/>
      <c r="POP1" s="28"/>
      <c r="POQ1" s="28"/>
      <c r="POR1" s="28"/>
      <c r="POS1" s="28"/>
      <c r="POT1" s="28"/>
      <c r="POU1" s="28"/>
      <c r="POV1" s="28"/>
      <c r="POW1" s="28"/>
      <c r="POX1" s="28"/>
      <c r="POY1" s="28"/>
      <c r="POZ1" s="28"/>
      <c r="PPA1" s="28"/>
      <c r="PPB1" s="28"/>
      <c r="PPC1" s="28"/>
      <c r="PPD1" s="28"/>
      <c r="PPE1" s="28"/>
      <c r="PPF1" s="28"/>
      <c r="PPG1" s="28"/>
      <c r="PPH1" s="28"/>
      <c r="PPI1" s="28"/>
      <c r="PPJ1" s="28"/>
      <c r="PPK1" s="28"/>
      <c r="PPL1" s="28"/>
      <c r="PPM1" s="28"/>
      <c r="PPN1" s="28"/>
      <c r="PPO1" s="28"/>
      <c r="PPP1" s="28"/>
      <c r="PPQ1" s="28"/>
      <c r="PPR1" s="28"/>
      <c r="PPS1" s="28"/>
      <c r="PPT1" s="28"/>
      <c r="PPU1" s="28"/>
      <c r="PPV1" s="28"/>
      <c r="PPW1" s="28"/>
      <c r="PPX1" s="28"/>
      <c r="PPY1" s="28"/>
      <c r="PPZ1" s="28"/>
      <c r="PQA1" s="28"/>
      <c r="PQB1" s="28"/>
      <c r="PQC1" s="28"/>
      <c r="PQD1" s="28"/>
      <c r="PQE1" s="28"/>
      <c r="PQF1" s="28"/>
      <c r="PQG1" s="28"/>
      <c r="PQH1" s="28"/>
      <c r="PQI1" s="28"/>
      <c r="PQJ1" s="28"/>
      <c r="PQK1" s="28"/>
      <c r="PQL1" s="28"/>
      <c r="PQM1" s="28"/>
      <c r="PQN1" s="28"/>
      <c r="PQO1" s="28"/>
      <c r="PQP1" s="28"/>
      <c r="PQQ1" s="28"/>
      <c r="PQR1" s="28"/>
      <c r="PQS1" s="28"/>
      <c r="PQT1" s="28"/>
      <c r="PQU1" s="28"/>
      <c r="PQV1" s="28"/>
      <c r="PQW1" s="28"/>
      <c r="PQX1" s="28"/>
      <c r="PQY1" s="28"/>
      <c r="PQZ1" s="28"/>
      <c r="PRA1" s="28"/>
      <c r="PRB1" s="28"/>
      <c r="PRC1" s="28"/>
      <c r="PRD1" s="28"/>
      <c r="PRE1" s="28"/>
      <c r="PRF1" s="28"/>
      <c r="PRG1" s="28"/>
      <c r="PRH1" s="28"/>
      <c r="PRI1" s="28"/>
      <c r="PRJ1" s="28"/>
      <c r="PRK1" s="28"/>
      <c r="PRL1" s="28"/>
      <c r="PRM1" s="28"/>
      <c r="PRN1" s="28"/>
      <c r="PRO1" s="28"/>
      <c r="PRP1" s="28"/>
      <c r="PRQ1" s="28"/>
      <c r="PRR1" s="28"/>
      <c r="PRS1" s="28"/>
      <c r="PRT1" s="28"/>
      <c r="PRU1" s="28"/>
      <c r="PRV1" s="28"/>
      <c r="PRW1" s="28"/>
      <c r="PRX1" s="28"/>
      <c r="PRY1" s="28"/>
      <c r="PRZ1" s="28"/>
      <c r="PSA1" s="28"/>
      <c r="PSB1" s="28"/>
      <c r="PSC1" s="28"/>
      <c r="PSD1" s="28"/>
      <c r="PSE1" s="28"/>
      <c r="PSF1" s="28"/>
      <c r="PSG1" s="28"/>
      <c r="PSH1" s="28"/>
      <c r="PSI1" s="28"/>
      <c r="PSJ1" s="28"/>
      <c r="PSK1" s="28"/>
      <c r="PSL1" s="28"/>
      <c r="PSM1" s="28"/>
      <c r="PSN1" s="28"/>
      <c r="PSO1" s="28"/>
      <c r="PSP1" s="28"/>
      <c r="PSQ1" s="28"/>
      <c r="PSR1" s="28"/>
      <c r="PSS1" s="28"/>
      <c r="PST1" s="28"/>
      <c r="PSU1" s="28"/>
      <c r="PSV1" s="28"/>
      <c r="PSW1" s="28"/>
      <c r="PSX1" s="28"/>
      <c r="PSY1" s="28"/>
      <c r="PSZ1" s="28"/>
      <c r="PTA1" s="28"/>
      <c r="PTB1" s="28"/>
      <c r="PTC1" s="28"/>
      <c r="PTD1" s="28"/>
      <c r="PTE1" s="28"/>
      <c r="PTF1" s="28"/>
      <c r="PTG1" s="28"/>
      <c r="PTH1" s="28"/>
      <c r="PTI1" s="28"/>
      <c r="PTJ1" s="28"/>
      <c r="PTK1" s="28"/>
      <c r="PTL1" s="28"/>
      <c r="PTM1" s="28"/>
      <c r="PTN1" s="28"/>
      <c r="PTO1" s="28"/>
      <c r="PTP1" s="28"/>
      <c r="PTQ1" s="28"/>
      <c r="PTR1" s="28"/>
      <c r="PTS1" s="28"/>
      <c r="PTT1" s="28"/>
      <c r="PTU1" s="28"/>
      <c r="PTV1" s="28"/>
      <c r="PTW1" s="28"/>
      <c r="PTX1" s="28"/>
      <c r="PTY1" s="28"/>
      <c r="PTZ1" s="28"/>
      <c r="PUA1" s="28"/>
      <c r="PUB1" s="28"/>
      <c r="PUC1" s="28"/>
      <c r="PUD1" s="28"/>
      <c r="PUE1" s="28"/>
      <c r="PUF1" s="28"/>
      <c r="PUG1" s="28"/>
      <c r="PUH1" s="28"/>
      <c r="PUI1" s="28"/>
      <c r="PUJ1" s="28"/>
      <c r="PUK1" s="28"/>
      <c r="PUL1" s="28"/>
      <c r="PUM1" s="28"/>
      <c r="PUN1" s="28"/>
      <c r="PUO1" s="28"/>
      <c r="PUP1" s="28"/>
      <c r="PUQ1" s="28"/>
      <c r="PUR1" s="28"/>
      <c r="PUS1" s="28"/>
      <c r="PUT1" s="28"/>
      <c r="PUU1" s="28"/>
      <c r="PUV1" s="28"/>
      <c r="PUW1" s="28"/>
      <c r="PUX1" s="28"/>
      <c r="PUY1" s="28"/>
      <c r="PUZ1" s="28"/>
      <c r="PVA1" s="28"/>
      <c r="PVB1" s="28"/>
      <c r="PVC1" s="28"/>
      <c r="PVD1" s="28"/>
      <c r="PVE1" s="28"/>
      <c r="PVF1" s="28"/>
      <c r="PVG1" s="28"/>
      <c r="PVH1" s="28"/>
      <c r="PVI1" s="28"/>
      <c r="PVJ1" s="28"/>
      <c r="PVK1" s="28"/>
      <c r="PVL1" s="28"/>
      <c r="PVM1" s="28"/>
      <c r="PVN1" s="28"/>
      <c r="PVO1" s="28"/>
      <c r="PVP1" s="28"/>
      <c r="PVQ1" s="28"/>
      <c r="PVR1" s="28"/>
      <c r="PVS1" s="28"/>
      <c r="PVT1" s="28"/>
      <c r="PVU1" s="28"/>
      <c r="PVV1" s="28"/>
      <c r="PVW1" s="28"/>
      <c r="PVX1" s="28"/>
      <c r="PVY1" s="28"/>
      <c r="PVZ1" s="28"/>
      <c r="PWA1" s="28"/>
      <c r="PWB1" s="28"/>
      <c r="PWC1" s="28"/>
      <c r="PWD1" s="28"/>
      <c r="PWE1" s="28"/>
      <c r="PWF1" s="28"/>
      <c r="PWG1" s="28"/>
      <c r="PWH1" s="28"/>
      <c r="PWI1" s="28"/>
      <c r="PWJ1" s="28"/>
      <c r="PWK1" s="28"/>
      <c r="PWL1" s="28"/>
      <c r="PWM1" s="28"/>
      <c r="PWN1" s="28"/>
      <c r="PWO1" s="28"/>
      <c r="PWP1" s="28"/>
      <c r="PWQ1" s="28"/>
      <c r="PWR1" s="28"/>
      <c r="PWS1" s="28"/>
      <c r="PWT1" s="28"/>
      <c r="PWU1" s="28"/>
      <c r="PWV1" s="28"/>
      <c r="PWW1" s="28"/>
      <c r="PWX1" s="28"/>
      <c r="PWY1" s="28"/>
      <c r="PWZ1" s="28"/>
      <c r="PXA1" s="28"/>
      <c r="PXB1" s="28"/>
      <c r="PXC1" s="28"/>
      <c r="PXD1" s="28"/>
      <c r="PXE1" s="28"/>
      <c r="PXF1" s="28"/>
      <c r="PXG1" s="28"/>
      <c r="PXH1" s="28"/>
      <c r="PXI1" s="28"/>
      <c r="PXJ1" s="28"/>
      <c r="PXK1" s="28"/>
      <c r="PXL1" s="28"/>
      <c r="PXM1" s="28"/>
      <c r="PXN1" s="28"/>
      <c r="PXO1" s="28"/>
      <c r="PXP1" s="28"/>
      <c r="PXQ1" s="28"/>
      <c r="PXR1" s="28"/>
      <c r="PXS1" s="28"/>
      <c r="PXT1" s="28"/>
      <c r="PXU1" s="28"/>
      <c r="PXV1" s="28"/>
      <c r="PXW1" s="28"/>
      <c r="PXX1" s="28"/>
      <c r="PXY1" s="28"/>
      <c r="PXZ1" s="28"/>
      <c r="PYA1" s="28"/>
      <c r="PYB1" s="28"/>
      <c r="PYC1" s="28"/>
      <c r="PYD1" s="28"/>
      <c r="PYE1" s="28"/>
      <c r="PYF1" s="28"/>
      <c r="PYG1" s="28"/>
      <c r="PYH1" s="28"/>
      <c r="PYI1" s="28"/>
      <c r="PYJ1" s="28"/>
      <c r="PYK1" s="28"/>
      <c r="PYL1" s="28"/>
      <c r="PYM1" s="28"/>
      <c r="PYN1" s="28"/>
      <c r="PYO1" s="28"/>
      <c r="PYP1" s="28"/>
      <c r="PYQ1" s="28"/>
      <c r="PYR1" s="28"/>
      <c r="PYS1" s="28"/>
      <c r="PYT1" s="28"/>
      <c r="PYU1" s="28"/>
      <c r="PYV1" s="28"/>
      <c r="PYW1" s="28"/>
      <c r="PYX1" s="28"/>
      <c r="PYY1" s="28"/>
      <c r="PYZ1" s="28"/>
      <c r="PZA1" s="28"/>
      <c r="PZB1" s="28"/>
      <c r="PZC1" s="28"/>
      <c r="PZD1" s="28"/>
      <c r="PZE1" s="28"/>
      <c r="PZF1" s="28"/>
      <c r="PZG1" s="28"/>
      <c r="PZH1" s="28"/>
      <c r="PZI1" s="28"/>
      <c r="PZJ1" s="28"/>
      <c r="PZK1" s="28"/>
      <c r="PZL1" s="28"/>
      <c r="PZM1" s="28"/>
      <c r="PZN1" s="28"/>
      <c r="PZO1" s="28"/>
      <c r="PZP1" s="28"/>
      <c r="PZQ1" s="28"/>
      <c r="PZR1" s="28"/>
      <c r="PZS1" s="28"/>
      <c r="PZT1" s="28"/>
      <c r="PZU1" s="28"/>
      <c r="PZV1" s="28"/>
      <c r="PZW1" s="28"/>
      <c r="PZX1" s="28"/>
      <c r="PZY1" s="28"/>
      <c r="PZZ1" s="28"/>
      <c r="QAA1" s="28"/>
      <c r="QAB1" s="28"/>
      <c r="QAC1" s="28"/>
      <c r="QAD1" s="28"/>
      <c r="QAE1" s="28"/>
      <c r="QAF1" s="28"/>
      <c r="QAG1" s="28"/>
      <c r="QAH1" s="28"/>
      <c r="QAI1" s="28"/>
      <c r="QAJ1" s="28"/>
      <c r="QAK1" s="28"/>
      <c r="QAL1" s="28"/>
      <c r="QAM1" s="28"/>
      <c r="QAN1" s="28"/>
      <c r="QAO1" s="28"/>
      <c r="QAP1" s="28"/>
      <c r="QAQ1" s="28"/>
      <c r="QAR1" s="28"/>
      <c r="QAS1" s="28"/>
      <c r="QAT1" s="28"/>
      <c r="QAU1" s="28"/>
      <c r="QAV1" s="28"/>
      <c r="QAW1" s="28"/>
      <c r="QAX1" s="28"/>
      <c r="QAY1" s="28"/>
      <c r="QAZ1" s="28"/>
      <c r="QBA1" s="28"/>
      <c r="QBB1" s="28"/>
      <c r="QBC1" s="28"/>
      <c r="QBD1" s="28"/>
      <c r="QBE1" s="28"/>
      <c r="QBF1" s="28"/>
      <c r="QBG1" s="28"/>
      <c r="QBH1" s="28"/>
      <c r="QBI1" s="28"/>
      <c r="QBJ1" s="28"/>
      <c r="QBK1" s="28"/>
      <c r="QBL1" s="28"/>
      <c r="QBM1" s="28"/>
      <c r="QBN1" s="28"/>
      <c r="QBO1" s="28"/>
      <c r="QBP1" s="28"/>
      <c r="QBQ1" s="28"/>
      <c r="QBR1" s="28"/>
      <c r="QBS1" s="28"/>
      <c r="QBT1" s="28"/>
      <c r="QBU1" s="28"/>
      <c r="QBV1" s="28"/>
      <c r="QBW1" s="28"/>
      <c r="QBX1" s="28"/>
      <c r="QBY1" s="28"/>
      <c r="QBZ1" s="28"/>
      <c r="QCA1" s="28"/>
      <c r="QCB1" s="28"/>
      <c r="QCC1" s="28"/>
      <c r="QCD1" s="28"/>
      <c r="QCE1" s="28"/>
      <c r="QCF1" s="28"/>
      <c r="QCG1" s="28"/>
      <c r="QCH1" s="28"/>
      <c r="QCI1" s="28"/>
      <c r="QCJ1" s="28"/>
      <c r="QCK1" s="28"/>
      <c r="QCL1" s="28"/>
      <c r="QCM1" s="28"/>
      <c r="QCN1" s="28"/>
      <c r="QCO1" s="28"/>
      <c r="QCP1" s="28"/>
      <c r="QCQ1" s="28"/>
      <c r="QCR1" s="28"/>
      <c r="QCS1" s="28"/>
      <c r="QCT1" s="28"/>
      <c r="QCU1" s="28"/>
      <c r="QCV1" s="28"/>
      <c r="QCW1" s="28"/>
      <c r="QCX1" s="28"/>
      <c r="QCY1" s="28"/>
      <c r="QCZ1" s="28"/>
      <c r="QDA1" s="28"/>
      <c r="QDB1" s="28"/>
      <c r="QDC1" s="28"/>
      <c r="QDD1" s="28"/>
      <c r="QDE1" s="28"/>
      <c r="QDF1" s="28"/>
      <c r="QDG1" s="28"/>
      <c r="QDH1" s="28"/>
      <c r="QDI1" s="28"/>
      <c r="QDJ1" s="28"/>
      <c r="QDK1" s="28"/>
      <c r="QDL1" s="28"/>
      <c r="QDM1" s="28"/>
      <c r="QDN1" s="28"/>
      <c r="QDO1" s="28"/>
      <c r="QDP1" s="28"/>
      <c r="QDQ1" s="28"/>
      <c r="QDR1" s="28"/>
      <c r="QDS1" s="28"/>
      <c r="QDT1" s="28"/>
      <c r="QDU1" s="28"/>
      <c r="QDV1" s="28"/>
      <c r="QDW1" s="28"/>
      <c r="QDX1" s="28"/>
      <c r="QDY1" s="28"/>
      <c r="QDZ1" s="28"/>
      <c r="QEA1" s="28"/>
      <c r="QEB1" s="28"/>
      <c r="QEC1" s="28"/>
      <c r="QED1" s="28"/>
      <c r="QEE1" s="28"/>
      <c r="QEF1" s="28"/>
      <c r="QEG1" s="28"/>
      <c r="QEH1" s="28"/>
      <c r="QEI1" s="28"/>
      <c r="QEJ1" s="28"/>
      <c r="QEK1" s="28"/>
      <c r="QEL1" s="28"/>
      <c r="QEM1" s="28"/>
      <c r="QEN1" s="28"/>
      <c r="QEO1" s="28"/>
      <c r="QEP1" s="28"/>
      <c r="QEQ1" s="28"/>
      <c r="QER1" s="28"/>
      <c r="QES1" s="28"/>
      <c r="QET1" s="28"/>
      <c r="QEU1" s="28"/>
      <c r="QEV1" s="28"/>
      <c r="QEW1" s="28"/>
      <c r="QEX1" s="28"/>
      <c r="QEY1" s="28"/>
      <c r="QEZ1" s="28"/>
      <c r="QFA1" s="28"/>
      <c r="QFB1" s="28"/>
      <c r="QFC1" s="28"/>
      <c r="QFD1" s="28"/>
      <c r="QFE1" s="28"/>
      <c r="QFF1" s="28"/>
      <c r="QFG1" s="28"/>
      <c r="QFH1" s="28"/>
      <c r="QFI1" s="28"/>
      <c r="QFJ1" s="28"/>
      <c r="QFK1" s="28"/>
      <c r="QFL1" s="28"/>
      <c r="QFM1" s="28"/>
      <c r="QFN1" s="28"/>
      <c r="QFO1" s="28"/>
      <c r="QFP1" s="28"/>
      <c r="QFQ1" s="28"/>
      <c r="QFR1" s="28"/>
      <c r="QFS1" s="28"/>
      <c r="QFT1" s="28"/>
      <c r="QFU1" s="28"/>
      <c r="QFV1" s="28"/>
      <c r="QFW1" s="28"/>
      <c r="QFX1" s="28"/>
      <c r="QFY1" s="28"/>
      <c r="QFZ1" s="28"/>
      <c r="QGA1" s="28"/>
      <c r="QGB1" s="28"/>
      <c r="QGC1" s="28"/>
      <c r="QGD1" s="28"/>
      <c r="QGE1" s="28"/>
      <c r="QGF1" s="28"/>
      <c r="QGG1" s="28"/>
      <c r="QGH1" s="28"/>
      <c r="QGI1" s="28"/>
      <c r="QGJ1" s="28"/>
      <c r="QGK1" s="28"/>
      <c r="QGL1" s="28"/>
      <c r="QGM1" s="28"/>
      <c r="QGN1" s="28"/>
      <c r="QGO1" s="28"/>
      <c r="QGP1" s="28"/>
      <c r="QGQ1" s="28"/>
      <c r="QGR1" s="28"/>
      <c r="QGS1" s="28"/>
      <c r="QGT1" s="28"/>
      <c r="QGU1" s="28"/>
      <c r="QGV1" s="28"/>
      <c r="QGW1" s="28"/>
      <c r="QGX1" s="28"/>
      <c r="QGY1" s="28"/>
      <c r="QGZ1" s="28"/>
      <c r="QHA1" s="28"/>
      <c r="QHB1" s="28"/>
      <c r="QHC1" s="28"/>
      <c r="QHD1" s="28"/>
      <c r="QHE1" s="28"/>
      <c r="QHF1" s="28"/>
      <c r="QHG1" s="28"/>
      <c r="QHH1" s="28"/>
      <c r="QHI1" s="28"/>
      <c r="QHJ1" s="28"/>
      <c r="QHK1" s="28"/>
      <c r="QHL1" s="28"/>
      <c r="QHM1" s="28"/>
      <c r="QHN1" s="28"/>
      <c r="QHO1" s="28"/>
      <c r="QHP1" s="28"/>
      <c r="QHQ1" s="28"/>
      <c r="QHR1" s="28"/>
      <c r="QHS1" s="28"/>
      <c r="QHT1" s="28"/>
      <c r="QHU1" s="28"/>
      <c r="QHV1" s="28"/>
      <c r="QHW1" s="28"/>
      <c r="QHX1" s="28"/>
      <c r="QHY1" s="28"/>
      <c r="QHZ1" s="28"/>
      <c r="QIA1" s="28"/>
      <c r="QIB1" s="28"/>
      <c r="QIC1" s="28"/>
      <c r="QID1" s="28"/>
      <c r="QIE1" s="28"/>
      <c r="QIF1" s="28"/>
      <c r="QIG1" s="28"/>
      <c r="QIH1" s="28"/>
      <c r="QII1" s="28"/>
      <c r="QIJ1" s="28"/>
      <c r="QIK1" s="28"/>
      <c r="QIL1" s="28"/>
      <c r="QIM1" s="28"/>
      <c r="QIN1" s="28"/>
      <c r="QIO1" s="28"/>
      <c r="QIP1" s="28"/>
      <c r="QIQ1" s="28"/>
      <c r="QIR1" s="28"/>
      <c r="QIS1" s="28"/>
      <c r="QIT1" s="28"/>
      <c r="QIU1" s="28"/>
      <c r="QIV1" s="28"/>
      <c r="QIW1" s="28"/>
      <c r="QIX1" s="28"/>
      <c r="QIY1" s="28"/>
      <c r="QIZ1" s="28"/>
      <c r="QJA1" s="28"/>
      <c r="QJB1" s="28"/>
      <c r="QJC1" s="28"/>
      <c r="QJD1" s="28"/>
      <c r="QJE1" s="28"/>
      <c r="QJF1" s="28"/>
      <c r="QJG1" s="28"/>
      <c r="QJH1" s="28"/>
      <c r="QJI1" s="28"/>
      <c r="QJJ1" s="28"/>
      <c r="QJK1" s="28"/>
      <c r="QJL1" s="28"/>
      <c r="QJM1" s="28"/>
      <c r="QJN1" s="28"/>
      <c r="QJO1" s="28"/>
      <c r="QJP1" s="28"/>
      <c r="QJQ1" s="28"/>
      <c r="QJR1" s="28"/>
      <c r="QJS1" s="28"/>
      <c r="QJT1" s="28"/>
      <c r="QJU1" s="28"/>
      <c r="QJV1" s="28"/>
      <c r="QJW1" s="28"/>
      <c r="QJX1" s="28"/>
      <c r="QJY1" s="28"/>
      <c r="QJZ1" s="28"/>
      <c r="QKA1" s="28"/>
      <c r="QKB1" s="28"/>
      <c r="QKC1" s="28"/>
      <c r="QKD1" s="28"/>
      <c r="QKE1" s="28"/>
      <c r="QKF1" s="28"/>
      <c r="QKG1" s="28"/>
      <c r="QKH1" s="28"/>
      <c r="QKI1" s="28"/>
      <c r="QKJ1" s="28"/>
      <c r="QKK1" s="28"/>
      <c r="QKL1" s="28"/>
      <c r="QKM1" s="28"/>
      <c r="QKN1" s="28"/>
      <c r="QKO1" s="28"/>
      <c r="QKP1" s="28"/>
      <c r="QKQ1" s="28"/>
      <c r="QKR1" s="28"/>
      <c r="QKS1" s="28"/>
      <c r="QKT1" s="28"/>
      <c r="QKU1" s="28"/>
      <c r="QKV1" s="28"/>
      <c r="QKW1" s="28"/>
      <c r="QKX1" s="28"/>
      <c r="QKY1" s="28"/>
      <c r="QKZ1" s="28"/>
      <c r="QLA1" s="28"/>
      <c r="QLB1" s="28"/>
      <c r="QLC1" s="28"/>
      <c r="QLD1" s="28"/>
      <c r="QLE1" s="28"/>
      <c r="QLF1" s="28"/>
      <c r="QLG1" s="28"/>
      <c r="QLH1" s="28"/>
      <c r="QLI1" s="28"/>
      <c r="QLJ1" s="28"/>
      <c r="QLK1" s="28"/>
      <c r="QLL1" s="28"/>
      <c r="QLM1" s="28"/>
      <c r="QLN1" s="28"/>
      <c r="QLO1" s="28"/>
      <c r="QLP1" s="28"/>
      <c r="QLQ1" s="28"/>
      <c r="QLR1" s="28"/>
      <c r="QLS1" s="28"/>
      <c r="QLT1" s="28"/>
      <c r="QLU1" s="28"/>
      <c r="QLV1" s="28"/>
      <c r="QLW1" s="28"/>
      <c r="QLX1" s="28"/>
      <c r="QLY1" s="28"/>
      <c r="QLZ1" s="28"/>
      <c r="QMA1" s="28"/>
      <c r="QMB1" s="28"/>
      <c r="QMC1" s="28"/>
      <c r="QMD1" s="28"/>
      <c r="QME1" s="28"/>
      <c r="QMF1" s="28"/>
      <c r="QMG1" s="28"/>
      <c r="QMH1" s="28"/>
      <c r="QMI1" s="28"/>
      <c r="QMJ1" s="28"/>
      <c r="QMK1" s="28"/>
      <c r="QML1" s="28"/>
      <c r="QMM1" s="28"/>
      <c r="QMN1" s="28"/>
      <c r="QMO1" s="28"/>
      <c r="QMP1" s="28"/>
      <c r="QMQ1" s="28"/>
      <c r="QMR1" s="28"/>
      <c r="QMS1" s="28"/>
      <c r="QMT1" s="28"/>
      <c r="QMU1" s="28"/>
      <c r="QMV1" s="28"/>
      <c r="QMW1" s="28"/>
      <c r="QMX1" s="28"/>
      <c r="QMY1" s="28"/>
      <c r="QMZ1" s="28"/>
      <c r="QNA1" s="28"/>
      <c r="QNB1" s="28"/>
      <c r="QNC1" s="28"/>
      <c r="QND1" s="28"/>
      <c r="QNE1" s="28"/>
      <c r="QNF1" s="28"/>
      <c r="QNG1" s="28"/>
      <c r="QNH1" s="28"/>
      <c r="QNI1" s="28"/>
      <c r="QNJ1" s="28"/>
      <c r="QNK1" s="28"/>
      <c r="QNL1" s="28"/>
      <c r="QNM1" s="28"/>
      <c r="QNN1" s="28"/>
      <c r="QNO1" s="28"/>
      <c r="QNP1" s="28"/>
      <c r="QNQ1" s="28"/>
      <c r="QNR1" s="28"/>
      <c r="QNS1" s="28"/>
      <c r="QNT1" s="28"/>
      <c r="QNU1" s="28"/>
      <c r="QNV1" s="28"/>
      <c r="QNW1" s="28"/>
      <c r="QNX1" s="28"/>
      <c r="QNY1" s="28"/>
      <c r="QNZ1" s="28"/>
      <c r="QOA1" s="28"/>
      <c r="QOB1" s="28"/>
      <c r="QOC1" s="28"/>
      <c r="QOD1" s="28"/>
      <c r="QOE1" s="28"/>
      <c r="QOF1" s="28"/>
      <c r="QOG1" s="28"/>
      <c r="QOH1" s="28"/>
      <c r="QOI1" s="28"/>
      <c r="QOJ1" s="28"/>
      <c r="QOK1" s="28"/>
      <c r="QOL1" s="28"/>
      <c r="QOM1" s="28"/>
      <c r="QON1" s="28"/>
      <c r="QOO1" s="28"/>
      <c r="QOP1" s="28"/>
      <c r="QOQ1" s="28"/>
      <c r="QOR1" s="28"/>
      <c r="QOS1" s="28"/>
      <c r="QOT1" s="28"/>
      <c r="QOU1" s="28"/>
      <c r="QOV1" s="28"/>
      <c r="QOW1" s="28"/>
      <c r="QOX1" s="28"/>
      <c r="QOY1" s="28"/>
      <c r="QOZ1" s="28"/>
      <c r="QPA1" s="28"/>
      <c r="QPB1" s="28"/>
      <c r="QPC1" s="28"/>
      <c r="QPD1" s="28"/>
      <c r="QPE1" s="28"/>
      <c r="QPF1" s="28"/>
      <c r="QPG1" s="28"/>
      <c r="QPH1" s="28"/>
      <c r="QPI1" s="28"/>
      <c r="QPJ1" s="28"/>
      <c r="QPK1" s="28"/>
      <c r="QPL1" s="28"/>
      <c r="QPM1" s="28"/>
      <c r="QPN1" s="28"/>
      <c r="QPO1" s="28"/>
      <c r="QPP1" s="28"/>
      <c r="QPQ1" s="28"/>
      <c r="QPR1" s="28"/>
      <c r="QPS1" s="28"/>
      <c r="QPT1" s="28"/>
      <c r="QPU1" s="28"/>
      <c r="QPV1" s="28"/>
      <c r="QPW1" s="28"/>
      <c r="QPX1" s="28"/>
      <c r="QPY1" s="28"/>
      <c r="QPZ1" s="28"/>
      <c r="QQA1" s="28"/>
      <c r="QQB1" s="28"/>
      <c r="QQC1" s="28"/>
      <c r="QQD1" s="28"/>
      <c r="QQE1" s="28"/>
      <c r="QQF1" s="28"/>
      <c r="QQG1" s="28"/>
      <c r="QQH1" s="28"/>
      <c r="QQI1" s="28"/>
      <c r="QQJ1" s="28"/>
      <c r="QQK1" s="28"/>
      <c r="QQL1" s="28"/>
      <c r="QQM1" s="28"/>
      <c r="QQN1" s="28"/>
      <c r="QQO1" s="28"/>
      <c r="QQP1" s="28"/>
      <c r="QQQ1" s="28"/>
      <c r="QQR1" s="28"/>
      <c r="QQS1" s="28"/>
      <c r="QQT1" s="28"/>
      <c r="QQU1" s="28"/>
      <c r="QQV1" s="28"/>
      <c r="QQW1" s="28"/>
      <c r="QQX1" s="28"/>
      <c r="QQY1" s="28"/>
      <c r="QQZ1" s="28"/>
      <c r="QRA1" s="28"/>
      <c r="QRB1" s="28"/>
      <c r="QRC1" s="28"/>
      <c r="QRD1" s="28"/>
      <c r="QRE1" s="28"/>
      <c r="QRF1" s="28"/>
      <c r="QRG1" s="28"/>
      <c r="QRH1" s="28"/>
      <c r="QRI1" s="28"/>
      <c r="QRJ1" s="28"/>
      <c r="QRK1" s="28"/>
      <c r="QRL1" s="28"/>
      <c r="QRM1" s="28"/>
      <c r="QRN1" s="28"/>
      <c r="QRO1" s="28"/>
      <c r="QRP1" s="28"/>
      <c r="QRQ1" s="28"/>
      <c r="QRR1" s="28"/>
      <c r="QRS1" s="28"/>
      <c r="QRT1" s="28"/>
      <c r="QRU1" s="28"/>
      <c r="QRV1" s="28"/>
      <c r="QRW1" s="28"/>
      <c r="QRX1" s="28"/>
      <c r="QRY1" s="28"/>
      <c r="QRZ1" s="28"/>
      <c r="QSA1" s="28"/>
      <c r="QSB1" s="28"/>
      <c r="QSC1" s="28"/>
      <c r="QSD1" s="28"/>
      <c r="QSE1" s="28"/>
      <c r="QSF1" s="28"/>
      <c r="QSG1" s="28"/>
      <c r="QSH1" s="28"/>
      <c r="QSI1" s="28"/>
      <c r="QSJ1" s="28"/>
      <c r="QSK1" s="28"/>
      <c r="QSL1" s="28"/>
      <c r="QSM1" s="28"/>
      <c r="QSN1" s="28"/>
      <c r="QSO1" s="28"/>
      <c r="QSP1" s="28"/>
      <c r="QSQ1" s="28"/>
      <c r="QSR1" s="28"/>
      <c r="QSS1" s="28"/>
      <c r="QST1" s="28"/>
      <c r="QSU1" s="28"/>
      <c r="QSV1" s="28"/>
      <c r="QSW1" s="28"/>
      <c r="QSX1" s="28"/>
      <c r="QSY1" s="28"/>
      <c r="QSZ1" s="28"/>
      <c r="QTA1" s="28"/>
      <c r="QTB1" s="28"/>
      <c r="QTC1" s="28"/>
      <c r="QTD1" s="28"/>
      <c r="QTE1" s="28"/>
      <c r="QTF1" s="28"/>
      <c r="QTG1" s="28"/>
      <c r="QTH1" s="28"/>
      <c r="QTI1" s="28"/>
      <c r="QTJ1" s="28"/>
      <c r="QTK1" s="28"/>
      <c r="QTL1" s="28"/>
      <c r="QTM1" s="28"/>
      <c r="QTN1" s="28"/>
      <c r="QTO1" s="28"/>
      <c r="QTP1" s="28"/>
      <c r="QTQ1" s="28"/>
      <c r="QTR1" s="28"/>
      <c r="QTS1" s="28"/>
      <c r="QTT1" s="28"/>
      <c r="QTU1" s="28"/>
      <c r="QTV1" s="28"/>
      <c r="QTW1" s="28"/>
      <c r="QTX1" s="28"/>
      <c r="QTY1" s="28"/>
      <c r="QTZ1" s="28"/>
      <c r="QUA1" s="28"/>
      <c r="QUB1" s="28"/>
      <c r="QUC1" s="28"/>
      <c r="QUD1" s="28"/>
      <c r="QUE1" s="28"/>
      <c r="QUF1" s="28"/>
      <c r="QUG1" s="28"/>
      <c r="QUH1" s="28"/>
      <c r="QUI1" s="28"/>
      <c r="QUJ1" s="28"/>
      <c r="QUK1" s="28"/>
      <c r="QUL1" s="28"/>
      <c r="QUM1" s="28"/>
      <c r="QUN1" s="28"/>
      <c r="QUO1" s="28"/>
      <c r="QUP1" s="28"/>
      <c r="QUQ1" s="28"/>
      <c r="QUR1" s="28"/>
      <c r="QUS1" s="28"/>
      <c r="QUT1" s="28"/>
      <c r="QUU1" s="28"/>
      <c r="QUV1" s="28"/>
      <c r="QUW1" s="28"/>
      <c r="QUX1" s="28"/>
      <c r="QUY1" s="28"/>
      <c r="QUZ1" s="28"/>
      <c r="QVA1" s="28"/>
      <c r="QVB1" s="28"/>
      <c r="QVC1" s="28"/>
      <c r="QVD1" s="28"/>
      <c r="QVE1" s="28"/>
      <c r="QVF1" s="28"/>
      <c r="QVG1" s="28"/>
      <c r="QVH1" s="28"/>
      <c r="QVI1" s="28"/>
      <c r="QVJ1" s="28"/>
      <c r="QVK1" s="28"/>
      <c r="QVL1" s="28"/>
      <c r="QVM1" s="28"/>
      <c r="QVN1" s="28"/>
      <c r="QVO1" s="28"/>
      <c r="QVP1" s="28"/>
      <c r="QVQ1" s="28"/>
      <c r="QVR1" s="28"/>
      <c r="QVS1" s="28"/>
      <c r="QVT1" s="28"/>
      <c r="QVU1" s="28"/>
      <c r="QVV1" s="28"/>
      <c r="QVW1" s="28"/>
      <c r="QVX1" s="28"/>
      <c r="QVY1" s="28"/>
      <c r="QVZ1" s="28"/>
      <c r="QWA1" s="28"/>
      <c r="QWB1" s="28"/>
      <c r="QWC1" s="28"/>
      <c r="QWD1" s="28"/>
      <c r="QWE1" s="28"/>
      <c r="QWF1" s="28"/>
      <c r="QWG1" s="28"/>
      <c r="QWH1" s="28"/>
      <c r="QWI1" s="28"/>
      <c r="QWJ1" s="28"/>
      <c r="QWK1" s="28"/>
      <c r="QWL1" s="28"/>
      <c r="QWM1" s="28"/>
      <c r="QWN1" s="28"/>
      <c r="QWO1" s="28"/>
      <c r="QWP1" s="28"/>
      <c r="QWQ1" s="28"/>
      <c r="QWR1" s="28"/>
      <c r="QWS1" s="28"/>
      <c r="QWT1" s="28"/>
      <c r="QWU1" s="28"/>
      <c r="QWV1" s="28"/>
      <c r="QWW1" s="28"/>
      <c r="QWX1" s="28"/>
      <c r="QWY1" s="28"/>
      <c r="QWZ1" s="28"/>
      <c r="QXA1" s="28"/>
      <c r="QXB1" s="28"/>
      <c r="QXC1" s="28"/>
      <c r="QXD1" s="28"/>
      <c r="QXE1" s="28"/>
      <c r="QXF1" s="28"/>
      <c r="QXG1" s="28"/>
      <c r="QXH1" s="28"/>
      <c r="QXI1" s="28"/>
      <c r="QXJ1" s="28"/>
      <c r="QXK1" s="28"/>
      <c r="QXL1" s="28"/>
      <c r="QXM1" s="28"/>
      <c r="QXN1" s="28"/>
      <c r="QXO1" s="28"/>
      <c r="QXP1" s="28"/>
      <c r="QXQ1" s="28"/>
      <c r="QXR1" s="28"/>
      <c r="QXS1" s="28"/>
      <c r="QXT1" s="28"/>
      <c r="QXU1" s="28"/>
      <c r="QXV1" s="28"/>
      <c r="QXW1" s="28"/>
      <c r="QXX1" s="28"/>
      <c r="QXY1" s="28"/>
      <c r="QXZ1" s="28"/>
      <c r="QYA1" s="28"/>
      <c r="QYB1" s="28"/>
      <c r="QYC1" s="28"/>
      <c r="QYD1" s="28"/>
      <c r="QYE1" s="28"/>
      <c r="QYF1" s="28"/>
      <c r="QYG1" s="28"/>
      <c r="QYH1" s="28"/>
      <c r="QYI1" s="28"/>
      <c r="QYJ1" s="28"/>
      <c r="QYK1" s="28"/>
      <c r="QYL1" s="28"/>
      <c r="QYM1" s="28"/>
      <c r="QYN1" s="28"/>
      <c r="QYO1" s="28"/>
      <c r="QYP1" s="28"/>
      <c r="QYQ1" s="28"/>
      <c r="QYR1" s="28"/>
      <c r="QYS1" s="28"/>
      <c r="QYT1" s="28"/>
      <c r="QYU1" s="28"/>
      <c r="QYV1" s="28"/>
      <c r="QYW1" s="28"/>
      <c r="QYX1" s="28"/>
      <c r="QYY1" s="28"/>
      <c r="QYZ1" s="28"/>
      <c r="QZA1" s="28"/>
      <c r="QZB1" s="28"/>
      <c r="QZC1" s="28"/>
      <c r="QZD1" s="28"/>
      <c r="QZE1" s="28"/>
      <c r="QZF1" s="28"/>
      <c r="QZG1" s="28"/>
      <c r="QZH1" s="28"/>
      <c r="QZI1" s="28"/>
      <c r="QZJ1" s="28"/>
      <c r="QZK1" s="28"/>
      <c r="QZL1" s="28"/>
      <c r="QZM1" s="28"/>
      <c r="QZN1" s="28"/>
      <c r="QZO1" s="28"/>
      <c r="QZP1" s="28"/>
      <c r="QZQ1" s="28"/>
      <c r="QZR1" s="28"/>
      <c r="QZS1" s="28"/>
      <c r="QZT1" s="28"/>
      <c r="QZU1" s="28"/>
      <c r="QZV1" s="28"/>
      <c r="QZW1" s="28"/>
      <c r="QZX1" s="28"/>
      <c r="QZY1" s="28"/>
      <c r="QZZ1" s="28"/>
      <c r="RAA1" s="28"/>
      <c r="RAB1" s="28"/>
      <c r="RAC1" s="28"/>
      <c r="RAD1" s="28"/>
      <c r="RAE1" s="28"/>
      <c r="RAF1" s="28"/>
      <c r="RAG1" s="28"/>
      <c r="RAH1" s="28"/>
      <c r="RAI1" s="28"/>
      <c r="RAJ1" s="28"/>
      <c r="RAK1" s="28"/>
      <c r="RAL1" s="28"/>
      <c r="RAM1" s="28"/>
      <c r="RAN1" s="28"/>
      <c r="RAO1" s="28"/>
      <c r="RAP1" s="28"/>
      <c r="RAQ1" s="28"/>
      <c r="RAR1" s="28"/>
      <c r="RAS1" s="28"/>
      <c r="RAT1" s="28"/>
      <c r="RAU1" s="28"/>
      <c r="RAV1" s="28"/>
      <c r="RAW1" s="28"/>
      <c r="RAX1" s="28"/>
      <c r="RAY1" s="28"/>
      <c r="RAZ1" s="28"/>
      <c r="RBA1" s="28"/>
      <c r="RBB1" s="28"/>
      <c r="RBC1" s="28"/>
      <c r="RBD1" s="28"/>
      <c r="RBE1" s="28"/>
      <c r="RBF1" s="28"/>
      <c r="RBG1" s="28"/>
      <c r="RBH1" s="28"/>
      <c r="RBI1" s="28"/>
      <c r="RBJ1" s="28"/>
      <c r="RBK1" s="28"/>
      <c r="RBL1" s="28"/>
      <c r="RBM1" s="28"/>
      <c r="RBN1" s="28"/>
      <c r="RBO1" s="28"/>
      <c r="RBP1" s="28"/>
      <c r="RBQ1" s="28"/>
      <c r="RBR1" s="28"/>
      <c r="RBS1" s="28"/>
      <c r="RBT1" s="28"/>
      <c r="RBU1" s="28"/>
      <c r="RBV1" s="28"/>
      <c r="RBW1" s="28"/>
      <c r="RBX1" s="28"/>
      <c r="RBY1" s="28"/>
      <c r="RBZ1" s="28"/>
      <c r="RCA1" s="28"/>
      <c r="RCB1" s="28"/>
      <c r="RCC1" s="28"/>
      <c r="RCD1" s="28"/>
      <c r="RCE1" s="28"/>
      <c r="RCF1" s="28"/>
      <c r="RCG1" s="28"/>
      <c r="RCH1" s="28"/>
      <c r="RCI1" s="28"/>
      <c r="RCJ1" s="28"/>
      <c r="RCK1" s="28"/>
      <c r="RCL1" s="28"/>
      <c r="RCM1" s="28"/>
      <c r="RCN1" s="28"/>
      <c r="RCO1" s="28"/>
      <c r="RCP1" s="28"/>
      <c r="RCQ1" s="28"/>
      <c r="RCR1" s="28"/>
      <c r="RCS1" s="28"/>
      <c r="RCT1" s="28"/>
      <c r="RCU1" s="28"/>
      <c r="RCV1" s="28"/>
      <c r="RCW1" s="28"/>
      <c r="RCX1" s="28"/>
      <c r="RCY1" s="28"/>
      <c r="RCZ1" s="28"/>
      <c r="RDA1" s="28"/>
      <c r="RDB1" s="28"/>
      <c r="RDC1" s="28"/>
      <c r="RDD1" s="28"/>
      <c r="RDE1" s="28"/>
      <c r="RDF1" s="28"/>
      <c r="RDG1" s="28"/>
      <c r="RDH1" s="28"/>
      <c r="RDI1" s="28"/>
      <c r="RDJ1" s="28"/>
      <c r="RDK1" s="28"/>
      <c r="RDL1" s="28"/>
      <c r="RDM1" s="28"/>
      <c r="RDN1" s="28"/>
      <c r="RDO1" s="28"/>
      <c r="RDP1" s="28"/>
      <c r="RDQ1" s="28"/>
      <c r="RDR1" s="28"/>
      <c r="RDS1" s="28"/>
      <c r="RDT1" s="28"/>
      <c r="RDU1" s="28"/>
      <c r="RDV1" s="28"/>
      <c r="RDW1" s="28"/>
      <c r="RDX1" s="28"/>
      <c r="RDY1" s="28"/>
      <c r="RDZ1" s="28"/>
      <c r="REA1" s="28"/>
      <c r="REB1" s="28"/>
      <c r="REC1" s="28"/>
      <c r="RED1" s="28"/>
      <c r="REE1" s="28"/>
      <c r="REF1" s="28"/>
      <c r="REG1" s="28"/>
      <c r="REH1" s="28"/>
      <c r="REI1" s="28"/>
      <c r="REJ1" s="28"/>
      <c r="REK1" s="28"/>
      <c r="REL1" s="28"/>
      <c r="REM1" s="28"/>
      <c r="REN1" s="28"/>
      <c r="REO1" s="28"/>
      <c r="REP1" s="28"/>
      <c r="REQ1" s="28"/>
      <c r="RER1" s="28"/>
      <c r="RES1" s="28"/>
      <c r="RET1" s="28"/>
      <c r="REU1" s="28"/>
      <c r="REV1" s="28"/>
      <c r="REW1" s="28"/>
      <c r="REX1" s="28"/>
      <c r="REY1" s="28"/>
      <c r="REZ1" s="28"/>
      <c r="RFA1" s="28"/>
      <c r="RFB1" s="28"/>
      <c r="RFC1" s="28"/>
      <c r="RFD1" s="28"/>
      <c r="RFE1" s="28"/>
      <c r="RFF1" s="28"/>
      <c r="RFG1" s="28"/>
      <c r="RFH1" s="28"/>
      <c r="RFI1" s="28"/>
      <c r="RFJ1" s="28"/>
      <c r="RFK1" s="28"/>
      <c r="RFL1" s="28"/>
      <c r="RFM1" s="28"/>
      <c r="RFN1" s="28"/>
      <c r="RFO1" s="28"/>
      <c r="RFP1" s="28"/>
      <c r="RFQ1" s="28"/>
      <c r="RFR1" s="28"/>
      <c r="RFS1" s="28"/>
      <c r="RFT1" s="28"/>
      <c r="RFU1" s="28"/>
      <c r="RFV1" s="28"/>
      <c r="RFW1" s="28"/>
      <c r="RFX1" s="28"/>
      <c r="RFY1" s="28"/>
      <c r="RFZ1" s="28"/>
      <c r="RGA1" s="28"/>
      <c r="RGB1" s="28"/>
      <c r="RGC1" s="28"/>
      <c r="RGD1" s="28"/>
      <c r="RGE1" s="28"/>
      <c r="RGF1" s="28"/>
      <c r="RGG1" s="28"/>
      <c r="RGH1" s="28"/>
      <c r="RGI1" s="28"/>
      <c r="RGJ1" s="28"/>
      <c r="RGK1" s="28"/>
      <c r="RGL1" s="28"/>
      <c r="RGM1" s="28"/>
      <c r="RGN1" s="28"/>
      <c r="RGO1" s="28"/>
      <c r="RGP1" s="28"/>
      <c r="RGQ1" s="28"/>
      <c r="RGR1" s="28"/>
      <c r="RGS1" s="28"/>
      <c r="RGT1" s="28"/>
      <c r="RGU1" s="28"/>
      <c r="RGV1" s="28"/>
      <c r="RGW1" s="28"/>
      <c r="RGX1" s="28"/>
      <c r="RGY1" s="28"/>
      <c r="RGZ1" s="28"/>
      <c r="RHA1" s="28"/>
      <c r="RHB1" s="28"/>
      <c r="RHC1" s="28"/>
      <c r="RHD1" s="28"/>
      <c r="RHE1" s="28"/>
      <c r="RHF1" s="28"/>
      <c r="RHG1" s="28"/>
      <c r="RHH1" s="28"/>
      <c r="RHI1" s="28"/>
      <c r="RHJ1" s="28"/>
      <c r="RHK1" s="28"/>
      <c r="RHL1" s="28"/>
      <c r="RHM1" s="28"/>
      <c r="RHN1" s="28"/>
      <c r="RHO1" s="28"/>
      <c r="RHP1" s="28"/>
      <c r="RHQ1" s="28"/>
      <c r="RHR1" s="28"/>
      <c r="RHS1" s="28"/>
      <c r="RHT1" s="28"/>
      <c r="RHU1" s="28"/>
      <c r="RHV1" s="28"/>
      <c r="RHW1" s="28"/>
      <c r="RHX1" s="28"/>
      <c r="RHY1" s="28"/>
      <c r="RHZ1" s="28"/>
      <c r="RIA1" s="28"/>
      <c r="RIB1" s="28"/>
      <c r="RIC1" s="28"/>
      <c r="RID1" s="28"/>
      <c r="RIE1" s="28"/>
      <c r="RIF1" s="28"/>
      <c r="RIG1" s="28"/>
      <c r="RIH1" s="28"/>
      <c r="RII1" s="28"/>
      <c r="RIJ1" s="28"/>
      <c r="RIK1" s="28"/>
      <c r="RIL1" s="28"/>
      <c r="RIM1" s="28"/>
      <c r="RIN1" s="28"/>
      <c r="RIO1" s="28"/>
      <c r="RIP1" s="28"/>
      <c r="RIQ1" s="28"/>
      <c r="RIR1" s="28"/>
      <c r="RIS1" s="28"/>
      <c r="RIT1" s="28"/>
      <c r="RIU1" s="28"/>
      <c r="RIV1" s="28"/>
      <c r="RIW1" s="28"/>
      <c r="RIX1" s="28"/>
      <c r="RIY1" s="28"/>
      <c r="RIZ1" s="28"/>
      <c r="RJA1" s="28"/>
      <c r="RJB1" s="28"/>
      <c r="RJC1" s="28"/>
      <c r="RJD1" s="28"/>
      <c r="RJE1" s="28"/>
      <c r="RJF1" s="28"/>
      <c r="RJG1" s="28"/>
      <c r="RJH1" s="28"/>
      <c r="RJI1" s="28"/>
      <c r="RJJ1" s="28"/>
      <c r="RJK1" s="28"/>
      <c r="RJL1" s="28"/>
      <c r="RJM1" s="28"/>
      <c r="RJN1" s="28"/>
      <c r="RJO1" s="28"/>
      <c r="RJP1" s="28"/>
      <c r="RJQ1" s="28"/>
      <c r="RJR1" s="28"/>
      <c r="RJS1" s="28"/>
      <c r="RJT1" s="28"/>
      <c r="RJU1" s="28"/>
      <c r="RJV1" s="28"/>
      <c r="RJW1" s="28"/>
      <c r="RJX1" s="28"/>
      <c r="RJY1" s="28"/>
      <c r="RJZ1" s="28"/>
      <c r="RKA1" s="28"/>
      <c r="RKB1" s="28"/>
      <c r="RKC1" s="28"/>
      <c r="RKD1" s="28"/>
      <c r="RKE1" s="28"/>
      <c r="RKF1" s="28"/>
      <c r="RKG1" s="28"/>
      <c r="RKH1" s="28"/>
      <c r="RKI1" s="28"/>
      <c r="RKJ1" s="28"/>
      <c r="RKK1" s="28"/>
      <c r="RKL1" s="28"/>
      <c r="RKM1" s="28"/>
      <c r="RKN1" s="28"/>
      <c r="RKO1" s="28"/>
      <c r="RKP1" s="28"/>
      <c r="RKQ1" s="28"/>
      <c r="RKR1" s="28"/>
      <c r="RKS1" s="28"/>
      <c r="RKT1" s="28"/>
      <c r="RKU1" s="28"/>
      <c r="RKV1" s="28"/>
      <c r="RKW1" s="28"/>
      <c r="RKX1" s="28"/>
      <c r="RKY1" s="28"/>
      <c r="RKZ1" s="28"/>
      <c r="RLA1" s="28"/>
      <c r="RLB1" s="28"/>
      <c r="RLC1" s="28"/>
      <c r="RLD1" s="28"/>
      <c r="RLE1" s="28"/>
      <c r="RLF1" s="28"/>
      <c r="RLG1" s="28"/>
      <c r="RLH1" s="28"/>
      <c r="RLI1" s="28"/>
      <c r="RLJ1" s="28"/>
      <c r="RLK1" s="28"/>
      <c r="RLL1" s="28"/>
      <c r="RLM1" s="28"/>
      <c r="RLN1" s="28"/>
      <c r="RLO1" s="28"/>
      <c r="RLP1" s="28"/>
      <c r="RLQ1" s="28"/>
      <c r="RLR1" s="28"/>
      <c r="RLS1" s="28"/>
      <c r="RLT1" s="28"/>
      <c r="RLU1" s="28"/>
      <c r="RLV1" s="28"/>
      <c r="RLW1" s="28"/>
      <c r="RLX1" s="28"/>
      <c r="RLY1" s="28"/>
      <c r="RLZ1" s="28"/>
      <c r="RMA1" s="28"/>
      <c r="RMB1" s="28"/>
      <c r="RMC1" s="28"/>
      <c r="RMD1" s="28"/>
      <c r="RME1" s="28"/>
      <c r="RMF1" s="28"/>
      <c r="RMG1" s="28"/>
      <c r="RMH1" s="28"/>
      <c r="RMI1" s="28"/>
      <c r="RMJ1" s="28"/>
      <c r="RMK1" s="28"/>
      <c r="RML1" s="28"/>
      <c r="RMM1" s="28"/>
      <c r="RMN1" s="28"/>
      <c r="RMO1" s="28"/>
      <c r="RMP1" s="28"/>
      <c r="RMQ1" s="28"/>
      <c r="RMR1" s="28"/>
      <c r="RMS1" s="28"/>
      <c r="RMT1" s="28"/>
      <c r="RMU1" s="28"/>
      <c r="RMV1" s="28"/>
      <c r="RMW1" s="28"/>
      <c r="RMX1" s="28"/>
      <c r="RMY1" s="28"/>
      <c r="RMZ1" s="28"/>
      <c r="RNA1" s="28"/>
      <c r="RNB1" s="28"/>
      <c r="RNC1" s="28"/>
      <c r="RND1" s="28"/>
      <c r="RNE1" s="28"/>
      <c r="RNF1" s="28"/>
      <c r="RNG1" s="28"/>
      <c r="RNH1" s="28"/>
      <c r="RNI1" s="28"/>
      <c r="RNJ1" s="28"/>
      <c r="RNK1" s="28"/>
      <c r="RNL1" s="28"/>
      <c r="RNM1" s="28"/>
      <c r="RNN1" s="28"/>
      <c r="RNO1" s="28"/>
      <c r="RNP1" s="28"/>
      <c r="RNQ1" s="28"/>
      <c r="RNR1" s="28"/>
      <c r="RNS1" s="28"/>
      <c r="RNT1" s="28"/>
      <c r="RNU1" s="28"/>
      <c r="RNV1" s="28"/>
      <c r="RNW1" s="28"/>
      <c r="RNX1" s="28"/>
      <c r="RNY1" s="28"/>
      <c r="RNZ1" s="28"/>
      <c r="ROA1" s="28"/>
      <c r="ROB1" s="28"/>
      <c r="ROC1" s="28"/>
      <c r="ROD1" s="28"/>
      <c r="ROE1" s="28"/>
      <c r="ROF1" s="28"/>
      <c r="ROG1" s="28"/>
      <c r="ROH1" s="28"/>
      <c r="ROI1" s="28"/>
      <c r="ROJ1" s="28"/>
      <c r="ROK1" s="28"/>
      <c r="ROL1" s="28"/>
      <c r="ROM1" s="28"/>
      <c r="RON1" s="28"/>
      <c r="ROO1" s="28"/>
      <c r="ROP1" s="28"/>
      <c r="ROQ1" s="28"/>
      <c r="ROR1" s="28"/>
      <c r="ROS1" s="28"/>
      <c r="ROT1" s="28"/>
      <c r="ROU1" s="28"/>
      <c r="ROV1" s="28"/>
      <c r="ROW1" s="28"/>
      <c r="ROX1" s="28"/>
      <c r="ROY1" s="28"/>
      <c r="ROZ1" s="28"/>
      <c r="RPA1" s="28"/>
      <c r="RPB1" s="28"/>
      <c r="RPC1" s="28"/>
      <c r="RPD1" s="28"/>
      <c r="RPE1" s="28"/>
      <c r="RPF1" s="28"/>
      <c r="RPG1" s="28"/>
      <c r="RPH1" s="28"/>
      <c r="RPI1" s="28"/>
      <c r="RPJ1" s="28"/>
      <c r="RPK1" s="28"/>
      <c r="RPL1" s="28"/>
      <c r="RPM1" s="28"/>
      <c r="RPN1" s="28"/>
      <c r="RPO1" s="28"/>
      <c r="RPP1" s="28"/>
      <c r="RPQ1" s="28"/>
      <c r="RPR1" s="28"/>
      <c r="RPS1" s="28"/>
      <c r="RPT1" s="28"/>
      <c r="RPU1" s="28"/>
      <c r="RPV1" s="28"/>
      <c r="RPW1" s="28"/>
      <c r="RPX1" s="28"/>
      <c r="RPY1" s="28"/>
      <c r="RPZ1" s="28"/>
      <c r="RQA1" s="28"/>
      <c r="RQB1" s="28"/>
      <c r="RQC1" s="28"/>
      <c r="RQD1" s="28"/>
      <c r="RQE1" s="28"/>
      <c r="RQF1" s="28"/>
      <c r="RQG1" s="28"/>
      <c r="RQH1" s="28"/>
      <c r="RQI1" s="28"/>
      <c r="RQJ1" s="28"/>
      <c r="RQK1" s="28"/>
      <c r="RQL1" s="28"/>
      <c r="RQM1" s="28"/>
      <c r="RQN1" s="28"/>
      <c r="RQO1" s="28"/>
      <c r="RQP1" s="28"/>
      <c r="RQQ1" s="28"/>
      <c r="RQR1" s="28"/>
      <c r="RQS1" s="28"/>
      <c r="RQT1" s="28"/>
      <c r="RQU1" s="28"/>
      <c r="RQV1" s="28"/>
      <c r="RQW1" s="28"/>
      <c r="RQX1" s="28"/>
      <c r="RQY1" s="28"/>
      <c r="RQZ1" s="28"/>
      <c r="RRA1" s="28"/>
      <c r="RRB1" s="28"/>
      <c r="RRC1" s="28"/>
      <c r="RRD1" s="28"/>
      <c r="RRE1" s="28"/>
      <c r="RRF1" s="28"/>
      <c r="RRG1" s="28"/>
      <c r="RRH1" s="28"/>
      <c r="RRI1" s="28"/>
      <c r="RRJ1" s="28"/>
      <c r="RRK1" s="28"/>
      <c r="RRL1" s="28"/>
      <c r="RRM1" s="28"/>
      <c r="RRN1" s="28"/>
      <c r="RRO1" s="28"/>
      <c r="RRP1" s="28"/>
      <c r="RRQ1" s="28"/>
      <c r="RRR1" s="28"/>
      <c r="RRS1" s="28"/>
      <c r="RRT1" s="28"/>
      <c r="RRU1" s="28"/>
      <c r="RRV1" s="28"/>
      <c r="RRW1" s="28"/>
      <c r="RRX1" s="28"/>
      <c r="RRY1" s="28"/>
      <c r="RRZ1" s="28"/>
      <c r="RSA1" s="28"/>
      <c r="RSB1" s="28"/>
      <c r="RSC1" s="28"/>
      <c r="RSD1" s="28"/>
      <c r="RSE1" s="28"/>
      <c r="RSF1" s="28"/>
      <c r="RSG1" s="28"/>
      <c r="RSH1" s="28"/>
      <c r="RSI1" s="28"/>
      <c r="RSJ1" s="28"/>
      <c r="RSK1" s="28"/>
      <c r="RSL1" s="28"/>
      <c r="RSM1" s="28"/>
      <c r="RSN1" s="28"/>
      <c r="RSO1" s="28"/>
      <c r="RSP1" s="28"/>
      <c r="RSQ1" s="28"/>
      <c r="RSR1" s="28"/>
      <c r="RSS1" s="28"/>
      <c r="RST1" s="28"/>
      <c r="RSU1" s="28"/>
      <c r="RSV1" s="28"/>
      <c r="RSW1" s="28"/>
      <c r="RSX1" s="28"/>
      <c r="RSY1" s="28"/>
      <c r="RSZ1" s="28"/>
      <c r="RTA1" s="28"/>
      <c r="RTB1" s="28"/>
      <c r="RTC1" s="28"/>
      <c r="RTD1" s="28"/>
      <c r="RTE1" s="28"/>
      <c r="RTF1" s="28"/>
      <c r="RTG1" s="28"/>
      <c r="RTH1" s="28"/>
      <c r="RTI1" s="28"/>
      <c r="RTJ1" s="28"/>
      <c r="RTK1" s="28"/>
      <c r="RTL1" s="28"/>
      <c r="RTM1" s="28"/>
      <c r="RTN1" s="28"/>
      <c r="RTO1" s="28"/>
      <c r="RTP1" s="28"/>
      <c r="RTQ1" s="28"/>
      <c r="RTR1" s="28"/>
      <c r="RTS1" s="28"/>
      <c r="RTT1" s="28"/>
      <c r="RTU1" s="28"/>
      <c r="RTV1" s="28"/>
      <c r="RTW1" s="28"/>
      <c r="RTX1" s="28"/>
      <c r="RTY1" s="28"/>
      <c r="RTZ1" s="28"/>
      <c r="RUA1" s="28"/>
      <c r="RUB1" s="28"/>
      <c r="RUC1" s="28"/>
      <c r="RUD1" s="28"/>
      <c r="RUE1" s="28"/>
      <c r="RUF1" s="28"/>
      <c r="RUG1" s="28"/>
      <c r="RUH1" s="28"/>
      <c r="RUI1" s="28"/>
      <c r="RUJ1" s="28"/>
      <c r="RUK1" s="28"/>
      <c r="RUL1" s="28"/>
      <c r="RUM1" s="28"/>
      <c r="RUN1" s="28"/>
      <c r="RUO1" s="28"/>
      <c r="RUP1" s="28"/>
      <c r="RUQ1" s="28"/>
      <c r="RUR1" s="28"/>
      <c r="RUS1" s="28"/>
      <c r="RUT1" s="28"/>
      <c r="RUU1" s="28"/>
      <c r="RUV1" s="28"/>
      <c r="RUW1" s="28"/>
      <c r="RUX1" s="28"/>
      <c r="RUY1" s="28"/>
      <c r="RUZ1" s="28"/>
      <c r="RVA1" s="28"/>
      <c r="RVB1" s="28"/>
      <c r="RVC1" s="28"/>
      <c r="RVD1" s="28"/>
      <c r="RVE1" s="28"/>
      <c r="RVF1" s="28"/>
      <c r="RVG1" s="28"/>
      <c r="RVH1" s="28"/>
      <c r="RVI1" s="28"/>
      <c r="RVJ1" s="28"/>
      <c r="RVK1" s="28"/>
      <c r="RVL1" s="28"/>
      <c r="RVM1" s="28"/>
      <c r="RVN1" s="28"/>
      <c r="RVO1" s="28"/>
      <c r="RVP1" s="28"/>
      <c r="RVQ1" s="28"/>
      <c r="RVR1" s="28"/>
      <c r="RVS1" s="28"/>
      <c r="RVT1" s="28"/>
      <c r="RVU1" s="28"/>
      <c r="RVV1" s="28"/>
      <c r="RVW1" s="28"/>
      <c r="RVX1" s="28"/>
      <c r="RVY1" s="28"/>
      <c r="RVZ1" s="28"/>
      <c r="RWA1" s="28"/>
      <c r="RWB1" s="28"/>
      <c r="RWC1" s="28"/>
      <c r="RWD1" s="28"/>
      <c r="RWE1" s="28"/>
      <c r="RWF1" s="28"/>
      <c r="RWG1" s="28"/>
      <c r="RWH1" s="28"/>
      <c r="RWI1" s="28"/>
      <c r="RWJ1" s="28"/>
      <c r="RWK1" s="28"/>
      <c r="RWL1" s="28"/>
      <c r="RWM1" s="28"/>
      <c r="RWN1" s="28"/>
      <c r="RWO1" s="28"/>
      <c r="RWP1" s="28"/>
      <c r="RWQ1" s="28"/>
      <c r="RWR1" s="28"/>
      <c r="RWS1" s="28"/>
      <c r="RWT1" s="28"/>
      <c r="RWU1" s="28"/>
      <c r="RWV1" s="28"/>
      <c r="RWW1" s="28"/>
      <c r="RWX1" s="28"/>
      <c r="RWY1" s="28"/>
      <c r="RWZ1" s="28"/>
      <c r="RXA1" s="28"/>
      <c r="RXB1" s="28"/>
      <c r="RXC1" s="28"/>
      <c r="RXD1" s="28"/>
      <c r="RXE1" s="28"/>
      <c r="RXF1" s="28"/>
      <c r="RXG1" s="28"/>
      <c r="RXH1" s="28"/>
      <c r="RXI1" s="28"/>
      <c r="RXJ1" s="28"/>
      <c r="RXK1" s="28"/>
      <c r="RXL1" s="28"/>
      <c r="RXM1" s="28"/>
      <c r="RXN1" s="28"/>
      <c r="RXO1" s="28"/>
      <c r="RXP1" s="28"/>
      <c r="RXQ1" s="28"/>
      <c r="RXR1" s="28"/>
      <c r="RXS1" s="28"/>
      <c r="RXT1" s="28"/>
      <c r="RXU1" s="28"/>
      <c r="RXV1" s="28"/>
      <c r="RXW1" s="28"/>
      <c r="RXX1" s="28"/>
      <c r="RXY1" s="28"/>
      <c r="RXZ1" s="28"/>
      <c r="RYA1" s="28"/>
      <c r="RYB1" s="28"/>
      <c r="RYC1" s="28"/>
      <c r="RYD1" s="28"/>
      <c r="RYE1" s="28"/>
      <c r="RYF1" s="28"/>
      <c r="RYG1" s="28"/>
      <c r="RYH1" s="28"/>
      <c r="RYI1" s="28"/>
      <c r="RYJ1" s="28"/>
      <c r="RYK1" s="28"/>
      <c r="RYL1" s="28"/>
      <c r="RYM1" s="28"/>
      <c r="RYN1" s="28"/>
      <c r="RYO1" s="28"/>
      <c r="RYP1" s="28"/>
      <c r="RYQ1" s="28"/>
      <c r="RYR1" s="28"/>
      <c r="RYS1" s="28"/>
      <c r="RYT1" s="28"/>
      <c r="RYU1" s="28"/>
      <c r="RYV1" s="28"/>
      <c r="RYW1" s="28"/>
      <c r="RYX1" s="28"/>
      <c r="RYY1" s="28"/>
      <c r="RYZ1" s="28"/>
      <c r="RZA1" s="28"/>
      <c r="RZB1" s="28"/>
      <c r="RZC1" s="28"/>
      <c r="RZD1" s="28"/>
      <c r="RZE1" s="28"/>
      <c r="RZF1" s="28"/>
      <c r="RZG1" s="28"/>
      <c r="RZH1" s="28"/>
      <c r="RZI1" s="28"/>
      <c r="RZJ1" s="28"/>
      <c r="RZK1" s="28"/>
      <c r="RZL1" s="28"/>
      <c r="RZM1" s="28"/>
      <c r="RZN1" s="28"/>
      <c r="RZO1" s="28"/>
      <c r="RZP1" s="28"/>
      <c r="RZQ1" s="28"/>
      <c r="RZR1" s="28"/>
      <c r="RZS1" s="28"/>
      <c r="RZT1" s="28"/>
      <c r="RZU1" s="28"/>
      <c r="RZV1" s="28"/>
      <c r="RZW1" s="28"/>
      <c r="RZX1" s="28"/>
      <c r="RZY1" s="28"/>
      <c r="RZZ1" s="28"/>
      <c r="SAA1" s="28"/>
      <c r="SAB1" s="28"/>
      <c r="SAC1" s="28"/>
      <c r="SAD1" s="28"/>
      <c r="SAE1" s="28"/>
      <c r="SAF1" s="28"/>
      <c r="SAG1" s="28"/>
      <c r="SAH1" s="28"/>
      <c r="SAI1" s="28"/>
      <c r="SAJ1" s="28"/>
      <c r="SAK1" s="28"/>
      <c r="SAL1" s="28"/>
      <c r="SAM1" s="28"/>
      <c r="SAN1" s="28"/>
      <c r="SAO1" s="28"/>
      <c r="SAP1" s="28"/>
      <c r="SAQ1" s="28"/>
      <c r="SAR1" s="28"/>
      <c r="SAS1" s="28"/>
      <c r="SAT1" s="28"/>
      <c r="SAU1" s="28"/>
      <c r="SAV1" s="28"/>
      <c r="SAW1" s="28"/>
      <c r="SAX1" s="28"/>
      <c r="SAY1" s="28"/>
      <c r="SAZ1" s="28"/>
      <c r="SBA1" s="28"/>
      <c r="SBB1" s="28"/>
      <c r="SBC1" s="28"/>
      <c r="SBD1" s="28"/>
      <c r="SBE1" s="28"/>
      <c r="SBF1" s="28"/>
      <c r="SBG1" s="28"/>
      <c r="SBH1" s="28"/>
      <c r="SBI1" s="28"/>
      <c r="SBJ1" s="28"/>
      <c r="SBK1" s="28"/>
      <c r="SBL1" s="28"/>
      <c r="SBM1" s="28"/>
      <c r="SBN1" s="28"/>
      <c r="SBO1" s="28"/>
      <c r="SBP1" s="28"/>
      <c r="SBQ1" s="28"/>
      <c r="SBR1" s="28"/>
      <c r="SBS1" s="28"/>
      <c r="SBT1" s="28"/>
      <c r="SBU1" s="28"/>
      <c r="SBV1" s="28"/>
      <c r="SBW1" s="28"/>
      <c r="SBX1" s="28"/>
      <c r="SBY1" s="28"/>
      <c r="SBZ1" s="28"/>
      <c r="SCA1" s="28"/>
      <c r="SCB1" s="28"/>
      <c r="SCC1" s="28"/>
      <c r="SCD1" s="28"/>
      <c r="SCE1" s="28"/>
      <c r="SCF1" s="28"/>
      <c r="SCG1" s="28"/>
      <c r="SCH1" s="28"/>
      <c r="SCI1" s="28"/>
      <c r="SCJ1" s="28"/>
      <c r="SCK1" s="28"/>
      <c r="SCL1" s="28"/>
      <c r="SCM1" s="28"/>
      <c r="SCN1" s="28"/>
      <c r="SCO1" s="28"/>
      <c r="SCP1" s="28"/>
      <c r="SCQ1" s="28"/>
      <c r="SCR1" s="28"/>
      <c r="SCS1" s="28"/>
      <c r="SCT1" s="28"/>
      <c r="SCU1" s="28"/>
      <c r="SCV1" s="28"/>
      <c r="SCW1" s="28"/>
      <c r="SCX1" s="28"/>
      <c r="SCY1" s="28"/>
      <c r="SCZ1" s="28"/>
      <c r="SDA1" s="28"/>
      <c r="SDB1" s="28"/>
      <c r="SDC1" s="28"/>
      <c r="SDD1" s="28"/>
      <c r="SDE1" s="28"/>
      <c r="SDF1" s="28"/>
      <c r="SDG1" s="28"/>
      <c r="SDH1" s="28"/>
      <c r="SDI1" s="28"/>
      <c r="SDJ1" s="28"/>
      <c r="SDK1" s="28"/>
      <c r="SDL1" s="28"/>
      <c r="SDM1" s="28"/>
      <c r="SDN1" s="28"/>
      <c r="SDO1" s="28"/>
      <c r="SDP1" s="28"/>
      <c r="SDQ1" s="28"/>
      <c r="SDR1" s="28"/>
      <c r="SDS1" s="28"/>
      <c r="SDT1" s="28"/>
      <c r="SDU1" s="28"/>
      <c r="SDV1" s="28"/>
      <c r="SDW1" s="28"/>
      <c r="SDX1" s="28"/>
      <c r="SDY1" s="28"/>
      <c r="SDZ1" s="28"/>
      <c r="SEA1" s="28"/>
      <c r="SEB1" s="28"/>
      <c r="SEC1" s="28"/>
      <c r="SED1" s="28"/>
      <c r="SEE1" s="28"/>
      <c r="SEF1" s="28"/>
      <c r="SEG1" s="28"/>
      <c r="SEH1" s="28"/>
      <c r="SEI1" s="28"/>
      <c r="SEJ1" s="28"/>
      <c r="SEK1" s="28"/>
      <c r="SEL1" s="28"/>
      <c r="SEM1" s="28"/>
      <c r="SEN1" s="28"/>
      <c r="SEO1" s="28"/>
      <c r="SEP1" s="28"/>
      <c r="SEQ1" s="28"/>
      <c r="SER1" s="28"/>
      <c r="SES1" s="28"/>
      <c r="SET1" s="28"/>
      <c r="SEU1" s="28"/>
      <c r="SEV1" s="28"/>
      <c r="SEW1" s="28"/>
      <c r="SEX1" s="28"/>
      <c r="SEY1" s="28"/>
      <c r="SEZ1" s="28"/>
      <c r="SFA1" s="28"/>
      <c r="SFB1" s="28"/>
      <c r="SFC1" s="28"/>
      <c r="SFD1" s="28"/>
      <c r="SFE1" s="28"/>
      <c r="SFF1" s="28"/>
      <c r="SFG1" s="28"/>
      <c r="SFH1" s="28"/>
      <c r="SFI1" s="28"/>
      <c r="SFJ1" s="28"/>
      <c r="SFK1" s="28"/>
      <c r="SFL1" s="28"/>
      <c r="SFM1" s="28"/>
      <c r="SFN1" s="28"/>
      <c r="SFO1" s="28"/>
      <c r="SFP1" s="28"/>
      <c r="SFQ1" s="28"/>
      <c r="SFR1" s="28"/>
      <c r="SFS1" s="28"/>
      <c r="SFT1" s="28"/>
      <c r="SFU1" s="28"/>
      <c r="SFV1" s="28"/>
      <c r="SFW1" s="28"/>
      <c r="SFX1" s="28"/>
      <c r="SFY1" s="28"/>
      <c r="SFZ1" s="28"/>
      <c r="SGA1" s="28"/>
      <c r="SGB1" s="28"/>
      <c r="SGC1" s="28"/>
      <c r="SGD1" s="28"/>
      <c r="SGE1" s="28"/>
      <c r="SGF1" s="28"/>
      <c r="SGG1" s="28"/>
      <c r="SGH1" s="28"/>
      <c r="SGI1" s="28"/>
      <c r="SGJ1" s="28"/>
      <c r="SGK1" s="28"/>
      <c r="SGL1" s="28"/>
      <c r="SGM1" s="28"/>
      <c r="SGN1" s="28"/>
      <c r="SGO1" s="28"/>
      <c r="SGP1" s="28"/>
      <c r="SGQ1" s="28"/>
      <c r="SGR1" s="28"/>
      <c r="SGS1" s="28"/>
      <c r="SGT1" s="28"/>
      <c r="SGU1" s="28"/>
      <c r="SGV1" s="28"/>
      <c r="SGW1" s="28"/>
      <c r="SGX1" s="28"/>
      <c r="SGY1" s="28"/>
      <c r="SGZ1" s="28"/>
      <c r="SHA1" s="28"/>
      <c r="SHB1" s="28"/>
      <c r="SHC1" s="28"/>
      <c r="SHD1" s="28"/>
      <c r="SHE1" s="28"/>
      <c r="SHF1" s="28"/>
      <c r="SHG1" s="28"/>
      <c r="SHH1" s="28"/>
      <c r="SHI1" s="28"/>
      <c r="SHJ1" s="28"/>
      <c r="SHK1" s="28"/>
      <c r="SHL1" s="28"/>
      <c r="SHM1" s="28"/>
      <c r="SHN1" s="28"/>
      <c r="SHO1" s="28"/>
      <c r="SHP1" s="28"/>
      <c r="SHQ1" s="28"/>
      <c r="SHR1" s="28"/>
      <c r="SHS1" s="28"/>
      <c r="SHT1" s="28"/>
      <c r="SHU1" s="28"/>
      <c r="SHV1" s="28"/>
      <c r="SHW1" s="28"/>
      <c r="SHX1" s="28"/>
      <c r="SHY1" s="28"/>
      <c r="SHZ1" s="28"/>
      <c r="SIA1" s="28"/>
      <c r="SIB1" s="28"/>
      <c r="SIC1" s="28"/>
      <c r="SID1" s="28"/>
      <c r="SIE1" s="28"/>
      <c r="SIF1" s="28"/>
      <c r="SIG1" s="28"/>
      <c r="SIH1" s="28"/>
      <c r="SII1" s="28"/>
      <c r="SIJ1" s="28"/>
      <c r="SIK1" s="28"/>
      <c r="SIL1" s="28"/>
      <c r="SIM1" s="28"/>
      <c r="SIN1" s="28"/>
      <c r="SIO1" s="28"/>
      <c r="SIP1" s="28"/>
      <c r="SIQ1" s="28"/>
      <c r="SIR1" s="28"/>
      <c r="SIS1" s="28"/>
      <c r="SIT1" s="28"/>
      <c r="SIU1" s="28"/>
      <c r="SIV1" s="28"/>
      <c r="SIW1" s="28"/>
      <c r="SIX1" s="28"/>
      <c r="SIY1" s="28"/>
      <c r="SIZ1" s="28"/>
      <c r="SJA1" s="28"/>
      <c r="SJB1" s="28"/>
      <c r="SJC1" s="28"/>
      <c r="SJD1" s="28"/>
      <c r="SJE1" s="28"/>
      <c r="SJF1" s="28"/>
      <c r="SJG1" s="28"/>
      <c r="SJH1" s="28"/>
      <c r="SJI1" s="28"/>
      <c r="SJJ1" s="28"/>
      <c r="SJK1" s="28"/>
      <c r="SJL1" s="28"/>
      <c r="SJM1" s="28"/>
      <c r="SJN1" s="28"/>
      <c r="SJO1" s="28"/>
      <c r="SJP1" s="28"/>
      <c r="SJQ1" s="28"/>
      <c r="SJR1" s="28"/>
      <c r="SJS1" s="28"/>
      <c r="SJT1" s="28"/>
      <c r="SJU1" s="28"/>
      <c r="SJV1" s="28"/>
      <c r="SJW1" s="28"/>
      <c r="SJX1" s="28"/>
      <c r="SJY1" s="28"/>
      <c r="SJZ1" s="28"/>
      <c r="SKA1" s="28"/>
      <c r="SKB1" s="28"/>
      <c r="SKC1" s="28"/>
      <c r="SKD1" s="28"/>
      <c r="SKE1" s="28"/>
      <c r="SKF1" s="28"/>
      <c r="SKG1" s="28"/>
      <c r="SKH1" s="28"/>
      <c r="SKI1" s="28"/>
      <c r="SKJ1" s="28"/>
      <c r="SKK1" s="28"/>
      <c r="SKL1" s="28"/>
      <c r="SKM1" s="28"/>
      <c r="SKN1" s="28"/>
      <c r="SKO1" s="28"/>
      <c r="SKP1" s="28"/>
      <c r="SKQ1" s="28"/>
      <c r="SKR1" s="28"/>
      <c r="SKS1" s="28"/>
      <c r="SKT1" s="28"/>
      <c r="SKU1" s="28"/>
      <c r="SKV1" s="28"/>
      <c r="SKW1" s="28"/>
      <c r="SKX1" s="28"/>
      <c r="SKY1" s="28"/>
      <c r="SKZ1" s="28"/>
      <c r="SLA1" s="28"/>
      <c r="SLB1" s="28"/>
      <c r="SLC1" s="28"/>
      <c r="SLD1" s="28"/>
      <c r="SLE1" s="28"/>
      <c r="SLF1" s="28"/>
      <c r="SLG1" s="28"/>
      <c r="SLH1" s="28"/>
      <c r="SLI1" s="28"/>
      <c r="SLJ1" s="28"/>
      <c r="SLK1" s="28"/>
      <c r="SLL1" s="28"/>
      <c r="SLM1" s="28"/>
      <c r="SLN1" s="28"/>
      <c r="SLO1" s="28"/>
      <c r="SLP1" s="28"/>
      <c r="SLQ1" s="28"/>
      <c r="SLR1" s="28"/>
      <c r="SLS1" s="28"/>
      <c r="SLT1" s="28"/>
      <c r="SLU1" s="28"/>
      <c r="SLV1" s="28"/>
      <c r="SLW1" s="28"/>
      <c r="SLX1" s="28"/>
      <c r="SLY1" s="28"/>
      <c r="SLZ1" s="28"/>
      <c r="SMA1" s="28"/>
      <c r="SMB1" s="28"/>
      <c r="SMC1" s="28"/>
      <c r="SMD1" s="28"/>
      <c r="SME1" s="28"/>
      <c r="SMF1" s="28"/>
      <c r="SMG1" s="28"/>
      <c r="SMH1" s="28"/>
      <c r="SMI1" s="28"/>
      <c r="SMJ1" s="28"/>
      <c r="SMK1" s="28"/>
      <c r="SML1" s="28"/>
      <c r="SMM1" s="28"/>
      <c r="SMN1" s="28"/>
      <c r="SMO1" s="28"/>
      <c r="SMP1" s="28"/>
      <c r="SMQ1" s="28"/>
      <c r="SMR1" s="28"/>
      <c r="SMS1" s="28"/>
      <c r="SMT1" s="28"/>
      <c r="SMU1" s="28"/>
      <c r="SMV1" s="28"/>
      <c r="SMW1" s="28"/>
      <c r="SMX1" s="28"/>
      <c r="SMY1" s="28"/>
      <c r="SMZ1" s="28"/>
      <c r="SNA1" s="28"/>
      <c r="SNB1" s="28"/>
      <c r="SNC1" s="28"/>
      <c r="SND1" s="28"/>
      <c r="SNE1" s="28"/>
      <c r="SNF1" s="28"/>
      <c r="SNG1" s="28"/>
      <c r="SNH1" s="28"/>
      <c r="SNI1" s="28"/>
      <c r="SNJ1" s="28"/>
      <c r="SNK1" s="28"/>
      <c r="SNL1" s="28"/>
      <c r="SNM1" s="28"/>
      <c r="SNN1" s="28"/>
      <c r="SNO1" s="28"/>
      <c r="SNP1" s="28"/>
      <c r="SNQ1" s="28"/>
      <c r="SNR1" s="28"/>
      <c r="SNS1" s="28"/>
      <c r="SNT1" s="28"/>
      <c r="SNU1" s="28"/>
      <c r="SNV1" s="28"/>
      <c r="SNW1" s="28"/>
      <c r="SNX1" s="28"/>
      <c r="SNY1" s="28"/>
      <c r="SNZ1" s="28"/>
      <c r="SOA1" s="28"/>
      <c r="SOB1" s="28"/>
      <c r="SOC1" s="28"/>
      <c r="SOD1" s="28"/>
      <c r="SOE1" s="28"/>
      <c r="SOF1" s="28"/>
      <c r="SOG1" s="28"/>
      <c r="SOH1" s="28"/>
      <c r="SOI1" s="28"/>
      <c r="SOJ1" s="28"/>
      <c r="SOK1" s="28"/>
      <c r="SOL1" s="28"/>
      <c r="SOM1" s="28"/>
      <c r="SON1" s="28"/>
      <c r="SOO1" s="28"/>
      <c r="SOP1" s="28"/>
      <c r="SOQ1" s="28"/>
      <c r="SOR1" s="28"/>
      <c r="SOS1" s="28"/>
      <c r="SOT1" s="28"/>
      <c r="SOU1" s="28"/>
      <c r="SOV1" s="28"/>
      <c r="SOW1" s="28"/>
      <c r="SOX1" s="28"/>
      <c r="SOY1" s="28"/>
      <c r="SOZ1" s="28"/>
      <c r="SPA1" s="28"/>
      <c r="SPB1" s="28"/>
      <c r="SPC1" s="28"/>
      <c r="SPD1" s="28"/>
      <c r="SPE1" s="28"/>
      <c r="SPF1" s="28"/>
      <c r="SPG1" s="28"/>
      <c r="SPH1" s="28"/>
      <c r="SPI1" s="28"/>
      <c r="SPJ1" s="28"/>
      <c r="SPK1" s="28"/>
      <c r="SPL1" s="28"/>
      <c r="SPM1" s="28"/>
      <c r="SPN1" s="28"/>
      <c r="SPO1" s="28"/>
      <c r="SPP1" s="28"/>
      <c r="SPQ1" s="28"/>
      <c r="SPR1" s="28"/>
      <c r="SPS1" s="28"/>
      <c r="SPT1" s="28"/>
      <c r="SPU1" s="28"/>
      <c r="SPV1" s="28"/>
      <c r="SPW1" s="28"/>
      <c r="SPX1" s="28"/>
      <c r="SPY1" s="28"/>
      <c r="SPZ1" s="28"/>
      <c r="SQA1" s="28"/>
      <c r="SQB1" s="28"/>
      <c r="SQC1" s="28"/>
      <c r="SQD1" s="28"/>
      <c r="SQE1" s="28"/>
      <c r="SQF1" s="28"/>
      <c r="SQG1" s="28"/>
      <c r="SQH1" s="28"/>
      <c r="SQI1" s="28"/>
      <c r="SQJ1" s="28"/>
      <c r="SQK1" s="28"/>
      <c r="SQL1" s="28"/>
      <c r="SQM1" s="28"/>
      <c r="SQN1" s="28"/>
      <c r="SQO1" s="28"/>
      <c r="SQP1" s="28"/>
      <c r="SQQ1" s="28"/>
      <c r="SQR1" s="28"/>
      <c r="SQS1" s="28"/>
      <c r="SQT1" s="28"/>
      <c r="SQU1" s="28"/>
      <c r="SQV1" s="28"/>
      <c r="SQW1" s="28"/>
      <c r="SQX1" s="28"/>
      <c r="SQY1" s="28"/>
      <c r="SQZ1" s="28"/>
      <c r="SRA1" s="28"/>
      <c r="SRB1" s="28"/>
      <c r="SRC1" s="28"/>
      <c r="SRD1" s="28"/>
      <c r="SRE1" s="28"/>
      <c r="SRF1" s="28"/>
      <c r="SRG1" s="28"/>
      <c r="SRH1" s="28"/>
      <c r="SRI1" s="28"/>
      <c r="SRJ1" s="28"/>
      <c r="SRK1" s="28"/>
      <c r="SRL1" s="28"/>
      <c r="SRM1" s="28"/>
      <c r="SRN1" s="28"/>
      <c r="SRO1" s="28"/>
      <c r="SRP1" s="28"/>
      <c r="SRQ1" s="28"/>
      <c r="SRR1" s="28"/>
      <c r="SRS1" s="28"/>
      <c r="SRT1" s="28"/>
      <c r="SRU1" s="28"/>
      <c r="SRV1" s="28"/>
      <c r="SRW1" s="28"/>
      <c r="SRX1" s="28"/>
      <c r="SRY1" s="28"/>
      <c r="SRZ1" s="28"/>
      <c r="SSA1" s="28"/>
      <c r="SSB1" s="28"/>
      <c r="SSC1" s="28"/>
      <c r="SSD1" s="28"/>
      <c r="SSE1" s="28"/>
      <c r="SSF1" s="28"/>
      <c r="SSG1" s="28"/>
      <c r="SSH1" s="28"/>
      <c r="SSI1" s="28"/>
      <c r="SSJ1" s="28"/>
      <c r="SSK1" s="28"/>
      <c r="SSL1" s="28"/>
      <c r="SSM1" s="28"/>
      <c r="SSN1" s="28"/>
      <c r="SSO1" s="28"/>
      <c r="SSP1" s="28"/>
      <c r="SSQ1" s="28"/>
      <c r="SSR1" s="28"/>
      <c r="SSS1" s="28"/>
      <c r="SST1" s="28"/>
      <c r="SSU1" s="28"/>
      <c r="SSV1" s="28"/>
      <c r="SSW1" s="28"/>
      <c r="SSX1" s="28"/>
      <c r="SSY1" s="28"/>
      <c r="SSZ1" s="28"/>
      <c r="STA1" s="28"/>
      <c r="STB1" s="28"/>
      <c r="STC1" s="28"/>
      <c r="STD1" s="28"/>
      <c r="STE1" s="28"/>
      <c r="STF1" s="28"/>
      <c r="STG1" s="28"/>
      <c r="STH1" s="28"/>
      <c r="STI1" s="28"/>
      <c r="STJ1" s="28"/>
      <c r="STK1" s="28"/>
      <c r="STL1" s="28"/>
      <c r="STM1" s="28"/>
      <c r="STN1" s="28"/>
      <c r="STO1" s="28"/>
      <c r="STP1" s="28"/>
      <c r="STQ1" s="28"/>
      <c r="STR1" s="28"/>
      <c r="STS1" s="28"/>
      <c r="STT1" s="28"/>
      <c r="STU1" s="28"/>
      <c r="STV1" s="28"/>
      <c r="STW1" s="28"/>
      <c r="STX1" s="28"/>
      <c r="STY1" s="28"/>
      <c r="STZ1" s="28"/>
      <c r="SUA1" s="28"/>
      <c r="SUB1" s="28"/>
      <c r="SUC1" s="28"/>
      <c r="SUD1" s="28"/>
      <c r="SUE1" s="28"/>
      <c r="SUF1" s="28"/>
      <c r="SUG1" s="28"/>
      <c r="SUH1" s="28"/>
      <c r="SUI1" s="28"/>
      <c r="SUJ1" s="28"/>
      <c r="SUK1" s="28"/>
      <c r="SUL1" s="28"/>
      <c r="SUM1" s="28"/>
      <c r="SUN1" s="28"/>
      <c r="SUO1" s="28"/>
      <c r="SUP1" s="28"/>
      <c r="SUQ1" s="28"/>
      <c r="SUR1" s="28"/>
      <c r="SUS1" s="28"/>
      <c r="SUT1" s="28"/>
      <c r="SUU1" s="28"/>
      <c r="SUV1" s="28"/>
      <c r="SUW1" s="28"/>
      <c r="SUX1" s="28"/>
      <c r="SUY1" s="28"/>
      <c r="SUZ1" s="28"/>
      <c r="SVA1" s="28"/>
      <c r="SVB1" s="28"/>
      <c r="SVC1" s="28"/>
      <c r="SVD1" s="28"/>
      <c r="SVE1" s="28"/>
      <c r="SVF1" s="28"/>
      <c r="SVG1" s="28"/>
      <c r="SVH1" s="28"/>
      <c r="SVI1" s="28"/>
      <c r="SVJ1" s="28"/>
      <c r="SVK1" s="28"/>
      <c r="SVL1" s="28"/>
      <c r="SVM1" s="28"/>
      <c r="SVN1" s="28"/>
      <c r="SVO1" s="28"/>
      <c r="SVP1" s="28"/>
      <c r="SVQ1" s="28"/>
      <c r="SVR1" s="28"/>
      <c r="SVS1" s="28"/>
      <c r="SVT1" s="28"/>
      <c r="SVU1" s="28"/>
      <c r="SVV1" s="28"/>
      <c r="SVW1" s="28"/>
      <c r="SVX1" s="28"/>
      <c r="SVY1" s="28"/>
      <c r="SVZ1" s="28"/>
      <c r="SWA1" s="28"/>
      <c r="SWB1" s="28"/>
      <c r="SWC1" s="28"/>
      <c r="SWD1" s="28"/>
      <c r="SWE1" s="28"/>
      <c r="SWF1" s="28"/>
      <c r="SWG1" s="28"/>
      <c r="SWH1" s="28"/>
      <c r="SWI1" s="28"/>
      <c r="SWJ1" s="28"/>
      <c r="SWK1" s="28"/>
      <c r="SWL1" s="28"/>
      <c r="SWM1" s="28"/>
      <c r="SWN1" s="28"/>
      <c r="SWO1" s="28"/>
      <c r="SWP1" s="28"/>
      <c r="SWQ1" s="28"/>
      <c r="SWR1" s="28"/>
      <c r="SWS1" s="28"/>
      <c r="SWT1" s="28"/>
      <c r="SWU1" s="28"/>
      <c r="SWV1" s="28"/>
      <c r="SWW1" s="28"/>
      <c r="SWX1" s="28"/>
      <c r="SWY1" s="28"/>
      <c r="SWZ1" s="28"/>
      <c r="SXA1" s="28"/>
      <c r="SXB1" s="28"/>
      <c r="SXC1" s="28"/>
      <c r="SXD1" s="28"/>
      <c r="SXE1" s="28"/>
      <c r="SXF1" s="28"/>
      <c r="SXG1" s="28"/>
      <c r="SXH1" s="28"/>
      <c r="SXI1" s="28"/>
      <c r="SXJ1" s="28"/>
      <c r="SXK1" s="28"/>
      <c r="SXL1" s="28"/>
      <c r="SXM1" s="28"/>
      <c r="SXN1" s="28"/>
      <c r="SXO1" s="28"/>
      <c r="SXP1" s="28"/>
      <c r="SXQ1" s="28"/>
      <c r="SXR1" s="28"/>
      <c r="SXS1" s="28"/>
      <c r="SXT1" s="28"/>
      <c r="SXU1" s="28"/>
      <c r="SXV1" s="28"/>
      <c r="SXW1" s="28"/>
      <c r="SXX1" s="28"/>
      <c r="SXY1" s="28"/>
      <c r="SXZ1" s="28"/>
      <c r="SYA1" s="28"/>
      <c r="SYB1" s="28"/>
      <c r="SYC1" s="28"/>
      <c r="SYD1" s="28"/>
      <c r="SYE1" s="28"/>
      <c r="SYF1" s="28"/>
      <c r="SYG1" s="28"/>
      <c r="SYH1" s="28"/>
      <c r="SYI1" s="28"/>
      <c r="SYJ1" s="28"/>
      <c r="SYK1" s="28"/>
      <c r="SYL1" s="28"/>
      <c r="SYM1" s="28"/>
      <c r="SYN1" s="28"/>
      <c r="SYO1" s="28"/>
      <c r="SYP1" s="28"/>
      <c r="SYQ1" s="28"/>
      <c r="SYR1" s="28"/>
      <c r="SYS1" s="28"/>
      <c r="SYT1" s="28"/>
      <c r="SYU1" s="28"/>
      <c r="SYV1" s="28"/>
      <c r="SYW1" s="28"/>
      <c r="SYX1" s="28"/>
      <c r="SYY1" s="28"/>
      <c r="SYZ1" s="28"/>
      <c r="SZA1" s="28"/>
      <c r="SZB1" s="28"/>
      <c r="SZC1" s="28"/>
      <c r="SZD1" s="28"/>
      <c r="SZE1" s="28"/>
      <c r="SZF1" s="28"/>
      <c r="SZG1" s="28"/>
      <c r="SZH1" s="28"/>
      <c r="SZI1" s="28"/>
      <c r="SZJ1" s="28"/>
      <c r="SZK1" s="28"/>
      <c r="SZL1" s="28"/>
      <c r="SZM1" s="28"/>
      <c r="SZN1" s="28"/>
      <c r="SZO1" s="28"/>
      <c r="SZP1" s="28"/>
      <c r="SZQ1" s="28"/>
      <c r="SZR1" s="28"/>
      <c r="SZS1" s="28"/>
      <c r="SZT1" s="28"/>
      <c r="SZU1" s="28"/>
      <c r="SZV1" s="28"/>
      <c r="SZW1" s="28"/>
      <c r="SZX1" s="28"/>
      <c r="SZY1" s="28"/>
      <c r="SZZ1" s="28"/>
      <c r="TAA1" s="28"/>
      <c r="TAB1" s="28"/>
      <c r="TAC1" s="28"/>
      <c r="TAD1" s="28"/>
      <c r="TAE1" s="28"/>
      <c r="TAF1" s="28"/>
      <c r="TAG1" s="28"/>
      <c r="TAH1" s="28"/>
      <c r="TAI1" s="28"/>
      <c r="TAJ1" s="28"/>
      <c r="TAK1" s="28"/>
      <c r="TAL1" s="28"/>
      <c r="TAM1" s="28"/>
      <c r="TAN1" s="28"/>
      <c r="TAO1" s="28"/>
      <c r="TAP1" s="28"/>
      <c r="TAQ1" s="28"/>
      <c r="TAR1" s="28"/>
      <c r="TAS1" s="28"/>
      <c r="TAT1" s="28"/>
      <c r="TAU1" s="28"/>
      <c r="TAV1" s="28"/>
      <c r="TAW1" s="28"/>
      <c r="TAX1" s="28"/>
      <c r="TAY1" s="28"/>
      <c r="TAZ1" s="28"/>
      <c r="TBA1" s="28"/>
      <c r="TBB1" s="28"/>
      <c r="TBC1" s="28"/>
      <c r="TBD1" s="28"/>
      <c r="TBE1" s="28"/>
      <c r="TBF1" s="28"/>
      <c r="TBG1" s="28"/>
      <c r="TBH1" s="28"/>
      <c r="TBI1" s="28"/>
      <c r="TBJ1" s="28"/>
      <c r="TBK1" s="28"/>
      <c r="TBL1" s="28"/>
      <c r="TBM1" s="28"/>
      <c r="TBN1" s="28"/>
      <c r="TBO1" s="28"/>
      <c r="TBP1" s="28"/>
      <c r="TBQ1" s="28"/>
      <c r="TBR1" s="28"/>
      <c r="TBS1" s="28"/>
      <c r="TBT1" s="28"/>
      <c r="TBU1" s="28"/>
      <c r="TBV1" s="28"/>
      <c r="TBW1" s="28"/>
      <c r="TBX1" s="28"/>
      <c r="TBY1" s="28"/>
      <c r="TBZ1" s="28"/>
      <c r="TCA1" s="28"/>
      <c r="TCB1" s="28"/>
      <c r="TCC1" s="28"/>
      <c r="TCD1" s="28"/>
      <c r="TCE1" s="28"/>
      <c r="TCF1" s="28"/>
      <c r="TCG1" s="28"/>
      <c r="TCH1" s="28"/>
      <c r="TCI1" s="28"/>
      <c r="TCJ1" s="28"/>
      <c r="TCK1" s="28"/>
      <c r="TCL1" s="28"/>
      <c r="TCM1" s="28"/>
      <c r="TCN1" s="28"/>
      <c r="TCO1" s="28"/>
      <c r="TCP1" s="28"/>
      <c r="TCQ1" s="28"/>
      <c r="TCR1" s="28"/>
      <c r="TCS1" s="28"/>
      <c r="TCT1" s="28"/>
      <c r="TCU1" s="28"/>
      <c r="TCV1" s="28"/>
      <c r="TCW1" s="28"/>
      <c r="TCX1" s="28"/>
      <c r="TCY1" s="28"/>
      <c r="TCZ1" s="28"/>
      <c r="TDA1" s="28"/>
      <c r="TDB1" s="28"/>
      <c r="TDC1" s="28"/>
      <c r="TDD1" s="28"/>
      <c r="TDE1" s="28"/>
      <c r="TDF1" s="28"/>
      <c r="TDG1" s="28"/>
      <c r="TDH1" s="28"/>
      <c r="TDI1" s="28"/>
      <c r="TDJ1" s="28"/>
      <c r="TDK1" s="28"/>
      <c r="TDL1" s="28"/>
      <c r="TDM1" s="28"/>
      <c r="TDN1" s="28"/>
      <c r="TDO1" s="28"/>
      <c r="TDP1" s="28"/>
      <c r="TDQ1" s="28"/>
      <c r="TDR1" s="28"/>
      <c r="TDS1" s="28"/>
      <c r="TDT1" s="28"/>
      <c r="TDU1" s="28"/>
      <c r="TDV1" s="28"/>
      <c r="TDW1" s="28"/>
      <c r="TDX1" s="28"/>
      <c r="TDY1" s="28"/>
      <c r="TDZ1" s="28"/>
      <c r="TEA1" s="28"/>
      <c r="TEB1" s="28"/>
      <c r="TEC1" s="28"/>
      <c r="TED1" s="28"/>
      <c r="TEE1" s="28"/>
      <c r="TEF1" s="28"/>
      <c r="TEG1" s="28"/>
      <c r="TEH1" s="28"/>
      <c r="TEI1" s="28"/>
      <c r="TEJ1" s="28"/>
      <c r="TEK1" s="28"/>
      <c r="TEL1" s="28"/>
      <c r="TEM1" s="28"/>
      <c r="TEN1" s="28"/>
      <c r="TEO1" s="28"/>
      <c r="TEP1" s="28"/>
      <c r="TEQ1" s="28"/>
      <c r="TER1" s="28"/>
      <c r="TES1" s="28"/>
      <c r="TET1" s="28"/>
      <c r="TEU1" s="28"/>
      <c r="TEV1" s="28"/>
      <c r="TEW1" s="28"/>
      <c r="TEX1" s="28"/>
      <c r="TEY1" s="28"/>
      <c r="TEZ1" s="28"/>
      <c r="TFA1" s="28"/>
      <c r="TFB1" s="28"/>
      <c r="TFC1" s="28"/>
      <c r="TFD1" s="28"/>
      <c r="TFE1" s="28"/>
      <c r="TFF1" s="28"/>
      <c r="TFG1" s="28"/>
      <c r="TFH1" s="28"/>
      <c r="TFI1" s="28"/>
      <c r="TFJ1" s="28"/>
      <c r="TFK1" s="28"/>
      <c r="TFL1" s="28"/>
      <c r="TFM1" s="28"/>
      <c r="TFN1" s="28"/>
      <c r="TFO1" s="28"/>
      <c r="TFP1" s="28"/>
      <c r="TFQ1" s="28"/>
      <c r="TFR1" s="28"/>
      <c r="TFS1" s="28"/>
      <c r="TFT1" s="28"/>
      <c r="TFU1" s="28"/>
      <c r="TFV1" s="28"/>
      <c r="TFW1" s="28"/>
      <c r="TFX1" s="28"/>
      <c r="TFY1" s="28"/>
      <c r="TFZ1" s="28"/>
      <c r="TGA1" s="28"/>
      <c r="TGB1" s="28"/>
      <c r="TGC1" s="28"/>
      <c r="TGD1" s="28"/>
      <c r="TGE1" s="28"/>
      <c r="TGF1" s="28"/>
      <c r="TGG1" s="28"/>
      <c r="TGH1" s="28"/>
      <c r="TGI1" s="28"/>
      <c r="TGJ1" s="28"/>
      <c r="TGK1" s="28"/>
      <c r="TGL1" s="28"/>
      <c r="TGM1" s="28"/>
      <c r="TGN1" s="28"/>
      <c r="TGO1" s="28"/>
      <c r="TGP1" s="28"/>
      <c r="TGQ1" s="28"/>
      <c r="TGR1" s="28"/>
      <c r="TGS1" s="28"/>
      <c r="TGT1" s="28"/>
      <c r="TGU1" s="28"/>
      <c r="TGV1" s="28"/>
      <c r="TGW1" s="28"/>
      <c r="TGX1" s="28"/>
      <c r="TGY1" s="28"/>
      <c r="TGZ1" s="28"/>
      <c r="THA1" s="28"/>
      <c r="THB1" s="28"/>
      <c r="THC1" s="28"/>
      <c r="THD1" s="28"/>
      <c r="THE1" s="28"/>
      <c r="THF1" s="28"/>
      <c r="THG1" s="28"/>
      <c r="THH1" s="28"/>
      <c r="THI1" s="28"/>
      <c r="THJ1" s="28"/>
      <c r="THK1" s="28"/>
      <c r="THL1" s="28"/>
      <c r="THM1" s="28"/>
      <c r="THN1" s="28"/>
      <c r="THO1" s="28"/>
      <c r="THP1" s="28"/>
      <c r="THQ1" s="28"/>
      <c r="THR1" s="28"/>
      <c r="THS1" s="28"/>
      <c r="THT1" s="28"/>
      <c r="THU1" s="28"/>
      <c r="THV1" s="28"/>
      <c r="THW1" s="28"/>
      <c r="THX1" s="28"/>
      <c r="THY1" s="28"/>
      <c r="THZ1" s="28"/>
      <c r="TIA1" s="28"/>
      <c r="TIB1" s="28"/>
      <c r="TIC1" s="28"/>
      <c r="TID1" s="28"/>
      <c r="TIE1" s="28"/>
      <c r="TIF1" s="28"/>
      <c r="TIG1" s="28"/>
      <c r="TIH1" s="28"/>
      <c r="TII1" s="28"/>
      <c r="TIJ1" s="28"/>
      <c r="TIK1" s="28"/>
      <c r="TIL1" s="28"/>
      <c r="TIM1" s="28"/>
      <c r="TIN1" s="28"/>
      <c r="TIO1" s="28"/>
      <c r="TIP1" s="28"/>
      <c r="TIQ1" s="28"/>
      <c r="TIR1" s="28"/>
      <c r="TIS1" s="28"/>
      <c r="TIT1" s="28"/>
      <c r="TIU1" s="28"/>
      <c r="TIV1" s="28"/>
      <c r="TIW1" s="28"/>
      <c r="TIX1" s="28"/>
      <c r="TIY1" s="28"/>
      <c r="TIZ1" s="28"/>
      <c r="TJA1" s="28"/>
      <c r="TJB1" s="28"/>
      <c r="TJC1" s="28"/>
      <c r="TJD1" s="28"/>
      <c r="TJE1" s="28"/>
      <c r="TJF1" s="28"/>
      <c r="TJG1" s="28"/>
      <c r="TJH1" s="28"/>
      <c r="TJI1" s="28"/>
      <c r="TJJ1" s="28"/>
      <c r="TJK1" s="28"/>
      <c r="TJL1" s="28"/>
      <c r="TJM1" s="28"/>
      <c r="TJN1" s="28"/>
      <c r="TJO1" s="28"/>
      <c r="TJP1" s="28"/>
      <c r="TJQ1" s="28"/>
      <c r="TJR1" s="28"/>
      <c r="TJS1" s="28"/>
      <c r="TJT1" s="28"/>
      <c r="TJU1" s="28"/>
      <c r="TJV1" s="28"/>
      <c r="TJW1" s="28"/>
      <c r="TJX1" s="28"/>
      <c r="TJY1" s="28"/>
      <c r="TJZ1" s="28"/>
      <c r="TKA1" s="28"/>
      <c r="TKB1" s="28"/>
      <c r="TKC1" s="28"/>
      <c r="TKD1" s="28"/>
      <c r="TKE1" s="28"/>
      <c r="TKF1" s="28"/>
      <c r="TKG1" s="28"/>
      <c r="TKH1" s="28"/>
      <c r="TKI1" s="28"/>
      <c r="TKJ1" s="28"/>
      <c r="TKK1" s="28"/>
      <c r="TKL1" s="28"/>
      <c r="TKM1" s="28"/>
      <c r="TKN1" s="28"/>
      <c r="TKO1" s="28"/>
      <c r="TKP1" s="28"/>
      <c r="TKQ1" s="28"/>
      <c r="TKR1" s="28"/>
      <c r="TKS1" s="28"/>
      <c r="TKT1" s="28"/>
      <c r="TKU1" s="28"/>
      <c r="TKV1" s="28"/>
      <c r="TKW1" s="28"/>
      <c r="TKX1" s="28"/>
      <c r="TKY1" s="28"/>
      <c r="TKZ1" s="28"/>
      <c r="TLA1" s="28"/>
      <c r="TLB1" s="28"/>
      <c r="TLC1" s="28"/>
      <c r="TLD1" s="28"/>
      <c r="TLE1" s="28"/>
      <c r="TLF1" s="28"/>
      <c r="TLG1" s="28"/>
      <c r="TLH1" s="28"/>
      <c r="TLI1" s="28"/>
      <c r="TLJ1" s="28"/>
      <c r="TLK1" s="28"/>
      <c r="TLL1" s="28"/>
      <c r="TLM1" s="28"/>
      <c r="TLN1" s="28"/>
      <c r="TLO1" s="28"/>
      <c r="TLP1" s="28"/>
      <c r="TLQ1" s="28"/>
      <c r="TLR1" s="28"/>
      <c r="TLS1" s="28"/>
      <c r="TLT1" s="28"/>
      <c r="TLU1" s="28"/>
      <c r="TLV1" s="28"/>
      <c r="TLW1" s="28"/>
      <c r="TLX1" s="28"/>
      <c r="TLY1" s="28"/>
      <c r="TLZ1" s="28"/>
      <c r="TMA1" s="28"/>
      <c r="TMB1" s="28"/>
      <c r="TMC1" s="28"/>
      <c r="TMD1" s="28"/>
      <c r="TME1" s="28"/>
      <c r="TMF1" s="28"/>
      <c r="TMG1" s="28"/>
      <c r="TMH1" s="28"/>
      <c r="TMI1" s="28"/>
      <c r="TMJ1" s="28"/>
      <c r="TMK1" s="28"/>
      <c r="TML1" s="28"/>
      <c r="TMM1" s="28"/>
      <c r="TMN1" s="28"/>
      <c r="TMO1" s="28"/>
      <c r="TMP1" s="28"/>
      <c r="TMQ1" s="28"/>
      <c r="TMR1" s="28"/>
      <c r="TMS1" s="28"/>
      <c r="TMT1" s="28"/>
      <c r="TMU1" s="28"/>
      <c r="TMV1" s="28"/>
      <c r="TMW1" s="28"/>
      <c r="TMX1" s="28"/>
      <c r="TMY1" s="28"/>
      <c r="TMZ1" s="28"/>
      <c r="TNA1" s="28"/>
      <c r="TNB1" s="28"/>
      <c r="TNC1" s="28"/>
      <c r="TND1" s="28"/>
      <c r="TNE1" s="28"/>
      <c r="TNF1" s="28"/>
      <c r="TNG1" s="28"/>
      <c r="TNH1" s="28"/>
      <c r="TNI1" s="28"/>
      <c r="TNJ1" s="28"/>
      <c r="TNK1" s="28"/>
      <c r="TNL1" s="28"/>
      <c r="TNM1" s="28"/>
      <c r="TNN1" s="28"/>
      <c r="TNO1" s="28"/>
      <c r="TNP1" s="28"/>
      <c r="TNQ1" s="28"/>
      <c r="TNR1" s="28"/>
      <c r="TNS1" s="28"/>
      <c r="TNT1" s="28"/>
      <c r="TNU1" s="28"/>
      <c r="TNV1" s="28"/>
      <c r="TNW1" s="28"/>
      <c r="TNX1" s="28"/>
      <c r="TNY1" s="28"/>
      <c r="TNZ1" s="28"/>
      <c r="TOA1" s="28"/>
      <c r="TOB1" s="28"/>
      <c r="TOC1" s="28"/>
      <c r="TOD1" s="28"/>
      <c r="TOE1" s="28"/>
      <c r="TOF1" s="28"/>
      <c r="TOG1" s="28"/>
      <c r="TOH1" s="28"/>
      <c r="TOI1" s="28"/>
      <c r="TOJ1" s="28"/>
      <c r="TOK1" s="28"/>
      <c r="TOL1" s="28"/>
      <c r="TOM1" s="28"/>
      <c r="TON1" s="28"/>
      <c r="TOO1" s="28"/>
      <c r="TOP1" s="28"/>
      <c r="TOQ1" s="28"/>
      <c r="TOR1" s="28"/>
      <c r="TOS1" s="28"/>
      <c r="TOT1" s="28"/>
      <c r="TOU1" s="28"/>
      <c r="TOV1" s="28"/>
      <c r="TOW1" s="28"/>
      <c r="TOX1" s="28"/>
      <c r="TOY1" s="28"/>
      <c r="TOZ1" s="28"/>
      <c r="TPA1" s="28"/>
      <c r="TPB1" s="28"/>
      <c r="TPC1" s="28"/>
      <c r="TPD1" s="28"/>
      <c r="TPE1" s="28"/>
      <c r="TPF1" s="28"/>
      <c r="TPG1" s="28"/>
      <c r="TPH1" s="28"/>
      <c r="TPI1" s="28"/>
      <c r="TPJ1" s="28"/>
      <c r="TPK1" s="28"/>
      <c r="TPL1" s="28"/>
      <c r="TPM1" s="28"/>
      <c r="TPN1" s="28"/>
      <c r="TPO1" s="28"/>
      <c r="TPP1" s="28"/>
      <c r="TPQ1" s="28"/>
      <c r="TPR1" s="28"/>
      <c r="TPS1" s="28"/>
      <c r="TPT1" s="28"/>
      <c r="TPU1" s="28"/>
      <c r="TPV1" s="28"/>
      <c r="TPW1" s="28"/>
      <c r="TPX1" s="28"/>
      <c r="TPY1" s="28"/>
      <c r="TPZ1" s="28"/>
      <c r="TQA1" s="28"/>
      <c r="TQB1" s="28"/>
      <c r="TQC1" s="28"/>
      <c r="TQD1" s="28"/>
      <c r="TQE1" s="28"/>
      <c r="TQF1" s="28"/>
      <c r="TQG1" s="28"/>
      <c r="TQH1" s="28"/>
      <c r="TQI1" s="28"/>
      <c r="TQJ1" s="28"/>
      <c r="TQK1" s="28"/>
      <c r="TQL1" s="28"/>
      <c r="TQM1" s="28"/>
      <c r="TQN1" s="28"/>
      <c r="TQO1" s="28"/>
      <c r="TQP1" s="28"/>
      <c r="TQQ1" s="28"/>
      <c r="TQR1" s="28"/>
      <c r="TQS1" s="28"/>
      <c r="TQT1" s="28"/>
      <c r="TQU1" s="28"/>
      <c r="TQV1" s="28"/>
      <c r="TQW1" s="28"/>
      <c r="TQX1" s="28"/>
      <c r="TQY1" s="28"/>
      <c r="TQZ1" s="28"/>
      <c r="TRA1" s="28"/>
      <c r="TRB1" s="28"/>
      <c r="TRC1" s="28"/>
      <c r="TRD1" s="28"/>
      <c r="TRE1" s="28"/>
      <c r="TRF1" s="28"/>
      <c r="TRG1" s="28"/>
      <c r="TRH1" s="28"/>
      <c r="TRI1" s="28"/>
      <c r="TRJ1" s="28"/>
      <c r="TRK1" s="28"/>
      <c r="TRL1" s="28"/>
      <c r="TRM1" s="28"/>
      <c r="TRN1" s="28"/>
      <c r="TRO1" s="28"/>
      <c r="TRP1" s="28"/>
      <c r="TRQ1" s="28"/>
      <c r="TRR1" s="28"/>
      <c r="TRS1" s="28"/>
      <c r="TRT1" s="28"/>
      <c r="TRU1" s="28"/>
      <c r="TRV1" s="28"/>
      <c r="TRW1" s="28"/>
      <c r="TRX1" s="28"/>
      <c r="TRY1" s="28"/>
      <c r="TRZ1" s="28"/>
      <c r="TSA1" s="28"/>
      <c r="TSB1" s="28"/>
      <c r="TSC1" s="28"/>
      <c r="TSD1" s="28"/>
      <c r="TSE1" s="28"/>
      <c r="TSF1" s="28"/>
      <c r="TSG1" s="28"/>
      <c r="TSH1" s="28"/>
      <c r="TSI1" s="28"/>
      <c r="TSJ1" s="28"/>
      <c r="TSK1" s="28"/>
      <c r="TSL1" s="28"/>
      <c r="TSM1" s="28"/>
      <c r="TSN1" s="28"/>
      <c r="TSO1" s="28"/>
      <c r="TSP1" s="28"/>
      <c r="TSQ1" s="28"/>
      <c r="TSR1" s="28"/>
      <c r="TSS1" s="28"/>
      <c r="TST1" s="28"/>
      <c r="TSU1" s="28"/>
      <c r="TSV1" s="28"/>
      <c r="TSW1" s="28"/>
      <c r="TSX1" s="28"/>
      <c r="TSY1" s="28"/>
      <c r="TSZ1" s="28"/>
      <c r="TTA1" s="28"/>
      <c r="TTB1" s="28"/>
      <c r="TTC1" s="28"/>
      <c r="TTD1" s="28"/>
      <c r="TTE1" s="28"/>
      <c r="TTF1" s="28"/>
      <c r="TTG1" s="28"/>
      <c r="TTH1" s="28"/>
      <c r="TTI1" s="28"/>
      <c r="TTJ1" s="28"/>
      <c r="TTK1" s="28"/>
      <c r="TTL1" s="28"/>
      <c r="TTM1" s="28"/>
      <c r="TTN1" s="28"/>
      <c r="TTO1" s="28"/>
      <c r="TTP1" s="28"/>
      <c r="TTQ1" s="28"/>
      <c r="TTR1" s="28"/>
      <c r="TTS1" s="28"/>
      <c r="TTT1" s="28"/>
      <c r="TTU1" s="28"/>
      <c r="TTV1" s="28"/>
      <c r="TTW1" s="28"/>
      <c r="TTX1" s="28"/>
      <c r="TTY1" s="28"/>
      <c r="TTZ1" s="28"/>
      <c r="TUA1" s="28"/>
      <c r="TUB1" s="28"/>
      <c r="TUC1" s="28"/>
      <c r="TUD1" s="28"/>
      <c r="TUE1" s="28"/>
      <c r="TUF1" s="28"/>
      <c r="TUG1" s="28"/>
      <c r="TUH1" s="28"/>
      <c r="TUI1" s="28"/>
      <c r="TUJ1" s="28"/>
      <c r="TUK1" s="28"/>
      <c r="TUL1" s="28"/>
      <c r="TUM1" s="28"/>
      <c r="TUN1" s="28"/>
      <c r="TUO1" s="28"/>
      <c r="TUP1" s="28"/>
      <c r="TUQ1" s="28"/>
      <c r="TUR1" s="28"/>
      <c r="TUS1" s="28"/>
      <c r="TUT1" s="28"/>
      <c r="TUU1" s="28"/>
      <c r="TUV1" s="28"/>
      <c r="TUW1" s="28"/>
      <c r="TUX1" s="28"/>
      <c r="TUY1" s="28"/>
      <c r="TUZ1" s="28"/>
      <c r="TVA1" s="28"/>
      <c r="TVB1" s="28"/>
      <c r="TVC1" s="28"/>
      <c r="TVD1" s="28"/>
      <c r="TVE1" s="28"/>
      <c r="TVF1" s="28"/>
      <c r="TVG1" s="28"/>
      <c r="TVH1" s="28"/>
      <c r="TVI1" s="28"/>
      <c r="TVJ1" s="28"/>
      <c r="TVK1" s="28"/>
      <c r="TVL1" s="28"/>
      <c r="TVM1" s="28"/>
      <c r="TVN1" s="28"/>
      <c r="TVO1" s="28"/>
      <c r="TVP1" s="28"/>
      <c r="TVQ1" s="28"/>
      <c r="TVR1" s="28"/>
      <c r="TVS1" s="28"/>
      <c r="TVT1" s="28"/>
      <c r="TVU1" s="28"/>
      <c r="TVV1" s="28"/>
      <c r="TVW1" s="28"/>
      <c r="TVX1" s="28"/>
      <c r="TVY1" s="28"/>
      <c r="TVZ1" s="28"/>
      <c r="TWA1" s="28"/>
      <c r="TWB1" s="28"/>
      <c r="TWC1" s="28"/>
      <c r="TWD1" s="28"/>
      <c r="TWE1" s="28"/>
      <c r="TWF1" s="28"/>
      <c r="TWG1" s="28"/>
      <c r="TWH1" s="28"/>
      <c r="TWI1" s="28"/>
      <c r="TWJ1" s="28"/>
      <c r="TWK1" s="28"/>
      <c r="TWL1" s="28"/>
      <c r="TWM1" s="28"/>
      <c r="TWN1" s="28"/>
      <c r="TWO1" s="28"/>
      <c r="TWP1" s="28"/>
      <c r="TWQ1" s="28"/>
      <c r="TWR1" s="28"/>
      <c r="TWS1" s="28"/>
      <c r="TWT1" s="28"/>
      <c r="TWU1" s="28"/>
      <c r="TWV1" s="28"/>
      <c r="TWW1" s="28"/>
      <c r="TWX1" s="28"/>
      <c r="TWY1" s="28"/>
      <c r="TWZ1" s="28"/>
      <c r="TXA1" s="28"/>
      <c r="TXB1" s="28"/>
      <c r="TXC1" s="28"/>
      <c r="TXD1" s="28"/>
      <c r="TXE1" s="28"/>
      <c r="TXF1" s="28"/>
      <c r="TXG1" s="28"/>
      <c r="TXH1" s="28"/>
      <c r="TXI1" s="28"/>
      <c r="TXJ1" s="28"/>
      <c r="TXK1" s="28"/>
      <c r="TXL1" s="28"/>
      <c r="TXM1" s="28"/>
      <c r="TXN1" s="28"/>
      <c r="TXO1" s="28"/>
      <c r="TXP1" s="28"/>
      <c r="TXQ1" s="28"/>
      <c r="TXR1" s="28"/>
      <c r="TXS1" s="28"/>
      <c r="TXT1" s="28"/>
      <c r="TXU1" s="28"/>
      <c r="TXV1" s="28"/>
      <c r="TXW1" s="28"/>
      <c r="TXX1" s="28"/>
      <c r="TXY1" s="28"/>
      <c r="TXZ1" s="28"/>
      <c r="TYA1" s="28"/>
      <c r="TYB1" s="28"/>
      <c r="TYC1" s="28"/>
      <c r="TYD1" s="28"/>
      <c r="TYE1" s="28"/>
      <c r="TYF1" s="28"/>
      <c r="TYG1" s="28"/>
      <c r="TYH1" s="28"/>
      <c r="TYI1" s="28"/>
      <c r="TYJ1" s="28"/>
      <c r="TYK1" s="28"/>
      <c r="TYL1" s="28"/>
      <c r="TYM1" s="28"/>
      <c r="TYN1" s="28"/>
      <c r="TYO1" s="28"/>
      <c r="TYP1" s="28"/>
      <c r="TYQ1" s="28"/>
      <c r="TYR1" s="28"/>
      <c r="TYS1" s="28"/>
      <c r="TYT1" s="28"/>
      <c r="TYU1" s="28"/>
      <c r="TYV1" s="28"/>
      <c r="TYW1" s="28"/>
      <c r="TYX1" s="28"/>
      <c r="TYY1" s="28"/>
      <c r="TYZ1" s="28"/>
      <c r="TZA1" s="28"/>
      <c r="TZB1" s="28"/>
      <c r="TZC1" s="28"/>
      <c r="TZD1" s="28"/>
      <c r="TZE1" s="28"/>
      <c r="TZF1" s="28"/>
      <c r="TZG1" s="28"/>
      <c r="TZH1" s="28"/>
      <c r="TZI1" s="28"/>
      <c r="TZJ1" s="28"/>
      <c r="TZK1" s="28"/>
      <c r="TZL1" s="28"/>
      <c r="TZM1" s="28"/>
      <c r="TZN1" s="28"/>
      <c r="TZO1" s="28"/>
      <c r="TZP1" s="28"/>
      <c r="TZQ1" s="28"/>
      <c r="TZR1" s="28"/>
      <c r="TZS1" s="28"/>
      <c r="TZT1" s="28"/>
      <c r="TZU1" s="28"/>
      <c r="TZV1" s="28"/>
      <c r="TZW1" s="28"/>
      <c r="TZX1" s="28"/>
      <c r="TZY1" s="28"/>
      <c r="TZZ1" s="28"/>
      <c r="UAA1" s="28"/>
      <c r="UAB1" s="28"/>
      <c r="UAC1" s="28"/>
      <c r="UAD1" s="28"/>
      <c r="UAE1" s="28"/>
      <c r="UAF1" s="28"/>
      <c r="UAG1" s="28"/>
      <c r="UAH1" s="28"/>
      <c r="UAI1" s="28"/>
      <c r="UAJ1" s="28"/>
      <c r="UAK1" s="28"/>
      <c r="UAL1" s="28"/>
      <c r="UAM1" s="28"/>
      <c r="UAN1" s="28"/>
      <c r="UAO1" s="28"/>
      <c r="UAP1" s="28"/>
      <c r="UAQ1" s="28"/>
      <c r="UAR1" s="28"/>
      <c r="UAS1" s="28"/>
      <c r="UAT1" s="28"/>
      <c r="UAU1" s="28"/>
      <c r="UAV1" s="28"/>
      <c r="UAW1" s="28"/>
      <c r="UAX1" s="28"/>
      <c r="UAY1" s="28"/>
      <c r="UAZ1" s="28"/>
      <c r="UBA1" s="28"/>
      <c r="UBB1" s="28"/>
      <c r="UBC1" s="28"/>
      <c r="UBD1" s="28"/>
      <c r="UBE1" s="28"/>
      <c r="UBF1" s="28"/>
      <c r="UBG1" s="28"/>
      <c r="UBH1" s="28"/>
      <c r="UBI1" s="28"/>
      <c r="UBJ1" s="28"/>
      <c r="UBK1" s="28"/>
      <c r="UBL1" s="28"/>
      <c r="UBM1" s="28"/>
      <c r="UBN1" s="28"/>
      <c r="UBO1" s="28"/>
      <c r="UBP1" s="28"/>
      <c r="UBQ1" s="28"/>
      <c r="UBR1" s="28"/>
      <c r="UBS1" s="28"/>
      <c r="UBT1" s="28"/>
      <c r="UBU1" s="28"/>
      <c r="UBV1" s="28"/>
      <c r="UBW1" s="28"/>
      <c r="UBX1" s="28"/>
      <c r="UBY1" s="28"/>
      <c r="UBZ1" s="28"/>
      <c r="UCA1" s="28"/>
      <c r="UCB1" s="28"/>
      <c r="UCC1" s="28"/>
      <c r="UCD1" s="28"/>
      <c r="UCE1" s="28"/>
      <c r="UCF1" s="28"/>
      <c r="UCG1" s="28"/>
      <c r="UCH1" s="28"/>
      <c r="UCI1" s="28"/>
      <c r="UCJ1" s="28"/>
      <c r="UCK1" s="28"/>
      <c r="UCL1" s="28"/>
      <c r="UCM1" s="28"/>
      <c r="UCN1" s="28"/>
      <c r="UCO1" s="28"/>
      <c r="UCP1" s="28"/>
      <c r="UCQ1" s="28"/>
      <c r="UCR1" s="28"/>
      <c r="UCS1" s="28"/>
      <c r="UCT1" s="28"/>
      <c r="UCU1" s="28"/>
      <c r="UCV1" s="28"/>
      <c r="UCW1" s="28"/>
      <c r="UCX1" s="28"/>
      <c r="UCY1" s="28"/>
      <c r="UCZ1" s="28"/>
      <c r="UDA1" s="28"/>
      <c r="UDB1" s="28"/>
      <c r="UDC1" s="28"/>
      <c r="UDD1" s="28"/>
      <c r="UDE1" s="28"/>
      <c r="UDF1" s="28"/>
      <c r="UDG1" s="28"/>
      <c r="UDH1" s="28"/>
      <c r="UDI1" s="28"/>
      <c r="UDJ1" s="28"/>
      <c r="UDK1" s="28"/>
      <c r="UDL1" s="28"/>
      <c r="UDM1" s="28"/>
      <c r="UDN1" s="28"/>
      <c r="UDO1" s="28"/>
      <c r="UDP1" s="28"/>
      <c r="UDQ1" s="28"/>
      <c r="UDR1" s="28"/>
      <c r="UDS1" s="28"/>
      <c r="UDT1" s="28"/>
      <c r="UDU1" s="28"/>
      <c r="UDV1" s="28"/>
      <c r="UDW1" s="28"/>
      <c r="UDX1" s="28"/>
      <c r="UDY1" s="28"/>
      <c r="UDZ1" s="28"/>
      <c r="UEA1" s="28"/>
      <c r="UEB1" s="28"/>
      <c r="UEC1" s="28"/>
      <c r="UED1" s="28"/>
      <c r="UEE1" s="28"/>
      <c r="UEF1" s="28"/>
      <c r="UEG1" s="28"/>
      <c r="UEH1" s="28"/>
      <c r="UEI1" s="28"/>
      <c r="UEJ1" s="28"/>
      <c r="UEK1" s="28"/>
      <c r="UEL1" s="28"/>
      <c r="UEM1" s="28"/>
      <c r="UEN1" s="28"/>
      <c r="UEO1" s="28"/>
      <c r="UEP1" s="28"/>
      <c r="UEQ1" s="28"/>
      <c r="UER1" s="28"/>
      <c r="UES1" s="28"/>
      <c r="UET1" s="28"/>
      <c r="UEU1" s="28"/>
      <c r="UEV1" s="28"/>
      <c r="UEW1" s="28"/>
      <c r="UEX1" s="28"/>
      <c r="UEY1" s="28"/>
      <c r="UEZ1" s="28"/>
      <c r="UFA1" s="28"/>
      <c r="UFB1" s="28"/>
      <c r="UFC1" s="28"/>
      <c r="UFD1" s="28"/>
      <c r="UFE1" s="28"/>
      <c r="UFF1" s="28"/>
      <c r="UFG1" s="28"/>
      <c r="UFH1" s="28"/>
      <c r="UFI1" s="28"/>
      <c r="UFJ1" s="28"/>
      <c r="UFK1" s="28"/>
      <c r="UFL1" s="28"/>
      <c r="UFM1" s="28"/>
      <c r="UFN1" s="28"/>
      <c r="UFO1" s="28"/>
      <c r="UFP1" s="28"/>
      <c r="UFQ1" s="28"/>
      <c r="UFR1" s="28"/>
      <c r="UFS1" s="28"/>
      <c r="UFT1" s="28"/>
      <c r="UFU1" s="28"/>
      <c r="UFV1" s="28"/>
      <c r="UFW1" s="28"/>
      <c r="UFX1" s="28"/>
      <c r="UFY1" s="28"/>
      <c r="UFZ1" s="28"/>
      <c r="UGA1" s="28"/>
      <c r="UGB1" s="28"/>
      <c r="UGC1" s="28"/>
      <c r="UGD1" s="28"/>
      <c r="UGE1" s="28"/>
      <c r="UGF1" s="28"/>
      <c r="UGG1" s="28"/>
      <c r="UGH1" s="28"/>
      <c r="UGI1" s="28"/>
      <c r="UGJ1" s="28"/>
      <c r="UGK1" s="28"/>
      <c r="UGL1" s="28"/>
      <c r="UGM1" s="28"/>
      <c r="UGN1" s="28"/>
      <c r="UGO1" s="28"/>
      <c r="UGP1" s="28"/>
      <c r="UGQ1" s="28"/>
      <c r="UGR1" s="28"/>
      <c r="UGS1" s="28"/>
      <c r="UGT1" s="28"/>
      <c r="UGU1" s="28"/>
      <c r="UGV1" s="28"/>
      <c r="UGW1" s="28"/>
      <c r="UGX1" s="28"/>
      <c r="UGY1" s="28"/>
      <c r="UGZ1" s="28"/>
      <c r="UHA1" s="28"/>
      <c r="UHB1" s="28"/>
      <c r="UHC1" s="28"/>
      <c r="UHD1" s="28"/>
      <c r="UHE1" s="28"/>
      <c r="UHF1" s="28"/>
      <c r="UHG1" s="28"/>
      <c r="UHH1" s="28"/>
      <c r="UHI1" s="28"/>
      <c r="UHJ1" s="28"/>
      <c r="UHK1" s="28"/>
      <c r="UHL1" s="28"/>
      <c r="UHM1" s="28"/>
      <c r="UHN1" s="28"/>
      <c r="UHO1" s="28"/>
      <c r="UHP1" s="28"/>
      <c r="UHQ1" s="28"/>
      <c r="UHR1" s="28"/>
      <c r="UHS1" s="28"/>
      <c r="UHT1" s="28"/>
      <c r="UHU1" s="28"/>
      <c r="UHV1" s="28"/>
      <c r="UHW1" s="28"/>
      <c r="UHX1" s="28"/>
      <c r="UHY1" s="28"/>
      <c r="UHZ1" s="28"/>
      <c r="UIA1" s="28"/>
      <c r="UIB1" s="28"/>
      <c r="UIC1" s="28"/>
      <c r="UID1" s="28"/>
      <c r="UIE1" s="28"/>
      <c r="UIF1" s="28"/>
      <c r="UIG1" s="28"/>
      <c r="UIH1" s="28"/>
      <c r="UII1" s="28"/>
      <c r="UIJ1" s="28"/>
      <c r="UIK1" s="28"/>
      <c r="UIL1" s="28"/>
      <c r="UIM1" s="28"/>
      <c r="UIN1" s="28"/>
      <c r="UIO1" s="28"/>
      <c r="UIP1" s="28"/>
      <c r="UIQ1" s="28"/>
      <c r="UIR1" s="28"/>
      <c r="UIS1" s="28"/>
      <c r="UIT1" s="28"/>
      <c r="UIU1" s="28"/>
      <c r="UIV1" s="28"/>
      <c r="UIW1" s="28"/>
      <c r="UIX1" s="28"/>
      <c r="UIY1" s="28"/>
      <c r="UIZ1" s="28"/>
      <c r="UJA1" s="28"/>
      <c r="UJB1" s="28"/>
      <c r="UJC1" s="28"/>
      <c r="UJD1" s="28"/>
      <c r="UJE1" s="28"/>
      <c r="UJF1" s="28"/>
      <c r="UJG1" s="28"/>
      <c r="UJH1" s="28"/>
      <c r="UJI1" s="28"/>
      <c r="UJJ1" s="28"/>
      <c r="UJK1" s="28"/>
      <c r="UJL1" s="28"/>
      <c r="UJM1" s="28"/>
      <c r="UJN1" s="28"/>
      <c r="UJO1" s="28"/>
      <c r="UJP1" s="28"/>
      <c r="UJQ1" s="28"/>
      <c r="UJR1" s="28"/>
      <c r="UJS1" s="28"/>
      <c r="UJT1" s="28"/>
      <c r="UJU1" s="28"/>
      <c r="UJV1" s="28"/>
      <c r="UJW1" s="28"/>
      <c r="UJX1" s="28"/>
      <c r="UJY1" s="28"/>
      <c r="UJZ1" s="28"/>
      <c r="UKA1" s="28"/>
      <c r="UKB1" s="28"/>
      <c r="UKC1" s="28"/>
      <c r="UKD1" s="28"/>
      <c r="UKE1" s="28"/>
      <c r="UKF1" s="28"/>
      <c r="UKG1" s="28"/>
      <c r="UKH1" s="28"/>
      <c r="UKI1" s="28"/>
      <c r="UKJ1" s="28"/>
      <c r="UKK1" s="28"/>
      <c r="UKL1" s="28"/>
      <c r="UKM1" s="28"/>
      <c r="UKN1" s="28"/>
      <c r="UKO1" s="28"/>
      <c r="UKP1" s="28"/>
      <c r="UKQ1" s="28"/>
      <c r="UKR1" s="28"/>
      <c r="UKS1" s="28"/>
      <c r="UKT1" s="28"/>
      <c r="UKU1" s="28"/>
      <c r="UKV1" s="28"/>
      <c r="UKW1" s="28"/>
      <c r="UKX1" s="28"/>
      <c r="UKY1" s="28"/>
      <c r="UKZ1" s="28"/>
      <c r="ULA1" s="28"/>
      <c r="ULB1" s="28"/>
      <c r="ULC1" s="28"/>
      <c r="ULD1" s="28"/>
      <c r="ULE1" s="28"/>
      <c r="ULF1" s="28"/>
      <c r="ULG1" s="28"/>
      <c r="ULH1" s="28"/>
      <c r="ULI1" s="28"/>
      <c r="ULJ1" s="28"/>
      <c r="ULK1" s="28"/>
      <c r="ULL1" s="28"/>
      <c r="ULM1" s="28"/>
      <c r="ULN1" s="28"/>
      <c r="ULO1" s="28"/>
      <c r="ULP1" s="28"/>
      <c r="ULQ1" s="28"/>
      <c r="ULR1" s="28"/>
      <c r="ULS1" s="28"/>
      <c r="ULT1" s="28"/>
      <c r="ULU1" s="28"/>
      <c r="ULV1" s="28"/>
      <c r="ULW1" s="28"/>
      <c r="ULX1" s="28"/>
      <c r="ULY1" s="28"/>
      <c r="ULZ1" s="28"/>
      <c r="UMA1" s="28"/>
      <c r="UMB1" s="28"/>
      <c r="UMC1" s="28"/>
      <c r="UMD1" s="28"/>
      <c r="UME1" s="28"/>
      <c r="UMF1" s="28"/>
      <c r="UMG1" s="28"/>
      <c r="UMH1" s="28"/>
      <c r="UMI1" s="28"/>
      <c r="UMJ1" s="28"/>
      <c r="UMK1" s="28"/>
      <c r="UML1" s="28"/>
      <c r="UMM1" s="28"/>
      <c r="UMN1" s="28"/>
      <c r="UMO1" s="28"/>
      <c r="UMP1" s="28"/>
      <c r="UMQ1" s="28"/>
      <c r="UMR1" s="28"/>
      <c r="UMS1" s="28"/>
      <c r="UMT1" s="28"/>
      <c r="UMU1" s="28"/>
      <c r="UMV1" s="28"/>
      <c r="UMW1" s="28"/>
      <c r="UMX1" s="28"/>
      <c r="UMY1" s="28"/>
      <c r="UMZ1" s="28"/>
      <c r="UNA1" s="28"/>
      <c r="UNB1" s="28"/>
      <c r="UNC1" s="28"/>
      <c r="UND1" s="28"/>
      <c r="UNE1" s="28"/>
      <c r="UNF1" s="28"/>
      <c r="UNG1" s="28"/>
      <c r="UNH1" s="28"/>
      <c r="UNI1" s="28"/>
      <c r="UNJ1" s="28"/>
      <c r="UNK1" s="28"/>
      <c r="UNL1" s="28"/>
      <c r="UNM1" s="28"/>
      <c r="UNN1" s="28"/>
      <c r="UNO1" s="28"/>
      <c r="UNP1" s="28"/>
      <c r="UNQ1" s="28"/>
      <c r="UNR1" s="28"/>
      <c r="UNS1" s="28"/>
      <c r="UNT1" s="28"/>
      <c r="UNU1" s="28"/>
      <c r="UNV1" s="28"/>
      <c r="UNW1" s="28"/>
      <c r="UNX1" s="28"/>
      <c r="UNY1" s="28"/>
      <c r="UNZ1" s="28"/>
      <c r="UOA1" s="28"/>
      <c r="UOB1" s="28"/>
      <c r="UOC1" s="28"/>
      <c r="UOD1" s="28"/>
      <c r="UOE1" s="28"/>
      <c r="UOF1" s="28"/>
      <c r="UOG1" s="28"/>
      <c r="UOH1" s="28"/>
      <c r="UOI1" s="28"/>
      <c r="UOJ1" s="28"/>
      <c r="UOK1" s="28"/>
      <c r="UOL1" s="28"/>
      <c r="UOM1" s="28"/>
      <c r="UON1" s="28"/>
      <c r="UOO1" s="28"/>
      <c r="UOP1" s="28"/>
      <c r="UOQ1" s="28"/>
      <c r="UOR1" s="28"/>
      <c r="UOS1" s="28"/>
      <c r="UOT1" s="28"/>
      <c r="UOU1" s="28"/>
      <c r="UOV1" s="28"/>
      <c r="UOW1" s="28"/>
      <c r="UOX1" s="28"/>
      <c r="UOY1" s="28"/>
      <c r="UOZ1" s="28"/>
      <c r="UPA1" s="28"/>
      <c r="UPB1" s="28"/>
      <c r="UPC1" s="28"/>
      <c r="UPD1" s="28"/>
      <c r="UPE1" s="28"/>
      <c r="UPF1" s="28"/>
      <c r="UPG1" s="28"/>
      <c r="UPH1" s="28"/>
      <c r="UPI1" s="28"/>
      <c r="UPJ1" s="28"/>
      <c r="UPK1" s="28"/>
      <c r="UPL1" s="28"/>
      <c r="UPM1" s="28"/>
      <c r="UPN1" s="28"/>
      <c r="UPO1" s="28"/>
      <c r="UPP1" s="28"/>
      <c r="UPQ1" s="28"/>
      <c r="UPR1" s="28"/>
      <c r="UPS1" s="28"/>
      <c r="UPT1" s="28"/>
      <c r="UPU1" s="28"/>
      <c r="UPV1" s="28"/>
      <c r="UPW1" s="28"/>
      <c r="UPX1" s="28"/>
      <c r="UPY1" s="28"/>
      <c r="UPZ1" s="28"/>
      <c r="UQA1" s="28"/>
      <c r="UQB1" s="28"/>
      <c r="UQC1" s="28"/>
      <c r="UQD1" s="28"/>
      <c r="UQE1" s="28"/>
      <c r="UQF1" s="28"/>
      <c r="UQG1" s="28"/>
      <c r="UQH1" s="28"/>
      <c r="UQI1" s="28"/>
      <c r="UQJ1" s="28"/>
      <c r="UQK1" s="28"/>
      <c r="UQL1" s="28"/>
      <c r="UQM1" s="28"/>
      <c r="UQN1" s="28"/>
      <c r="UQO1" s="28"/>
      <c r="UQP1" s="28"/>
      <c r="UQQ1" s="28"/>
      <c r="UQR1" s="28"/>
      <c r="UQS1" s="28"/>
      <c r="UQT1" s="28"/>
      <c r="UQU1" s="28"/>
      <c r="UQV1" s="28"/>
      <c r="UQW1" s="28"/>
      <c r="UQX1" s="28"/>
      <c r="UQY1" s="28"/>
      <c r="UQZ1" s="28"/>
      <c r="URA1" s="28"/>
      <c r="URB1" s="28"/>
      <c r="URC1" s="28"/>
      <c r="URD1" s="28"/>
      <c r="URE1" s="28"/>
      <c r="URF1" s="28"/>
      <c r="URG1" s="28"/>
      <c r="URH1" s="28"/>
      <c r="URI1" s="28"/>
      <c r="URJ1" s="28"/>
      <c r="URK1" s="28"/>
      <c r="URL1" s="28"/>
      <c r="URM1" s="28"/>
      <c r="URN1" s="28"/>
      <c r="URO1" s="28"/>
      <c r="URP1" s="28"/>
      <c r="URQ1" s="28"/>
      <c r="URR1" s="28"/>
      <c r="URS1" s="28"/>
      <c r="URT1" s="28"/>
      <c r="URU1" s="28"/>
      <c r="URV1" s="28"/>
      <c r="URW1" s="28"/>
      <c r="URX1" s="28"/>
      <c r="URY1" s="28"/>
      <c r="URZ1" s="28"/>
      <c r="USA1" s="28"/>
      <c r="USB1" s="28"/>
      <c r="USC1" s="28"/>
      <c r="USD1" s="28"/>
      <c r="USE1" s="28"/>
      <c r="USF1" s="28"/>
      <c r="USG1" s="28"/>
      <c r="USH1" s="28"/>
      <c r="USI1" s="28"/>
      <c r="USJ1" s="28"/>
      <c r="USK1" s="28"/>
      <c r="USL1" s="28"/>
      <c r="USM1" s="28"/>
      <c r="USN1" s="28"/>
      <c r="USO1" s="28"/>
      <c r="USP1" s="28"/>
      <c r="USQ1" s="28"/>
      <c r="USR1" s="28"/>
      <c r="USS1" s="28"/>
      <c r="UST1" s="28"/>
      <c r="USU1" s="28"/>
      <c r="USV1" s="28"/>
      <c r="USW1" s="28"/>
      <c r="USX1" s="28"/>
      <c r="USY1" s="28"/>
      <c r="USZ1" s="28"/>
      <c r="UTA1" s="28"/>
      <c r="UTB1" s="28"/>
      <c r="UTC1" s="28"/>
      <c r="UTD1" s="28"/>
      <c r="UTE1" s="28"/>
      <c r="UTF1" s="28"/>
      <c r="UTG1" s="28"/>
      <c r="UTH1" s="28"/>
      <c r="UTI1" s="28"/>
      <c r="UTJ1" s="28"/>
      <c r="UTK1" s="28"/>
      <c r="UTL1" s="28"/>
      <c r="UTM1" s="28"/>
      <c r="UTN1" s="28"/>
      <c r="UTO1" s="28"/>
      <c r="UTP1" s="28"/>
      <c r="UTQ1" s="28"/>
      <c r="UTR1" s="28"/>
      <c r="UTS1" s="28"/>
      <c r="UTT1" s="28"/>
      <c r="UTU1" s="28"/>
      <c r="UTV1" s="28"/>
      <c r="UTW1" s="28"/>
      <c r="UTX1" s="28"/>
      <c r="UTY1" s="28"/>
      <c r="UTZ1" s="28"/>
      <c r="UUA1" s="28"/>
      <c r="UUB1" s="28"/>
      <c r="UUC1" s="28"/>
      <c r="UUD1" s="28"/>
      <c r="UUE1" s="28"/>
      <c r="UUF1" s="28"/>
      <c r="UUG1" s="28"/>
      <c r="UUH1" s="28"/>
      <c r="UUI1" s="28"/>
      <c r="UUJ1" s="28"/>
      <c r="UUK1" s="28"/>
      <c r="UUL1" s="28"/>
      <c r="UUM1" s="28"/>
      <c r="UUN1" s="28"/>
      <c r="UUO1" s="28"/>
      <c r="UUP1" s="28"/>
      <c r="UUQ1" s="28"/>
      <c r="UUR1" s="28"/>
      <c r="UUS1" s="28"/>
      <c r="UUT1" s="28"/>
      <c r="UUU1" s="28"/>
      <c r="UUV1" s="28"/>
      <c r="UUW1" s="28"/>
      <c r="UUX1" s="28"/>
      <c r="UUY1" s="28"/>
      <c r="UUZ1" s="28"/>
      <c r="UVA1" s="28"/>
      <c r="UVB1" s="28"/>
      <c r="UVC1" s="28"/>
      <c r="UVD1" s="28"/>
      <c r="UVE1" s="28"/>
      <c r="UVF1" s="28"/>
      <c r="UVG1" s="28"/>
      <c r="UVH1" s="28"/>
      <c r="UVI1" s="28"/>
      <c r="UVJ1" s="28"/>
      <c r="UVK1" s="28"/>
      <c r="UVL1" s="28"/>
      <c r="UVM1" s="28"/>
      <c r="UVN1" s="28"/>
      <c r="UVO1" s="28"/>
      <c r="UVP1" s="28"/>
      <c r="UVQ1" s="28"/>
      <c r="UVR1" s="28"/>
      <c r="UVS1" s="28"/>
      <c r="UVT1" s="28"/>
      <c r="UVU1" s="28"/>
      <c r="UVV1" s="28"/>
      <c r="UVW1" s="28"/>
      <c r="UVX1" s="28"/>
      <c r="UVY1" s="28"/>
      <c r="UVZ1" s="28"/>
      <c r="UWA1" s="28"/>
      <c r="UWB1" s="28"/>
      <c r="UWC1" s="28"/>
      <c r="UWD1" s="28"/>
      <c r="UWE1" s="28"/>
      <c r="UWF1" s="28"/>
      <c r="UWG1" s="28"/>
      <c r="UWH1" s="28"/>
      <c r="UWI1" s="28"/>
      <c r="UWJ1" s="28"/>
      <c r="UWK1" s="28"/>
      <c r="UWL1" s="28"/>
      <c r="UWM1" s="28"/>
      <c r="UWN1" s="28"/>
      <c r="UWO1" s="28"/>
      <c r="UWP1" s="28"/>
      <c r="UWQ1" s="28"/>
      <c r="UWR1" s="28"/>
      <c r="UWS1" s="28"/>
      <c r="UWT1" s="28"/>
      <c r="UWU1" s="28"/>
      <c r="UWV1" s="28"/>
      <c r="UWW1" s="28"/>
      <c r="UWX1" s="28"/>
      <c r="UWY1" s="28"/>
      <c r="UWZ1" s="28"/>
      <c r="UXA1" s="28"/>
      <c r="UXB1" s="28"/>
      <c r="UXC1" s="28"/>
      <c r="UXD1" s="28"/>
      <c r="UXE1" s="28"/>
      <c r="UXF1" s="28"/>
      <c r="UXG1" s="28"/>
      <c r="UXH1" s="28"/>
      <c r="UXI1" s="28"/>
      <c r="UXJ1" s="28"/>
      <c r="UXK1" s="28"/>
      <c r="UXL1" s="28"/>
      <c r="UXM1" s="28"/>
      <c r="UXN1" s="28"/>
      <c r="UXO1" s="28"/>
      <c r="UXP1" s="28"/>
      <c r="UXQ1" s="28"/>
      <c r="UXR1" s="28"/>
      <c r="UXS1" s="28"/>
      <c r="UXT1" s="28"/>
      <c r="UXU1" s="28"/>
      <c r="UXV1" s="28"/>
      <c r="UXW1" s="28"/>
      <c r="UXX1" s="28"/>
      <c r="UXY1" s="28"/>
      <c r="UXZ1" s="28"/>
      <c r="UYA1" s="28"/>
      <c r="UYB1" s="28"/>
      <c r="UYC1" s="28"/>
      <c r="UYD1" s="28"/>
      <c r="UYE1" s="28"/>
      <c r="UYF1" s="28"/>
      <c r="UYG1" s="28"/>
      <c r="UYH1" s="28"/>
      <c r="UYI1" s="28"/>
      <c r="UYJ1" s="28"/>
      <c r="UYK1" s="28"/>
      <c r="UYL1" s="28"/>
      <c r="UYM1" s="28"/>
      <c r="UYN1" s="28"/>
      <c r="UYO1" s="28"/>
      <c r="UYP1" s="28"/>
      <c r="UYQ1" s="28"/>
      <c r="UYR1" s="28"/>
      <c r="UYS1" s="28"/>
      <c r="UYT1" s="28"/>
      <c r="UYU1" s="28"/>
      <c r="UYV1" s="28"/>
      <c r="UYW1" s="28"/>
      <c r="UYX1" s="28"/>
      <c r="UYY1" s="28"/>
      <c r="UYZ1" s="28"/>
      <c r="UZA1" s="28"/>
      <c r="UZB1" s="28"/>
      <c r="UZC1" s="28"/>
      <c r="UZD1" s="28"/>
      <c r="UZE1" s="28"/>
      <c r="UZF1" s="28"/>
      <c r="UZG1" s="28"/>
      <c r="UZH1" s="28"/>
      <c r="UZI1" s="28"/>
      <c r="UZJ1" s="28"/>
      <c r="UZK1" s="28"/>
      <c r="UZL1" s="28"/>
      <c r="UZM1" s="28"/>
      <c r="UZN1" s="28"/>
      <c r="UZO1" s="28"/>
      <c r="UZP1" s="28"/>
      <c r="UZQ1" s="28"/>
      <c r="UZR1" s="28"/>
      <c r="UZS1" s="28"/>
      <c r="UZT1" s="28"/>
      <c r="UZU1" s="28"/>
      <c r="UZV1" s="28"/>
      <c r="UZW1" s="28"/>
      <c r="UZX1" s="28"/>
      <c r="UZY1" s="28"/>
      <c r="UZZ1" s="28"/>
      <c r="VAA1" s="28"/>
      <c r="VAB1" s="28"/>
      <c r="VAC1" s="28"/>
      <c r="VAD1" s="28"/>
      <c r="VAE1" s="28"/>
      <c r="VAF1" s="28"/>
      <c r="VAG1" s="28"/>
      <c r="VAH1" s="28"/>
      <c r="VAI1" s="28"/>
      <c r="VAJ1" s="28"/>
      <c r="VAK1" s="28"/>
      <c r="VAL1" s="28"/>
      <c r="VAM1" s="28"/>
      <c r="VAN1" s="28"/>
      <c r="VAO1" s="28"/>
      <c r="VAP1" s="28"/>
      <c r="VAQ1" s="28"/>
      <c r="VAR1" s="28"/>
      <c r="VAS1" s="28"/>
      <c r="VAT1" s="28"/>
      <c r="VAU1" s="28"/>
      <c r="VAV1" s="28"/>
      <c r="VAW1" s="28"/>
      <c r="VAX1" s="28"/>
      <c r="VAY1" s="28"/>
      <c r="VAZ1" s="28"/>
      <c r="VBA1" s="28"/>
      <c r="VBB1" s="28"/>
      <c r="VBC1" s="28"/>
      <c r="VBD1" s="28"/>
      <c r="VBE1" s="28"/>
      <c r="VBF1" s="28"/>
      <c r="VBG1" s="28"/>
      <c r="VBH1" s="28"/>
      <c r="VBI1" s="28"/>
      <c r="VBJ1" s="28"/>
      <c r="VBK1" s="28"/>
      <c r="VBL1" s="28"/>
      <c r="VBM1" s="28"/>
      <c r="VBN1" s="28"/>
      <c r="VBO1" s="28"/>
      <c r="VBP1" s="28"/>
      <c r="VBQ1" s="28"/>
      <c r="VBR1" s="28"/>
      <c r="VBS1" s="28"/>
      <c r="VBT1" s="28"/>
      <c r="VBU1" s="28"/>
      <c r="VBV1" s="28"/>
      <c r="VBW1" s="28"/>
      <c r="VBX1" s="28"/>
      <c r="VBY1" s="28"/>
      <c r="VBZ1" s="28"/>
      <c r="VCA1" s="28"/>
      <c r="VCB1" s="28"/>
      <c r="VCC1" s="28"/>
      <c r="VCD1" s="28"/>
      <c r="VCE1" s="28"/>
      <c r="VCF1" s="28"/>
      <c r="VCG1" s="28"/>
      <c r="VCH1" s="28"/>
      <c r="VCI1" s="28"/>
      <c r="VCJ1" s="28"/>
      <c r="VCK1" s="28"/>
      <c r="VCL1" s="28"/>
      <c r="VCM1" s="28"/>
      <c r="VCN1" s="28"/>
      <c r="VCO1" s="28"/>
      <c r="VCP1" s="28"/>
      <c r="VCQ1" s="28"/>
      <c r="VCR1" s="28"/>
      <c r="VCS1" s="28"/>
      <c r="VCT1" s="28"/>
      <c r="VCU1" s="28"/>
      <c r="VCV1" s="28"/>
      <c r="VCW1" s="28"/>
      <c r="VCX1" s="28"/>
      <c r="VCY1" s="28"/>
      <c r="VCZ1" s="28"/>
      <c r="VDA1" s="28"/>
      <c r="VDB1" s="28"/>
      <c r="VDC1" s="28"/>
      <c r="VDD1" s="28"/>
      <c r="VDE1" s="28"/>
      <c r="VDF1" s="28"/>
      <c r="VDG1" s="28"/>
      <c r="VDH1" s="28"/>
      <c r="VDI1" s="28"/>
      <c r="VDJ1" s="28"/>
      <c r="VDK1" s="28"/>
      <c r="VDL1" s="28"/>
      <c r="VDM1" s="28"/>
      <c r="VDN1" s="28"/>
      <c r="VDO1" s="28"/>
      <c r="VDP1" s="28"/>
      <c r="VDQ1" s="28"/>
      <c r="VDR1" s="28"/>
      <c r="VDS1" s="28"/>
      <c r="VDT1" s="28"/>
      <c r="VDU1" s="28"/>
      <c r="VDV1" s="28"/>
      <c r="VDW1" s="28"/>
      <c r="VDX1" s="28"/>
      <c r="VDY1" s="28"/>
      <c r="VDZ1" s="28"/>
      <c r="VEA1" s="28"/>
      <c r="VEB1" s="28"/>
      <c r="VEC1" s="28"/>
      <c r="VED1" s="28"/>
      <c r="VEE1" s="28"/>
      <c r="VEF1" s="28"/>
      <c r="VEG1" s="28"/>
      <c r="VEH1" s="28"/>
      <c r="VEI1" s="28"/>
      <c r="VEJ1" s="28"/>
      <c r="VEK1" s="28"/>
      <c r="VEL1" s="28"/>
      <c r="VEM1" s="28"/>
      <c r="VEN1" s="28"/>
      <c r="VEO1" s="28"/>
      <c r="VEP1" s="28"/>
      <c r="VEQ1" s="28"/>
      <c r="VER1" s="28"/>
      <c r="VES1" s="28"/>
      <c r="VET1" s="28"/>
      <c r="VEU1" s="28"/>
      <c r="VEV1" s="28"/>
      <c r="VEW1" s="28"/>
      <c r="VEX1" s="28"/>
      <c r="VEY1" s="28"/>
      <c r="VEZ1" s="28"/>
      <c r="VFA1" s="28"/>
      <c r="VFB1" s="28"/>
      <c r="VFC1" s="28"/>
      <c r="VFD1" s="28"/>
      <c r="VFE1" s="28"/>
      <c r="VFF1" s="28"/>
      <c r="VFG1" s="28"/>
      <c r="VFH1" s="28"/>
      <c r="VFI1" s="28"/>
      <c r="VFJ1" s="28"/>
      <c r="VFK1" s="28"/>
      <c r="VFL1" s="28"/>
      <c r="VFM1" s="28"/>
      <c r="VFN1" s="28"/>
      <c r="VFO1" s="28"/>
      <c r="VFP1" s="28"/>
      <c r="VFQ1" s="28"/>
      <c r="VFR1" s="28"/>
      <c r="VFS1" s="28"/>
      <c r="VFT1" s="28"/>
      <c r="VFU1" s="28"/>
      <c r="VFV1" s="28"/>
      <c r="VFW1" s="28"/>
      <c r="VFX1" s="28"/>
      <c r="VFY1" s="28"/>
      <c r="VFZ1" s="28"/>
      <c r="VGA1" s="28"/>
      <c r="VGB1" s="28"/>
      <c r="VGC1" s="28"/>
      <c r="VGD1" s="28"/>
      <c r="VGE1" s="28"/>
      <c r="VGF1" s="28"/>
      <c r="VGG1" s="28"/>
      <c r="VGH1" s="28"/>
      <c r="VGI1" s="28"/>
      <c r="VGJ1" s="28"/>
      <c r="VGK1" s="28"/>
      <c r="VGL1" s="28"/>
      <c r="VGM1" s="28"/>
      <c r="VGN1" s="28"/>
      <c r="VGO1" s="28"/>
      <c r="VGP1" s="28"/>
      <c r="VGQ1" s="28"/>
      <c r="VGR1" s="28"/>
      <c r="VGS1" s="28"/>
      <c r="VGT1" s="28"/>
      <c r="VGU1" s="28"/>
      <c r="VGV1" s="28"/>
      <c r="VGW1" s="28"/>
      <c r="VGX1" s="28"/>
      <c r="VGY1" s="28"/>
      <c r="VGZ1" s="28"/>
      <c r="VHA1" s="28"/>
      <c r="VHB1" s="28"/>
      <c r="VHC1" s="28"/>
      <c r="VHD1" s="28"/>
      <c r="VHE1" s="28"/>
      <c r="VHF1" s="28"/>
      <c r="VHG1" s="28"/>
      <c r="VHH1" s="28"/>
      <c r="VHI1" s="28"/>
      <c r="VHJ1" s="28"/>
      <c r="VHK1" s="28"/>
      <c r="VHL1" s="28"/>
      <c r="VHM1" s="28"/>
      <c r="VHN1" s="28"/>
      <c r="VHO1" s="28"/>
      <c r="VHP1" s="28"/>
      <c r="VHQ1" s="28"/>
      <c r="VHR1" s="28"/>
      <c r="VHS1" s="28"/>
      <c r="VHT1" s="28"/>
      <c r="VHU1" s="28"/>
      <c r="VHV1" s="28"/>
      <c r="VHW1" s="28"/>
      <c r="VHX1" s="28"/>
      <c r="VHY1" s="28"/>
      <c r="VHZ1" s="28"/>
      <c r="VIA1" s="28"/>
      <c r="VIB1" s="28"/>
      <c r="VIC1" s="28"/>
      <c r="VID1" s="28"/>
      <c r="VIE1" s="28"/>
      <c r="VIF1" s="28"/>
      <c r="VIG1" s="28"/>
      <c r="VIH1" s="28"/>
      <c r="VII1" s="28"/>
      <c r="VIJ1" s="28"/>
      <c r="VIK1" s="28"/>
      <c r="VIL1" s="28"/>
      <c r="VIM1" s="28"/>
      <c r="VIN1" s="28"/>
      <c r="VIO1" s="28"/>
      <c r="VIP1" s="28"/>
      <c r="VIQ1" s="28"/>
      <c r="VIR1" s="28"/>
      <c r="VIS1" s="28"/>
      <c r="VIT1" s="28"/>
      <c r="VIU1" s="28"/>
      <c r="VIV1" s="28"/>
      <c r="VIW1" s="28"/>
      <c r="VIX1" s="28"/>
      <c r="VIY1" s="28"/>
      <c r="VIZ1" s="28"/>
      <c r="VJA1" s="28"/>
      <c r="VJB1" s="28"/>
      <c r="VJC1" s="28"/>
      <c r="VJD1" s="28"/>
      <c r="VJE1" s="28"/>
      <c r="VJF1" s="28"/>
      <c r="VJG1" s="28"/>
      <c r="VJH1" s="28"/>
      <c r="VJI1" s="28"/>
      <c r="VJJ1" s="28"/>
      <c r="VJK1" s="28"/>
      <c r="VJL1" s="28"/>
      <c r="VJM1" s="28"/>
      <c r="VJN1" s="28"/>
      <c r="VJO1" s="28"/>
      <c r="VJP1" s="28"/>
      <c r="VJQ1" s="28"/>
      <c r="VJR1" s="28"/>
      <c r="VJS1" s="28"/>
      <c r="VJT1" s="28"/>
      <c r="VJU1" s="28"/>
      <c r="VJV1" s="28"/>
      <c r="VJW1" s="28"/>
      <c r="VJX1" s="28"/>
      <c r="VJY1" s="28"/>
      <c r="VJZ1" s="28"/>
      <c r="VKA1" s="28"/>
      <c r="VKB1" s="28"/>
      <c r="VKC1" s="28"/>
      <c r="VKD1" s="28"/>
      <c r="VKE1" s="28"/>
      <c r="VKF1" s="28"/>
      <c r="VKG1" s="28"/>
      <c r="VKH1" s="28"/>
      <c r="VKI1" s="28"/>
      <c r="VKJ1" s="28"/>
      <c r="VKK1" s="28"/>
      <c r="VKL1" s="28"/>
      <c r="VKM1" s="28"/>
      <c r="VKN1" s="28"/>
      <c r="VKO1" s="28"/>
      <c r="VKP1" s="28"/>
      <c r="VKQ1" s="28"/>
      <c r="VKR1" s="28"/>
      <c r="VKS1" s="28"/>
      <c r="VKT1" s="28"/>
      <c r="VKU1" s="28"/>
      <c r="VKV1" s="28"/>
      <c r="VKW1" s="28"/>
      <c r="VKX1" s="28"/>
      <c r="VKY1" s="28"/>
      <c r="VKZ1" s="28"/>
      <c r="VLA1" s="28"/>
      <c r="VLB1" s="28"/>
      <c r="VLC1" s="28"/>
      <c r="VLD1" s="28"/>
      <c r="VLE1" s="28"/>
      <c r="VLF1" s="28"/>
      <c r="VLG1" s="28"/>
      <c r="VLH1" s="28"/>
      <c r="VLI1" s="28"/>
      <c r="VLJ1" s="28"/>
      <c r="VLK1" s="28"/>
      <c r="VLL1" s="28"/>
      <c r="VLM1" s="28"/>
      <c r="VLN1" s="28"/>
      <c r="VLO1" s="28"/>
      <c r="VLP1" s="28"/>
      <c r="VLQ1" s="28"/>
      <c r="VLR1" s="28"/>
      <c r="VLS1" s="28"/>
      <c r="VLT1" s="28"/>
      <c r="VLU1" s="28"/>
      <c r="VLV1" s="28"/>
      <c r="VLW1" s="28"/>
      <c r="VLX1" s="28"/>
      <c r="VLY1" s="28"/>
      <c r="VLZ1" s="28"/>
      <c r="VMA1" s="28"/>
      <c r="VMB1" s="28"/>
      <c r="VMC1" s="28"/>
      <c r="VMD1" s="28"/>
      <c r="VME1" s="28"/>
      <c r="VMF1" s="28"/>
      <c r="VMG1" s="28"/>
      <c r="VMH1" s="28"/>
      <c r="VMI1" s="28"/>
      <c r="VMJ1" s="28"/>
      <c r="VMK1" s="28"/>
      <c r="VML1" s="28"/>
      <c r="VMM1" s="28"/>
      <c r="VMN1" s="28"/>
      <c r="VMO1" s="28"/>
      <c r="VMP1" s="28"/>
      <c r="VMQ1" s="28"/>
      <c r="VMR1" s="28"/>
      <c r="VMS1" s="28"/>
      <c r="VMT1" s="28"/>
      <c r="VMU1" s="28"/>
      <c r="VMV1" s="28"/>
      <c r="VMW1" s="28"/>
      <c r="VMX1" s="28"/>
      <c r="VMY1" s="28"/>
      <c r="VMZ1" s="28"/>
      <c r="VNA1" s="28"/>
      <c r="VNB1" s="28"/>
      <c r="VNC1" s="28"/>
      <c r="VND1" s="28"/>
      <c r="VNE1" s="28"/>
      <c r="VNF1" s="28"/>
      <c r="VNG1" s="28"/>
      <c r="VNH1" s="28"/>
      <c r="VNI1" s="28"/>
      <c r="VNJ1" s="28"/>
      <c r="VNK1" s="28"/>
      <c r="VNL1" s="28"/>
      <c r="VNM1" s="28"/>
      <c r="VNN1" s="28"/>
      <c r="VNO1" s="28"/>
      <c r="VNP1" s="28"/>
      <c r="VNQ1" s="28"/>
      <c r="VNR1" s="28"/>
      <c r="VNS1" s="28"/>
      <c r="VNT1" s="28"/>
      <c r="VNU1" s="28"/>
      <c r="VNV1" s="28"/>
      <c r="VNW1" s="28"/>
      <c r="VNX1" s="28"/>
      <c r="VNY1" s="28"/>
      <c r="VNZ1" s="28"/>
      <c r="VOA1" s="28"/>
      <c r="VOB1" s="28"/>
      <c r="VOC1" s="28"/>
      <c r="VOD1" s="28"/>
      <c r="VOE1" s="28"/>
      <c r="VOF1" s="28"/>
      <c r="VOG1" s="28"/>
      <c r="VOH1" s="28"/>
      <c r="VOI1" s="28"/>
      <c r="VOJ1" s="28"/>
      <c r="VOK1" s="28"/>
      <c r="VOL1" s="28"/>
      <c r="VOM1" s="28"/>
      <c r="VON1" s="28"/>
      <c r="VOO1" s="28"/>
      <c r="VOP1" s="28"/>
      <c r="VOQ1" s="28"/>
      <c r="VOR1" s="28"/>
      <c r="VOS1" s="28"/>
      <c r="VOT1" s="28"/>
      <c r="VOU1" s="28"/>
      <c r="VOV1" s="28"/>
      <c r="VOW1" s="28"/>
      <c r="VOX1" s="28"/>
      <c r="VOY1" s="28"/>
      <c r="VOZ1" s="28"/>
      <c r="VPA1" s="28"/>
      <c r="VPB1" s="28"/>
      <c r="VPC1" s="28"/>
      <c r="VPD1" s="28"/>
      <c r="VPE1" s="28"/>
      <c r="VPF1" s="28"/>
      <c r="VPG1" s="28"/>
      <c r="VPH1" s="28"/>
      <c r="VPI1" s="28"/>
      <c r="VPJ1" s="28"/>
      <c r="VPK1" s="28"/>
      <c r="VPL1" s="28"/>
      <c r="VPM1" s="28"/>
      <c r="VPN1" s="28"/>
      <c r="VPO1" s="28"/>
      <c r="VPP1" s="28"/>
      <c r="VPQ1" s="28"/>
      <c r="VPR1" s="28"/>
      <c r="VPS1" s="28"/>
      <c r="VPT1" s="28"/>
      <c r="VPU1" s="28"/>
      <c r="VPV1" s="28"/>
      <c r="VPW1" s="28"/>
      <c r="VPX1" s="28"/>
      <c r="VPY1" s="28"/>
      <c r="VPZ1" s="28"/>
      <c r="VQA1" s="28"/>
      <c r="VQB1" s="28"/>
      <c r="VQC1" s="28"/>
      <c r="VQD1" s="28"/>
      <c r="VQE1" s="28"/>
      <c r="VQF1" s="28"/>
      <c r="VQG1" s="28"/>
      <c r="VQH1" s="28"/>
      <c r="VQI1" s="28"/>
      <c r="VQJ1" s="28"/>
      <c r="VQK1" s="28"/>
      <c r="VQL1" s="28"/>
      <c r="VQM1" s="28"/>
      <c r="VQN1" s="28"/>
      <c r="VQO1" s="28"/>
      <c r="VQP1" s="28"/>
      <c r="VQQ1" s="28"/>
      <c r="VQR1" s="28"/>
      <c r="VQS1" s="28"/>
      <c r="VQT1" s="28"/>
      <c r="VQU1" s="28"/>
      <c r="VQV1" s="28"/>
      <c r="VQW1" s="28"/>
      <c r="VQX1" s="28"/>
      <c r="VQY1" s="28"/>
      <c r="VQZ1" s="28"/>
      <c r="VRA1" s="28"/>
      <c r="VRB1" s="28"/>
      <c r="VRC1" s="28"/>
      <c r="VRD1" s="28"/>
      <c r="VRE1" s="28"/>
      <c r="VRF1" s="28"/>
      <c r="VRG1" s="28"/>
      <c r="VRH1" s="28"/>
      <c r="VRI1" s="28"/>
      <c r="VRJ1" s="28"/>
      <c r="VRK1" s="28"/>
      <c r="VRL1" s="28"/>
      <c r="VRM1" s="28"/>
      <c r="VRN1" s="28"/>
      <c r="VRO1" s="28"/>
      <c r="VRP1" s="28"/>
      <c r="VRQ1" s="28"/>
      <c r="VRR1" s="28"/>
      <c r="VRS1" s="28"/>
      <c r="VRT1" s="28"/>
      <c r="VRU1" s="28"/>
      <c r="VRV1" s="28"/>
      <c r="VRW1" s="28"/>
      <c r="VRX1" s="28"/>
      <c r="VRY1" s="28"/>
      <c r="VRZ1" s="28"/>
      <c r="VSA1" s="28"/>
      <c r="VSB1" s="28"/>
      <c r="VSC1" s="28"/>
      <c r="VSD1" s="28"/>
      <c r="VSE1" s="28"/>
      <c r="VSF1" s="28"/>
      <c r="VSG1" s="28"/>
      <c r="VSH1" s="28"/>
      <c r="VSI1" s="28"/>
      <c r="VSJ1" s="28"/>
      <c r="VSK1" s="28"/>
      <c r="VSL1" s="28"/>
      <c r="VSM1" s="28"/>
      <c r="VSN1" s="28"/>
      <c r="VSO1" s="28"/>
      <c r="VSP1" s="28"/>
      <c r="VSQ1" s="28"/>
      <c r="VSR1" s="28"/>
      <c r="VSS1" s="28"/>
      <c r="VST1" s="28"/>
      <c r="VSU1" s="28"/>
      <c r="VSV1" s="28"/>
      <c r="VSW1" s="28"/>
      <c r="VSX1" s="28"/>
      <c r="VSY1" s="28"/>
      <c r="VSZ1" s="28"/>
      <c r="VTA1" s="28"/>
      <c r="VTB1" s="28"/>
      <c r="VTC1" s="28"/>
      <c r="VTD1" s="28"/>
      <c r="VTE1" s="28"/>
      <c r="VTF1" s="28"/>
      <c r="VTG1" s="28"/>
      <c r="VTH1" s="28"/>
      <c r="VTI1" s="28"/>
      <c r="VTJ1" s="28"/>
      <c r="VTK1" s="28"/>
      <c r="VTL1" s="28"/>
      <c r="VTM1" s="28"/>
      <c r="VTN1" s="28"/>
      <c r="VTO1" s="28"/>
      <c r="VTP1" s="28"/>
      <c r="VTQ1" s="28"/>
      <c r="VTR1" s="28"/>
      <c r="VTS1" s="28"/>
      <c r="VTT1" s="28"/>
      <c r="VTU1" s="28"/>
      <c r="VTV1" s="28"/>
      <c r="VTW1" s="28"/>
      <c r="VTX1" s="28"/>
      <c r="VTY1" s="28"/>
      <c r="VTZ1" s="28"/>
      <c r="VUA1" s="28"/>
      <c r="VUB1" s="28"/>
      <c r="VUC1" s="28"/>
      <c r="VUD1" s="28"/>
      <c r="VUE1" s="28"/>
      <c r="VUF1" s="28"/>
      <c r="VUG1" s="28"/>
      <c r="VUH1" s="28"/>
      <c r="VUI1" s="28"/>
      <c r="VUJ1" s="28"/>
      <c r="VUK1" s="28"/>
      <c r="VUL1" s="28"/>
      <c r="VUM1" s="28"/>
      <c r="VUN1" s="28"/>
      <c r="VUO1" s="28"/>
      <c r="VUP1" s="28"/>
      <c r="VUQ1" s="28"/>
      <c r="VUR1" s="28"/>
      <c r="VUS1" s="28"/>
      <c r="VUT1" s="28"/>
      <c r="VUU1" s="28"/>
      <c r="VUV1" s="28"/>
      <c r="VUW1" s="28"/>
      <c r="VUX1" s="28"/>
      <c r="VUY1" s="28"/>
      <c r="VUZ1" s="28"/>
      <c r="VVA1" s="28"/>
      <c r="VVB1" s="28"/>
      <c r="VVC1" s="28"/>
      <c r="VVD1" s="28"/>
      <c r="VVE1" s="28"/>
      <c r="VVF1" s="28"/>
      <c r="VVG1" s="28"/>
      <c r="VVH1" s="28"/>
      <c r="VVI1" s="28"/>
      <c r="VVJ1" s="28"/>
      <c r="VVK1" s="28"/>
      <c r="VVL1" s="28"/>
      <c r="VVM1" s="28"/>
      <c r="VVN1" s="28"/>
      <c r="VVO1" s="28"/>
      <c r="VVP1" s="28"/>
      <c r="VVQ1" s="28"/>
      <c r="VVR1" s="28"/>
      <c r="VVS1" s="28"/>
      <c r="VVT1" s="28"/>
      <c r="VVU1" s="28"/>
      <c r="VVV1" s="28"/>
      <c r="VVW1" s="28"/>
      <c r="VVX1" s="28"/>
      <c r="VVY1" s="28"/>
      <c r="VVZ1" s="28"/>
      <c r="VWA1" s="28"/>
      <c r="VWB1" s="28"/>
      <c r="VWC1" s="28"/>
      <c r="VWD1" s="28"/>
      <c r="VWE1" s="28"/>
      <c r="VWF1" s="28"/>
      <c r="VWG1" s="28"/>
      <c r="VWH1" s="28"/>
      <c r="VWI1" s="28"/>
      <c r="VWJ1" s="28"/>
      <c r="VWK1" s="28"/>
      <c r="VWL1" s="28"/>
      <c r="VWM1" s="28"/>
      <c r="VWN1" s="28"/>
      <c r="VWO1" s="28"/>
      <c r="VWP1" s="28"/>
      <c r="VWQ1" s="28"/>
      <c r="VWR1" s="28"/>
      <c r="VWS1" s="28"/>
      <c r="VWT1" s="28"/>
      <c r="VWU1" s="28"/>
      <c r="VWV1" s="28"/>
      <c r="VWW1" s="28"/>
      <c r="VWX1" s="28"/>
      <c r="VWY1" s="28"/>
      <c r="VWZ1" s="28"/>
      <c r="VXA1" s="28"/>
      <c r="VXB1" s="28"/>
      <c r="VXC1" s="28"/>
      <c r="VXD1" s="28"/>
      <c r="VXE1" s="28"/>
      <c r="VXF1" s="28"/>
      <c r="VXG1" s="28"/>
      <c r="VXH1" s="28"/>
      <c r="VXI1" s="28"/>
      <c r="VXJ1" s="28"/>
      <c r="VXK1" s="28"/>
      <c r="VXL1" s="28"/>
      <c r="VXM1" s="28"/>
      <c r="VXN1" s="28"/>
      <c r="VXO1" s="28"/>
      <c r="VXP1" s="28"/>
      <c r="VXQ1" s="28"/>
      <c r="VXR1" s="28"/>
      <c r="VXS1" s="28"/>
      <c r="VXT1" s="28"/>
      <c r="VXU1" s="28"/>
      <c r="VXV1" s="28"/>
      <c r="VXW1" s="28"/>
      <c r="VXX1" s="28"/>
      <c r="VXY1" s="28"/>
      <c r="VXZ1" s="28"/>
      <c r="VYA1" s="28"/>
      <c r="VYB1" s="28"/>
      <c r="VYC1" s="28"/>
      <c r="VYD1" s="28"/>
      <c r="VYE1" s="28"/>
      <c r="VYF1" s="28"/>
      <c r="VYG1" s="28"/>
      <c r="VYH1" s="28"/>
      <c r="VYI1" s="28"/>
      <c r="VYJ1" s="28"/>
      <c r="VYK1" s="28"/>
      <c r="VYL1" s="28"/>
      <c r="VYM1" s="28"/>
      <c r="VYN1" s="28"/>
      <c r="VYO1" s="28"/>
      <c r="VYP1" s="28"/>
      <c r="VYQ1" s="28"/>
      <c r="VYR1" s="28"/>
      <c r="VYS1" s="28"/>
      <c r="VYT1" s="28"/>
      <c r="VYU1" s="28"/>
      <c r="VYV1" s="28"/>
      <c r="VYW1" s="28"/>
      <c r="VYX1" s="28"/>
      <c r="VYY1" s="28"/>
      <c r="VYZ1" s="28"/>
      <c r="VZA1" s="28"/>
      <c r="VZB1" s="28"/>
      <c r="VZC1" s="28"/>
      <c r="VZD1" s="28"/>
      <c r="VZE1" s="28"/>
      <c r="VZF1" s="28"/>
      <c r="VZG1" s="28"/>
      <c r="VZH1" s="28"/>
      <c r="VZI1" s="28"/>
      <c r="VZJ1" s="28"/>
      <c r="VZK1" s="28"/>
      <c r="VZL1" s="28"/>
      <c r="VZM1" s="28"/>
      <c r="VZN1" s="28"/>
      <c r="VZO1" s="28"/>
      <c r="VZP1" s="28"/>
      <c r="VZQ1" s="28"/>
      <c r="VZR1" s="28"/>
      <c r="VZS1" s="28"/>
      <c r="VZT1" s="28"/>
      <c r="VZU1" s="28"/>
      <c r="VZV1" s="28"/>
      <c r="VZW1" s="28"/>
      <c r="VZX1" s="28"/>
      <c r="VZY1" s="28"/>
      <c r="VZZ1" s="28"/>
      <c r="WAA1" s="28"/>
      <c r="WAB1" s="28"/>
      <c r="WAC1" s="28"/>
      <c r="WAD1" s="28"/>
      <c r="WAE1" s="28"/>
      <c r="WAF1" s="28"/>
      <c r="WAG1" s="28"/>
      <c r="WAH1" s="28"/>
      <c r="WAI1" s="28"/>
      <c r="WAJ1" s="28"/>
      <c r="WAK1" s="28"/>
      <c r="WAL1" s="28"/>
      <c r="WAM1" s="28"/>
      <c r="WAN1" s="28"/>
      <c r="WAO1" s="28"/>
      <c r="WAP1" s="28"/>
      <c r="WAQ1" s="28"/>
      <c r="WAR1" s="28"/>
      <c r="WAS1" s="28"/>
      <c r="WAT1" s="28"/>
      <c r="WAU1" s="28"/>
      <c r="WAV1" s="28"/>
      <c r="WAW1" s="28"/>
      <c r="WAX1" s="28"/>
      <c r="WAY1" s="28"/>
      <c r="WAZ1" s="28"/>
      <c r="WBA1" s="28"/>
      <c r="WBB1" s="28"/>
      <c r="WBC1" s="28"/>
      <c r="WBD1" s="28"/>
      <c r="WBE1" s="28"/>
      <c r="WBF1" s="28"/>
      <c r="WBG1" s="28"/>
      <c r="WBH1" s="28"/>
      <c r="WBI1" s="28"/>
      <c r="WBJ1" s="28"/>
      <c r="WBK1" s="28"/>
      <c r="WBL1" s="28"/>
      <c r="WBM1" s="28"/>
      <c r="WBN1" s="28"/>
      <c r="WBO1" s="28"/>
      <c r="WBP1" s="28"/>
      <c r="WBQ1" s="28"/>
      <c r="WBR1" s="28"/>
      <c r="WBS1" s="28"/>
      <c r="WBT1" s="28"/>
      <c r="WBU1" s="28"/>
      <c r="WBV1" s="28"/>
      <c r="WBW1" s="28"/>
      <c r="WBX1" s="28"/>
      <c r="WBY1" s="28"/>
      <c r="WBZ1" s="28"/>
      <c r="WCA1" s="28"/>
      <c r="WCB1" s="28"/>
      <c r="WCC1" s="28"/>
      <c r="WCD1" s="28"/>
      <c r="WCE1" s="28"/>
      <c r="WCF1" s="28"/>
      <c r="WCG1" s="28"/>
      <c r="WCH1" s="28"/>
      <c r="WCI1" s="28"/>
      <c r="WCJ1" s="28"/>
      <c r="WCK1" s="28"/>
      <c r="WCL1" s="28"/>
      <c r="WCM1" s="28"/>
      <c r="WCN1" s="28"/>
      <c r="WCO1" s="28"/>
      <c r="WCP1" s="28"/>
      <c r="WCQ1" s="28"/>
      <c r="WCR1" s="28"/>
      <c r="WCS1" s="28"/>
      <c r="WCT1" s="28"/>
      <c r="WCU1" s="28"/>
      <c r="WCV1" s="28"/>
      <c r="WCW1" s="28"/>
      <c r="WCX1" s="28"/>
      <c r="WCY1" s="28"/>
      <c r="WCZ1" s="28"/>
      <c r="WDA1" s="28"/>
      <c r="WDB1" s="28"/>
      <c r="WDC1" s="28"/>
      <c r="WDD1" s="28"/>
      <c r="WDE1" s="28"/>
      <c r="WDF1" s="28"/>
      <c r="WDG1" s="28"/>
      <c r="WDH1" s="28"/>
      <c r="WDI1" s="28"/>
      <c r="WDJ1" s="28"/>
      <c r="WDK1" s="28"/>
      <c r="WDL1" s="28"/>
      <c r="WDM1" s="28"/>
      <c r="WDN1" s="28"/>
      <c r="WDO1" s="28"/>
      <c r="WDP1" s="28"/>
      <c r="WDQ1" s="28"/>
      <c r="WDR1" s="28"/>
      <c r="WDS1" s="28"/>
      <c r="WDT1" s="28"/>
      <c r="WDU1" s="28"/>
      <c r="WDV1" s="28"/>
      <c r="WDW1" s="28"/>
      <c r="WDX1" s="28"/>
      <c r="WDY1" s="28"/>
      <c r="WDZ1" s="28"/>
      <c r="WEA1" s="28"/>
      <c r="WEB1" s="28"/>
      <c r="WEC1" s="28"/>
      <c r="WED1" s="28"/>
      <c r="WEE1" s="28"/>
      <c r="WEF1" s="28"/>
      <c r="WEG1" s="28"/>
      <c r="WEH1" s="28"/>
      <c r="WEI1" s="28"/>
      <c r="WEJ1" s="28"/>
      <c r="WEK1" s="28"/>
      <c r="WEL1" s="28"/>
      <c r="WEM1" s="28"/>
      <c r="WEN1" s="28"/>
      <c r="WEO1" s="28"/>
      <c r="WEP1" s="28"/>
      <c r="WEQ1" s="28"/>
      <c r="WER1" s="28"/>
      <c r="WES1" s="28"/>
      <c r="WET1" s="28"/>
      <c r="WEU1" s="28"/>
      <c r="WEV1" s="28"/>
      <c r="WEW1" s="28"/>
      <c r="WEX1" s="28"/>
      <c r="WEY1" s="28"/>
      <c r="WEZ1" s="28"/>
      <c r="WFA1" s="28"/>
      <c r="WFB1" s="28"/>
      <c r="WFC1" s="28"/>
      <c r="WFD1" s="28"/>
      <c r="WFE1" s="28"/>
      <c r="WFF1" s="28"/>
      <c r="WFG1" s="28"/>
      <c r="WFH1" s="28"/>
      <c r="WFI1" s="28"/>
      <c r="WFJ1" s="28"/>
      <c r="WFK1" s="28"/>
      <c r="WFL1" s="28"/>
      <c r="WFM1" s="28"/>
      <c r="WFN1" s="28"/>
      <c r="WFO1" s="28"/>
      <c r="WFP1" s="28"/>
      <c r="WFQ1" s="28"/>
      <c r="WFR1" s="28"/>
      <c r="WFS1" s="28"/>
      <c r="WFT1" s="28"/>
      <c r="WFU1" s="28"/>
      <c r="WFV1" s="28"/>
      <c r="WFW1" s="28"/>
      <c r="WFX1" s="28"/>
      <c r="WFY1" s="28"/>
      <c r="WFZ1" s="28"/>
      <c r="WGA1" s="28"/>
      <c r="WGB1" s="28"/>
      <c r="WGC1" s="28"/>
      <c r="WGD1" s="28"/>
      <c r="WGE1" s="28"/>
      <c r="WGF1" s="28"/>
      <c r="WGG1" s="28"/>
      <c r="WGH1" s="28"/>
      <c r="WGI1" s="28"/>
      <c r="WGJ1" s="28"/>
      <c r="WGK1" s="28"/>
      <c r="WGL1" s="28"/>
      <c r="WGM1" s="28"/>
      <c r="WGN1" s="28"/>
      <c r="WGO1" s="28"/>
      <c r="WGP1" s="28"/>
      <c r="WGQ1" s="28"/>
      <c r="WGR1" s="28"/>
      <c r="WGS1" s="28"/>
      <c r="WGT1" s="28"/>
      <c r="WGU1" s="28"/>
      <c r="WGV1" s="28"/>
      <c r="WGW1" s="28"/>
      <c r="WGX1" s="28"/>
      <c r="WGY1" s="28"/>
      <c r="WGZ1" s="28"/>
      <c r="WHA1" s="28"/>
      <c r="WHB1" s="28"/>
      <c r="WHC1" s="28"/>
      <c r="WHD1" s="28"/>
      <c r="WHE1" s="28"/>
      <c r="WHF1" s="28"/>
      <c r="WHG1" s="28"/>
      <c r="WHH1" s="28"/>
      <c r="WHI1" s="28"/>
      <c r="WHJ1" s="28"/>
      <c r="WHK1" s="28"/>
      <c r="WHL1" s="28"/>
      <c r="WHM1" s="28"/>
      <c r="WHN1" s="28"/>
      <c r="WHO1" s="28"/>
      <c r="WHP1" s="28"/>
      <c r="WHQ1" s="28"/>
      <c r="WHR1" s="28"/>
      <c r="WHS1" s="28"/>
      <c r="WHT1" s="28"/>
      <c r="WHU1" s="28"/>
      <c r="WHV1" s="28"/>
      <c r="WHW1" s="28"/>
      <c r="WHX1" s="28"/>
      <c r="WHY1" s="28"/>
      <c r="WHZ1" s="28"/>
      <c r="WIA1" s="28"/>
      <c r="WIB1" s="28"/>
      <c r="WIC1" s="28"/>
      <c r="WID1" s="28"/>
      <c r="WIE1" s="28"/>
      <c r="WIF1" s="28"/>
      <c r="WIG1" s="28"/>
      <c r="WIH1" s="28"/>
      <c r="WII1" s="28"/>
      <c r="WIJ1" s="28"/>
      <c r="WIK1" s="28"/>
      <c r="WIL1" s="28"/>
      <c r="WIM1" s="28"/>
      <c r="WIN1" s="28"/>
      <c r="WIO1" s="28"/>
      <c r="WIP1" s="28"/>
      <c r="WIQ1" s="28"/>
      <c r="WIR1" s="28"/>
      <c r="WIS1" s="28"/>
      <c r="WIT1" s="28"/>
      <c r="WIU1" s="28"/>
      <c r="WIV1" s="28"/>
      <c r="WIW1" s="28"/>
      <c r="WIX1" s="28"/>
      <c r="WIY1" s="28"/>
      <c r="WIZ1" s="28"/>
      <c r="WJA1" s="28"/>
      <c r="WJB1" s="28"/>
      <c r="WJC1" s="28"/>
      <c r="WJD1" s="28"/>
      <c r="WJE1" s="28"/>
      <c r="WJF1" s="28"/>
      <c r="WJG1" s="28"/>
      <c r="WJH1" s="28"/>
      <c r="WJI1" s="28"/>
      <c r="WJJ1" s="28"/>
      <c r="WJK1" s="28"/>
      <c r="WJL1" s="28"/>
      <c r="WJM1" s="28"/>
      <c r="WJN1" s="28"/>
      <c r="WJO1" s="28"/>
      <c r="WJP1" s="28"/>
      <c r="WJQ1" s="28"/>
      <c r="WJR1" s="28"/>
      <c r="WJS1" s="28"/>
      <c r="WJT1" s="28"/>
      <c r="WJU1" s="28"/>
      <c r="WJV1" s="28"/>
      <c r="WJW1" s="28"/>
      <c r="WJX1" s="28"/>
      <c r="WJY1" s="28"/>
      <c r="WJZ1" s="28"/>
      <c r="WKA1" s="28"/>
      <c r="WKB1" s="28"/>
      <c r="WKC1" s="28"/>
      <c r="WKD1" s="28"/>
      <c r="WKE1" s="28"/>
      <c r="WKF1" s="28"/>
      <c r="WKG1" s="28"/>
      <c r="WKH1" s="28"/>
      <c r="WKI1" s="28"/>
      <c r="WKJ1" s="28"/>
      <c r="WKK1" s="28"/>
      <c r="WKL1" s="28"/>
      <c r="WKM1" s="28"/>
      <c r="WKN1" s="28"/>
      <c r="WKO1" s="28"/>
      <c r="WKP1" s="28"/>
      <c r="WKQ1" s="28"/>
      <c r="WKR1" s="28"/>
      <c r="WKS1" s="28"/>
      <c r="WKT1" s="28"/>
      <c r="WKU1" s="28"/>
      <c r="WKV1" s="28"/>
      <c r="WKW1" s="28"/>
      <c r="WKX1" s="28"/>
      <c r="WKY1" s="28"/>
      <c r="WKZ1" s="28"/>
      <c r="WLA1" s="28"/>
      <c r="WLB1" s="28"/>
      <c r="WLC1" s="28"/>
      <c r="WLD1" s="28"/>
      <c r="WLE1" s="28"/>
      <c r="WLF1" s="28"/>
      <c r="WLG1" s="28"/>
      <c r="WLH1" s="28"/>
      <c r="WLI1" s="28"/>
      <c r="WLJ1" s="28"/>
      <c r="WLK1" s="28"/>
      <c r="WLL1" s="28"/>
      <c r="WLM1" s="28"/>
      <c r="WLN1" s="28"/>
      <c r="WLO1" s="28"/>
      <c r="WLP1" s="28"/>
      <c r="WLQ1" s="28"/>
      <c r="WLR1" s="28"/>
      <c r="WLS1" s="28"/>
      <c r="WLT1" s="28"/>
      <c r="WLU1" s="28"/>
      <c r="WLV1" s="28"/>
      <c r="WLW1" s="28"/>
      <c r="WLX1" s="28"/>
      <c r="WLY1" s="28"/>
      <c r="WLZ1" s="28"/>
      <c r="WMA1" s="28"/>
      <c r="WMB1" s="28"/>
      <c r="WMC1" s="28"/>
      <c r="WMD1" s="28"/>
      <c r="WME1" s="28"/>
      <c r="WMF1" s="28"/>
      <c r="WMG1" s="28"/>
      <c r="WMH1" s="28"/>
      <c r="WMI1" s="28"/>
      <c r="WMJ1" s="28"/>
      <c r="WMK1" s="28"/>
      <c r="WML1" s="28"/>
      <c r="WMM1" s="28"/>
      <c r="WMN1" s="28"/>
      <c r="WMO1" s="28"/>
      <c r="WMP1" s="28"/>
      <c r="WMQ1" s="28"/>
      <c r="WMR1" s="28"/>
      <c r="WMS1" s="28"/>
      <c r="WMT1" s="28"/>
      <c r="WMU1" s="28"/>
      <c r="WMV1" s="28"/>
      <c r="WMW1" s="28"/>
      <c r="WMX1" s="28"/>
      <c r="WMY1" s="28"/>
      <c r="WMZ1" s="28"/>
      <c r="WNA1" s="28"/>
      <c r="WNB1" s="28"/>
      <c r="WNC1" s="28"/>
      <c r="WND1" s="28"/>
      <c r="WNE1" s="28"/>
      <c r="WNF1" s="28"/>
      <c r="WNG1" s="28"/>
      <c r="WNH1" s="28"/>
      <c r="WNI1" s="28"/>
      <c r="WNJ1" s="28"/>
      <c r="WNK1" s="28"/>
      <c r="WNL1" s="28"/>
      <c r="WNM1" s="28"/>
      <c r="WNN1" s="28"/>
      <c r="WNO1" s="28"/>
      <c r="WNP1" s="28"/>
      <c r="WNQ1" s="28"/>
      <c r="WNR1" s="28"/>
      <c r="WNS1" s="28"/>
      <c r="WNT1" s="28"/>
      <c r="WNU1" s="28"/>
      <c r="WNV1" s="28"/>
      <c r="WNW1" s="28"/>
      <c r="WNX1" s="28"/>
      <c r="WNY1" s="28"/>
      <c r="WNZ1" s="28"/>
      <c r="WOA1" s="28"/>
      <c r="WOB1" s="28"/>
      <c r="WOC1" s="28"/>
      <c r="WOD1" s="28"/>
      <c r="WOE1" s="28"/>
      <c r="WOF1" s="28"/>
      <c r="WOG1" s="28"/>
      <c r="WOH1" s="28"/>
      <c r="WOI1" s="28"/>
      <c r="WOJ1" s="28"/>
      <c r="WOK1" s="28"/>
      <c r="WOL1" s="28"/>
      <c r="WOM1" s="28"/>
      <c r="WON1" s="28"/>
      <c r="WOO1" s="28"/>
      <c r="WOP1" s="28"/>
      <c r="WOQ1" s="28"/>
      <c r="WOR1" s="28"/>
      <c r="WOS1" s="28"/>
      <c r="WOT1" s="28"/>
      <c r="WOU1" s="28"/>
      <c r="WOV1" s="28"/>
      <c r="WOW1" s="28"/>
      <c r="WOX1" s="28"/>
      <c r="WOY1" s="28"/>
      <c r="WOZ1" s="28"/>
      <c r="WPA1" s="28"/>
      <c r="WPB1" s="28"/>
      <c r="WPC1" s="28"/>
      <c r="WPD1" s="28"/>
      <c r="WPE1" s="28"/>
      <c r="WPF1" s="28"/>
      <c r="WPG1" s="28"/>
      <c r="WPH1" s="28"/>
      <c r="WPI1" s="28"/>
      <c r="WPJ1" s="28"/>
      <c r="WPK1" s="28"/>
      <c r="WPL1" s="28"/>
      <c r="WPM1" s="28"/>
      <c r="WPN1" s="28"/>
      <c r="WPO1" s="28"/>
      <c r="WPP1" s="28"/>
      <c r="WPQ1" s="28"/>
      <c r="WPR1" s="28"/>
      <c r="WPS1" s="28"/>
      <c r="WPT1" s="28"/>
      <c r="WPU1" s="28"/>
      <c r="WPV1" s="28"/>
      <c r="WPW1" s="28"/>
      <c r="WPX1" s="28"/>
      <c r="WPY1" s="28"/>
      <c r="WPZ1" s="28"/>
      <c r="WQA1" s="28"/>
      <c r="WQB1" s="28"/>
      <c r="WQC1" s="28"/>
      <c r="WQD1" s="28"/>
      <c r="WQE1" s="28"/>
      <c r="WQF1" s="28"/>
      <c r="WQG1" s="28"/>
      <c r="WQH1" s="28"/>
      <c r="WQI1" s="28"/>
      <c r="WQJ1" s="28"/>
      <c r="WQK1" s="28"/>
      <c r="WQL1" s="28"/>
      <c r="WQM1" s="28"/>
      <c r="WQN1" s="28"/>
      <c r="WQO1" s="28"/>
      <c r="WQP1" s="28"/>
      <c r="WQQ1" s="28"/>
      <c r="WQR1" s="28"/>
      <c r="WQS1" s="28"/>
      <c r="WQT1" s="28"/>
      <c r="WQU1" s="28"/>
      <c r="WQV1" s="28"/>
      <c r="WQW1" s="28"/>
      <c r="WQX1" s="28"/>
      <c r="WQY1" s="28"/>
      <c r="WQZ1" s="28"/>
      <c r="WRA1" s="28"/>
      <c r="WRB1" s="28"/>
      <c r="WRC1" s="28"/>
      <c r="WRD1" s="28"/>
      <c r="WRE1" s="28"/>
      <c r="WRF1" s="28"/>
      <c r="WRG1" s="28"/>
      <c r="WRH1" s="28"/>
      <c r="WRI1" s="28"/>
      <c r="WRJ1" s="28"/>
      <c r="WRK1" s="28"/>
      <c r="WRL1" s="28"/>
      <c r="WRM1" s="28"/>
      <c r="WRN1" s="28"/>
      <c r="WRO1" s="28"/>
      <c r="WRP1" s="28"/>
      <c r="WRQ1" s="28"/>
      <c r="WRR1" s="28"/>
      <c r="WRS1" s="28"/>
      <c r="WRT1" s="28"/>
      <c r="WRU1" s="28"/>
      <c r="WRV1" s="28"/>
      <c r="WRW1" s="28"/>
      <c r="WRX1" s="28"/>
      <c r="WRY1" s="28"/>
      <c r="WRZ1" s="28"/>
      <c r="WSA1" s="28"/>
      <c r="WSB1" s="28"/>
      <c r="WSC1" s="28"/>
      <c r="WSD1" s="28"/>
      <c r="WSE1" s="28"/>
      <c r="WSF1" s="28"/>
      <c r="WSG1" s="28"/>
      <c r="WSH1" s="28"/>
      <c r="WSI1" s="28"/>
      <c r="WSJ1" s="28"/>
      <c r="WSK1" s="28"/>
      <c r="WSL1" s="28"/>
      <c r="WSM1" s="28"/>
      <c r="WSN1" s="28"/>
      <c r="WSO1" s="28"/>
      <c r="WSP1" s="28"/>
      <c r="WSQ1" s="28"/>
      <c r="WSR1" s="28"/>
      <c r="WSS1" s="28"/>
      <c r="WST1" s="28"/>
      <c r="WSU1" s="28"/>
      <c r="WSV1" s="28"/>
      <c r="WSW1" s="28"/>
      <c r="WSX1" s="28"/>
      <c r="WSY1" s="28"/>
      <c r="WSZ1" s="28"/>
      <c r="WTA1" s="28"/>
      <c r="WTB1" s="28"/>
      <c r="WTC1" s="28"/>
      <c r="WTD1" s="28"/>
      <c r="WTE1" s="28"/>
      <c r="WTF1" s="28"/>
      <c r="WTG1" s="28"/>
      <c r="WTH1" s="28"/>
      <c r="WTI1" s="28"/>
      <c r="WTJ1" s="28"/>
      <c r="WTK1" s="28"/>
      <c r="WTL1" s="28"/>
      <c r="WTM1" s="28"/>
      <c r="WTN1" s="28"/>
      <c r="WTO1" s="28"/>
      <c r="WTP1" s="28"/>
      <c r="WTQ1" s="28"/>
      <c r="WTR1" s="28"/>
      <c r="WTS1" s="28"/>
      <c r="WTT1" s="28"/>
      <c r="WTU1" s="28"/>
      <c r="WTV1" s="28"/>
      <c r="WTW1" s="28"/>
      <c r="WTX1" s="28"/>
      <c r="WTY1" s="28"/>
      <c r="WTZ1" s="28"/>
      <c r="WUA1" s="28"/>
      <c r="WUB1" s="28"/>
      <c r="WUC1" s="28"/>
      <c r="WUD1" s="28"/>
      <c r="WUE1" s="28"/>
      <c r="WUF1" s="28"/>
      <c r="WUG1" s="28"/>
      <c r="WUH1" s="28"/>
      <c r="WUI1" s="28"/>
      <c r="WUJ1" s="28"/>
      <c r="WUK1" s="28"/>
      <c r="WUL1" s="28"/>
      <c r="WUM1" s="28"/>
      <c r="WUN1" s="28"/>
      <c r="WUO1" s="28"/>
      <c r="WUP1" s="28"/>
      <c r="WUQ1" s="28"/>
      <c r="WUR1" s="28"/>
      <c r="WUS1" s="28"/>
      <c r="WUT1" s="28"/>
      <c r="WUU1" s="28"/>
      <c r="WUV1" s="28"/>
      <c r="WUW1" s="28"/>
      <c r="WUX1" s="28"/>
      <c r="WUY1" s="28"/>
      <c r="WUZ1" s="28"/>
      <c r="WVA1" s="28"/>
      <c r="WVB1" s="28"/>
      <c r="WVC1" s="28"/>
      <c r="WVD1" s="28"/>
      <c r="WVE1" s="28"/>
      <c r="WVF1" s="28"/>
      <c r="WVG1" s="28"/>
      <c r="WVH1" s="28"/>
      <c r="WVI1" s="28"/>
      <c r="WVJ1" s="28"/>
      <c r="WVK1" s="28"/>
      <c r="WVL1" s="28"/>
      <c r="WVM1" s="28"/>
      <c r="WVN1" s="28"/>
      <c r="WVO1" s="28"/>
      <c r="WVP1" s="28"/>
      <c r="WVQ1" s="28"/>
      <c r="WVR1" s="28"/>
      <c r="WVS1" s="28"/>
      <c r="WVT1" s="28"/>
      <c r="WVU1" s="28"/>
      <c r="WVV1" s="28"/>
      <c r="WVW1" s="28"/>
      <c r="WVX1" s="28"/>
      <c r="WVY1" s="28"/>
      <c r="WVZ1" s="28"/>
      <c r="WWA1" s="28"/>
      <c r="WWB1" s="28"/>
      <c r="WWC1" s="28"/>
      <c r="WWD1" s="28"/>
      <c r="WWE1" s="28"/>
      <c r="WWF1" s="28"/>
      <c r="WWG1" s="28"/>
      <c r="WWH1" s="28"/>
      <c r="WWI1" s="28"/>
      <c r="WWJ1" s="28"/>
      <c r="WWK1" s="28"/>
      <c r="WWL1" s="28"/>
      <c r="WWM1" s="28"/>
      <c r="WWN1" s="28"/>
      <c r="WWO1" s="28"/>
      <c r="WWP1" s="28"/>
      <c r="WWQ1" s="28"/>
      <c r="WWR1" s="28"/>
      <c r="WWS1" s="28"/>
      <c r="WWT1" s="28"/>
      <c r="WWU1" s="28"/>
      <c r="WWV1" s="28"/>
      <c r="WWW1" s="28"/>
      <c r="WWX1" s="28"/>
      <c r="WWY1" s="28"/>
      <c r="WWZ1" s="28"/>
      <c r="WXA1" s="28"/>
      <c r="WXB1" s="28"/>
      <c r="WXC1" s="28"/>
      <c r="WXD1" s="28"/>
      <c r="WXE1" s="28"/>
      <c r="WXF1" s="28"/>
      <c r="WXG1" s="28"/>
      <c r="WXH1" s="28"/>
      <c r="WXI1" s="28"/>
      <c r="WXJ1" s="28"/>
      <c r="WXK1" s="28"/>
      <c r="WXL1" s="28"/>
      <c r="WXM1" s="28"/>
      <c r="WXN1" s="28"/>
      <c r="WXO1" s="28"/>
      <c r="WXP1" s="28"/>
      <c r="WXQ1" s="28"/>
      <c r="WXR1" s="28"/>
      <c r="WXS1" s="28"/>
      <c r="WXT1" s="28"/>
      <c r="WXU1" s="28"/>
      <c r="WXV1" s="28"/>
      <c r="WXW1" s="28"/>
      <c r="WXX1" s="28"/>
      <c r="WXY1" s="28"/>
      <c r="WXZ1" s="28"/>
      <c r="WYA1" s="28"/>
      <c r="WYB1" s="28"/>
      <c r="WYC1" s="28"/>
      <c r="WYD1" s="28"/>
      <c r="WYE1" s="28"/>
      <c r="WYF1" s="28"/>
      <c r="WYG1" s="28"/>
      <c r="WYH1" s="28"/>
      <c r="WYI1" s="28"/>
      <c r="WYJ1" s="28"/>
      <c r="WYK1" s="28"/>
      <c r="WYL1" s="28"/>
      <c r="WYM1" s="28"/>
      <c r="WYN1" s="28"/>
      <c r="WYO1" s="28"/>
      <c r="WYP1" s="28"/>
      <c r="WYQ1" s="28"/>
      <c r="WYR1" s="28"/>
      <c r="WYS1" s="28"/>
      <c r="WYT1" s="28"/>
      <c r="WYU1" s="28"/>
      <c r="WYV1" s="28"/>
      <c r="WYW1" s="28"/>
      <c r="WYX1" s="28"/>
      <c r="WYY1" s="28"/>
      <c r="WYZ1" s="28"/>
      <c r="WZA1" s="28"/>
      <c r="WZB1" s="28"/>
      <c r="WZC1" s="28"/>
      <c r="WZD1" s="28"/>
      <c r="WZE1" s="28"/>
      <c r="WZF1" s="28"/>
      <c r="WZG1" s="28"/>
      <c r="WZH1" s="28"/>
      <c r="WZI1" s="28"/>
      <c r="WZJ1" s="28"/>
      <c r="WZK1" s="28"/>
      <c r="WZL1" s="28"/>
      <c r="WZM1" s="28"/>
      <c r="WZN1" s="28"/>
      <c r="WZO1" s="28"/>
      <c r="WZP1" s="28"/>
      <c r="WZQ1" s="28"/>
      <c r="WZR1" s="28"/>
      <c r="WZS1" s="28"/>
      <c r="WZT1" s="28"/>
      <c r="WZU1" s="28"/>
      <c r="WZV1" s="28"/>
      <c r="WZW1" s="28"/>
      <c r="WZX1" s="28"/>
      <c r="WZY1" s="28"/>
      <c r="WZZ1" s="28"/>
      <c r="XAA1" s="28"/>
      <c r="XAB1" s="28"/>
      <c r="XAC1" s="28"/>
      <c r="XAD1" s="28"/>
      <c r="XAE1" s="28"/>
      <c r="XAF1" s="28"/>
      <c r="XAG1" s="28"/>
      <c r="XAH1" s="28"/>
      <c r="XAI1" s="28"/>
      <c r="XAJ1" s="28"/>
      <c r="XAK1" s="28"/>
      <c r="XAL1" s="28"/>
      <c r="XAM1" s="28"/>
      <c r="XAN1" s="28"/>
      <c r="XAO1" s="28"/>
      <c r="XAP1" s="28"/>
      <c r="XAQ1" s="28"/>
      <c r="XAR1" s="28"/>
      <c r="XAS1" s="28"/>
      <c r="XAT1" s="28"/>
      <c r="XAU1" s="28"/>
      <c r="XAV1" s="28"/>
      <c r="XAW1" s="28"/>
      <c r="XAX1" s="28"/>
      <c r="XAY1" s="28"/>
      <c r="XAZ1" s="28"/>
      <c r="XBA1" s="28"/>
      <c r="XBB1" s="28"/>
      <c r="XBC1" s="28"/>
      <c r="XBD1" s="28"/>
      <c r="XBE1" s="28"/>
      <c r="XBF1" s="28"/>
      <c r="XBG1" s="28"/>
      <c r="XBH1" s="28"/>
      <c r="XBI1" s="28"/>
      <c r="XBJ1" s="28"/>
      <c r="XBK1" s="28"/>
      <c r="XBL1" s="28"/>
      <c r="XBM1" s="28"/>
      <c r="XBN1" s="28"/>
      <c r="XBO1" s="28"/>
      <c r="XBP1" s="28"/>
      <c r="XBQ1" s="28"/>
      <c r="XBR1" s="28"/>
      <c r="XBS1" s="28"/>
      <c r="XBT1" s="28"/>
      <c r="XBU1" s="28"/>
      <c r="XBV1" s="28"/>
      <c r="XBW1" s="28"/>
      <c r="XBX1" s="28"/>
      <c r="XBY1" s="28"/>
      <c r="XBZ1" s="28"/>
      <c r="XCA1" s="28"/>
      <c r="XCB1" s="28"/>
      <c r="XCC1" s="28"/>
      <c r="XCD1" s="28"/>
      <c r="XCE1" s="28"/>
      <c r="XCF1" s="28"/>
      <c r="XCG1" s="28"/>
      <c r="XCH1" s="28"/>
      <c r="XCI1" s="28"/>
      <c r="XCJ1" s="28"/>
      <c r="XCK1" s="28"/>
      <c r="XCL1" s="28"/>
      <c r="XCM1" s="28"/>
      <c r="XCN1" s="28"/>
      <c r="XCO1" s="28"/>
      <c r="XCP1" s="28"/>
      <c r="XCQ1" s="28"/>
      <c r="XCR1" s="28"/>
      <c r="XCS1" s="28"/>
      <c r="XCT1" s="28"/>
      <c r="XCU1" s="28"/>
      <c r="XCV1" s="28"/>
      <c r="XCW1" s="28"/>
      <c r="XCX1" s="28"/>
      <c r="XCY1" s="28"/>
      <c r="XCZ1" s="28"/>
      <c r="XDA1" s="28"/>
      <c r="XDB1" s="28"/>
      <c r="XDC1" s="28"/>
      <c r="XDD1" s="28"/>
      <c r="XDE1" s="28"/>
      <c r="XDF1" s="28"/>
      <c r="XDG1" s="28"/>
      <c r="XDH1" s="28"/>
      <c r="XDI1" s="28"/>
      <c r="XDJ1" s="28"/>
      <c r="XDK1" s="28"/>
      <c r="XDL1" s="28"/>
      <c r="XDM1" s="28"/>
      <c r="XDN1" s="28"/>
      <c r="XDO1" s="28"/>
      <c r="XDP1" s="28"/>
      <c r="XDQ1" s="28"/>
      <c r="XDR1" s="28"/>
      <c r="XDS1" s="28"/>
      <c r="XDT1" s="28"/>
      <c r="XDU1" s="28"/>
      <c r="XDV1" s="28"/>
      <c r="XDW1" s="28"/>
      <c r="XDX1" s="28"/>
      <c r="XDY1" s="28"/>
      <c r="XDZ1" s="28"/>
      <c r="XEA1" s="28"/>
      <c r="XEB1" s="28"/>
      <c r="XEC1" s="28"/>
      <c r="XED1" s="28"/>
      <c r="XEE1" s="28"/>
      <c r="XEF1" s="28"/>
      <c r="XEG1" s="28"/>
      <c r="XEH1" s="28"/>
      <c r="XEI1" s="28"/>
      <c r="XEJ1" s="28"/>
      <c r="XEK1" s="28"/>
      <c r="XEL1" s="28"/>
      <c r="XEM1" s="28"/>
      <c r="XEN1" s="28"/>
      <c r="XEO1" s="28"/>
      <c r="XEP1" s="28"/>
      <c r="XEQ1" s="28"/>
      <c r="XER1" s="28"/>
      <c r="XES1" s="28"/>
      <c r="XET1" s="28"/>
      <c r="XEU1" s="28"/>
      <c r="XEV1" s="28"/>
      <c r="XEW1" s="28"/>
      <c r="XEX1" s="28"/>
      <c r="XEY1" s="28"/>
      <c r="XEZ1" s="28"/>
      <c r="XFA1" s="28"/>
    </row>
    <row r="2" spans="1:16381" ht="40.5" customHeight="1" x14ac:dyDescent="0.25">
      <c r="A2" s="254" t="s">
        <v>409</v>
      </c>
      <c r="B2" s="254"/>
      <c r="C2" s="254"/>
      <c r="D2" s="254"/>
      <c r="E2" s="254"/>
      <c r="F2" s="254"/>
      <c r="G2" s="254"/>
    </row>
    <row r="3" spans="1:16381" ht="12.75" customHeight="1" x14ac:dyDescent="0.25">
      <c r="A3" s="259" t="s">
        <v>560</v>
      </c>
      <c r="B3" s="259"/>
      <c r="C3" s="259"/>
      <c r="D3" s="259"/>
      <c r="E3" s="259"/>
      <c r="F3" s="259"/>
      <c r="G3" s="259"/>
    </row>
    <row r="4" spans="1:16381" ht="15" customHeight="1" x14ac:dyDescent="0.25">
      <c r="A4" s="246" t="s">
        <v>35</v>
      </c>
      <c r="B4" s="247" t="s">
        <v>36</v>
      </c>
      <c r="C4" s="248" t="s">
        <v>115</v>
      </c>
      <c r="D4" s="248"/>
      <c r="E4" s="248"/>
      <c r="F4" s="248"/>
      <c r="G4" s="248"/>
      <c r="H4" s="248"/>
      <c r="I4" s="253" t="s">
        <v>281</v>
      </c>
      <c r="J4" s="253"/>
      <c r="K4" s="253"/>
      <c r="L4" s="253"/>
      <c r="M4" s="253"/>
      <c r="N4" s="253"/>
      <c r="O4" s="253"/>
      <c r="P4" s="253"/>
    </row>
    <row r="5" spans="1:16381" s="42" customFormat="1" ht="15" customHeight="1" x14ac:dyDescent="0.3">
      <c r="A5" s="246"/>
      <c r="B5" s="247"/>
      <c r="C5" s="248" t="s">
        <v>116</v>
      </c>
      <c r="D5" s="248"/>
      <c r="E5" s="248"/>
      <c r="F5" s="248" t="s">
        <v>117</v>
      </c>
      <c r="G5" s="248"/>
      <c r="H5" s="248"/>
      <c r="I5" s="253" t="s">
        <v>400</v>
      </c>
      <c r="J5" s="253"/>
      <c r="K5" s="253"/>
      <c r="L5" s="253"/>
      <c r="M5" s="253"/>
      <c r="N5" s="253"/>
      <c r="O5" s="253"/>
      <c r="P5" s="253"/>
    </row>
    <row r="6" spans="1:16381" s="42" customFormat="1" ht="15" customHeight="1" x14ac:dyDescent="0.3">
      <c r="A6" s="246"/>
      <c r="B6" s="247"/>
      <c r="C6" s="103" t="s">
        <v>56</v>
      </c>
      <c r="D6" s="255" t="s">
        <v>511</v>
      </c>
      <c r="E6" s="248" t="s">
        <v>386</v>
      </c>
      <c r="F6" s="249" t="s">
        <v>401</v>
      </c>
      <c r="G6" s="248" t="s">
        <v>382</v>
      </c>
      <c r="H6" s="249" t="s">
        <v>497</v>
      </c>
      <c r="I6" s="253" t="s">
        <v>286</v>
      </c>
      <c r="J6" s="253"/>
      <c r="K6" s="253"/>
      <c r="L6" s="253"/>
      <c r="M6" s="253" t="s">
        <v>287</v>
      </c>
      <c r="N6" s="253"/>
      <c r="O6" s="253"/>
      <c r="P6" s="253"/>
    </row>
    <row r="7" spans="1:16381" s="42" customFormat="1" ht="30" customHeight="1" x14ac:dyDescent="0.3">
      <c r="A7" s="246"/>
      <c r="B7" s="247"/>
      <c r="C7" s="103" t="s">
        <v>288</v>
      </c>
      <c r="D7" s="256"/>
      <c r="E7" s="248"/>
      <c r="F7" s="249"/>
      <c r="G7" s="248"/>
      <c r="H7" s="249"/>
      <c r="I7" s="172" t="s">
        <v>290</v>
      </c>
      <c r="J7" s="172" t="s">
        <v>291</v>
      </c>
      <c r="K7" s="172" t="s">
        <v>292</v>
      </c>
      <c r="L7" s="172" t="s">
        <v>293</v>
      </c>
      <c r="M7" s="172" t="s">
        <v>290</v>
      </c>
      <c r="N7" s="172" t="s">
        <v>291</v>
      </c>
      <c r="O7" s="172" t="s">
        <v>292</v>
      </c>
      <c r="P7" s="172" t="s">
        <v>293</v>
      </c>
    </row>
    <row r="8" spans="1:16381" s="42" customFormat="1" ht="40.200000000000003" customHeight="1" x14ac:dyDescent="0.3">
      <c r="A8" s="246"/>
      <c r="B8" s="247"/>
      <c r="C8" s="103" t="s">
        <v>57</v>
      </c>
      <c r="D8" s="103" t="s">
        <v>57</v>
      </c>
      <c r="E8" s="103" t="s">
        <v>57</v>
      </c>
      <c r="F8" s="124" t="s">
        <v>296</v>
      </c>
      <c r="G8" s="103" t="s">
        <v>402</v>
      </c>
      <c r="H8" s="124" t="s">
        <v>59</v>
      </c>
      <c r="I8" s="172" t="s">
        <v>137</v>
      </c>
      <c r="J8" s="172" t="s">
        <v>137</v>
      </c>
      <c r="K8" s="172" t="s">
        <v>137</v>
      </c>
      <c r="L8" s="172" t="s">
        <v>137</v>
      </c>
      <c r="M8" s="172" t="s">
        <v>404</v>
      </c>
      <c r="N8" s="172" t="s">
        <v>404</v>
      </c>
      <c r="O8" s="172" t="s">
        <v>404</v>
      </c>
      <c r="P8" s="172" t="s">
        <v>404</v>
      </c>
    </row>
    <row r="9" spans="1:16381" s="43" customFormat="1" ht="13.95" customHeight="1" x14ac:dyDescent="0.25">
      <c r="A9" s="245" t="s">
        <v>25</v>
      </c>
      <c r="B9" s="44" t="s">
        <v>53</v>
      </c>
      <c r="C9" s="117">
        <v>13.726000000000001</v>
      </c>
      <c r="D9" s="117">
        <v>62.069000000000003</v>
      </c>
      <c r="E9" s="117">
        <v>13.814</v>
      </c>
      <c r="F9" s="81">
        <v>17.844999999999999</v>
      </c>
      <c r="G9" s="117">
        <v>5.3780000000000001</v>
      </c>
      <c r="H9" s="81">
        <v>40.826999999999998</v>
      </c>
      <c r="I9" s="78">
        <v>9.0280000000000005</v>
      </c>
      <c r="J9" s="78">
        <v>18.649000000000001</v>
      </c>
      <c r="K9" s="78">
        <v>9.9730000000000008</v>
      </c>
      <c r="L9" s="78">
        <v>2.278</v>
      </c>
      <c r="M9" s="78">
        <v>138.75399999999999</v>
      </c>
      <c r="N9" s="78">
        <v>204.334</v>
      </c>
      <c r="O9" s="78">
        <v>200.80600000000001</v>
      </c>
      <c r="P9" s="78">
        <v>178.928</v>
      </c>
    </row>
    <row r="10" spans="1:16381" s="14" customFormat="1" ht="13.95" customHeight="1" x14ac:dyDescent="0.25">
      <c r="A10" s="245"/>
      <c r="B10" s="44" t="s">
        <v>54</v>
      </c>
      <c r="C10" s="117">
        <v>-2.9220000000000002</v>
      </c>
      <c r="D10" s="117">
        <v>6.1429999999999998</v>
      </c>
      <c r="E10" s="117">
        <v>-1.6579999999999999</v>
      </c>
      <c r="F10" s="81">
        <v>3.4830000000000001</v>
      </c>
      <c r="G10" s="117">
        <v>0.45700000000000002</v>
      </c>
      <c r="H10" s="81" t="s">
        <v>303</v>
      </c>
      <c r="I10" s="78">
        <v>1.651</v>
      </c>
      <c r="J10" s="78">
        <v>1.0009999999999999</v>
      </c>
      <c r="K10" s="78">
        <v>0.70599999999999996</v>
      </c>
      <c r="L10" s="78">
        <v>-0.32</v>
      </c>
      <c r="M10" s="78">
        <v>-1.65</v>
      </c>
      <c r="N10" s="78">
        <v>-80.930000000000007</v>
      </c>
      <c r="O10" s="78">
        <v>-111.453</v>
      </c>
      <c r="P10" s="78">
        <v>11.446</v>
      </c>
    </row>
    <row r="11" spans="1:16381" s="39" customFormat="1" ht="13.95" customHeight="1" x14ac:dyDescent="0.3">
      <c r="A11" s="245"/>
      <c r="B11" s="44" t="s">
        <v>55</v>
      </c>
      <c r="C11" s="117">
        <v>10.804</v>
      </c>
      <c r="D11" s="117">
        <v>68.212000000000003</v>
      </c>
      <c r="E11" s="117">
        <v>12.154999999999999</v>
      </c>
      <c r="F11" s="81">
        <v>21.327999999999999</v>
      </c>
      <c r="G11" s="117">
        <v>5.8360000000000003</v>
      </c>
      <c r="H11" s="81">
        <v>47.420999999999999</v>
      </c>
      <c r="I11" s="78">
        <v>10.679</v>
      </c>
      <c r="J11" s="78">
        <v>19.649999999999999</v>
      </c>
      <c r="K11" s="78">
        <v>10.679</v>
      </c>
      <c r="L11" s="78">
        <v>1.9570000000000001</v>
      </c>
      <c r="M11" s="78">
        <v>137.10400000000001</v>
      </c>
      <c r="N11" s="78">
        <v>123.40300000000001</v>
      </c>
      <c r="O11" s="78">
        <v>89.352999999999994</v>
      </c>
      <c r="P11" s="78">
        <v>190.37299999999999</v>
      </c>
    </row>
    <row r="12" spans="1:16381" s="14" customFormat="1" ht="13.95" customHeight="1" x14ac:dyDescent="0.25">
      <c r="A12" s="244" t="s">
        <v>37</v>
      </c>
      <c r="B12" s="44" t="s">
        <v>53</v>
      </c>
      <c r="C12" s="117">
        <v>14.391</v>
      </c>
      <c r="D12" s="117">
        <v>66.052999999999997</v>
      </c>
      <c r="E12" s="117">
        <v>17.201000000000001</v>
      </c>
      <c r="F12" s="81">
        <v>26.635000000000002</v>
      </c>
      <c r="G12" s="117">
        <v>5.9880000000000004</v>
      </c>
      <c r="H12" s="81">
        <v>45.603000000000002</v>
      </c>
      <c r="I12" s="78">
        <v>9.6639999999999997</v>
      </c>
      <c r="J12" s="78">
        <v>19.745000000000001</v>
      </c>
      <c r="K12" s="78">
        <v>9.8360000000000003</v>
      </c>
      <c r="L12" s="78">
        <v>1.7390000000000001</v>
      </c>
      <c r="M12" s="78">
        <v>182.39699999999999</v>
      </c>
      <c r="N12" s="78">
        <v>165.28899999999999</v>
      </c>
      <c r="O12" s="78">
        <v>163.703</v>
      </c>
      <c r="P12" s="78">
        <v>183.01400000000001</v>
      </c>
    </row>
    <row r="13" spans="1:16381" s="14" customFormat="1" ht="13.95" customHeight="1" x14ac:dyDescent="0.25">
      <c r="A13" s="244"/>
      <c r="B13" s="44" t="s">
        <v>54</v>
      </c>
      <c r="C13" s="117">
        <v>-3.8879999999999999</v>
      </c>
      <c r="D13" s="117">
        <v>4.3479999999999999</v>
      </c>
      <c r="E13" s="117">
        <v>-4.8739999999999997</v>
      </c>
      <c r="F13" s="81">
        <v>-2.6280000000000001</v>
      </c>
      <c r="G13" s="117">
        <v>0.35399999999999998</v>
      </c>
      <c r="H13" s="81" t="s">
        <v>303</v>
      </c>
      <c r="I13" s="78">
        <v>1.2809999999999999</v>
      </c>
      <c r="J13" s="78">
        <v>0.17899999999999999</v>
      </c>
      <c r="K13" s="78">
        <v>0.79800000000000004</v>
      </c>
      <c r="L13" s="78">
        <v>0.11</v>
      </c>
      <c r="M13" s="78">
        <v>-27.946999999999999</v>
      </c>
      <c r="N13" s="78">
        <v>-9.4529999999999994</v>
      </c>
      <c r="O13" s="78">
        <v>-71.668000000000006</v>
      </c>
      <c r="P13" s="78">
        <v>62.612000000000002</v>
      </c>
    </row>
    <row r="14" spans="1:16381" s="39" customFormat="1" ht="13.95" customHeight="1" x14ac:dyDescent="0.3">
      <c r="A14" s="244"/>
      <c r="B14" s="44" t="s">
        <v>55</v>
      </c>
      <c r="C14" s="117">
        <v>10.503</v>
      </c>
      <c r="D14" s="117">
        <v>70.400999999999996</v>
      </c>
      <c r="E14" s="117">
        <v>12.327</v>
      </c>
      <c r="F14" s="81">
        <v>24.006</v>
      </c>
      <c r="G14" s="117">
        <v>6.3419999999999996</v>
      </c>
      <c r="H14" s="81">
        <v>54.046999999999997</v>
      </c>
      <c r="I14" s="78">
        <v>10.945</v>
      </c>
      <c r="J14" s="78">
        <v>19.923999999999999</v>
      </c>
      <c r="K14" s="78">
        <v>10.634</v>
      </c>
      <c r="L14" s="78">
        <v>1.849</v>
      </c>
      <c r="M14" s="78">
        <v>154.44999999999999</v>
      </c>
      <c r="N14" s="78">
        <v>155.83600000000001</v>
      </c>
      <c r="O14" s="78">
        <v>92.034999999999997</v>
      </c>
      <c r="P14" s="78">
        <v>245.626</v>
      </c>
    </row>
    <row r="15" spans="1:16381" s="14" customFormat="1" ht="13.95" customHeight="1" x14ac:dyDescent="0.25">
      <c r="A15" s="244" t="s">
        <v>38</v>
      </c>
      <c r="B15" s="44" t="s">
        <v>53</v>
      </c>
      <c r="C15" s="117">
        <v>13.984</v>
      </c>
      <c r="D15" s="117">
        <v>64.403000000000006</v>
      </c>
      <c r="E15" s="117">
        <v>12.553000000000001</v>
      </c>
      <c r="F15" s="81">
        <v>26.815000000000001</v>
      </c>
      <c r="G15" s="117">
        <v>4.7649999999999997</v>
      </c>
      <c r="H15" s="81">
        <v>39.191000000000003</v>
      </c>
      <c r="I15" s="78">
        <v>8.9169999999999998</v>
      </c>
      <c r="J15" s="78">
        <v>19.439</v>
      </c>
      <c r="K15" s="78">
        <v>9.3019999999999996</v>
      </c>
      <c r="L15" s="78">
        <v>0.96399999999999997</v>
      </c>
      <c r="M15" s="78">
        <v>194.58500000000001</v>
      </c>
      <c r="N15" s="78">
        <v>176.75</v>
      </c>
      <c r="O15" s="78">
        <v>185.078</v>
      </c>
      <c r="P15" s="78">
        <v>156.316</v>
      </c>
    </row>
    <row r="16" spans="1:16381" s="14" customFormat="1" ht="13.95" customHeight="1" x14ac:dyDescent="0.25">
      <c r="A16" s="244"/>
      <c r="B16" s="44" t="s">
        <v>54</v>
      </c>
      <c r="C16" s="117">
        <v>-3.4660000000000002</v>
      </c>
      <c r="D16" s="117">
        <v>4.9770000000000003</v>
      </c>
      <c r="E16" s="117">
        <v>-1.304</v>
      </c>
      <c r="F16" s="81">
        <v>-7.2939999999999996</v>
      </c>
      <c r="G16" s="117">
        <v>0.30399999999999999</v>
      </c>
      <c r="H16" s="81" t="s">
        <v>303</v>
      </c>
      <c r="I16" s="78">
        <v>1.677</v>
      </c>
      <c r="J16" s="78">
        <v>-4.4999999999999998E-2</v>
      </c>
      <c r="K16" s="78">
        <v>0.67900000000000005</v>
      </c>
      <c r="L16" s="78">
        <v>-0.22900000000000001</v>
      </c>
      <c r="M16" s="78">
        <v>-54.673000000000002</v>
      </c>
      <c r="N16" s="78">
        <v>12.641999999999999</v>
      </c>
      <c r="O16" s="78">
        <v>-64.230999999999995</v>
      </c>
      <c r="P16" s="78">
        <v>51.134</v>
      </c>
    </row>
    <row r="17" spans="1:16" s="39" customFormat="1" ht="13.95" customHeight="1" x14ac:dyDescent="0.3">
      <c r="A17" s="244"/>
      <c r="B17" s="44" t="s">
        <v>55</v>
      </c>
      <c r="C17" s="117">
        <v>10.518000000000001</v>
      </c>
      <c r="D17" s="117">
        <v>69.38</v>
      </c>
      <c r="E17" s="117">
        <v>11.249000000000001</v>
      </c>
      <c r="F17" s="81">
        <v>19.521000000000001</v>
      </c>
      <c r="G17" s="117">
        <v>5.0679999999999996</v>
      </c>
      <c r="H17" s="81">
        <v>47.149000000000001</v>
      </c>
      <c r="I17" s="78">
        <v>10.593999999999999</v>
      </c>
      <c r="J17" s="78">
        <v>19.393999999999998</v>
      </c>
      <c r="K17" s="78">
        <v>9.9809999999999999</v>
      </c>
      <c r="L17" s="78">
        <v>0.73499999999999999</v>
      </c>
      <c r="M17" s="78">
        <v>139.911</v>
      </c>
      <c r="N17" s="78">
        <v>189.392</v>
      </c>
      <c r="O17" s="78">
        <v>120.848</v>
      </c>
      <c r="P17" s="78">
        <v>207.44900000000001</v>
      </c>
    </row>
    <row r="18" spans="1:16" s="14" customFormat="1" ht="13.95" customHeight="1" x14ac:dyDescent="0.25">
      <c r="A18" s="244" t="s">
        <v>39</v>
      </c>
      <c r="B18" s="44" t="s">
        <v>53</v>
      </c>
      <c r="C18" s="117">
        <v>16.309999999999999</v>
      </c>
      <c r="D18" s="117">
        <v>66.105000000000004</v>
      </c>
      <c r="E18" s="117">
        <v>19.396999999999998</v>
      </c>
      <c r="F18" s="81">
        <v>20.975999999999999</v>
      </c>
      <c r="G18" s="117">
        <v>17.039000000000001</v>
      </c>
      <c r="H18" s="81">
        <v>51.213999999999999</v>
      </c>
      <c r="I18" s="78">
        <v>9.6240000000000006</v>
      </c>
      <c r="J18" s="78">
        <v>19.689</v>
      </c>
      <c r="K18" s="78">
        <v>10.212</v>
      </c>
      <c r="L18" s="78">
        <v>2.58</v>
      </c>
      <c r="M18" s="78">
        <v>81.14</v>
      </c>
      <c r="N18" s="78">
        <v>148.029</v>
      </c>
      <c r="O18" s="78">
        <v>169.28700000000001</v>
      </c>
      <c r="P18" s="78">
        <v>136.32</v>
      </c>
    </row>
    <row r="19" spans="1:16" s="14" customFormat="1" ht="13.95" customHeight="1" x14ac:dyDescent="0.25">
      <c r="A19" s="244"/>
      <c r="B19" s="44" t="s">
        <v>54</v>
      </c>
      <c r="C19" s="117">
        <v>-2.3250000000000002</v>
      </c>
      <c r="D19" s="117">
        <v>0.745</v>
      </c>
      <c r="E19" s="117">
        <v>-0.115</v>
      </c>
      <c r="F19" s="81">
        <v>9.8290000000000006</v>
      </c>
      <c r="G19" s="117">
        <v>0.99299999999999999</v>
      </c>
      <c r="H19" s="81" t="s">
        <v>303</v>
      </c>
      <c r="I19" s="78">
        <v>1.4850000000000001</v>
      </c>
      <c r="J19" s="78">
        <v>1.109</v>
      </c>
      <c r="K19" s="78">
        <v>0.877</v>
      </c>
      <c r="L19" s="78">
        <v>-0.51800000000000002</v>
      </c>
      <c r="M19" s="78">
        <v>24.556999999999999</v>
      </c>
      <c r="N19" s="78">
        <v>-39.033000000000001</v>
      </c>
      <c r="O19" s="78">
        <v>-112.977</v>
      </c>
      <c r="P19" s="78">
        <v>-24.66</v>
      </c>
    </row>
    <row r="20" spans="1:16" s="39" customFormat="1" ht="13.95" customHeight="1" x14ac:dyDescent="0.3">
      <c r="A20" s="244"/>
      <c r="B20" s="44" t="s">
        <v>55</v>
      </c>
      <c r="C20" s="117">
        <v>13.984</v>
      </c>
      <c r="D20" s="117">
        <v>66.849999999999994</v>
      </c>
      <c r="E20" s="117">
        <v>19.282</v>
      </c>
      <c r="F20" s="81">
        <v>30.805</v>
      </c>
      <c r="G20" s="117">
        <v>18.032</v>
      </c>
      <c r="H20" s="81">
        <v>51.073999999999998</v>
      </c>
      <c r="I20" s="78">
        <v>11.108000000000001</v>
      </c>
      <c r="J20" s="78">
        <v>20.797999999999998</v>
      </c>
      <c r="K20" s="78">
        <v>11.087999999999999</v>
      </c>
      <c r="L20" s="78">
        <v>2.0619999999999998</v>
      </c>
      <c r="M20" s="78">
        <v>105.697</v>
      </c>
      <c r="N20" s="78">
        <v>108.995</v>
      </c>
      <c r="O20" s="78">
        <v>56.31</v>
      </c>
      <c r="P20" s="78">
        <v>111.66</v>
      </c>
    </row>
    <row r="21" spans="1:16" s="14" customFormat="1" ht="13.95" customHeight="1" x14ac:dyDescent="0.25">
      <c r="A21" s="244" t="s">
        <v>40</v>
      </c>
      <c r="B21" s="44" t="s">
        <v>53</v>
      </c>
      <c r="C21" s="117">
        <v>12.27</v>
      </c>
      <c r="D21" s="117">
        <v>63.887</v>
      </c>
      <c r="E21" s="117">
        <v>9.2940000000000005</v>
      </c>
      <c r="F21" s="81">
        <v>20.471</v>
      </c>
      <c r="G21" s="117">
        <v>3.86</v>
      </c>
      <c r="H21" s="81">
        <v>35.9</v>
      </c>
      <c r="I21" s="78">
        <v>9.1199999999999992</v>
      </c>
      <c r="J21" s="78">
        <v>19.135999999999999</v>
      </c>
      <c r="K21" s="78">
        <v>9.8480000000000008</v>
      </c>
      <c r="L21" s="78">
        <v>2.3370000000000002</v>
      </c>
      <c r="M21" s="78">
        <v>87.456000000000003</v>
      </c>
      <c r="N21" s="78">
        <v>173.994</v>
      </c>
      <c r="O21" s="78">
        <v>172.05600000000001</v>
      </c>
      <c r="P21" s="78">
        <v>124.262</v>
      </c>
    </row>
    <row r="22" spans="1:16" s="14" customFormat="1" ht="13.95" customHeight="1" x14ac:dyDescent="0.25">
      <c r="A22" s="244"/>
      <c r="B22" s="44" t="s">
        <v>54</v>
      </c>
      <c r="C22" s="117">
        <v>0.153</v>
      </c>
      <c r="D22" s="117">
        <v>6.399</v>
      </c>
      <c r="E22" s="117">
        <v>-0.32100000000000001</v>
      </c>
      <c r="F22" s="81">
        <v>8.8179999999999996</v>
      </c>
      <c r="G22" s="117">
        <v>0.22700000000000001</v>
      </c>
      <c r="H22" s="81" t="s">
        <v>303</v>
      </c>
      <c r="I22" s="78">
        <v>1.5049999999999999</v>
      </c>
      <c r="J22" s="78">
        <v>1.1970000000000001</v>
      </c>
      <c r="K22" s="78">
        <v>0.84499999999999997</v>
      </c>
      <c r="L22" s="78">
        <v>-0.58499999999999996</v>
      </c>
      <c r="M22" s="78">
        <v>14.353</v>
      </c>
      <c r="N22" s="78">
        <v>-64.870999999999995</v>
      </c>
      <c r="O22" s="78">
        <v>-111.809</v>
      </c>
      <c r="P22" s="78">
        <v>-19.065000000000001</v>
      </c>
    </row>
    <row r="23" spans="1:16" s="39" customFormat="1" ht="13.95" customHeight="1" x14ac:dyDescent="0.3">
      <c r="A23" s="244"/>
      <c r="B23" s="44" t="s">
        <v>55</v>
      </c>
      <c r="C23" s="117">
        <v>12.423</v>
      </c>
      <c r="D23" s="117">
        <v>70.286000000000001</v>
      </c>
      <c r="E23" s="117">
        <v>8.9740000000000002</v>
      </c>
      <c r="F23" s="81">
        <v>29.289000000000001</v>
      </c>
      <c r="G23" s="117">
        <v>4.0860000000000003</v>
      </c>
      <c r="H23" s="81">
        <v>41.256999999999998</v>
      </c>
      <c r="I23" s="78">
        <v>10.625</v>
      </c>
      <c r="J23" s="78">
        <v>20.332000000000001</v>
      </c>
      <c r="K23" s="78">
        <v>10.692</v>
      </c>
      <c r="L23" s="78">
        <v>1.7529999999999999</v>
      </c>
      <c r="M23" s="78">
        <v>101.809</v>
      </c>
      <c r="N23" s="78">
        <v>109.123</v>
      </c>
      <c r="O23" s="78">
        <v>60.247</v>
      </c>
      <c r="P23" s="78">
        <v>105.197</v>
      </c>
    </row>
    <row r="24" spans="1:16" s="14" customFormat="1" ht="13.95" customHeight="1" x14ac:dyDescent="0.25">
      <c r="A24" s="244" t="s">
        <v>41</v>
      </c>
      <c r="B24" s="44" t="s">
        <v>53</v>
      </c>
      <c r="C24" s="117">
        <v>14.000999999999999</v>
      </c>
      <c r="D24" s="117">
        <v>58.762999999999998</v>
      </c>
      <c r="E24" s="117">
        <v>19.558</v>
      </c>
      <c r="F24" s="81">
        <v>5.6040000000000001</v>
      </c>
      <c r="G24" s="117">
        <v>13.788</v>
      </c>
      <c r="H24" s="81">
        <v>56.131999999999998</v>
      </c>
      <c r="I24" s="78">
        <v>8.6159999999999997</v>
      </c>
      <c r="J24" s="78">
        <v>17.431999999999999</v>
      </c>
      <c r="K24" s="78">
        <v>10.492000000000001</v>
      </c>
      <c r="L24" s="78">
        <v>3.1520000000000001</v>
      </c>
      <c r="M24" s="78">
        <v>137.84700000000001</v>
      </c>
      <c r="N24" s="78">
        <v>253.47200000000001</v>
      </c>
      <c r="O24" s="78">
        <v>232.744</v>
      </c>
      <c r="P24" s="78">
        <v>208.92500000000001</v>
      </c>
    </row>
    <row r="25" spans="1:16" s="14" customFormat="1" ht="13.95" customHeight="1" x14ac:dyDescent="0.25">
      <c r="A25" s="244"/>
      <c r="B25" s="44" t="s">
        <v>54</v>
      </c>
      <c r="C25" s="117">
        <v>-2.1629999999999998</v>
      </c>
      <c r="D25" s="117">
        <v>5.2359999999999998</v>
      </c>
      <c r="E25" s="117">
        <v>-3.282</v>
      </c>
      <c r="F25" s="81">
        <v>12.601000000000001</v>
      </c>
      <c r="G25" s="117">
        <v>0.83799999999999997</v>
      </c>
      <c r="H25" s="81" t="s">
        <v>303</v>
      </c>
      <c r="I25" s="78">
        <v>2.028</v>
      </c>
      <c r="J25" s="78">
        <v>1.722</v>
      </c>
      <c r="K25" s="78">
        <v>0.52</v>
      </c>
      <c r="L25" s="78">
        <v>-0.60299999999999998</v>
      </c>
      <c r="M25" s="78">
        <v>-21.771000000000001</v>
      </c>
      <c r="N25" s="78">
        <v>-144.04400000000001</v>
      </c>
      <c r="O25" s="78">
        <v>-139.62899999999999</v>
      </c>
      <c r="P25" s="78">
        <v>-16.902999999999999</v>
      </c>
    </row>
    <row r="26" spans="1:16" s="39" customFormat="1" ht="13.95" customHeight="1" x14ac:dyDescent="0.3">
      <c r="A26" s="244"/>
      <c r="B26" s="44" t="s">
        <v>55</v>
      </c>
      <c r="C26" s="117">
        <v>11.837</v>
      </c>
      <c r="D26" s="117">
        <v>63.999000000000002</v>
      </c>
      <c r="E26" s="117">
        <v>16.277000000000001</v>
      </c>
      <c r="F26" s="81">
        <v>18.204999999999998</v>
      </c>
      <c r="G26" s="117">
        <v>14.625999999999999</v>
      </c>
      <c r="H26" s="81">
        <v>57.106999999999999</v>
      </c>
      <c r="I26" s="78">
        <v>10.645</v>
      </c>
      <c r="J26" s="78">
        <v>19.154</v>
      </c>
      <c r="K26" s="78">
        <v>11.013</v>
      </c>
      <c r="L26" s="78">
        <v>2.5489999999999999</v>
      </c>
      <c r="M26" s="78">
        <v>116.07599999999999</v>
      </c>
      <c r="N26" s="78">
        <v>109.428</v>
      </c>
      <c r="O26" s="78">
        <v>93.114999999999995</v>
      </c>
      <c r="P26" s="78">
        <v>192.023</v>
      </c>
    </row>
    <row r="27" spans="1:16" s="14" customFormat="1" ht="13.95" customHeight="1" x14ac:dyDescent="0.25">
      <c r="A27" s="244" t="s">
        <v>42</v>
      </c>
      <c r="B27" s="44" t="s">
        <v>53</v>
      </c>
      <c r="C27" s="117">
        <v>15.391</v>
      </c>
      <c r="D27" s="117">
        <v>58.884999999999998</v>
      </c>
      <c r="E27" s="117">
        <v>19.103999999999999</v>
      </c>
      <c r="F27" s="81">
        <v>7.2210000000000001</v>
      </c>
      <c r="G27" s="117">
        <v>13.625999999999999</v>
      </c>
      <c r="H27" s="81">
        <v>47.210999999999999</v>
      </c>
      <c r="I27" s="78">
        <v>8.5069999999999997</v>
      </c>
      <c r="J27" s="78">
        <v>17.219000000000001</v>
      </c>
      <c r="K27" s="78">
        <v>10.210000000000001</v>
      </c>
      <c r="L27" s="78">
        <v>2.9830000000000001</v>
      </c>
      <c r="M27" s="78">
        <v>156.762</v>
      </c>
      <c r="N27" s="78">
        <v>240.983</v>
      </c>
      <c r="O27" s="78">
        <v>259.95600000000002</v>
      </c>
      <c r="P27" s="78">
        <v>268.67099999999999</v>
      </c>
    </row>
    <row r="28" spans="1:16" s="14" customFormat="1" ht="13.95" customHeight="1" x14ac:dyDescent="0.25">
      <c r="A28" s="244"/>
      <c r="B28" s="44" t="s">
        <v>54</v>
      </c>
      <c r="C28" s="117">
        <v>-4.319</v>
      </c>
      <c r="D28" s="117">
        <v>6.149</v>
      </c>
      <c r="E28" s="117">
        <v>-1.083</v>
      </c>
      <c r="F28" s="81">
        <v>10.952</v>
      </c>
      <c r="G28" s="117">
        <v>1.0720000000000001</v>
      </c>
      <c r="H28" s="81" t="s">
        <v>303</v>
      </c>
      <c r="I28" s="78">
        <v>1.601</v>
      </c>
      <c r="J28" s="78">
        <v>1.8109999999999999</v>
      </c>
      <c r="K28" s="78">
        <v>0.57999999999999996</v>
      </c>
      <c r="L28" s="78">
        <v>-0.76300000000000001</v>
      </c>
      <c r="M28" s="78">
        <v>-45.758000000000003</v>
      </c>
      <c r="N28" s="78">
        <v>-114.50700000000001</v>
      </c>
      <c r="O28" s="78">
        <v>-186.02199999999999</v>
      </c>
      <c r="P28" s="78">
        <v>-62.713000000000001</v>
      </c>
    </row>
    <row r="29" spans="1:16" s="39" customFormat="1" ht="13.95" customHeight="1" x14ac:dyDescent="0.3">
      <c r="A29" s="244"/>
      <c r="B29" s="44" t="s">
        <v>55</v>
      </c>
      <c r="C29" s="117">
        <v>11.071999999999999</v>
      </c>
      <c r="D29" s="117">
        <v>65.034000000000006</v>
      </c>
      <c r="E29" s="117">
        <v>18.021000000000001</v>
      </c>
      <c r="F29" s="81">
        <v>18.172999999999998</v>
      </c>
      <c r="G29" s="117">
        <v>14.698</v>
      </c>
      <c r="H29" s="81">
        <v>48.165999999999997</v>
      </c>
      <c r="I29" s="78">
        <v>10.108000000000001</v>
      </c>
      <c r="J29" s="78">
        <v>19.030999999999999</v>
      </c>
      <c r="K29" s="78">
        <v>10.79</v>
      </c>
      <c r="L29" s="78">
        <v>2.2200000000000002</v>
      </c>
      <c r="M29" s="78">
        <v>111.004</v>
      </c>
      <c r="N29" s="78">
        <v>126.476</v>
      </c>
      <c r="O29" s="78">
        <v>73.933999999999997</v>
      </c>
      <c r="P29" s="78">
        <v>205.959</v>
      </c>
    </row>
    <row r="30" spans="1:16" s="14" customFormat="1" ht="13.95" customHeight="1" x14ac:dyDescent="0.25">
      <c r="A30" s="244" t="s">
        <v>43</v>
      </c>
      <c r="B30" s="44" t="s">
        <v>53</v>
      </c>
      <c r="C30" s="117">
        <v>14.218999999999999</v>
      </c>
      <c r="D30" s="117">
        <v>64.518000000000001</v>
      </c>
      <c r="E30" s="117">
        <v>17.056000000000001</v>
      </c>
      <c r="F30" s="81">
        <v>21.556999999999999</v>
      </c>
      <c r="G30" s="117">
        <v>5.883</v>
      </c>
      <c r="H30" s="81">
        <v>45.14</v>
      </c>
      <c r="I30" s="78">
        <v>9.3989999999999991</v>
      </c>
      <c r="J30" s="78">
        <v>19.207000000000001</v>
      </c>
      <c r="K30" s="78">
        <v>9.9109999999999996</v>
      </c>
      <c r="L30" s="78">
        <v>2.2469999999999999</v>
      </c>
      <c r="M30" s="78">
        <v>94.805999999999997</v>
      </c>
      <c r="N30" s="78">
        <v>158.28700000000001</v>
      </c>
      <c r="O30" s="78">
        <v>169.28200000000001</v>
      </c>
      <c r="P30" s="78">
        <v>160.06299999999999</v>
      </c>
    </row>
    <row r="31" spans="1:16" s="14" customFormat="1" ht="13.95" customHeight="1" x14ac:dyDescent="0.25">
      <c r="A31" s="244"/>
      <c r="B31" s="44" t="s">
        <v>54</v>
      </c>
      <c r="C31" s="117">
        <v>-4.3</v>
      </c>
      <c r="D31" s="117">
        <v>5.6079999999999997</v>
      </c>
      <c r="E31" s="117">
        <v>-3.5790000000000002</v>
      </c>
      <c r="F31" s="81">
        <v>5.7649999999999997</v>
      </c>
      <c r="G31" s="117">
        <v>0.63500000000000001</v>
      </c>
      <c r="H31" s="81" t="s">
        <v>303</v>
      </c>
      <c r="I31" s="78">
        <v>1.7090000000000001</v>
      </c>
      <c r="J31" s="78">
        <v>1.018</v>
      </c>
      <c r="K31" s="78">
        <v>0.78900000000000003</v>
      </c>
      <c r="L31" s="78">
        <v>-7.3999999999999996E-2</v>
      </c>
      <c r="M31" s="78">
        <v>59.962000000000003</v>
      </c>
      <c r="N31" s="78">
        <v>-74.83</v>
      </c>
      <c r="O31" s="78">
        <v>-90.897000000000006</v>
      </c>
      <c r="P31" s="78">
        <v>34.929000000000002</v>
      </c>
    </row>
    <row r="32" spans="1:16" s="39" customFormat="1" ht="13.95" customHeight="1" x14ac:dyDescent="0.3">
      <c r="A32" s="244"/>
      <c r="B32" s="44" t="s">
        <v>55</v>
      </c>
      <c r="C32" s="117">
        <v>9.9179999999999993</v>
      </c>
      <c r="D32" s="117">
        <v>70.126000000000005</v>
      </c>
      <c r="E32" s="117">
        <v>13.477</v>
      </c>
      <c r="F32" s="81">
        <v>27.321999999999999</v>
      </c>
      <c r="G32" s="117">
        <v>6.5179999999999998</v>
      </c>
      <c r="H32" s="81">
        <v>51.847999999999999</v>
      </c>
      <c r="I32" s="78">
        <v>11.106999999999999</v>
      </c>
      <c r="J32" s="78">
        <v>20.225000000000001</v>
      </c>
      <c r="K32" s="78">
        <v>10.7</v>
      </c>
      <c r="L32" s="78">
        <v>2.173</v>
      </c>
      <c r="M32" s="78">
        <v>154.768</v>
      </c>
      <c r="N32" s="78">
        <v>83.456999999999994</v>
      </c>
      <c r="O32" s="78">
        <v>78.384</v>
      </c>
      <c r="P32" s="78">
        <v>194.99199999999999</v>
      </c>
    </row>
    <row r="33" spans="1:16" s="14" customFormat="1" ht="13.95" customHeight="1" x14ac:dyDescent="0.25">
      <c r="A33" s="245" t="s">
        <v>44</v>
      </c>
      <c r="B33" s="44" t="s">
        <v>53</v>
      </c>
      <c r="C33" s="117">
        <v>10.026999999999999</v>
      </c>
      <c r="D33" s="117">
        <v>62.154000000000003</v>
      </c>
      <c r="E33" s="117">
        <v>5.8310000000000004</v>
      </c>
      <c r="F33" s="81">
        <v>6.9809999999999999</v>
      </c>
      <c r="G33" s="117">
        <v>3.1160000000000001</v>
      </c>
      <c r="H33" s="81">
        <v>34.768999999999998</v>
      </c>
      <c r="I33" s="78">
        <v>8.2050000000000001</v>
      </c>
      <c r="J33" s="78">
        <v>17.282</v>
      </c>
      <c r="K33" s="78">
        <v>9.8680000000000003</v>
      </c>
      <c r="L33" s="78">
        <v>2.3450000000000002</v>
      </c>
      <c r="M33" s="78">
        <v>123.919</v>
      </c>
      <c r="N33" s="78">
        <v>168.744</v>
      </c>
      <c r="O33" s="78">
        <v>184.02500000000001</v>
      </c>
      <c r="P33" s="78">
        <v>191.464</v>
      </c>
    </row>
    <row r="34" spans="1:16" s="14" customFormat="1" ht="13.95" customHeight="1" x14ac:dyDescent="0.25">
      <c r="A34" s="245"/>
      <c r="B34" s="44" t="s">
        <v>54</v>
      </c>
      <c r="C34" s="117">
        <v>0.83099999999999996</v>
      </c>
      <c r="D34" s="117">
        <v>5.3529999999999998</v>
      </c>
      <c r="E34" s="117">
        <v>1.42</v>
      </c>
      <c r="F34" s="81">
        <v>7.6289999999999996</v>
      </c>
      <c r="G34" s="117">
        <v>0.34300000000000003</v>
      </c>
      <c r="H34" s="81" t="s">
        <v>303</v>
      </c>
      <c r="I34" s="78">
        <v>0.85899999999999999</v>
      </c>
      <c r="J34" s="78">
        <v>1.895</v>
      </c>
      <c r="K34" s="78">
        <v>0.74</v>
      </c>
      <c r="L34" s="78">
        <v>-0.63100000000000001</v>
      </c>
      <c r="M34" s="78">
        <v>-6.5069999999999997</v>
      </c>
      <c r="N34" s="78">
        <v>-59.497</v>
      </c>
      <c r="O34" s="78">
        <v>-126.214</v>
      </c>
      <c r="P34" s="78">
        <v>-56.332999999999998</v>
      </c>
    </row>
    <row r="35" spans="1:16" s="39" customFormat="1" ht="13.95" customHeight="1" x14ac:dyDescent="0.3">
      <c r="A35" s="245"/>
      <c r="B35" s="44" t="s">
        <v>55</v>
      </c>
      <c r="C35" s="117">
        <v>10.858000000000001</v>
      </c>
      <c r="D35" s="117">
        <v>67.507999999999996</v>
      </c>
      <c r="E35" s="117">
        <v>7.2510000000000003</v>
      </c>
      <c r="F35" s="81">
        <v>14.61</v>
      </c>
      <c r="G35" s="117">
        <v>3.4590000000000001</v>
      </c>
      <c r="H35" s="81">
        <v>39.587000000000003</v>
      </c>
      <c r="I35" s="78">
        <v>9.0640000000000001</v>
      </c>
      <c r="J35" s="78">
        <v>19.175999999999998</v>
      </c>
      <c r="K35" s="78">
        <v>10.609</v>
      </c>
      <c r="L35" s="78">
        <v>1.714</v>
      </c>
      <c r="M35" s="78">
        <v>117.41200000000001</v>
      </c>
      <c r="N35" s="78">
        <v>109.247</v>
      </c>
      <c r="O35" s="78">
        <v>57.811</v>
      </c>
      <c r="P35" s="78">
        <v>135.131</v>
      </c>
    </row>
    <row r="36" spans="1:16" s="14" customFormat="1" ht="13.95" customHeight="1" x14ac:dyDescent="0.25">
      <c r="A36" s="244" t="s">
        <v>45</v>
      </c>
      <c r="B36" s="44" t="s">
        <v>53</v>
      </c>
      <c r="C36" s="117">
        <v>12.541</v>
      </c>
      <c r="D36" s="117">
        <v>59.267000000000003</v>
      </c>
      <c r="E36" s="117">
        <v>11.858000000000001</v>
      </c>
      <c r="F36" s="81">
        <v>9.0329999999999995</v>
      </c>
      <c r="G36" s="117">
        <v>3.3250000000000002</v>
      </c>
      <c r="H36" s="81">
        <v>37.018000000000001</v>
      </c>
      <c r="I36" s="78">
        <v>8.6210000000000004</v>
      </c>
      <c r="J36" s="78">
        <v>17.556999999999999</v>
      </c>
      <c r="K36" s="78">
        <v>10.28</v>
      </c>
      <c r="L36" s="78">
        <v>2.99</v>
      </c>
      <c r="M36" s="78">
        <v>138.56100000000001</v>
      </c>
      <c r="N36" s="78">
        <v>249.62799999999999</v>
      </c>
      <c r="O36" s="78">
        <v>236.84399999999999</v>
      </c>
      <c r="P36" s="78">
        <v>198.697</v>
      </c>
    </row>
    <row r="37" spans="1:16" s="14" customFormat="1" ht="13.95" customHeight="1" x14ac:dyDescent="0.25">
      <c r="A37" s="244"/>
      <c r="B37" s="44" t="s">
        <v>54</v>
      </c>
      <c r="C37" s="117">
        <v>-1.9410000000000001</v>
      </c>
      <c r="D37" s="117">
        <v>8.0090000000000003</v>
      </c>
      <c r="E37" s="117">
        <v>-1.22</v>
      </c>
      <c r="F37" s="81">
        <v>9.9380000000000006</v>
      </c>
      <c r="G37" s="117">
        <v>0.53100000000000003</v>
      </c>
      <c r="H37" s="81" t="s">
        <v>303</v>
      </c>
      <c r="I37" s="78">
        <v>1.923</v>
      </c>
      <c r="J37" s="78">
        <v>1.5920000000000001</v>
      </c>
      <c r="K37" s="78">
        <v>0.57299999999999995</v>
      </c>
      <c r="L37" s="78">
        <v>-0.59799999999999998</v>
      </c>
      <c r="M37" s="78">
        <v>-17.745999999999999</v>
      </c>
      <c r="N37" s="78">
        <v>-146.66900000000001</v>
      </c>
      <c r="O37" s="78">
        <v>-152.03299999999999</v>
      </c>
      <c r="P37" s="78">
        <v>-10.026</v>
      </c>
    </row>
    <row r="38" spans="1:16" s="39" customFormat="1" ht="13.95" customHeight="1" x14ac:dyDescent="0.3">
      <c r="A38" s="244"/>
      <c r="B38" s="44" t="s">
        <v>55</v>
      </c>
      <c r="C38" s="117">
        <v>10.6</v>
      </c>
      <c r="D38" s="117">
        <v>67.275999999999996</v>
      </c>
      <c r="E38" s="117">
        <v>10.638</v>
      </c>
      <c r="F38" s="81">
        <v>18.971</v>
      </c>
      <c r="G38" s="117">
        <v>3.8559999999999999</v>
      </c>
      <c r="H38" s="81">
        <v>44.094000000000001</v>
      </c>
      <c r="I38" s="78">
        <v>10.544</v>
      </c>
      <c r="J38" s="78">
        <v>19.148</v>
      </c>
      <c r="K38" s="78">
        <v>10.853</v>
      </c>
      <c r="L38" s="78">
        <v>2.3919999999999999</v>
      </c>
      <c r="M38" s="78">
        <v>120.815</v>
      </c>
      <c r="N38" s="78">
        <v>102.958</v>
      </c>
      <c r="O38" s="78">
        <v>84.81</v>
      </c>
      <c r="P38" s="78">
        <v>188.67099999999999</v>
      </c>
    </row>
    <row r="39" spans="1:16" s="14" customFormat="1" ht="13.95" customHeight="1" x14ac:dyDescent="0.25">
      <c r="A39" s="244" t="s">
        <v>46</v>
      </c>
      <c r="B39" s="44" t="s">
        <v>53</v>
      </c>
      <c r="C39" s="117">
        <v>16.265000000000001</v>
      </c>
      <c r="D39" s="117">
        <v>57.023000000000003</v>
      </c>
      <c r="E39" s="117">
        <v>16.812000000000001</v>
      </c>
      <c r="F39" s="81">
        <v>12.564</v>
      </c>
      <c r="G39" s="117">
        <v>6.99</v>
      </c>
      <c r="H39" s="81">
        <v>43.006999999999998</v>
      </c>
      <c r="I39" s="78">
        <v>9.2539999999999996</v>
      </c>
      <c r="J39" s="78">
        <v>18.198</v>
      </c>
      <c r="K39" s="78">
        <v>10.584</v>
      </c>
      <c r="L39" s="78">
        <v>3.1859999999999999</v>
      </c>
      <c r="M39" s="78">
        <v>136.095</v>
      </c>
      <c r="N39" s="78">
        <v>252.95599999999999</v>
      </c>
      <c r="O39" s="78">
        <v>242.42400000000001</v>
      </c>
      <c r="P39" s="78">
        <v>215.815</v>
      </c>
    </row>
    <row r="40" spans="1:16" s="14" customFormat="1" ht="13.95" customHeight="1" x14ac:dyDescent="0.25">
      <c r="A40" s="244"/>
      <c r="B40" s="44" t="s">
        <v>54</v>
      </c>
      <c r="C40" s="117">
        <v>-5.3620000000000001</v>
      </c>
      <c r="D40" s="117">
        <v>7.2670000000000003</v>
      </c>
      <c r="E40" s="117">
        <v>-0.14899999999999999</v>
      </c>
      <c r="F40" s="81">
        <v>5.5979999999999999</v>
      </c>
      <c r="G40" s="117">
        <v>0.505</v>
      </c>
      <c r="H40" s="81" t="s">
        <v>303</v>
      </c>
      <c r="I40" s="78">
        <v>2.0840000000000001</v>
      </c>
      <c r="J40" s="78">
        <v>1.4970000000000001</v>
      </c>
      <c r="K40" s="78">
        <v>0.6</v>
      </c>
      <c r="L40" s="78">
        <v>-0.23899999999999999</v>
      </c>
      <c r="M40" s="78">
        <v>17.11</v>
      </c>
      <c r="N40" s="78">
        <v>-137.982</v>
      </c>
      <c r="O40" s="78">
        <v>-150.31899999999999</v>
      </c>
      <c r="P40" s="78">
        <v>9.1760000000000002</v>
      </c>
    </row>
    <row r="41" spans="1:16" s="39" customFormat="1" ht="13.95" customHeight="1" x14ac:dyDescent="0.3">
      <c r="A41" s="244"/>
      <c r="B41" s="44" t="s">
        <v>55</v>
      </c>
      <c r="C41" s="117">
        <v>10.903</v>
      </c>
      <c r="D41" s="117">
        <v>64.290000000000006</v>
      </c>
      <c r="E41" s="117">
        <v>16.664000000000001</v>
      </c>
      <c r="F41" s="81">
        <v>18.161999999999999</v>
      </c>
      <c r="G41" s="117">
        <v>7.4939999999999998</v>
      </c>
      <c r="H41" s="81">
        <v>49.311999999999998</v>
      </c>
      <c r="I41" s="78">
        <v>11.337999999999999</v>
      </c>
      <c r="J41" s="78">
        <v>19.695</v>
      </c>
      <c r="K41" s="78">
        <v>11.183</v>
      </c>
      <c r="L41" s="78">
        <v>2.9470000000000001</v>
      </c>
      <c r="M41" s="78">
        <v>153.20599999999999</v>
      </c>
      <c r="N41" s="78">
        <v>114.974</v>
      </c>
      <c r="O41" s="78">
        <v>92.105000000000004</v>
      </c>
      <c r="P41" s="78">
        <v>224.99100000000001</v>
      </c>
    </row>
    <row r="42" spans="1:16" s="14" customFormat="1" ht="13.95" customHeight="1" x14ac:dyDescent="0.25">
      <c r="A42" s="244" t="s">
        <v>47</v>
      </c>
      <c r="B42" s="44" t="s">
        <v>53</v>
      </c>
      <c r="C42" s="117">
        <v>13.526</v>
      </c>
      <c r="D42" s="117">
        <v>61.436</v>
      </c>
      <c r="E42" s="117">
        <v>15.974</v>
      </c>
      <c r="F42" s="81">
        <v>21.527999999999999</v>
      </c>
      <c r="G42" s="117">
        <v>5.6890000000000001</v>
      </c>
      <c r="H42" s="81">
        <v>42.972000000000001</v>
      </c>
      <c r="I42" s="78">
        <v>9.73</v>
      </c>
      <c r="J42" s="78">
        <v>19.324000000000002</v>
      </c>
      <c r="K42" s="78">
        <v>10.099</v>
      </c>
      <c r="L42" s="78">
        <v>2.38</v>
      </c>
      <c r="M42" s="78">
        <v>100.807</v>
      </c>
      <c r="N42" s="78">
        <v>153.01300000000001</v>
      </c>
      <c r="O42" s="78">
        <v>176.46</v>
      </c>
      <c r="P42" s="78">
        <v>182.28100000000001</v>
      </c>
    </row>
    <row r="43" spans="1:16" s="14" customFormat="1" ht="13.95" customHeight="1" x14ac:dyDescent="0.25">
      <c r="A43" s="244"/>
      <c r="B43" s="44" t="s">
        <v>54</v>
      </c>
      <c r="C43" s="117">
        <v>-3.754</v>
      </c>
      <c r="D43" s="117">
        <v>8.8260000000000005</v>
      </c>
      <c r="E43" s="117">
        <v>-4.1950000000000003</v>
      </c>
      <c r="F43" s="81">
        <v>0.94499999999999995</v>
      </c>
      <c r="G43" s="117">
        <v>0.32500000000000001</v>
      </c>
      <c r="H43" s="81" t="s">
        <v>303</v>
      </c>
      <c r="I43" s="78">
        <v>1.44</v>
      </c>
      <c r="J43" s="78">
        <v>0.82399999999999995</v>
      </c>
      <c r="K43" s="78">
        <v>0.92600000000000005</v>
      </c>
      <c r="L43" s="78">
        <v>0.13700000000000001</v>
      </c>
      <c r="M43" s="78">
        <v>63.957000000000001</v>
      </c>
      <c r="N43" s="78">
        <v>-40.168999999999997</v>
      </c>
      <c r="O43" s="78">
        <v>-93.643000000000001</v>
      </c>
      <c r="P43" s="78">
        <v>42.69</v>
      </c>
    </row>
    <row r="44" spans="1:16" s="39" customFormat="1" ht="13.95" customHeight="1" x14ac:dyDescent="0.3">
      <c r="A44" s="244"/>
      <c r="B44" s="44" t="s">
        <v>55</v>
      </c>
      <c r="C44" s="117">
        <v>9.7720000000000002</v>
      </c>
      <c r="D44" s="117">
        <v>70.263000000000005</v>
      </c>
      <c r="E44" s="117">
        <v>11.779</v>
      </c>
      <c r="F44" s="81">
        <v>22.472000000000001</v>
      </c>
      <c r="G44" s="117">
        <v>6.0140000000000002</v>
      </c>
      <c r="H44" s="81">
        <v>51.003999999999998</v>
      </c>
      <c r="I44" s="78">
        <v>11.17</v>
      </c>
      <c r="J44" s="78">
        <v>20.148</v>
      </c>
      <c r="K44" s="78">
        <v>11.023999999999999</v>
      </c>
      <c r="L44" s="78">
        <v>2.5169999999999999</v>
      </c>
      <c r="M44" s="78">
        <v>164.76400000000001</v>
      </c>
      <c r="N44" s="78">
        <v>112.84399999999999</v>
      </c>
      <c r="O44" s="78">
        <v>82.816000000000003</v>
      </c>
      <c r="P44" s="78">
        <v>224.971</v>
      </c>
    </row>
    <row r="45" spans="1:16" s="14" customFormat="1" ht="13.95" customHeight="1" x14ac:dyDescent="0.25">
      <c r="A45" s="244" t="s">
        <v>48</v>
      </c>
      <c r="B45" s="44" t="s">
        <v>53</v>
      </c>
      <c r="C45" s="117">
        <v>14.423999999999999</v>
      </c>
      <c r="D45" s="117">
        <v>64.683999999999997</v>
      </c>
      <c r="E45" s="117">
        <v>14.496</v>
      </c>
      <c r="F45" s="81">
        <v>23.266999999999999</v>
      </c>
      <c r="G45" s="117">
        <v>6.5519999999999996</v>
      </c>
      <c r="H45" s="81">
        <v>40.143000000000001</v>
      </c>
      <c r="I45" s="78">
        <v>9.8010000000000002</v>
      </c>
      <c r="J45" s="78">
        <v>19.646000000000001</v>
      </c>
      <c r="K45" s="78">
        <v>10.009</v>
      </c>
      <c r="L45" s="78">
        <v>2.258</v>
      </c>
      <c r="M45" s="78">
        <v>132.55000000000001</v>
      </c>
      <c r="N45" s="78">
        <v>123.40300000000001</v>
      </c>
      <c r="O45" s="78">
        <v>210.26300000000001</v>
      </c>
      <c r="P45" s="78">
        <v>239.42</v>
      </c>
    </row>
    <row r="46" spans="1:16" ht="13.95" customHeight="1" x14ac:dyDescent="0.25">
      <c r="A46" s="244"/>
      <c r="B46" s="44" t="s">
        <v>54</v>
      </c>
      <c r="C46" s="117">
        <v>-4.5060000000000002</v>
      </c>
      <c r="D46" s="117">
        <v>2.8450000000000002</v>
      </c>
      <c r="E46" s="117">
        <v>-2.9350000000000001</v>
      </c>
      <c r="F46" s="81">
        <v>-3.2229999999999999</v>
      </c>
      <c r="G46" s="117">
        <v>0.45400000000000001</v>
      </c>
      <c r="H46" s="81" t="s">
        <v>303</v>
      </c>
      <c r="I46" s="78">
        <v>1.2689999999999999</v>
      </c>
      <c r="J46" s="78">
        <v>0.39200000000000002</v>
      </c>
      <c r="K46" s="78">
        <v>1.236</v>
      </c>
      <c r="L46" s="78">
        <v>0.41499999999999998</v>
      </c>
      <c r="M46" s="78">
        <v>85.769000000000005</v>
      </c>
      <c r="N46" s="78">
        <v>35.548000000000002</v>
      </c>
      <c r="O46" s="78">
        <v>-114.30800000000001</v>
      </c>
      <c r="P46" s="78">
        <v>95.052000000000007</v>
      </c>
    </row>
    <row r="47" spans="1:16" s="45" customFormat="1" ht="13.95" customHeight="1" x14ac:dyDescent="0.3">
      <c r="A47" s="244"/>
      <c r="B47" s="44" t="s">
        <v>55</v>
      </c>
      <c r="C47" s="117">
        <v>9.9169999999999998</v>
      </c>
      <c r="D47" s="117">
        <v>67.528999999999996</v>
      </c>
      <c r="E47" s="117">
        <v>11.561999999999999</v>
      </c>
      <c r="F47" s="81">
        <v>20.044</v>
      </c>
      <c r="G47" s="117">
        <v>7.0060000000000002</v>
      </c>
      <c r="H47" s="81">
        <v>52.186999999999998</v>
      </c>
      <c r="I47" s="78">
        <v>11.07</v>
      </c>
      <c r="J47" s="78">
        <v>20.038</v>
      </c>
      <c r="K47" s="78">
        <v>11.244999999999999</v>
      </c>
      <c r="L47" s="78">
        <v>2.673</v>
      </c>
      <c r="M47" s="78">
        <v>218.31899999999999</v>
      </c>
      <c r="N47" s="78">
        <v>158.94999999999999</v>
      </c>
      <c r="O47" s="78">
        <v>95.954999999999998</v>
      </c>
      <c r="P47" s="78">
        <v>334.47199999999998</v>
      </c>
    </row>
    <row r="48" spans="1:16" ht="13.95" customHeight="1" x14ac:dyDescent="0.25">
      <c r="A48" s="244" t="s">
        <v>49</v>
      </c>
      <c r="B48" s="44" t="s">
        <v>53</v>
      </c>
      <c r="C48" s="117">
        <v>12.462</v>
      </c>
      <c r="D48" s="117">
        <v>65.676000000000002</v>
      </c>
      <c r="E48" s="117">
        <v>12.714</v>
      </c>
      <c r="F48" s="81">
        <v>21.811</v>
      </c>
      <c r="G48" s="117">
        <v>4.7510000000000003</v>
      </c>
      <c r="H48" s="81">
        <v>38.06</v>
      </c>
      <c r="I48" s="78">
        <v>8.7189999999999994</v>
      </c>
      <c r="J48" s="78">
        <v>18.959</v>
      </c>
      <c r="K48" s="78">
        <v>9.6379999999999999</v>
      </c>
      <c r="L48" s="78">
        <v>1.8420000000000001</v>
      </c>
      <c r="M48" s="78">
        <v>114.48099999999999</v>
      </c>
      <c r="N48" s="78">
        <v>223.286</v>
      </c>
      <c r="O48" s="78">
        <v>184.77699999999999</v>
      </c>
      <c r="P48" s="78">
        <v>118.941</v>
      </c>
    </row>
    <row r="49" spans="1:16" ht="13.95" customHeight="1" x14ac:dyDescent="0.25">
      <c r="A49" s="244"/>
      <c r="B49" s="44" t="s">
        <v>54</v>
      </c>
      <c r="C49" s="117">
        <v>-0.20499999999999999</v>
      </c>
      <c r="D49" s="117">
        <v>4.9169999999999998</v>
      </c>
      <c r="E49" s="117">
        <v>-2.4849999999999999</v>
      </c>
      <c r="F49" s="81">
        <v>3.6509999999999998</v>
      </c>
      <c r="G49" s="117">
        <v>0.61699999999999999</v>
      </c>
      <c r="H49" s="81" t="s">
        <v>303</v>
      </c>
      <c r="I49" s="78">
        <v>1.5269999999999999</v>
      </c>
      <c r="J49" s="78">
        <v>0.78200000000000003</v>
      </c>
      <c r="K49" s="78">
        <v>0.86199999999999999</v>
      </c>
      <c r="L49" s="78">
        <v>-0.65100000000000002</v>
      </c>
      <c r="M49" s="78">
        <v>8.9830000000000005</v>
      </c>
      <c r="N49" s="78">
        <v>-123.46899999999999</v>
      </c>
      <c r="O49" s="78">
        <v>-99.906999999999996</v>
      </c>
      <c r="P49" s="78">
        <v>-12.663</v>
      </c>
    </row>
    <row r="50" spans="1:16" s="45" customFormat="1" ht="13.95" customHeight="1" x14ac:dyDescent="0.3">
      <c r="A50" s="244"/>
      <c r="B50" s="44" t="s">
        <v>55</v>
      </c>
      <c r="C50" s="117">
        <v>12.257</v>
      </c>
      <c r="D50" s="117">
        <v>70.593999999999994</v>
      </c>
      <c r="E50" s="117">
        <v>10.228999999999999</v>
      </c>
      <c r="F50" s="81">
        <v>25.462</v>
      </c>
      <c r="G50" s="117">
        <v>5.367</v>
      </c>
      <c r="H50" s="81">
        <v>42.334000000000003</v>
      </c>
      <c r="I50" s="78">
        <v>10.246</v>
      </c>
      <c r="J50" s="78">
        <v>19.741</v>
      </c>
      <c r="K50" s="78">
        <v>10.5</v>
      </c>
      <c r="L50" s="78">
        <v>1.1910000000000001</v>
      </c>
      <c r="M50" s="78">
        <v>123.464</v>
      </c>
      <c r="N50" s="78">
        <v>99.816999999999993</v>
      </c>
      <c r="O50" s="78">
        <v>84.87</v>
      </c>
      <c r="P50" s="78">
        <v>106.27800000000001</v>
      </c>
    </row>
    <row r="51" spans="1:16" ht="13.95" customHeight="1" x14ac:dyDescent="0.25">
      <c r="A51" s="244" t="s">
        <v>50</v>
      </c>
      <c r="B51" s="44" t="s">
        <v>53</v>
      </c>
      <c r="C51" s="117">
        <v>12.194000000000001</v>
      </c>
      <c r="D51" s="117">
        <v>62.47</v>
      </c>
      <c r="E51" s="117">
        <v>10.936</v>
      </c>
      <c r="F51" s="81">
        <v>18.388999999999999</v>
      </c>
      <c r="G51" s="117">
        <v>4.8529999999999998</v>
      </c>
      <c r="H51" s="81">
        <v>43.466999999999999</v>
      </c>
      <c r="I51" s="78">
        <v>9.1210000000000004</v>
      </c>
      <c r="J51" s="78">
        <v>18.945</v>
      </c>
      <c r="K51" s="78">
        <v>10.006</v>
      </c>
      <c r="L51" s="78">
        <v>2.456</v>
      </c>
      <c r="M51" s="78">
        <v>87.876999999999995</v>
      </c>
      <c r="N51" s="78">
        <v>222.62799999999999</v>
      </c>
      <c r="O51" s="78">
        <v>147.27600000000001</v>
      </c>
      <c r="P51" s="78">
        <v>97.090999999999994</v>
      </c>
    </row>
    <row r="52" spans="1:16" ht="13.95" customHeight="1" x14ac:dyDescent="0.25">
      <c r="A52" s="244"/>
      <c r="B52" s="44" t="s">
        <v>54</v>
      </c>
      <c r="C52" s="117">
        <v>-0.92800000000000005</v>
      </c>
      <c r="D52" s="117">
        <v>8.4710000000000001</v>
      </c>
      <c r="E52" s="117">
        <v>-1.32</v>
      </c>
      <c r="F52" s="81">
        <v>11.162000000000001</v>
      </c>
      <c r="G52" s="117">
        <v>0.55200000000000005</v>
      </c>
      <c r="H52" s="81" t="s">
        <v>303</v>
      </c>
      <c r="I52" s="78">
        <v>1.58</v>
      </c>
      <c r="J52" s="78">
        <v>1.3839999999999999</v>
      </c>
      <c r="K52" s="78">
        <v>0.79700000000000004</v>
      </c>
      <c r="L52" s="78">
        <v>-0.47899999999999998</v>
      </c>
      <c r="M52" s="78">
        <v>12.930999999999999</v>
      </c>
      <c r="N52" s="78">
        <v>-157.268</v>
      </c>
      <c r="O52" s="78">
        <v>-89.38</v>
      </c>
      <c r="P52" s="78">
        <v>-7.2910000000000004</v>
      </c>
    </row>
    <row r="53" spans="1:16" s="45" customFormat="1" ht="13.95" customHeight="1" x14ac:dyDescent="0.3">
      <c r="A53" s="244"/>
      <c r="B53" s="44" t="s">
        <v>55</v>
      </c>
      <c r="C53" s="117">
        <v>11.266</v>
      </c>
      <c r="D53" s="117">
        <v>70.94</v>
      </c>
      <c r="E53" s="117">
        <v>9.6159999999999997</v>
      </c>
      <c r="F53" s="81">
        <v>29.550999999999998</v>
      </c>
      <c r="G53" s="117">
        <v>5.4050000000000002</v>
      </c>
      <c r="H53" s="81">
        <v>48.604999999999997</v>
      </c>
      <c r="I53" s="78">
        <v>10.702</v>
      </c>
      <c r="J53" s="78">
        <v>20.329000000000001</v>
      </c>
      <c r="K53" s="78">
        <v>10.802</v>
      </c>
      <c r="L53" s="78">
        <v>1.976</v>
      </c>
      <c r="M53" s="78">
        <v>100.807</v>
      </c>
      <c r="N53" s="78">
        <v>65.36</v>
      </c>
      <c r="O53" s="78">
        <v>57.896000000000001</v>
      </c>
      <c r="P53" s="78">
        <v>89.799000000000007</v>
      </c>
    </row>
    <row r="54" spans="1:16" ht="13.95" customHeight="1" x14ac:dyDescent="0.25">
      <c r="A54" s="244" t="s">
        <v>51</v>
      </c>
      <c r="B54" s="44" t="s">
        <v>53</v>
      </c>
      <c r="C54" s="117">
        <v>11.366</v>
      </c>
      <c r="D54" s="117">
        <v>61.081000000000003</v>
      </c>
      <c r="E54" s="117">
        <v>10.398</v>
      </c>
      <c r="F54" s="81">
        <v>3.3780000000000001</v>
      </c>
      <c r="G54" s="117">
        <v>3.4460000000000002</v>
      </c>
      <c r="H54" s="81">
        <v>36.264000000000003</v>
      </c>
      <c r="I54" s="78">
        <v>7.99</v>
      </c>
      <c r="J54" s="78">
        <v>16.507999999999999</v>
      </c>
      <c r="K54" s="78">
        <v>10.204000000000001</v>
      </c>
      <c r="L54" s="78">
        <v>2.8620000000000001</v>
      </c>
      <c r="M54" s="78">
        <v>161.38</v>
      </c>
      <c r="N54" s="78">
        <v>235.84700000000001</v>
      </c>
      <c r="O54" s="78">
        <v>277.40600000000001</v>
      </c>
      <c r="P54" s="78">
        <v>304.74900000000002</v>
      </c>
    </row>
    <row r="55" spans="1:16" ht="13.95" customHeight="1" x14ac:dyDescent="0.25">
      <c r="A55" s="244"/>
      <c r="B55" s="44" t="s">
        <v>54</v>
      </c>
      <c r="C55" s="117">
        <v>-1.4410000000000001</v>
      </c>
      <c r="D55" s="117">
        <v>3.64</v>
      </c>
      <c r="E55" s="117">
        <v>0.41499999999999998</v>
      </c>
      <c r="F55" s="81">
        <v>8.0280000000000005</v>
      </c>
      <c r="G55" s="117">
        <v>0.69799999999999995</v>
      </c>
      <c r="H55" s="81" t="s">
        <v>303</v>
      </c>
      <c r="I55" s="78">
        <v>1.1419999999999999</v>
      </c>
      <c r="J55" s="78">
        <v>1.9530000000000001</v>
      </c>
      <c r="K55" s="78">
        <v>0.47899999999999998</v>
      </c>
      <c r="L55" s="78">
        <v>-0.68100000000000005</v>
      </c>
      <c r="M55" s="78">
        <v>-30.763000000000002</v>
      </c>
      <c r="N55" s="78">
        <v>-119.114</v>
      </c>
      <c r="O55" s="78">
        <v>-170.8</v>
      </c>
      <c r="P55" s="78">
        <v>-81.475999999999999</v>
      </c>
    </row>
    <row r="56" spans="1:16" s="45" customFormat="1" ht="13.95" customHeight="1" x14ac:dyDescent="0.3">
      <c r="A56" s="244"/>
      <c r="B56" s="44" t="s">
        <v>55</v>
      </c>
      <c r="C56" s="117">
        <v>9.9250000000000007</v>
      </c>
      <c r="D56" s="117">
        <v>64.721000000000004</v>
      </c>
      <c r="E56" s="117">
        <v>10.813000000000001</v>
      </c>
      <c r="F56" s="81">
        <v>11.407</v>
      </c>
      <c r="G56" s="117">
        <v>4.1440000000000001</v>
      </c>
      <c r="H56" s="81">
        <v>42.463999999999999</v>
      </c>
      <c r="I56" s="78">
        <v>9.1319999999999997</v>
      </c>
      <c r="J56" s="78">
        <v>18.460999999999999</v>
      </c>
      <c r="K56" s="78">
        <v>10.683</v>
      </c>
      <c r="L56" s="78">
        <v>2.1819999999999999</v>
      </c>
      <c r="M56" s="78">
        <v>130.61699999999999</v>
      </c>
      <c r="N56" s="78">
        <v>116.73399999999999</v>
      </c>
      <c r="O56" s="78">
        <v>106.60599999999999</v>
      </c>
      <c r="P56" s="78">
        <v>223.273</v>
      </c>
    </row>
    <row r="57" spans="1:16" ht="13.95" customHeight="1" x14ac:dyDescent="0.25">
      <c r="A57" s="244" t="s">
        <v>52</v>
      </c>
      <c r="B57" s="44" t="s">
        <v>53</v>
      </c>
      <c r="C57" s="117">
        <v>11.923999999999999</v>
      </c>
      <c r="D57" s="117">
        <v>64.218000000000004</v>
      </c>
      <c r="E57" s="117">
        <v>12.641</v>
      </c>
      <c r="F57" s="81">
        <v>18.850999999999999</v>
      </c>
      <c r="G57" s="117">
        <v>4.2560000000000002</v>
      </c>
      <c r="H57" s="81">
        <v>40.450000000000003</v>
      </c>
      <c r="I57" s="78">
        <v>8.4749999999999996</v>
      </c>
      <c r="J57" s="78">
        <v>18.524999999999999</v>
      </c>
      <c r="K57" s="78">
        <v>9.3230000000000004</v>
      </c>
      <c r="L57" s="78">
        <v>1.5049999999999999</v>
      </c>
      <c r="M57" s="78">
        <v>100.89700000000001</v>
      </c>
      <c r="N57" s="78">
        <v>192.905</v>
      </c>
      <c r="O57" s="78">
        <v>162.27199999999999</v>
      </c>
      <c r="P57" s="78">
        <v>125.00700000000001</v>
      </c>
    </row>
    <row r="58" spans="1:16" ht="13.95" customHeight="1" x14ac:dyDescent="0.25">
      <c r="A58" s="244"/>
      <c r="B58" s="44" t="s">
        <v>54</v>
      </c>
      <c r="C58" s="117">
        <v>-1.821</v>
      </c>
      <c r="D58" s="117">
        <v>7.0049999999999999</v>
      </c>
      <c r="E58" s="117">
        <v>-3.7559999999999998</v>
      </c>
      <c r="F58" s="81">
        <v>2.1779999999999999</v>
      </c>
      <c r="G58" s="117">
        <v>0.113</v>
      </c>
      <c r="H58" s="81" t="s">
        <v>303</v>
      </c>
      <c r="I58" s="78">
        <v>1.571</v>
      </c>
      <c r="J58" s="78">
        <v>0.86899999999999999</v>
      </c>
      <c r="K58" s="78">
        <v>0.66800000000000004</v>
      </c>
      <c r="L58" s="78">
        <v>-0.42899999999999999</v>
      </c>
      <c r="M58" s="78">
        <v>37.345999999999997</v>
      </c>
      <c r="N58" s="78">
        <v>-108.099</v>
      </c>
      <c r="O58" s="78">
        <v>-76.537000000000006</v>
      </c>
      <c r="P58" s="78">
        <v>7.81</v>
      </c>
    </row>
    <row r="59" spans="1:16" s="45" customFormat="1" ht="13.95" customHeight="1" x14ac:dyDescent="0.3">
      <c r="A59" s="244"/>
      <c r="B59" s="44" t="s">
        <v>55</v>
      </c>
      <c r="C59" s="117">
        <v>10.102</v>
      </c>
      <c r="D59" s="117">
        <v>71.222999999999999</v>
      </c>
      <c r="E59" s="117">
        <v>8.8849999999999998</v>
      </c>
      <c r="F59" s="81">
        <v>21.029</v>
      </c>
      <c r="G59" s="117">
        <v>4.3689999999999998</v>
      </c>
      <c r="H59" s="81">
        <v>45.404000000000003</v>
      </c>
      <c r="I59" s="78">
        <v>10.045999999999999</v>
      </c>
      <c r="J59" s="78">
        <v>19.393000000000001</v>
      </c>
      <c r="K59" s="78">
        <v>9.9909999999999997</v>
      </c>
      <c r="L59" s="78">
        <v>1.0760000000000001</v>
      </c>
      <c r="M59" s="78">
        <v>138.24299999999999</v>
      </c>
      <c r="N59" s="78">
        <v>84.805000000000007</v>
      </c>
      <c r="O59" s="78">
        <v>85.733999999999995</v>
      </c>
      <c r="P59" s="78">
        <v>132.81700000000001</v>
      </c>
    </row>
    <row r="60" spans="1:16" ht="13.95" customHeight="1" x14ac:dyDescent="0.25">
      <c r="A60" s="37"/>
      <c r="B60" s="37"/>
      <c r="C60" s="35"/>
      <c r="D60" s="35"/>
      <c r="E60" s="35"/>
      <c r="F60" s="131"/>
      <c r="G60" s="35"/>
    </row>
    <row r="61" spans="1:16" x14ac:dyDescent="0.25">
      <c r="A61" s="201" t="s">
        <v>498</v>
      </c>
      <c r="B61" s="35"/>
      <c r="C61" s="35"/>
      <c r="D61" s="35"/>
      <c r="E61" s="35"/>
      <c r="F61" s="131"/>
      <c r="G61" s="35"/>
    </row>
    <row r="62" spans="1:16" x14ac:dyDescent="0.25">
      <c r="A62" s="35"/>
      <c r="B62" s="35"/>
      <c r="C62" s="35"/>
      <c r="D62" s="35"/>
      <c r="E62" s="35"/>
      <c r="F62" s="131"/>
      <c r="G62" s="35"/>
    </row>
  </sheetData>
  <mergeCells count="33">
    <mergeCell ref="A54:A56"/>
    <mergeCell ref="A57:A59"/>
    <mergeCell ref="D6:D7"/>
    <mergeCell ref="A36:A38"/>
    <mergeCell ref="A39:A41"/>
    <mergeCell ref="A42:A44"/>
    <mergeCell ref="A45:A47"/>
    <mergeCell ref="A48:A50"/>
    <mergeCell ref="A51:A53"/>
    <mergeCell ref="A18:A20"/>
    <mergeCell ref="A21:A23"/>
    <mergeCell ref="A24:A26"/>
    <mergeCell ref="A27:A29"/>
    <mergeCell ref="A30:A32"/>
    <mergeCell ref="A33:A35"/>
    <mergeCell ref="A9:A11"/>
    <mergeCell ref="A12:A14"/>
    <mergeCell ref="A15:A17"/>
    <mergeCell ref="E6:E7"/>
    <mergeCell ref="F6:F7"/>
    <mergeCell ref="A2:G2"/>
    <mergeCell ref="A4:A8"/>
    <mergeCell ref="B4:B8"/>
    <mergeCell ref="C4:H4"/>
    <mergeCell ref="A3:G3"/>
    <mergeCell ref="I4:P4"/>
    <mergeCell ref="C5:E5"/>
    <mergeCell ref="F5:H5"/>
    <mergeCell ref="I5:P5"/>
    <mergeCell ref="I6:L6"/>
    <mergeCell ref="M6:P6"/>
    <mergeCell ref="G6:G7"/>
    <mergeCell ref="H6:H7"/>
  </mergeCells>
  <hyperlinks>
    <hyperlink ref="A1" location="Inhaltsübersicht!A1" display="zur Inhaltsübersicht" xr:uid="{00000000-0004-0000-07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FA62"/>
  <sheetViews>
    <sheetView zoomScaleNormal="100" zoomScaleSheetLayoutView="115" workbookViewId="0">
      <pane xSplit="2" ySplit="8" topLeftCell="C9" activePane="bottomRight" state="frozen"/>
      <selection pane="topRight" activeCell="C1" sqref="C1"/>
      <selection pane="bottomLeft" activeCell="A5" sqref="A5"/>
      <selection pane="bottomRight" activeCell="A2" sqref="A2:G2"/>
    </sheetView>
  </sheetViews>
  <sheetFormatPr baseColWidth="10" defaultColWidth="11.44140625" defaultRowHeight="15" x14ac:dyDescent="0.25"/>
  <cols>
    <col min="1" max="1" width="25.6640625" style="41" customWidth="1" collapsed="1"/>
    <col min="2" max="2" width="28.5546875" style="41" customWidth="1"/>
    <col min="3" max="3" width="15.6640625" style="41" customWidth="1" collapsed="1"/>
    <col min="4" max="5" width="15.6640625" style="41" customWidth="1"/>
    <col min="6" max="6" width="15.6640625" style="129" customWidth="1" collapsed="1"/>
    <col min="7" max="7" width="15.6640625" style="41" customWidth="1"/>
    <col min="8" max="8" width="15.6640625" style="129" customWidth="1" collapsed="1"/>
    <col min="9" max="16" width="15.6640625" style="177" customWidth="1" collapsed="1"/>
    <col min="17" max="16381" width="11.44140625" style="41" collapsed="1"/>
    <col min="16382" max="16384" width="11.44140625" style="41"/>
  </cols>
  <sheetData>
    <row r="1" spans="1:16381" ht="20.25" customHeight="1" x14ac:dyDescent="0.25">
      <c r="A1" s="101" t="s">
        <v>21</v>
      </c>
      <c r="B1" s="101"/>
      <c r="C1" s="27"/>
      <c r="D1" s="27"/>
      <c r="E1" s="27"/>
      <c r="F1" s="130"/>
      <c r="G1" s="27"/>
      <c r="H1" s="128"/>
      <c r="I1" s="176"/>
      <c r="J1" s="176"/>
      <c r="K1" s="176"/>
      <c r="L1" s="176"/>
      <c r="M1" s="176"/>
      <c r="N1" s="176"/>
      <c r="O1" s="176"/>
      <c r="P1" s="176"/>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c r="IC1" s="28"/>
      <c r="ID1" s="28"/>
      <c r="IE1" s="28"/>
      <c r="IF1" s="28"/>
      <c r="IG1" s="28"/>
      <c r="IH1" s="28"/>
      <c r="II1" s="28"/>
      <c r="IJ1" s="28"/>
      <c r="IK1" s="28"/>
      <c r="IL1" s="28"/>
      <c r="IM1" s="28"/>
      <c r="IN1" s="28"/>
      <c r="IO1" s="28"/>
      <c r="IP1" s="28"/>
      <c r="IQ1" s="28"/>
      <c r="IR1" s="28"/>
      <c r="IS1" s="28"/>
      <c r="IT1" s="28"/>
      <c r="IU1" s="28"/>
      <c r="IV1" s="28"/>
      <c r="IW1" s="28"/>
      <c r="IX1" s="28"/>
      <c r="IY1" s="28"/>
      <c r="IZ1" s="28"/>
      <c r="JA1" s="28"/>
      <c r="JB1" s="28"/>
      <c r="JC1" s="28"/>
      <c r="JD1" s="28"/>
      <c r="JE1" s="28"/>
      <c r="JF1" s="28"/>
      <c r="JG1" s="28"/>
      <c r="JH1" s="28"/>
      <c r="JI1" s="28"/>
      <c r="JJ1" s="28"/>
      <c r="JK1" s="28"/>
      <c r="JL1" s="28"/>
      <c r="JM1" s="28"/>
      <c r="JN1" s="28"/>
      <c r="JO1" s="28"/>
      <c r="JP1" s="28"/>
      <c r="JQ1" s="28"/>
      <c r="JR1" s="28"/>
      <c r="JS1" s="28"/>
      <c r="JT1" s="28"/>
      <c r="JU1" s="28"/>
      <c r="JV1" s="28"/>
      <c r="JW1" s="28"/>
      <c r="JX1" s="28"/>
      <c r="JY1" s="28"/>
      <c r="JZ1" s="28"/>
      <c r="KA1" s="28"/>
      <c r="KB1" s="28"/>
      <c r="KC1" s="28"/>
      <c r="KD1" s="28"/>
      <c r="KE1" s="28"/>
      <c r="KF1" s="28"/>
      <c r="KG1" s="28"/>
      <c r="KH1" s="28"/>
      <c r="KI1" s="28"/>
      <c r="KJ1" s="28"/>
      <c r="KK1" s="28"/>
      <c r="KL1" s="28"/>
      <c r="KM1" s="28"/>
      <c r="KN1" s="28"/>
      <c r="KO1" s="28"/>
      <c r="KP1" s="28"/>
      <c r="KQ1" s="28"/>
      <c r="KR1" s="28"/>
      <c r="KS1" s="28"/>
      <c r="KT1" s="28"/>
      <c r="KU1" s="28"/>
      <c r="KV1" s="28"/>
      <c r="KW1" s="28"/>
      <c r="KX1" s="28"/>
      <c r="KY1" s="28"/>
      <c r="KZ1" s="28"/>
      <c r="LA1" s="28"/>
      <c r="LB1" s="28"/>
      <c r="LC1" s="28"/>
      <c r="LD1" s="28"/>
      <c r="LE1" s="28"/>
      <c r="LF1" s="28"/>
      <c r="LG1" s="28"/>
      <c r="LH1" s="28"/>
      <c r="LI1" s="28"/>
      <c r="LJ1" s="28"/>
      <c r="LK1" s="28"/>
      <c r="LL1" s="28"/>
      <c r="LM1" s="28"/>
      <c r="LN1" s="28"/>
      <c r="LO1" s="28"/>
      <c r="LP1" s="28"/>
      <c r="LQ1" s="28"/>
      <c r="LR1" s="28"/>
      <c r="LS1" s="28"/>
      <c r="LT1" s="28"/>
      <c r="LU1" s="28"/>
      <c r="LV1" s="28"/>
      <c r="LW1" s="28"/>
      <c r="LX1" s="28"/>
      <c r="LY1" s="28"/>
      <c r="LZ1" s="28"/>
      <c r="MA1" s="28"/>
      <c r="MB1" s="28"/>
      <c r="MC1" s="28"/>
      <c r="MD1" s="28"/>
      <c r="ME1" s="28"/>
      <c r="MF1" s="28"/>
      <c r="MG1" s="28"/>
      <c r="MH1" s="28"/>
      <c r="MI1" s="28"/>
      <c r="MJ1" s="28"/>
      <c r="MK1" s="28"/>
      <c r="ML1" s="28"/>
      <c r="MM1" s="28"/>
      <c r="MN1" s="28"/>
      <c r="MO1" s="28"/>
      <c r="MP1" s="28"/>
      <c r="MQ1" s="28"/>
      <c r="MR1" s="28"/>
      <c r="MS1" s="28"/>
      <c r="MT1" s="28"/>
      <c r="MU1" s="28"/>
      <c r="MV1" s="28"/>
      <c r="MW1" s="28"/>
      <c r="MX1" s="28"/>
      <c r="MY1" s="28"/>
      <c r="MZ1" s="28"/>
      <c r="NA1" s="28"/>
      <c r="NB1" s="28"/>
      <c r="NC1" s="28"/>
      <c r="ND1" s="28"/>
      <c r="NE1" s="28"/>
      <c r="NF1" s="28"/>
      <c r="NG1" s="28"/>
      <c r="NH1" s="28"/>
      <c r="NI1" s="28"/>
      <c r="NJ1" s="28"/>
      <c r="NK1" s="28"/>
      <c r="NL1" s="28"/>
      <c r="NM1" s="28"/>
      <c r="NN1" s="28"/>
      <c r="NO1" s="28"/>
      <c r="NP1" s="28"/>
      <c r="NQ1" s="28"/>
      <c r="NR1" s="28"/>
      <c r="NS1" s="28"/>
      <c r="NT1" s="28"/>
      <c r="NU1" s="28"/>
      <c r="NV1" s="28"/>
      <c r="NW1" s="28"/>
      <c r="NX1" s="28"/>
      <c r="NY1" s="28"/>
      <c r="NZ1" s="28"/>
      <c r="OA1" s="28"/>
      <c r="OB1" s="28"/>
      <c r="OC1" s="28"/>
      <c r="OD1" s="28"/>
      <c r="OE1" s="28"/>
      <c r="OF1" s="28"/>
      <c r="OG1" s="28"/>
      <c r="OH1" s="28"/>
      <c r="OI1" s="28"/>
      <c r="OJ1" s="28"/>
      <c r="OK1" s="28"/>
      <c r="OL1" s="28"/>
      <c r="OM1" s="28"/>
      <c r="ON1" s="28"/>
      <c r="OO1" s="28"/>
      <c r="OP1" s="28"/>
      <c r="OQ1" s="28"/>
      <c r="OR1" s="28"/>
      <c r="OS1" s="28"/>
      <c r="OT1" s="28"/>
      <c r="OU1" s="28"/>
      <c r="OV1" s="28"/>
      <c r="OW1" s="28"/>
      <c r="OX1" s="28"/>
      <c r="OY1" s="28"/>
      <c r="OZ1" s="28"/>
      <c r="PA1" s="28"/>
      <c r="PB1" s="28"/>
      <c r="PC1" s="28"/>
      <c r="PD1" s="28"/>
      <c r="PE1" s="28"/>
      <c r="PF1" s="28"/>
      <c r="PG1" s="28"/>
      <c r="PH1" s="28"/>
      <c r="PI1" s="28"/>
      <c r="PJ1" s="28"/>
      <c r="PK1" s="28"/>
      <c r="PL1" s="28"/>
      <c r="PM1" s="28"/>
      <c r="PN1" s="28"/>
      <c r="PO1" s="28"/>
      <c r="PP1" s="28"/>
      <c r="PQ1" s="28"/>
      <c r="PR1" s="28"/>
      <c r="PS1" s="28"/>
      <c r="PT1" s="28"/>
      <c r="PU1" s="28"/>
      <c r="PV1" s="28"/>
      <c r="PW1" s="28"/>
      <c r="PX1" s="28"/>
      <c r="PY1" s="28"/>
      <c r="PZ1" s="28"/>
      <c r="QA1" s="28"/>
      <c r="QB1" s="28"/>
      <c r="QC1" s="28"/>
      <c r="QD1" s="28"/>
      <c r="QE1" s="28"/>
      <c r="QF1" s="28"/>
      <c r="QG1" s="28"/>
      <c r="QH1" s="28"/>
      <c r="QI1" s="28"/>
      <c r="QJ1" s="28"/>
      <c r="QK1" s="28"/>
      <c r="QL1" s="28"/>
      <c r="QM1" s="28"/>
      <c r="QN1" s="28"/>
      <c r="QO1" s="28"/>
      <c r="QP1" s="28"/>
      <c r="QQ1" s="28"/>
      <c r="QR1" s="28"/>
      <c r="QS1" s="28"/>
      <c r="QT1" s="28"/>
      <c r="QU1" s="28"/>
      <c r="QV1" s="28"/>
      <c r="QW1" s="28"/>
      <c r="QX1" s="28"/>
      <c r="QY1" s="28"/>
      <c r="QZ1" s="28"/>
      <c r="RA1" s="28"/>
      <c r="RB1" s="28"/>
      <c r="RC1" s="28"/>
      <c r="RD1" s="28"/>
      <c r="RE1" s="28"/>
      <c r="RF1" s="28"/>
      <c r="RG1" s="28"/>
      <c r="RH1" s="28"/>
      <c r="RI1" s="28"/>
      <c r="RJ1" s="28"/>
      <c r="RK1" s="28"/>
      <c r="RL1" s="28"/>
      <c r="RM1" s="28"/>
      <c r="RN1" s="28"/>
      <c r="RO1" s="28"/>
      <c r="RP1" s="28"/>
      <c r="RQ1" s="28"/>
      <c r="RR1" s="28"/>
      <c r="RS1" s="28"/>
      <c r="RT1" s="28"/>
      <c r="RU1" s="28"/>
      <c r="RV1" s="28"/>
      <c r="RW1" s="28"/>
      <c r="RX1" s="28"/>
      <c r="RY1" s="28"/>
      <c r="RZ1" s="28"/>
      <c r="SA1" s="28"/>
      <c r="SB1" s="28"/>
      <c r="SC1" s="28"/>
      <c r="SD1" s="28"/>
      <c r="SE1" s="28"/>
      <c r="SF1" s="28"/>
      <c r="SG1" s="28"/>
      <c r="SH1" s="28"/>
      <c r="SI1" s="28"/>
      <c r="SJ1" s="28"/>
      <c r="SK1" s="28"/>
      <c r="SL1" s="28"/>
      <c r="SM1" s="28"/>
      <c r="SN1" s="28"/>
      <c r="SO1" s="28"/>
      <c r="SP1" s="28"/>
      <c r="SQ1" s="28"/>
      <c r="SR1" s="28"/>
      <c r="SS1" s="28"/>
      <c r="ST1" s="28"/>
      <c r="SU1" s="28"/>
      <c r="SV1" s="28"/>
      <c r="SW1" s="28"/>
      <c r="SX1" s="28"/>
      <c r="SY1" s="28"/>
      <c r="SZ1" s="28"/>
      <c r="TA1" s="28"/>
      <c r="TB1" s="28"/>
      <c r="TC1" s="28"/>
      <c r="TD1" s="28"/>
      <c r="TE1" s="28"/>
      <c r="TF1" s="28"/>
      <c r="TG1" s="28"/>
      <c r="TH1" s="28"/>
      <c r="TI1" s="28"/>
      <c r="TJ1" s="28"/>
      <c r="TK1" s="28"/>
      <c r="TL1" s="28"/>
      <c r="TM1" s="28"/>
      <c r="TN1" s="28"/>
      <c r="TO1" s="28"/>
      <c r="TP1" s="28"/>
      <c r="TQ1" s="28"/>
      <c r="TR1" s="28"/>
      <c r="TS1" s="28"/>
      <c r="TT1" s="28"/>
      <c r="TU1" s="28"/>
      <c r="TV1" s="28"/>
      <c r="TW1" s="28"/>
      <c r="TX1" s="28"/>
      <c r="TY1" s="28"/>
      <c r="TZ1" s="28"/>
      <c r="UA1" s="28"/>
      <c r="UB1" s="28"/>
      <c r="UC1" s="28"/>
      <c r="UD1" s="28"/>
      <c r="UE1" s="28"/>
      <c r="UF1" s="28"/>
      <c r="UG1" s="28"/>
      <c r="UH1" s="28"/>
      <c r="UI1" s="28"/>
      <c r="UJ1" s="28"/>
      <c r="UK1" s="28"/>
      <c r="UL1" s="28"/>
      <c r="UM1" s="28"/>
      <c r="UN1" s="28"/>
      <c r="UO1" s="28"/>
      <c r="UP1" s="28"/>
      <c r="UQ1" s="28"/>
      <c r="UR1" s="28"/>
      <c r="US1" s="28"/>
      <c r="UT1" s="28"/>
      <c r="UU1" s="28"/>
      <c r="UV1" s="28"/>
      <c r="UW1" s="28"/>
      <c r="UX1" s="28"/>
      <c r="UY1" s="28"/>
      <c r="UZ1" s="28"/>
      <c r="VA1" s="28"/>
      <c r="VB1" s="28"/>
      <c r="VC1" s="28"/>
      <c r="VD1" s="28"/>
      <c r="VE1" s="28"/>
      <c r="VF1" s="28"/>
      <c r="VG1" s="28"/>
      <c r="VH1" s="28"/>
      <c r="VI1" s="28"/>
      <c r="VJ1" s="28"/>
      <c r="VK1" s="28"/>
      <c r="VL1" s="28"/>
      <c r="VM1" s="28"/>
      <c r="VN1" s="28"/>
      <c r="VO1" s="28"/>
      <c r="VP1" s="28"/>
      <c r="VQ1" s="28"/>
      <c r="VR1" s="28"/>
      <c r="VS1" s="28"/>
      <c r="VT1" s="28"/>
      <c r="VU1" s="28"/>
      <c r="VV1" s="28"/>
      <c r="VW1" s="28"/>
      <c r="VX1" s="28"/>
      <c r="VY1" s="28"/>
      <c r="VZ1" s="28"/>
      <c r="WA1" s="28"/>
      <c r="WB1" s="28"/>
      <c r="WC1" s="28"/>
      <c r="WD1" s="28"/>
      <c r="WE1" s="28"/>
      <c r="WF1" s="28"/>
      <c r="WG1" s="28"/>
      <c r="WH1" s="28"/>
      <c r="WI1" s="28"/>
      <c r="WJ1" s="28"/>
      <c r="WK1" s="28"/>
      <c r="WL1" s="28"/>
      <c r="WM1" s="28"/>
      <c r="WN1" s="28"/>
      <c r="WO1" s="28"/>
      <c r="WP1" s="28"/>
      <c r="WQ1" s="28"/>
      <c r="WR1" s="28"/>
      <c r="WS1" s="28"/>
      <c r="WT1" s="28"/>
      <c r="WU1" s="28"/>
      <c r="WV1" s="28"/>
      <c r="WW1" s="28"/>
      <c r="WX1" s="28"/>
      <c r="WY1" s="28"/>
      <c r="WZ1" s="28"/>
      <c r="XA1" s="28"/>
      <c r="XB1" s="28"/>
      <c r="XC1" s="28"/>
      <c r="XD1" s="28"/>
      <c r="XE1" s="28"/>
      <c r="XF1" s="28"/>
      <c r="XG1" s="28"/>
      <c r="XH1" s="28"/>
      <c r="XI1" s="28"/>
      <c r="XJ1" s="28"/>
      <c r="XK1" s="28"/>
      <c r="XL1" s="28"/>
      <c r="XM1" s="28"/>
      <c r="XN1" s="28"/>
      <c r="XO1" s="28"/>
      <c r="XP1" s="28"/>
      <c r="XQ1" s="28"/>
      <c r="XR1" s="28"/>
      <c r="XS1" s="28"/>
      <c r="XT1" s="28"/>
      <c r="XU1" s="28"/>
      <c r="XV1" s="28"/>
      <c r="XW1" s="28"/>
      <c r="XX1" s="28"/>
      <c r="XY1" s="28"/>
      <c r="XZ1" s="28"/>
      <c r="YA1" s="28"/>
      <c r="YB1" s="28"/>
      <c r="YC1" s="28"/>
      <c r="YD1" s="28"/>
      <c r="YE1" s="28"/>
      <c r="YF1" s="28"/>
      <c r="YG1" s="28"/>
      <c r="YH1" s="28"/>
      <c r="YI1" s="28"/>
      <c r="YJ1" s="28"/>
      <c r="YK1" s="28"/>
      <c r="YL1" s="28"/>
      <c r="YM1" s="28"/>
      <c r="YN1" s="28"/>
      <c r="YO1" s="28"/>
      <c r="YP1" s="28"/>
      <c r="YQ1" s="28"/>
      <c r="YR1" s="28"/>
      <c r="YS1" s="28"/>
      <c r="YT1" s="28"/>
      <c r="YU1" s="28"/>
      <c r="YV1" s="28"/>
      <c r="YW1" s="28"/>
      <c r="YX1" s="28"/>
      <c r="YY1" s="28"/>
      <c r="YZ1" s="28"/>
      <c r="ZA1" s="28"/>
      <c r="ZB1" s="28"/>
      <c r="ZC1" s="28"/>
      <c r="ZD1" s="28"/>
      <c r="ZE1" s="28"/>
      <c r="ZF1" s="28"/>
      <c r="ZG1" s="28"/>
      <c r="ZH1" s="28"/>
      <c r="ZI1" s="28"/>
      <c r="ZJ1" s="28"/>
      <c r="ZK1" s="28"/>
      <c r="ZL1" s="28"/>
      <c r="ZM1" s="28"/>
      <c r="ZN1" s="28"/>
      <c r="ZO1" s="28"/>
      <c r="ZP1" s="28"/>
      <c r="ZQ1" s="28"/>
      <c r="ZR1" s="28"/>
      <c r="ZS1" s="28"/>
      <c r="ZT1" s="28"/>
      <c r="ZU1" s="28"/>
      <c r="ZV1" s="28"/>
      <c r="ZW1" s="28"/>
      <c r="ZX1" s="28"/>
      <c r="ZY1" s="28"/>
      <c r="ZZ1" s="28"/>
      <c r="AAA1" s="28"/>
      <c r="AAB1" s="28"/>
      <c r="AAC1" s="28"/>
      <c r="AAD1" s="28"/>
      <c r="AAE1" s="28"/>
      <c r="AAF1" s="28"/>
      <c r="AAG1" s="28"/>
      <c r="AAH1" s="28"/>
      <c r="AAI1" s="28"/>
      <c r="AAJ1" s="28"/>
      <c r="AAK1" s="28"/>
      <c r="AAL1" s="28"/>
      <c r="AAM1" s="28"/>
      <c r="AAN1" s="28"/>
      <c r="AAO1" s="28"/>
      <c r="AAP1" s="28"/>
      <c r="AAQ1" s="28"/>
      <c r="AAR1" s="28"/>
      <c r="AAS1" s="28"/>
      <c r="AAT1" s="28"/>
      <c r="AAU1" s="28"/>
      <c r="AAV1" s="28"/>
      <c r="AAW1" s="28"/>
      <c r="AAX1" s="28"/>
      <c r="AAY1" s="28"/>
      <c r="AAZ1" s="28"/>
      <c r="ABA1" s="28"/>
      <c r="ABB1" s="28"/>
      <c r="ABC1" s="28"/>
      <c r="ABD1" s="28"/>
      <c r="ABE1" s="28"/>
      <c r="ABF1" s="28"/>
      <c r="ABG1" s="28"/>
      <c r="ABH1" s="28"/>
      <c r="ABI1" s="28"/>
      <c r="ABJ1" s="28"/>
      <c r="ABK1" s="28"/>
      <c r="ABL1" s="28"/>
      <c r="ABM1" s="28"/>
      <c r="ABN1" s="28"/>
      <c r="ABO1" s="28"/>
      <c r="ABP1" s="28"/>
      <c r="ABQ1" s="28"/>
      <c r="ABR1" s="28"/>
      <c r="ABS1" s="28"/>
      <c r="ABT1" s="28"/>
      <c r="ABU1" s="28"/>
      <c r="ABV1" s="28"/>
      <c r="ABW1" s="28"/>
      <c r="ABX1" s="28"/>
      <c r="ABY1" s="28"/>
      <c r="ABZ1" s="28"/>
      <c r="ACA1" s="28"/>
      <c r="ACB1" s="28"/>
      <c r="ACC1" s="28"/>
      <c r="ACD1" s="28"/>
      <c r="ACE1" s="28"/>
      <c r="ACF1" s="28"/>
      <c r="ACG1" s="28"/>
      <c r="ACH1" s="28"/>
      <c r="ACI1" s="28"/>
      <c r="ACJ1" s="28"/>
      <c r="ACK1" s="28"/>
      <c r="ACL1" s="28"/>
      <c r="ACM1" s="28"/>
      <c r="ACN1" s="28"/>
      <c r="ACO1" s="28"/>
      <c r="ACP1" s="28"/>
      <c r="ACQ1" s="28"/>
      <c r="ACR1" s="28"/>
      <c r="ACS1" s="28"/>
      <c r="ACT1" s="28"/>
      <c r="ACU1" s="28"/>
      <c r="ACV1" s="28"/>
      <c r="ACW1" s="28"/>
      <c r="ACX1" s="28"/>
      <c r="ACY1" s="28"/>
      <c r="ACZ1" s="28"/>
      <c r="ADA1" s="28"/>
      <c r="ADB1" s="28"/>
      <c r="ADC1" s="28"/>
      <c r="ADD1" s="28"/>
      <c r="ADE1" s="28"/>
      <c r="ADF1" s="28"/>
      <c r="ADG1" s="28"/>
      <c r="ADH1" s="28"/>
      <c r="ADI1" s="28"/>
      <c r="ADJ1" s="28"/>
      <c r="ADK1" s="28"/>
      <c r="ADL1" s="28"/>
      <c r="ADM1" s="28"/>
      <c r="ADN1" s="28"/>
      <c r="ADO1" s="28"/>
      <c r="ADP1" s="28"/>
      <c r="ADQ1" s="28"/>
      <c r="ADR1" s="28"/>
      <c r="ADS1" s="28"/>
      <c r="ADT1" s="28"/>
      <c r="ADU1" s="28"/>
      <c r="ADV1" s="28"/>
      <c r="ADW1" s="28"/>
      <c r="ADX1" s="28"/>
      <c r="ADY1" s="28"/>
      <c r="ADZ1" s="28"/>
      <c r="AEA1" s="28"/>
      <c r="AEB1" s="28"/>
      <c r="AEC1" s="28"/>
      <c r="AED1" s="28"/>
      <c r="AEE1" s="28"/>
      <c r="AEF1" s="28"/>
      <c r="AEG1" s="28"/>
      <c r="AEH1" s="28"/>
      <c r="AEI1" s="28"/>
      <c r="AEJ1" s="28"/>
      <c r="AEK1" s="28"/>
      <c r="AEL1" s="28"/>
      <c r="AEM1" s="28"/>
      <c r="AEN1" s="28"/>
      <c r="AEO1" s="28"/>
      <c r="AEP1" s="28"/>
      <c r="AEQ1" s="28"/>
      <c r="AER1" s="28"/>
      <c r="AES1" s="28"/>
      <c r="AET1" s="28"/>
      <c r="AEU1" s="28"/>
      <c r="AEV1" s="28"/>
      <c r="AEW1" s="28"/>
      <c r="AEX1" s="28"/>
      <c r="AEY1" s="28"/>
      <c r="AEZ1" s="28"/>
      <c r="AFA1" s="28"/>
      <c r="AFB1" s="28"/>
      <c r="AFC1" s="28"/>
      <c r="AFD1" s="28"/>
      <c r="AFE1" s="28"/>
      <c r="AFF1" s="28"/>
      <c r="AFG1" s="28"/>
      <c r="AFH1" s="28"/>
      <c r="AFI1" s="28"/>
      <c r="AFJ1" s="28"/>
      <c r="AFK1" s="28"/>
      <c r="AFL1" s="28"/>
      <c r="AFM1" s="28"/>
      <c r="AFN1" s="28"/>
      <c r="AFO1" s="28"/>
      <c r="AFP1" s="28"/>
      <c r="AFQ1" s="28"/>
      <c r="AFR1" s="28"/>
      <c r="AFS1" s="28"/>
      <c r="AFT1" s="28"/>
      <c r="AFU1" s="28"/>
      <c r="AFV1" s="28"/>
      <c r="AFW1" s="28"/>
      <c r="AFX1" s="28"/>
      <c r="AFY1" s="28"/>
      <c r="AFZ1" s="28"/>
      <c r="AGA1" s="28"/>
      <c r="AGB1" s="28"/>
      <c r="AGC1" s="28"/>
      <c r="AGD1" s="28"/>
      <c r="AGE1" s="28"/>
      <c r="AGF1" s="28"/>
      <c r="AGG1" s="28"/>
      <c r="AGH1" s="28"/>
      <c r="AGI1" s="28"/>
      <c r="AGJ1" s="28"/>
      <c r="AGK1" s="28"/>
      <c r="AGL1" s="28"/>
      <c r="AGM1" s="28"/>
      <c r="AGN1" s="28"/>
      <c r="AGO1" s="28"/>
      <c r="AGP1" s="28"/>
      <c r="AGQ1" s="28"/>
      <c r="AGR1" s="28"/>
      <c r="AGS1" s="28"/>
      <c r="AGT1" s="28"/>
      <c r="AGU1" s="28"/>
      <c r="AGV1" s="28"/>
      <c r="AGW1" s="28"/>
      <c r="AGX1" s="28"/>
      <c r="AGY1" s="28"/>
      <c r="AGZ1" s="28"/>
      <c r="AHA1" s="28"/>
      <c r="AHB1" s="28"/>
      <c r="AHC1" s="28"/>
      <c r="AHD1" s="28"/>
      <c r="AHE1" s="28"/>
      <c r="AHF1" s="28"/>
      <c r="AHG1" s="28"/>
      <c r="AHH1" s="28"/>
      <c r="AHI1" s="28"/>
      <c r="AHJ1" s="28"/>
      <c r="AHK1" s="28"/>
      <c r="AHL1" s="28"/>
      <c r="AHM1" s="28"/>
      <c r="AHN1" s="28"/>
      <c r="AHO1" s="28"/>
      <c r="AHP1" s="28"/>
      <c r="AHQ1" s="28"/>
      <c r="AHR1" s="28"/>
      <c r="AHS1" s="28"/>
      <c r="AHT1" s="28"/>
      <c r="AHU1" s="28"/>
      <c r="AHV1" s="28"/>
      <c r="AHW1" s="28"/>
      <c r="AHX1" s="28"/>
      <c r="AHY1" s="28"/>
      <c r="AHZ1" s="28"/>
      <c r="AIA1" s="28"/>
      <c r="AIB1" s="28"/>
      <c r="AIC1" s="28"/>
      <c r="AID1" s="28"/>
      <c r="AIE1" s="28"/>
      <c r="AIF1" s="28"/>
      <c r="AIG1" s="28"/>
      <c r="AIH1" s="28"/>
      <c r="AII1" s="28"/>
      <c r="AIJ1" s="28"/>
      <c r="AIK1" s="28"/>
      <c r="AIL1" s="28"/>
      <c r="AIM1" s="28"/>
      <c r="AIN1" s="28"/>
      <c r="AIO1" s="28"/>
      <c r="AIP1" s="28"/>
      <c r="AIQ1" s="28"/>
      <c r="AIR1" s="28"/>
      <c r="AIS1" s="28"/>
      <c r="AIT1" s="28"/>
      <c r="AIU1" s="28"/>
      <c r="AIV1" s="28"/>
      <c r="AIW1" s="28"/>
      <c r="AIX1" s="28"/>
      <c r="AIY1" s="28"/>
      <c r="AIZ1" s="28"/>
      <c r="AJA1" s="28"/>
      <c r="AJB1" s="28"/>
      <c r="AJC1" s="28"/>
      <c r="AJD1" s="28"/>
      <c r="AJE1" s="28"/>
      <c r="AJF1" s="28"/>
      <c r="AJG1" s="28"/>
      <c r="AJH1" s="28"/>
      <c r="AJI1" s="28"/>
      <c r="AJJ1" s="28"/>
      <c r="AJK1" s="28"/>
      <c r="AJL1" s="28"/>
      <c r="AJM1" s="28"/>
      <c r="AJN1" s="28"/>
      <c r="AJO1" s="28"/>
      <c r="AJP1" s="28"/>
      <c r="AJQ1" s="28"/>
      <c r="AJR1" s="28"/>
      <c r="AJS1" s="28"/>
      <c r="AJT1" s="28"/>
      <c r="AJU1" s="28"/>
      <c r="AJV1" s="28"/>
      <c r="AJW1" s="28"/>
      <c r="AJX1" s="28"/>
      <c r="AJY1" s="28"/>
      <c r="AJZ1" s="28"/>
      <c r="AKA1" s="28"/>
      <c r="AKB1" s="28"/>
      <c r="AKC1" s="28"/>
      <c r="AKD1" s="28"/>
      <c r="AKE1" s="28"/>
      <c r="AKF1" s="28"/>
      <c r="AKG1" s="28"/>
      <c r="AKH1" s="28"/>
      <c r="AKI1" s="28"/>
      <c r="AKJ1" s="28"/>
      <c r="AKK1" s="28"/>
      <c r="AKL1" s="28"/>
      <c r="AKM1" s="28"/>
      <c r="AKN1" s="28"/>
      <c r="AKO1" s="28"/>
      <c r="AKP1" s="28"/>
      <c r="AKQ1" s="28"/>
      <c r="AKR1" s="28"/>
      <c r="AKS1" s="28"/>
      <c r="AKT1" s="28"/>
      <c r="AKU1" s="28"/>
      <c r="AKV1" s="28"/>
      <c r="AKW1" s="28"/>
      <c r="AKX1" s="28"/>
      <c r="AKY1" s="28"/>
      <c r="AKZ1" s="28"/>
      <c r="ALA1" s="28"/>
      <c r="ALB1" s="28"/>
      <c r="ALC1" s="28"/>
      <c r="ALD1" s="28"/>
      <c r="ALE1" s="28"/>
      <c r="ALF1" s="28"/>
      <c r="ALG1" s="28"/>
      <c r="ALH1" s="28"/>
      <c r="ALI1" s="28"/>
      <c r="ALJ1" s="28"/>
      <c r="ALK1" s="28"/>
      <c r="ALL1" s="28"/>
      <c r="ALM1" s="28"/>
      <c r="ALN1" s="28"/>
      <c r="ALO1" s="28"/>
      <c r="ALP1" s="28"/>
      <c r="ALQ1" s="28"/>
      <c r="ALR1" s="28"/>
      <c r="ALS1" s="28"/>
      <c r="ALT1" s="28"/>
      <c r="ALU1" s="28"/>
      <c r="ALV1" s="28"/>
      <c r="ALW1" s="28"/>
      <c r="ALX1" s="28"/>
      <c r="ALY1" s="28"/>
      <c r="ALZ1" s="28"/>
      <c r="AMA1" s="28"/>
      <c r="AMB1" s="28"/>
      <c r="AMC1" s="28"/>
      <c r="AMD1" s="28"/>
      <c r="AME1" s="28"/>
      <c r="AMF1" s="28"/>
      <c r="AMG1" s="28"/>
      <c r="AMH1" s="28"/>
      <c r="AMI1" s="28"/>
      <c r="AMJ1" s="28"/>
      <c r="AMK1" s="28"/>
      <c r="AML1" s="28"/>
      <c r="AMM1" s="28"/>
      <c r="AMN1" s="28"/>
      <c r="AMO1" s="28"/>
      <c r="AMP1" s="28"/>
      <c r="AMQ1" s="28"/>
      <c r="AMR1" s="28"/>
      <c r="AMS1" s="28"/>
      <c r="AMT1" s="28"/>
      <c r="AMU1" s="28"/>
      <c r="AMV1" s="28"/>
      <c r="AMW1" s="28"/>
      <c r="AMX1" s="28"/>
      <c r="AMY1" s="28"/>
      <c r="AMZ1" s="28"/>
      <c r="ANA1" s="28"/>
      <c r="ANB1" s="28"/>
      <c r="ANC1" s="28"/>
      <c r="AND1" s="28"/>
      <c r="ANE1" s="28"/>
      <c r="ANF1" s="28"/>
      <c r="ANG1" s="28"/>
      <c r="ANH1" s="28"/>
      <c r="ANI1" s="28"/>
      <c r="ANJ1" s="28"/>
      <c r="ANK1" s="28"/>
      <c r="ANL1" s="28"/>
      <c r="ANM1" s="28"/>
      <c r="ANN1" s="28"/>
      <c r="ANO1" s="28"/>
      <c r="ANP1" s="28"/>
      <c r="ANQ1" s="28"/>
      <c r="ANR1" s="28"/>
      <c r="ANS1" s="28"/>
      <c r="ANT1" s="28"/>
      <c r="ANU1" s="28"/>
      <c r="ANV1" s="28"/>
      <c r="ANW1" s="28"/>
      <c r="ANX1" s="28"/>
      <c r="ANY1" s="28"/>
      <c r="ANZ1" s="28"/>
      <c r="AOA1" s="28"/>
      <c r="AOB1" s="28"/>
      <c r="AOC1" s="28"/>
      <c r="AOD1" s="28"/>
      <c r="AOE1" s="28"/>
      <c r="AOF1" s="28"/>
      <c r="AOG1" s="28"/>
      <c r="AOH1" s="28"/>
      <c r="AOI1" s="28"/>
      <c r="AOJ1" s="28"/>
      <c r="AOK1" s="28"/>
      <c r="AOL1" s="28"/>
      <c r="AOM1" s="28"/>
      <c r="AON1" s="28"/>
      <c r="AOO1" s="28"/>
      <c r="AOP1" s="28"/>
      <c r="AOQ1" s="28"/>
      <c r="AOR1" s="28"/>
      <c r="AOS1" s="28"/>
      <c r="AOT1" s="28"/>
      <c r="AOU1" s="28"/>
      <c r="AOV1" s="28"/>
      <c r="AOW1" s="28"/>
      <c r="AOX1" s="28"/>
      <c r="AOY1" s="28"/>
      <c r="AOZ1" s="28"/>
      <c r="APA1" s="28"/>
      <c r="APB1" s="28"/>
      <c r="APC1" s="28"/>
      <c r="APD1" s="28"/>
      <c r="APE1" s="28"/>
      <c r="APF1" s="28"/>
      <c r="APG1" s="28"/>
      <c r="APH1" s="28"/>
      <c r="API1" s="28"/>
      <c r="APJ1" s="28"/>
      <c r="APK1" s="28"/>
      <c r="APL1" s="28"/>
      <c r="APM1" s="28"/>
      <c r="APN1" s="28"/>
      <c r="APO1" s="28"/>
      <c r="APP1" s="28"/>
      <c r="APQ1" s="28"/>
      <c r="APR1" s="28"/>
      <c r="APS1" s="28"/>
      <c r="APT1" s="28"/>
      <c r="APU1" s="28"/>
      <c r="APV1" s="28"/>
      <c r="APW1" s="28"/>
      <c r="APX1" s="28"/>
      <c r="APY1" s="28"/>
      <c r="APZ1" s="28"/>
      <c r="AQA1" s="28"/>
      <c r="AQB1" s="28"/>
      <c r="AQC1" s="28"/>
      <c r="AQD1" s="28"/>
      <c r="AQE1" s="28"/>
      <c r="AQF1" s="28"/>
      <c r="AQG1" s="28"/>
      <c r="AQH1" s="28"/>
      <c r="AQI1" s="28"/>
      <c r="AQJ1" s="28"/>
      <c r="AQK1" s="28"/>
      <c r="AQL1" s="28"/>
      <c r="AQM1" s="28"/>
      <c r="AQN1" s="28"/>
      <c r="AQO1" s="28"/>
      <c r="AQP1" s="28"/>
      <c r="AQQ1" s="28"/>
      <c r="AQR1" s="28"/>
      <c r="AQS1" s="28"/>
      <c r="AQT1" s="28"/>
      <c r="AQU1" s="28"/>
      <c r="AQV1" s="28"/>
      <c r="AQW1" s="28"/>
      <c r="AQX1" s="28"/>
      <c r="AQY1" s="28"/>
      <c r="AQZ1" s="28"/>
      <c r="ARA1" s="28"/>
      <c r="ARB1" s="28"/>
      <c r="ARC1" s="28"/>
      <c r="ARD1" s="28"/>
      <c r="ARE1" s="28"/>
      <c r="ARF1" s="28"/>
      <c r="ARG1" s="28"/>
      <c r="ARH1" s="28"/>
      <c r="ARI1" s="28"/>
      <c r="ARJ1" s="28"/>
      <c r="ARK1" s="28"/>
      <c r="ARL1" s="28"/>
      <c r="ARM1" s="28"/>
      <c r="ARN1" s="28"/>
      <c r="ARO1" s="28"/>
      <c r="ARP1" s="28"/>
      <c r="ARQ1" s="28"/>
      <c r="ARR1" s="28"/>
      <c r="ARS1" s="28"/>
      <c r="ART1" s="28"/>
      <c r="ARU1" s="28"/>
      <c r="ARV1" s="28"/>
      <c r="ARW1" s="28"/>
      <c r="ARX1" s="28"/>
      <c r="ARY1" s="28"/>
      <c r="ARZ1" s="28"/>
      <c r="ASA1" s="28"/>
      <c r="ASB1" s="28"/>
      <c r="ASC1" s="28"/>
      <c r="ASD1" s="28"/>
      <c r="ASE1" s="28"/>
      <c r="ASF1" s="28"/>
      <c r="ASG1" s="28"/>
      <c r="ASH1" s="28"/>
      <c r="ASI1" s="28"/>
      <c r="ASJ1" s="28"/>
      <c r="ASK1" s="28"/>
      <c r="ASL1" s="28"/>
      <c r="ASM1" s="28"/>
      <c r="ASN1" s="28"/>
      <c r="ASO1" s="28"/>
      <c r="ASP1" s="28"/>
      <c r="ASQ1" s="28"/>
      <c r="ASR1" s="28"/>
      <c r="ASS1" s="28"/>
      <c r="AST1" s="28"/>
      <c r="ASU1" s="28"/>
      <c r="ASV1" s="28"/>
      <c r="ASW1" s="28"/>
      <c r="ASX1" s="28"/>
      <c r="ASY1" s="28"/>
      <c r="ASZ1" s="28"/>
      <c r="ATA1" s="28"/>
      <c r="ATB1" s="28"/>
      <c r="ATC1" s="28"/>
      <c r="ATD1" s="28"/>
      <c r="ATE1" s="28"/>
      <c r="ATF1" s="28"/>
      <c r="ATG1" s="28"/>
      <c r="ATH1" s="28"/>
      <c r="ATI1" s="28"/>
      <c r="ATJ1" s="28"/>
      <c r="ATK1" s="28"/>
      <c r="ATL1" s="28"/>
      <c r="ATM1" s="28"/>
      <c r="ATN1" s="28"/>
      <c r="ATO1" s="28"/>
      <c r="ATP1" s="28"/>
      <c r="ATQ1" s="28"/>
      <c r="ATR1" s="28"/>
      <c r="ATS1" s="28"/>
      <c r="ATT1" s="28"/>
      <c r="ATU1" s="28"/>
      <c r="ATV1" s="28"/>
      <c r="ATW1" s="28"/>
      <c r="ATX1" s="28"/>
      <c r="ATY1" s="28"/>
      <c r="ATZ1" s="28"/>
      <c r="AUA1" s="28"/>
      <c r="AUB1" s="28"/>
      <c r="AUC1" s="28"/>
      <c r="AUD1" s="28"/>
      <c r="AUE1" s="28"/>
      <c r="AUF1" s="28"/>
      <c r="AUG1" s="28"/>
      <c r="AUH1" s="28"/>
      <c r="AUI1" s="28"/>
      <c r="AUJ1" s="28"/>
      <c r="AUK1" s="28"/>
      <c r="AUL1" s="28"/>
      <c r="AUM1" s="28"/>
      <c r="AUN1" s="28"/>
      <c r="AUO1" s="28"/>
      <c r="AUP1" s="28"/>
      <c r="AUQ1" s="28"/>
      <c r="AUR1" s="28"/>
      <c r="AUS1" s="28"/>
      <c r="AUT1" s="28"/>
      <c r="AUU1" s="28"/>
      <c r="AUV1" s="28"/>
      <c r="AUW1" s="28"/>
      <c r="AUX1" s="28"/>
      <c r="AUY1" s="28"/>
      <c r="AUZ1" s="28"/>
      <c r="AVA1" s="28"/>
      <c r="AVB1" s="28"/>
      <c r="AVC1" s="28"/>
      <c r="AVD1" s="28"/>
      <c r="AVE1" s="28"/>
      <c r="AVF1" s="28"/>
      <c r="AVG1" s="28"/>
      <c r="AVH1" s="28"/>
      <c r="AVI1" s="28"/>
      <c r="AVJ1" s="28"/>
      <c r="AVK1" s="28"/>
      <c r="AVL1" s="28"/>
      <c r="AVM1" s="28"/>
      <c r="AVN1" s="28"/>
      <c r="AVO1" s="28"/>
      <c r="AVP1" s="28"/>
      <c r="AVQ1" s="28"/>
      <c r="AVR1" s="28"/>
      <c r="AVS1" s="28"/>
      <c r="AVT1" s="28"/>
      <c r="AVU1" s="28"/>
      <c r="AVV1" s="28"/>
      <c r="AVW1" s="28"/>
      <c r="AVX1" s="28"/>
      <c r="AVY1" s="28"/>
      <c r="AVZ1" s="28"/>
      <c r="AWA1" s="28"/>
      <c r="AWB1" s="28"/>
      <c r="AWC1" s="28"/>
      <c r="AWD1" s="28"/>
      <c r="AWE1" s="28"/>
      <c r="AWF1" s="28"/>
      <c r="AWG1" s="28"/>
      <c r="AWH1" s="28"/>
      <c r="AWI1" s="28"/>
      <c r="AWJ1" s="28"/>
      <c r="AWK1" s="28"/>
      <c r="AWL1" s="28"/>
      <c r="AWM1" s="28"/>
      <c r="AWN1" s="28"/>
      <c r="AWO1" s="28"/>
      <c r="AWP1" s="28"/>
      <c r="AWQ1" s="28"/>
      <c r="AWR1" s="28"/>
      <c r="AWS1" s="28"/>
      <c r="AWT1" s="28"/>
      <c r="AWU1" s="28"/>
      <c r="AWV1" s="28"/>
      <c r="AWW1" s="28"/>
      <c r="AWX1" s="28"/>
      <c r="AWY1" s="28"/>
      <c r="AWZ1" s="28"/>
      <c r="AXA1" s="28"/>
      <c r="AXB1" s="28"/>
      <c r="AXC1" s="28"/>
      <c r="AXD1" s="28"/>
      <c r="AXE1" s="28"/>
      <c r="AXF1" s="28"/>
      <c r="AXG1" s="28"/>
      <c r="AXH1" s="28"/>
      <c r="AXI1" s="28"/>
      <c r="AXJ1" s="28"/>
      <c r="AXK1" s="28"/>
      <c r="AXL1" s="28"/>
      <c r="AXM1" s="28"/>
      <c r="AXN1" s="28"/>
      <c r="AXO1" s="28"/>
      <c r="AXP1" s="28"/>
      <c r="AXQ1" s="28"/>
      <c r="AXR1" s="28"/>
      <c r="AXS1" s="28"/>
      <c r="AXT1" s="28"/>
      <c r="AXU1" s="28"/>
      <c r="AXV1" s="28"/>
      <c r="AXW1" s="28"/>
      <c r="AXX1" s="28"/>
      <c r="AXY1" s="28"/>
      <c r="AXZ1" s="28"/>
      <c r="AYA1" s="28"/>
      <c r="AYB1" s="28"/>
      <c r="AYC1" s="28"/>
      <c r="AYD1" s="28"/>
      <c r="AYE1" s="28"/>
      <c r="AYF1" s="28"/>
      <c r="AYG1" s="28"/>
      <c r="AYH1" s="28"/>
      <c r="AYI1" s="28"/>
      <c r="AYJ1" s="28"/>
      <c r="AYK1" s="28"/>
      <c r="AYL1" s="28"/>
      <c r="AYM1" s="28"/>
      <c r="AYN1" s="28"/>
      <c r="AYO1" s="28"/>
      <c r="AYP1" s="28"/>
      <c r="AYQ1" s="28"/>
      <c r="AYR1" s="28"/>
      <c r="AYS1" s="28"/>
      <c r="AYT1" s="28"/>
      <c r="AYU1" s="28"/>
      <c r="AYV1" s="28"/>
      <c r="AYW1" s="28"/>
      <c r="AYX1" s="28"/>
      <c r="AYY1" s="28"/>
      <c r="AYZ1" s="28"/>
      <c r="AZA1" s="28"/>
      <c r="AZB1" s="28"/>
      <c r="AZC1" s="28"/>
      <c r="AZD1" s="28"/>
      <c r="AZE1" s="28"/>
      <c r="AZF1" s="28"/>
      <c r="AZG1" s="28"/>
      <c r="AZH1" s="28"/>
      <c r="AZI1" s="28"/>
      <c r="AZJ1" s="28"/>
      <c r="AZK1" s="28"/>
      <c r="AZL1" s="28"/>
      <c r="AZM1" s="28"/>
      <c r="AZN1" s="28"/>
      <c r="AZO1" s="28"/>
      <c r="AZP1" s="28"/>
      <c r="AZQ1" s="28"/>
      <c r="AZR1" s="28"/>
      <c r="AZS1" s="28"/>
      <c r="AZT1" s="28"/>
      <c r="AZU1" s="28"/>
      <c r="AZV1" s="28"/>
      <c r="AZW1" s="28"/>
      <c r="AZX1" s="28"/>
      <c r="AZY1" s="28"/>
      <c r="AZZ1" s="28"/>
      <c r="BAA1" s="28"/>
      <c r="BAB1" s="28"/>
      <c r="BAC1" s="28"/>
      <c r="BAD1" s="28"/>
      <c r="BAE1" s="28"/>
      <c r="BAF1" s="28"/>
      <c r="BAG1" s="28"/>
      <c r="BAH1" s="28"/>
      <c r="BAI1" s="28"/>
      <c r="BAJ1" s="28"/>
      <c r="BAK1" s="28"/>
      <c r="BAL1" s="28"/>
      <c r="BAM1" s="28"/>
      <c r="BAN1" s="28"/>
      <c r="BAO1" s="28"/>
      <c r="BAP1" s="28"/>
      <c r="BAQ1" s="28"/>
      <c r="BAR1" s="28"/>
      <c r="BAS1" s="28"/>
      <c r="BAT1" s="28"/>
      <c r="BAU1" s="28"/>
      <c r="BAV1" s="28"/>
      <c r="BAW1" s="28"/>
      <c r="BAX1" s="28"/>
      <c r="BAY1" s="28"/>
      <c r="BAZ1" s="28"/>
      <c r="BBA1" s="28"/>
      <c r="BBB1" s="28"/>
      <c r="BBC1" s="28"/>
      <c r="BBD1" s="28"/>
      <c r="BBE1" s="28"/>
      <c r="BBF1" s="28"/>
      <c r="BBG1" s="28"/>
      <c r="BBH1" s="28"/>
      <c r="BBI1" s="28"/>
      <c r="BBJ1" s="28"/>
      <c r="BBK1" s="28"/>
      <c r="BBL1" s="28"/>
      <c r="BBM1" s="28"/>
      <c r="BBN1" s="28"/>
      <c r="BBO1" s="28"/>
      <c r="BBP1" s="28"/>
      <c r="BBQ1" s="28"/>
      <c r="BBR1" s="28"/>
      <c r="BBS1" s="28"/>
      <c r="BBT1" s="28"/>
      <c r="BBU1" s="28"/>
      <c r="BBV1" s="28"/>
      <c r="BBW1" s="28"/>
      <c r="BBX1" s="28"/>
      <c r="BBY1" s="28"/>
      <c r="BBZ1" s="28"/>
      <c r="BCA1" s="28"/>
      <c r="BCB1" s="28"/>
      <c r="BCC1" s="28"/>
      <c r="BCD1" s="28"/>
      <c r="BCE1" s="28"/>
      <c r="BCF1" s="28"/>
      <c r="BCG1" s="28"/>
      <c r="BCH1" s="28"/>
      <c r="BCI1" s="28"/>
      <c r="BCJ1" s="28"/>
      <c r="BCK1" s="28"/>
      <c r="BCL1" s="28"/>
      <c r="BCM1" s="28"/>
      <c r="BCN1" s="28"/>
      <c r="BCO1" s="28"/>
      <c r="BCP1" s="28"/>
      <c r="BCQ1" s="28"/>
      <c r="BCR1" s="28"/>
      <c r="BCS1" s="28"/>
      <c r="BCT1" s="28"/>
      <c r="BCU1" s="28"/>
      <c r="BCV1" s="28"/>
      <c r="BCW1" s="28"/>
      <c r="BCX1" s="28"/>
      <c r="BCY1" s="28"/>
      <c r="BCZ1" s="28"/>
      <c r="BDA1" s="28"/>
      <c r="BDB1" s="28"/>
      <c r="BDC1" s="28"/>
      <c r="BDD1" s="28"/>
      <c r="BDE1" s="28"/>
      <c r="BDF1" s="28"/>
      <c r="BDG1" s="28"/>
      <c r="BDH1" s="28"/>
      <c r="BDI1" s="28"/>
      <c r="BDJ1" s="28"/>
      <c r="BDK1" s="28"/>
      <c r="BDL1" s="28"/>
      <c r="BDM1" s="28"/>
      <c r="BDN1" s="28"/>
      <c r="BDO1" s="28"/>
      <c r="BDP1" s="28"/>
      <c r="BDQ1" s="28"/>
      <c r="BDR1" s="28"/>
      <c r="BDS1" s="28"/>
      <c r="BDT1" s="28"/>
      <c r="BDU1" s="28"/>
      <c r="BDV1" s="28"/>
      <c r="BDW1" s="28"/>
      <c r="BDX1" s="28"/>
      <c r="BDY1" s="28"/>
      <c r="BDZ1" s="28"/>
      <c r="BEA1" s="28"/>
      <c r="BEB1" s="28"/>
      <c r="BEC1" s="28"/>
      <c r="BED1" s="28"/>
      <c r="BEE1" s="28"/>
      <c r="BEF1" s="28"/>
      <c r="BEG1" s="28"/>
      <c r="BEH1" s="28"/>
      <c r="BEI1" s="28"/>
      <c r="BEJ1" s="28"/>
      <c r="BEK1" s="28"/>
      <c r="BEL1" s="28"/>
      <c r="BEM1" s="28"/>
      <c r="BEN1" s="28"/>
      <c r="BEO1" s="28"/>
      <c r="BEP1" s="28"/>
      <c r="BEQ1" s="28"/>
      <c r="BER1" s="28"/>
      <c r="BES1" s="28"/>
      <c r="BET1" s="28"/>
      <c r="BEU1" s="28"/>
      <c r="BEV1" s="28"/>
      <c r="BEW1" s="28"/>
      <c r="BEX1" s="28"/>
      <c r="BEY1" s="28"/>
      <c r="BEZ1" s="28"/>
      <c r="BFA1" s="28"/>
      <c r="BFB1" s="28"/>
      <c r="BFC1" s="28"/>
      <c r="BFD1" s="28"/>
      <c r="BFE1" s="28"/>
      <c r="BFF1" s="28"/>
      <c r="BFG1" s="28"/>
      <c r="BFH1" s="28"/>
      <c r="BFI1" s="28"/>
      <c r="BFJ1" s="28"/>
      <c r="BFK1" s="28"/>
      <c r="BFL1" s="28"/>
      <c r="BFM1" s="28"/>
      <c r="BFN1" s="28"/>
      <c r="BFO1" s="28"/>
      <c r="BFP1" s="28"/>
      <c r="BFQ1" s="28"/>
      <c r="BFR1" s="28"/>
      <c r="BFS1" s="28"/>
      <c r="BFT1" s="28"/>
      <c r="BFU1" s="28"/>
      <c r="BFV1" s="28"/>
      <c r="BFW1" s="28"/>
      <c r="BFX1" s="28"/>
      <c r="BFY1" s="28"/>
      <c r="BFZ1" s="28"/>
      <c r="BGA1" s="28"/>
      <c r="BGB1" s="28"/>
      <c r="BGC1" s="28"/>
      <c r="BGD1" s="28"/>
      <c r="BGE1" s="28"/>
      <c r="BGF1" s="28"/>
      <c r="BGG1" s="28"/>
      <c r="BGH1" s="28"/>
      <c r="BGI1" s="28"/>
      <c r="BGJ1" s="28"/>
      <c r="BGK1" s="28"/>
      <c r="BGL1" s="28"/>
      <c r="BGM1" s="28"/>
      <c r="BGN1" s="28"/>
      <c r="BGO1" s="28"/>
      <c r="BGP1" s="28"/>
      <c r="BGQ1" s="28"/>
      <c r="BGR1" s="28"/>
      <c r="BGS1" s="28"/>
      <c r="BGT1" s="28"/>
      <c r="BGU1" s="28"/>
      <c r="BGV1" s="28"/>
      <c r="BGW1" s="28"/>
      <c r="BGX1" s="28"/>
      <c r="BGY1" s="28"/>
      <c r="BGZ1" s="28"/>
      <c r="BHA1" s="28"/>
      <c r="BHB1" s="28"/>
      <c r="BHC1" s="28"/>
      <c r="BHD1" s="28"/>
      <c r="BHE1" s="28"/>
      <c r="BHF1" s="28"/>
      <c r="BHG1" s="28"/>
      <c r="BHH1" s="28"/>
      <c r="BHI1" s="28"/>
      <c r="BHJ1" s="28"/>
      <c r="BHK1" s="28"/>
      <c r="BHL1" s="28"/>
      <c r="BHM1" s="28"/>
      <c r="BHN1" s="28"/>
      <c r="BHO1" s="28"/>
      <c r="BHP1" s="28"/>
      <c r="BHQ1" s="28"/>
      <c r="BHR1" s="28"/>
      <c r="BHS1" s="28"/>
      <c r="BHT1" s="28"/>
      <c r="BHU1" s="28"/>
      <c r="BHV1" s="28"/>
      <c r="BHW1" s="28"/>
      <c r="BHX1" s="28"/>
      <c r="BHY1" s="28"/>
      <c r="BHZ1" s="28"/>
      <c r="BIA1" s="28"/>
      <c r="BIB1" s="28"/>
      <c r="BIC1" s="28"/>
      <c r="BID1" s="28"/>
      <c r="BIE1" s="28"/>
      <c r="BIF1" s="28"/>
      <c r="BIG1" s="28"/>
      <c r="BIH1" s="28"/>
      <c r="BII1" s="28"/>
      <c r="BIJ1" s="28"/>
      <c r="BIK1" s="28"/>
      <c r="BIL1" s="28"/>
      <c r="BIM1" s="28"/>
      <c r="BIN1" s="28"/>
      <c r="BIO1" s="28"/>
      <c r="BIP1" s="28"/>
      <c r="BIQ1" s="28"/>
      <c r="BIR1" s="28"/>
      <c r="BIS1" s="28"/>
      <c r="BIT1" s="28"/>
      <c r="BIU1" s="28"/>
      <c r="BIV1" s="28"/>
      <c r="BIW1" s="28"/>
      <c r="BIX1" s="28"/>
      <c r="BIY1" s="28"/>
      <c r="BIZ1" s="28"/>
      <c r="BJA1" s="28"/>
      <c r="BJB1" s="28"/>
      <c r="BJC1" s="28"/>
      <c r="BJD1" s="28"/>
      <c r="BJE1" s="28"/>
      <c r="BJF1" s="28"/>
      <c r="BJG1" s="28"/>
      <c r="BJH1" s="28"/>
      <c r="BJI1" s="28"/>
      <c r="BJJ1" s="28"/>
      <c r="BJK1" s="28"/>
      <c r="BJL1" s="28"/>
      <c r="BJM1" s="28"/>
      <c r="BJN1" s="28"/>
      <c r="BJO1" s="28"/>
      <c r="BJP1" s="28"/>
      <c r="BJQ1" s="28"/>
      <c r="BJR1" s="28"/>
      <c r="BJS1" s="28"/>
      <c r="BJT1" s="28"/>
      <c r="BJU1" s="28"/>
      <c r="BJV1" s="28"/>
      <c r="BJW1" s="28"/>
      <c r="BJX1" s="28"/>
      <c r="BJY1" s="28"/>
      <c r="BJZ1" s="28"/>
      <c r="BKA1" s="28"/>
      <c r="BKB1" s="28"/>
      <c r="BKC1" s="28"/>
      <c r="BKD1" s="28"/>
      <c r="BKE1" s="28"/>
      <c r="BKF1" s="28"/>
      <c r="BKG1" s="28"/>
      <c r="BKH1" s="28"/>
      <c r="BKI1" s="28"/>
      <c r="BKJ1" s="28"/>
      <c r="BKK1" s="28"/>
      <c r="BKL1" s="28"/>
      <c r="BKM1" s="28"/>
      <c r="BKN1" s="28"/>
      <c r="BKO1" s="28"/>
      <c r="BKP1" s="28"/>
      <c r="BKQ1" s="28"/>
      <c r="BKR1" s="28"/>
      <c r="BKS1" s="28"/>
      <c r="BKT1" s="28"/>
      <c r="BKU1" s="28"/>
      <c r="BKV1" s="28"/>
      <c r="BKW1" s="28"/>
      <c r="BKX1" s="28"/>
      <c r="BKY1" s="28"/>
      <c r="BKZ1" s="28"/>
      <c r="BLA1" s="28"/>
      <c r="BLB1" s="28"/>
      <c r="BLC1" s="28"/>
      <c r="BLD1" s="28"/>
      <c r="BLE1" s="28"/>
      <c r="BLF1" s="28"/>
      <c r="BLG1" s="28"/>
      <c r="BLH1" s="28"/>
      <c r="BLI1" s="28"/>
      <c r="BLJ1" s="28"/>
      <c r="BLK1" s="28"/>
      <c r="BLL1" s="28"/>
      <c r="BLM1" s="28"/>
      <c r="BLN1" s="28"/>
      <c r="BLO1" s="28"/>
      <c r="BLP1" s="28"/>
      <c r="BLQ1" s="28"/>
      <c r="BLR1" s="28"/>
      <c r="BLS1" s="28"/>
      <c r="BLT1" s="28"/>
      <c r="BLU1" s="28"/>
      <c r="BLV1" s="28"/>
      <c r="BLW1" s="28"/>
      <c r="BLX1" s="28"/>
      <c r="BLY1" s="28"/>
      <c r="BLZ1" s="28"/>
      <c r="BMA1" s="28"/>
      <c r="BMB1" s="28"/>
      <c r="BMC1" s="28"/>
      <c r="BMD1" s="28"/>
      <c r="BME1" s="28"/>
      <c r="BMF1" s="28"/>
      <c r="BMG1" s="28"/>
      <c r="BMH1" s="28"/>
      <c r="BMI1" s="28"/>
      <c r="BMJ1" s="28"/>
      <c r="BMK1" s="28"/>
      <c r="BML1" s="28"/>
      <c r="BMM1" s="28"/>
      <c r="BMN1" s="28"/>
      <c r="BMO1" s="28"/>
      <c r="BMP1" s="28"/>
      <c r="BMQ1" s="28"/>
      <c r="BMR1" s="28"/>
      <c r="BMS1" s="28"/>
      <c r="BMT1" s="28"/>
      <c r="BMU1" s="28"/>
      <c r="BMV1" s="28"/>
      <c r="BMW1" s="28"/>
      <c r="BMX1" s="28"/>
      <c r="BMY1" s="28"/>
      <c r="BMZ1" s="28"/>
      <c r="BNA1" s="28"/>
      <c r="BNB1" s="28"/>
      <c r="BNC1" s="28"/>
      <c r="BND1" s="28"/>
      <c r="BNE1" s="28"/>
      <c r="BNF1" s="28"/>
      <c r="BNG1" s="28"/>
      <c r="BNH1" s="28"/>
      <c r="BNI1" s="28"/>
      <c r="BNJ1" s="28"/>
      <c r="BNK1" s="28"/>
      <c r="BNL1" s="28"/>
      <c r="BNM1" s="28"/>
      <c r="BNN1" s="28"/>
      <c r="BNO1" s="28"/>
      <c r="BNP1" s="28"/>
      <c r="BNQ1" s="28"/>
      <c r="BNR1" s="28"/>
      <c r="BNS1" s="28"/>
      <c r="BNT1" s="28"/>
      <c r="BNU1" s="28"/>
      <c r="BNV1" s="28"/>
      <c r="BNW1" s="28"/>
      <c r="BNX1" s="28"/>
      <c r="BNY1" s="28"/>
      <c r="BNZ1" s="28"/>
      <c r="BOA1" s="28"/>
      <c r="BOB1" s="28"/>
      <c r="BOC1" s="28"/>
      <c r="BOD1" s="28"/>
      <c r="BOE1" s="28"/>
      <c r="BOF1" s="28"/>
      <c r="BOG1" s="28"/>
      <c r="BOH1" s="28"/>
      <c r="BOI1" s="28"/>
      <c r="BOJ1" s="28"/>
      <c r="BOK1" s="28"/>
      <c r="BOL1" s="28"/>
      <c r="BOM1" s="28"/>
      <c r="BON1" s="28"/>
      <c r="BOO1" s="28"/>
      <c r="BOP1" s="28"/>
      <c r="BOQ1" s="28"/>
      <c r="BOR1" s="28"/>
      <c r="BOS1" s="28"/>
      <c r="BOT1" s="28"/>
      <c r="BOU1" s="28"/>
      <c r="BOV1" s="28"/>
      <c r="BOW1" s="28"/>
      <c r="BOX1" s="28"/>
      <c r="BOY1" s="28"/>
      <c r="BOZ1" s="28"/>
      <c r="BPA1" s="28"/>
      <c r="BPB1" s="28"/>
      <c r="BPC1" s="28"/>
      <c r="BPD1" s="28"/>
      <c r="BPE1" s="28"/>
      <c r="BPF1" s="28"/>
      <c r="BPG1" s="28"/>
      <c r="BPH1" s="28"/>
      <c r="BPI1" s="28"/>
      <c r="BPJ1" s="28"/>
      <c r="BPK1" s="28"/>
      <c r="BPL1" s="28"/>
      <c r="BPM1" s="28"/>
      <c r="BPN1" s="28"/>
      <c r="BPO1" s="28"/>
      <c r="BPP1" s="28"/>
      <c r="BPQ1" s="28"/>
      <c r="BPR1" s="28"/>
      <c r="BPS1" s="28"/>
      <c r="BPT1" s="28"/>
      <c r="BPU1" s="28"/>
      <c r="BPV1" s="28"/>
      <c r="BPW1" s="28"/>
      <c r="BPX1" s="28"/>
      <c r="BPY1" s="28"/>
      <c r="BPZ1" s="28"/>
      <c r="BQA1" s="28"/>
      <c r="BQB1" s="28"/>
      <c r="BQC1" s="28"/>
      <c r="BQD1" s="28"/>
      <c r="BQE1" s="28"/>
      <c r="BQF1" s="28"/>
      <c r="BQG1" s="28"/>
      <c r="BQH1" s="28"/>
      <c r="BQI1" s="28"/>
      <c r="BQJ1" s="28"/>
      <c r="BQK1" s="28"/>
      <c r="BQL1" s="28"/>
      <c r="BQM1" s="28"/>
      <c r="BQN1" s="28"/>
      <c r="BQO1" s="28"/>
      <c r="BQP1" s="28"/>
      <c r="BQQ1" s="28"/>
      <c r="BQR1" s="28"/>
      <c r="BQS1" s="28"/>
      <c r="BQT1" s="28"/>
      <c r="BQU1" s="28"/>
      <c r="BQV1" s="28"/>
      <c r="BQW1" s="28"/>
      <c r="BQX1" s="28"/>
      <c r="BQY1" s="28"/>
      <c r="BQZ1" s="28"/>
      <c r="BRA1" s="28"/>
      <c r="BRB1" s="28"/>
      <c r="BRC1" s="28"/>
      <c r="BRD1" s="28"/>
      <c r="BRE1" s="28"/>
      <c r="BRF1" s="28"/>
      <c r="BRG1" s="28"/>
      <c r="BRH1" s="28"/>
      <c r="BRI1" s="28"/>
      <c r="BRJ1" s="28"/>
      <c r="BRK1" s="28"/>
      <c r="BRL1" s="28"/>
      <c r="BRM1" s="28"/>
      <c r="BRN1" s="28"/>
      <c r="BRO1" s="28"/>
      <c r="BRP1" s="28"/>
      <c r="BRQ1" s="28"/>
      <c r="BRR1" s="28"/>
      <c r="BRS1" s="28"/>
      <c r="BRT1" s="28"/>
      <c r="BRU1" s="28"/>
      <c r="BRV1" s="28"/>
      <c r="BRW1" s="28"/>
      <c r="BRX1" s="28"/>
      <c r="BRY1" s="28"/>
      <c r="BRZ1" s="28"/>
      <c r="BSA1" s="28"/>
      <c r="BSB1" s="28"/>
      <c r="BSC1" s="28"/>
      <c r="BSD1" s="28"/>
      <c r="BSE1" s="28"/>
      <c r="BSF1" s="28"/>
      <c r="BSG1" s="28"/>
      <c r="BSH1" s="28"/>
      <c r="BSI1" s="28"/>
      <c r="BSJ1" s="28"/>
      <c r="BSK1" s="28"/>
      <c r="BSL1" s="28"/>
      <c r="BSM1" s="28"/>
      <c r="BSN1" s="28"/>
      <c r="BSO1" s="28"/>
      <c r="BSP1" s="28"/>
      <c r="BSQ1" s="28"/>
      <c r="BSR1" s="28"/>
      <c r="BSS1" s="28"/>
      <c r="BST1" s="28"/>
      <c r="BSU1" s="28"/>
      <c r="BSV1" s="28"/>
      <c r="BSW1" s="28"/>
      <c r="BSX1" s="28"/>
      <c r="BSY1" s="28"/>
      <c r="BSZ1" s="28"/>
      <c r="BTA1" s="28"/>
      <c r="BTB1" s="28"/>
      <c r="BTC1" s="28"/>
      <c r="BTD1" s="28"/>
      <c r="BTE1" s="28"/>
      <c r="BTF1" s="28"/>
      <c r="BTG1" s="28"/>
      <c r="BTH1" s="28"/>
      <c r="BTI1" s="28"/>
      <c r="BTJ1" s="28"/>
      <c r="BTK1" s="28"/>
      <c r="BTL1" s="28"/>
      <c r="BTM1" s="28"/>
      <c r="BTN1" s="28"/>
      <c r="BTO1" s="28"/>
      <c r="BTP1" s="28"/>
      <c r="BTQ1" s="28"/>
      <c r="BTR1" s="28"/>
      <c r="BTS1" s="28"/>
      <c r="BTT1" s="28"/>
      <c r="BTU1" s="28"/>
      <c r="BTV1" s="28"/>
      <c r="BTW1" s="28"/>
      <c r="BTX1" s="28"/>
      <c r="BTY1" s="28"/>
      <c r="BTZ1" s="28"/>
      <c r="BUA1" s="28"/>
      <c r="BUB1" s="28"/>
      <c r="BUC1" s="28"/>
      <c r="BUD1" s="28"/>
      <c r="BUE1" s="28"/>
      <c r="BUF1" s="28"/>
      <c r="BUG1" s="28"/>
      <c r="BUH1" s="28"/>
      <c r="BUI1" s="28"/>
      <c r="BUJ1" s="28"/>
      <c r="BUK1" s="28"/>
      <c r="BUL1" s="28"/>
      <c r="BUM1" s="28"/>
      <c r="BUN1" s="28"/>
      <c r="BUO1" s="28"/>
      <c r="BUP1" s="28"/>
      <c r="BUQ1" s="28"/>
      <c r="BUR1" s="28"/>
      <c r="BUS1" s="28"/>
      <c r="BUT1" s="28"/>
      <c r="BUU1" s="28"/>
      <c r="BUV1" s="28"/>
      <c r="BUW1" s="28"/>
      <c r="BUX1" s="28"/>
      <c r="BUY1" s="28"/>
      <c r="BUZ1" s="28"/>
      <c r="BVA1" s="28"/>
      <c r="BVB1" s="28"/>
      <c r="BVC1" s="28"/>
      <c r="BVD1" s="28"/>
      <c r="BVE1" s="28"/>
      <c r="BVF1" s="28"/>
      <c r="BVG1" s="28"/>
      <c r="BVH1" s="28"/>
      <c r="BVI1" s="28"/>
      <c r="BVJ1" s="28"/>
      <c r="BVK1" s="28"/>
      <c r="BVL1" s="28"/>
      <c r="BVM1" s="28"/>
      <c r="BVN1" s="28"/>
      <c r="BVO1" s="28"/>
      <c r="BVP1" s="28"/>
      <c r="BVQ1" s="28"/>
      <c r="BVR1" s="28"/>
      <c r="BVS1" s="28"/>
      <c r="BVT1" s="28"/>
      <c r="BVU1" s="28"/>
      <c r="BVV1" s="28"/>
      <c r="BVW1" s="28"/>
      <c r="BVX1" s="28"/>
      <c r="BVY1" s="28"/>
      <c r="BVZ1" s="28"/>
      <c r="BWA1" s="28"/>
      <c r="BWB1" s="28"/>
      <c r="BWC1" s="28"/>
      <c r="BWD1" s="28"/>
      <c r="BWE1" s="28"/>
      <c r="BWF1" s="28"/>
      <c r="BWG1" s="28"/>
      <c r="BWH1" s="28"/>
      <c r="BWI1" s="28"/>
      <c r="BWJ1" s="28"/>
      <c r="BWK1" s="28"/>
      <c r="BWL1" s="28"/>
      <c r="BWM1" s="28"/>
      <c r="BWN1" s="28"/>
      <c r="BWO1" s="28"/>
      <c r="BWP1" s="28"/>
      <c r="BWQ1" s="28"/>
      <c r="BWR1" s="28"/>
      <c r="BWS1" s="28"/>
      <c r="BWT1" s="28"/>
      <c r="BWU1" s="28"/>
      <c r="BWV1" s="28"/>
      <c r="BWW1" s="28"/>
      <c r="BWX1" s="28"/>
      <c r="BWY1" s="28"/>
      <c r="BWZ1" s="28"/>
      <c r="BXA1" s="28"/>
      <c r="BXB1" s="28"/>
      <c r="BXC1" s="28"/>
      <c r="BXD1" s="28"/>
      <c r="BXE1" s="28"/>
      <c r="BXF1" s="28"/>
      <c r="BXG1" s="28"/>
      <c r="BXH1" s="28"/>
      <c r="BXI1" s="28"/>
      <c r="BXJ1" s="28"/>
      <c r="BXK1" s="28"/>
      <c r="BXL1" s="28"/>
      <c r="BXM1" s="28"/>
      <c r="BXN1" s="28"/>
      <c r="BXO1" s="28"/>
      <c r="BXP1" s="28"/>
      <c r="BXQ1" s="28"/>
      <c r="BXR1" s="28"/>
      <c r="BXS1" s="28"/>
      <c r="BXT1" s="28"/>
      <c r="BXU1" s="28"/>
      <c r="BXV1" s="28"/>
      <c r="BXW1" s="28"/>
      <c r="BXX1" s="28"/>
      <c r="BXY1" s="28"/>
      <c r="BXZ1" s="28"/>
      <c r="BYA1" s="28"/>
      <c r="BYB1" s="28"/>
      <c r="BYC1" s="28"/>
      <c r="BYD1" s="28"/>
      <c r="BYE1" s="28"/>
      <c r="BYF1" s="28"/>
      <c r="BYG1" s="28"/>
      <c r="BYH1" s="28"/>
      <c r="BYI1" s="28"/>
      <c r="BYJ1" s="28"/>
      <c r="BYK1" s="28"/>
      <c r="BYL1" s="28"/>
      <c r="BYM1" s="28"/>
      <c r="BYN1" s="28"/>
      <c r="BYO1" s="28"/>
      <c r="BYP1" s="28"/>
      <c r="BYQ1" s="28"/>
      <c r="BYR1" s="28"/>
      <c r="BYS1" s="28"/>
      <c r="BYT1" s="28"/>
      <c r="BYU1" s="28"/>
      <c r="BYV1" s="28"/>
      <c r="BYW1" s="28"/>
      <c r="BYX1" s="28"/>
      <c r="BYY1" s="28"/>
      <c r="BYZ1" s="28"/>
      <c r="BZA1" s="28"/>
      <c r="BZB1" s="28"/>
      <c r="BZC1" s="28"/>
      <c r="BZD1" s="28"/>
      <c r="BZE1" s="28"/>
      <c r="BZF1" s="28"/>
      <c r="BZG1" s="28"/>
      <c r="BZH1" s="28"/>
      <c r="BZI1" s="28"/>
      <c r="BZJ1" s="28"/>
      <c r="BZK1" s="28"/>
      <c r="BZL1" s="28"/>
      <c r="BZM1" s="28"/>
      <c r="BZN1" s="28"/>
      <c r="BZO1" s="28"/>
      <c r="BZP1" s="28"/>
      <c r="BZQ1" s="28"/>
      <c r="BZR1" s="28"/>
      <c r="BZS1" s="28"/>
      <c r="BZT1" s="28"/>
      <c r="BZU1" s="28"/>
      <c r="BZV1" s="28"/>
      <c r="BZW1" s="28"/>
      <c r="BZX1" s="28"/>
      <c r="BZY1" s="28"/>
      <c r="BZZ1" s="28"/>
      <c r="CAA1" s="28"/>
      <c r="CAB1" s="28"/>
      <c r="CAC1" s="28"/>
      <c r="CAD1" s="28"/>
      <c r="CAE1" s="28"/>
      <c r="CAF1" s="28"/>
      <c r="CAG1" s="28"/>
      <c r="CAH1" s="28"/>
      <c r="CAI1" s="28"/>
      <c r="CAJ1" s="28"/>
      <c r="CAK1" s="28"/>
      <c r="CAL1" s="28"/>
      <c r="CAM1" s="28"/>
      <c r="CAN1" s="28"/>
      <c r="CAO1" s="28"/>
      <c r="CAP1" s="28"/>
      <c r="CAQ1" s="28"/>
      <c r="CAR1" s="28"/>
      <c r="CAS1" s="28"/>
      <c r="CAT1" s="28"/>
      <c r="CAU1" s="28"/>
      <c r="CAV1" s="28"/>
      <c r="CAW1" s="28"/>
      <c r="CAX1" s="28"/>
      <c r="CAY1" s="28"/>
      <c r="CAZ1" s="28"/>
      <c r="CBA1" s="28"/>
      <c r="CBB1" s="28"/>
      <c r="CBC1" s="28"/>
      <c r="CBD1" s="28"/>
      <c r="CBE1" s="28"/>
      <c r="CBF1" s="28"/>
      <c r="CBG1" s="28"/>
      <c r="CBH1" s="28"/>
      <c r="CBI1" s="28"/>
      <c r="CBJ1" s="28"/>
      <c r="CBK1" s="28"/>
      <c r="CBL1" s="28"/>
      <c r="CBM1" s="28"/>
      <c r="CBN1" s="28"/>
      <c r="CBO1" s="28"/>
      <c r="CBP1" s="28"/>
      <c r="CBQ1" s="28"/>
      <c r="CBR1" s="28"/>
      <c r="CBS1" s="28"/>
      <c r="CBT1" s="28"/>
      <c r="CBU1" s="28"/>
      <c r="CBV1" s="28"/>
      <c r="CBW1" s="28"/>
      <c r="CBX1" s="28"/>
      <c r="CBY1" s="28"/>
      <c r="CBZ1" s="28"/>
      <c r="CCA1" s="28"/>
      <c r="CCB1" s="28"/>
      <c r="CCC1" s="28"/>
      <c r="CCD1" s="28"/>
      <c r="CCE1" s="28"/>
      <c r="CCF1" s="28"/>
      <c r="CCG1" s="28"/>
      <c r="CCH1" s="28"/>
      <c r="CCI1" s="28"/>
      <c r="CCJ1" s="28"/>
      <c r="CCK1" s="28"/>
      <c r="CCL1" s="28"/>
      <c r="CCM1" s="28"/>
      <c r="CCN1" s="28"/>
      <c r="CCO1" s="28"/>
      <c r="CCP1" s="28"/>
      <c r="CCQ1" s="28"/>
      <c r="CCR1" s="28"/>
      <c r="CCS1" s="28"/>
      <c r="CCT1" s="28"/>
      <c r="CCU1" s="28"/>
      <c r="CCV1" s="28"/>
      <c r="CCW1" s="28"/>
      <c r="CCX1" s="28"/>
      <c r="CCY1" s="28"/>
      <c r="CCZ1" s="28"/>
      <c r="CDA1" s="28"/>
      <c r="CDB1" s="28"/>
      <c r="CDC1" s="28"/>
      <c r="CDD1" s="28"/>
      <c r="CDE1" s="28"/>
      <c r="CDF1" s="28"/>
      <c r="CDG1" s="28"/>
      <c r="CDH1" s="28"/>
      <c r="CDI1" s="28"/>
      <c r="CDJ1" s="28"/>
      <c r="CDK1" s="28"/>
      <c r="CDL1" s="28"/>
      <c r="CDM1" s="28"/>
      <c r="CDN1" s="28"/>
      <c r="CDO1" s="28"/>
      <c r="CDP1" s="28"/>
      <c r="CDQ1" s="28"/>
      <c r="CDR1" s="28"/>
      <c r="CDS1" s="28"/>
      <c r="CDT1" s="28"/>
      <c r="CDU1" s="28"/>
      <c r="CDV1" s="28"/>
      <c r="CDW1" s="28"/>
      <c r="CDX1" s="28"/>
      <c r="CDY1" s="28"/>
      <c r="CDZ1" s="28"/>
      <c r="CEA1" s="28"/>
      <c r="CEB1" s="28"/>
      <c r="CEC1" s="28"/>
      <c r="CED1" s="28"/>
      <c r="CEE1" s="28"/>
      <c r="CEF1" s="28"/>
      <c r="CEG1" s="28"/>
      <c r="CEH1" s="28"/>
      <c r="CEI1" s="28"/>
      <c r="CEJ1" s="28"/>
      <c r="CEK1" s="28"/>
      <c r="CEL1" s="28"/>
      <c r="CEM1" s="28"/>
      <c r="CEN1" s="28"/>
      <c r="CEO1" s="28"/>
      <c r="CEP1" s="28"/>
      <c r="CEQ1" s="28"/>
      <c r="CER1" s="28"/>
      <c r="CES1" s="28"/>
      <c r="CET1" s="28"/>
      <c r="CEU1" s="28"/>
      <c r="CEV1" s="28"/>
      <c r="CEW1" s="28"/>
      <c r="CEX1" s="28"/>
      <c r="CEY1" s="28"/>
      <c r="CEZ1" s="28"/>
      <c r="CFA1" s="28"/>
      <c r="CFB1" s="28"/>
      <c r="CFC1" s="28"/>
      <c r="CFD1" s="28"/>
      <c r="CFE1" s="28"/>
      <c r="CFF1" s="28"/>
      <c r="CFG1" s="28"/>
      <c r="CFH1" s="28"/>
      <c r="CFI1" s="28"/>
      <c r="CFJ1" s="28"/>
      <c r="CFK1" s="28"/>
      <c r="CFL1" s="28"/>
      <c r="CFM1" s="28"/>
      <c r="CFN1" s="28"/>
      <c r="CFO1" s="28"/>
      <c r="CFP1" s="28"/>
      <c r="CFQ1" s="28"/>
      <c r="CFR1" s="28"/>
      <c r="CFS1" s="28"/>
      <c r="CFT1" s="28"/>
      <c r="CFU1" s="28"/>
      <c r="CFV1" s="28"/>
      <c r="CFW1" s="28"/>
      <c r="CFX1" s="28"/>
      <c r="CFY1" s="28"/>
      <c r="CFZ1" s="28"/>
      <c r="CGA1" s="28"/>
      <c r="CGB1" s="28"/>
      <c r="CGC1" s="28"/>
      <c r="CGD1" s="28"/>
      <c r="CGE1" s="28"/>
      <c r="CGF1" s="28"/>
      <c r="CGG1" s="28"/>
      <c r="CGH1" s="28"/>
      <c r="CGI1" s="28"/>
      <c r="CGJ1" s="28"/>
      <c r="CGK1" s="28"/>
      <c r="CGL1" s="28"/>
      <c r="CGM1" s="28"/>
      <c r="CGN1" s="28"/>
      <c r="CGO1" s="28"/>
      <c r="CGP1" s="28"/>
      <c r="CGQ1" s="28"/>
      <c r="CGR1" s="28"/>
      <c r="CGS1" s="28"/>
      <c r="CGT1" s="28"/>
      <c r="CGU1" s="28"/>
      <c r="CGV1" s="28"/>
      <c r="CGW1" s="28"/>
      <c r="CGX1" s="28"/>
      <c r="CGY1" s="28"/>
      <c r="CGZ1" s="28"/>
      <c r="CHA1" s="28"/>
      <c r="CHB1" s="28"/>
      <c r="CHC1" s="28"/>
      <c r="CHD1" s="28"/>
      <c r="CHE1" s="28"/>
      <c r="CHF1" s="28"/>
      <c r="CHG1" s="28"/>
      <c r="CHH1" s="28"/>
      <c r="CHI1" s="28"/>
      <c r="CHJ1" s="28"/>
      <c r="CHK1" s="28"/>
      <c r="CHL1" s="28"/>
      <c r="CHM1" s="28"/>
      <c r="CHN1" s="28"/>
      <c r="CHO1" s="28"/>
      <c r="CHP1" s="28"/>
      <c r="CHQ1" s="28"/>
      <c r="CHR1" s="28"/>
      <c r="CHS1" s="28"/>
      <c r="CHT1" s="28"/>
      <c r="CHU1" s="28"/>
      <c r="CHV1" s="28"/>
      <c r="CHW1" s="28"/>
      <c r="CHX1" s="28"/>
      <c r="CHY1" s="28"/>
      <c r="CHZ1" s="28"/>
      <c r="CIA1" s="28"/>
      <c r="CIB1" s="28"/>
      <c r="CIC1" s="28"/>
      <c r="CID1" s="28"/>
      <c r="CIE1" s="28"/>
      <c r="CIF1" s="28"/>
      <c r="CIG1" s="28"/>
      <c r="CIH1" s="28"/>
      <c r="CII1" s="28"/>
      <c r="CIJ1" s="28"/>
      <c r="CIK1" s="28"/>
      <c r="CIL1" s="28"/>
      <c r="CIM1" s="28"/>
      <c r="CIN1" s="28"/>
      <c r="CIO1" s="28"/>
      <c r="CIP1" s="28"/>
      <c r="CIQ1" s="28"/>
      <c r="CIR1" s="28"/>
      <c r="CIS1" s="28"/>
      <c r="CIT1" s="28"/>
      <c r="CIU1" s="28"/>
      <c r="CIV1" s="28"/>
      <c r="CIW1" s="28"/>
      <c r="CIX1" s="28"/>
      <c r="CIY1" s="28"/>
      <c r="CIZ1" s="28"/>
      <c r="CJA1" s="28"/>
      <c r="CJB1" s="28"/>
      <c r="CJC1" s="28"/>
      <c r="CJD1" s="28"/>
      <c r="CJE1" s="28"/>
      <c r="CJF1" s="28"/>
      <c r="CJG1" s="28"/>
      <c r="CJH1" s="28"/>
      <c r="CJI1" s="28"/>
      <c r="CJJ1" s="28"/>
      <c r="CJK1" s="28"/>
      <c r="CJL1" s="28"/>
      <c r="CJM1" s="28"/>
      <c r="CJN1" s="28"/>
      <c r="CJO1" s="28"/>
      <c r="CJP1" s="28"/>
      <c r="CJQ1" s="28"/>
      <c r="CJR1" s="28"/>
      <c r="CJS1" s="28"/>
      <c r="CJT1" s="28"/>
      <c r="CJU1" s="28"/>
      <c r="CJV1" s="28"/>
      <c r="CJW1" s="28"/>
      <c r="CJX1" s="28"/>
      <c r="CJY1" s="28"/>
      <c r="CJZ1" s="28"/>
      <c r="CKA1" s="28"/>
      <c r="CKB1" s="28"/>
      <c r="CKC1" s="28"/>
      <c r="CKD1" s="28"/>
      <c r="CKE1" s="28"/>
      <c r="CKF1" s="28"/>
      <c r="CKG1" s="28"/>
      <c r="CKH1" s="28"/>
      <c r="CKI1" s="28"/>
      <c r="CKJ1" s="28"/>
      <c r="CKK1" s="28"/>
      <c r="CKL1" s="28"/>
      <c r="CKM1" s="28"/>
      <c r="CKN1" s="28"/>
      <c r="CKO1" s="28"/>
      <c r="CKP1" s="28"/>
      <c r="CKQ1" s="28"/>
      <c r="CKR1" s="28"/>
      <c r="CKS1" s="28"/>
      <c r="CKT1" s="28"/>
      <c r="CKU1" s="28"/>
      <c r="CKV1" s="28"/>
      <c r="CKW1" s="28"/>
      <c r="CKX1" s="28"/>
      <c r="CKY1" s="28"/>
      <c r="CKZ1" s="28"/>
      <c r="CLA1" s="28"/>
      <c r="CLB1" s="28"/>
      <c r="CLC1" s="28"/>
      <c r="CLD1" s="28"/>
      <c r="CLE1" s="28"/>
      <c r="CLF1" s="28"/>
      <c r="CLG1" s="28"/>
      <c r="CLH1" s="28"/>
      <c r="CLI1" s="28"/>
      <c r="CLJ1" s="28"/>
      <c r="CLK1" s="28"/>
      <c r="CLL1" s="28"/>
      <c r="CLM1" s="28"/>
      <c r="CLN1" s="28"/>
      <c r="CLO1" s="28"/>
      <c r="CLP1" s="28"/>
      <c r="CLQ1" s="28"/>
      <c r="CLR1" s="28"/>
      <c r="CLS1" s="28"/>
      <c r="CLT1" s="28"/>
      <c r="CLU1" s="28"/>
      <c r="CLV1" s="28"/>
      <c r="CLW1" s="28"/>
      <c r="CLX1" s="28"/>
      <c r="CLY1" s="28"/>
      <c r="CLZ1" s="28"/>
      <c r="CMA1" s="28"/>
      <c r="CMB1" s="28"/>
      <c r="CMC1" s="28"/>
      <c r="CMD1" s="28"/>
      <c r="CME1" s="28"/>
      <c r="CMF1" s="28"/>
      <c r="CMG1" s="28"/>
      <c r="CMH1" s="28"/>
      <c r="CMI1" s="28"/>
      <c r="CMJ1" s="28"/>
      <c r="CMK1" s="28"/>
      <c r="CML1" s="28"/>
      <c r="CMM1" s="28"/>
      <c r="CMN1" s="28"/>
      <c r="CMO1" s="28"/>
      <c r="CMP1" s="28"/>
      <c r="CMQ1" s="28"/>
      <c r="CMR1" s="28"/>
      <c r="CMS1" s="28"/>
      <c r="CMT1" s="28"/>
      <c r="CMU1" s="28"/>
      <c r="CMV1" s="28"/>
      <c r="CMW1" s="28"/>
      <c r="CMX1" s="28"/>
      <c r="CMY1" s="28"/>
      <c r="CMZ1" s="28"/>
      <c r="CNA1" s="28"/>
      <c r="CNB1" s="28"/>
      <c r="CNC1" s="28"/>
      <c r="CND1" s="28"/>
      <c r="CNE1" s="28"/>
      <c r="CNF1" s="28"/>
      <c r="CNG1" s="28"/>
      <c r="CNH1" s="28"/>
      <c r="CNI1" s="28"/>
      <c r="CNJ1" s="28"/>
      <c r="CNK1" s="28"/>
      <c r="CNL1" s="28"/>
      <c r="CNM1" s="28"/>
      <c r="CNN1" s="28"/>
      <c r="CNO1" s="28"/>
      <c r="CNP1" s="28"/>
      <c r="CNQ1" s="28"/>
      <c r="CNR1" s="28"/>
      <c r="CNS1" s="28"/>
      <c r="CNT1" s="28"/>
      <c r="CNU1" s="28"/>
      <c r="CNV1" s="28"/>
      <c r="CNW1" s="28"/>
      <c r="CNX1" s="28"/>
      <c r="CNY1" s="28"/>
      <c r="CNZ1" s="28"/>
      <c r="COA1" s="28"/>
      <c r="COB1" s="28"/>
      <c r="COC1" s="28"/>
      <c r="COD1" s="28"/>
      <c r="COE1" s="28"/>
      <c r="COF1" s="28"/>
      <c r="COG1" s="28"/>
      <c r="COH1" s="28"/>
      <c r="COI1" s="28"/>
      <c r="COJ1" s="28"/>
      <c r="COK1" s="28"/>
      <c r="COL1" s="28"/>
      <c r="COM1" s="28"/>
      <c r="CON1" s="28"/>
      <c r="COO1" s="28"/>
      <c r="COP1" s="28"/>
      <c r="COQ1" s="28"/>
      <c r="COR1" s="28"/>
      <c r="COS1" s="28"/>
      <c r="COT1" s="28"/>
      <c r="COU1" s="28"/>
      <c r="COV1" s="28"/>
      <c r="COW1" s="28"/>
      <c r="COX1" s="28"/>
      <c r="COY1" s="28"/>
      <c r="COZ1" s="28"/>
      <c r="CPA1" s="28"/>
      <c r="CPB1" s="28"/>
      <c r="CPC1" s="28"/>
      <c r="CPD1" s="28"/>
      <c r="CPE1" s="28"/>
      <c r="CPF1" s="28"/>
      <c r="CPG1" s="28"/>
      <c r="CPH1" s="28"/>
      <c r="CPI1" s="28"/>
      <c r="CPJ1" s="28"/>
      <c r="CPK1" s="28"/>
      <c r="CPL1" s="28"/>
      <c r="CPM1" s="28"/>
      <c r="CPN1" s="28"/>
      <c r="CPO1" s="28"/>
      <c r="CPP1" s="28"/>
      <c r="CPQ1" s="28"/>
      <c r="CPR1" s="28"/>
      <c r="CPS1" s="28"/>
      <c r="CPT1" s="28"/>
      <c r="CPU1" s="28"/>
      <c r="CPV1" s="28"/>
      <c r="CPW1" s="28"/>
      <c r="CPX1" s="28"/>
      <c r="CPY1" s="28"/>
      <c r="CPZ1" s="28"/>
      <c r="CQA1" s="28"/>
      <c r="CQB1" s="28"/>
      <c r="CQC1" s="28"/>
      <c r="CQD1" s="28"/>
      <c r="CQE1" s="28"/>
      <c r="CQF1" s="28"/>
      <c r="CQG1" s="28"/>
      <c r="CQH1" s="28"/>
      <c r="CQI1" s="28"/>
      <c r="CQJ1" s="28"/>
      <c r="CQK1" s="28"/>
      <c r="CQL1" s="28"/>
      <c r="CQM1" s="28"/>
      <c r="CQN1" s="28"/>
      <c r="CQO1" s="28"/>
      <c r="CQP1" s="28"/>
      <c r="CQQ1" s="28"/>
      <c r="CQR1" s="28"/>
      <c r="CQS1" s="28"/>
      <c r="CQT1" s="28"/>
      <c r="CQU1" s="28"/>
      <c r="CQV1" s="28"/>
      <c r="CQW1" s="28"/>
      <c r="CQX1" s="28"/>
      <c r="CQY1" s="28"/>
      <c r="CQZ1" s="28"/>
      <c r="CRA1" s="28"/>
      <c r="CRB1" s="28"/>
      <c r="CRC1" s="28"/>
      <c r="CRD1" s="28"/>
      <c r="CRE1" s="28"/>
      <c r="CRF1" s="28"/>
      <c r="CRG1" s="28"/>
      <c r="CRH1" s="28"/>
      <c r="CRI1" s="28"/>
      <c r="CRJ1" s="28"/>
      <c r="CRK1" s="28"/>
      <c r="CRL1" s="28"/>
      <c r="CRM1" s="28"/>
      <c r="CRN1" s="28"/>
      <c r="CRO1" s="28"/>
      <c r="CRP1" s="28"/>
      <c r="CRQ1" s="28"/>
      <c r="CRR1" s="28"/>
      <c r="CRS1" s="28"/>
      <c r="CRT1" s="28"/>
      <c r="CRU1" s="28"/>
      <c r="CRV1" s="28"/>
      <c r="CRW1" s="28"/>
      <c r="CRX1" s="28"/>
      <c r="CRY1" s="28"/>
      <c r="CRZ1" s="28"/>
      <c r="CSA1" s="28"/>
      <c r="CSB1" s="28"/>
      <c r="CSC1" s="28"/>
      <c r="CSD1" s="28"/>
      <c r="CSE1" s="28"/>
      <c r="CSF1" s="28"/>
      <c r="CSG1" s="28"/>
      <c r="CSH1" s="28"/>
      <c r="CSI1" s="28"/>
      <c r="CSJ1" s="28"/>
      <c r="CSK1" s="28"/>
      <c r="CSL1" s="28"/>
      <c r="CSM1" s="28"/>
      <c r="CSN1" s="28"/>
      <c r="CSO1" s="28"/>
      <c r="CSP1" s="28"/>
      <c r="CSQ1" s="28"/>
      <c r="CSR1" s="28"/>
      <c r="CSS1" s="28"/>
      <c r="CST1" s="28"/>
      <c r="CSU1" s="28"/>
      <c r="CSV1" s="28"/>
      <c r="CSW1" s="28"/>
      <c r="CSX1" s="28"/>
      <c r="CSY1" s="28"/>
      <c r="CSZ1" s="28"/>
      <c r="CTA1" s="28"/>
      <c r="CTB1" s="28"/>
      <c r="CTC1" s="28"/>
      <c r="CTD1" s="28"/>
      <c r="CTE1" s="28"/>
      <c r="CTF1" s="28"/>
      <c r="CTG1" s="28"/>
      <c r="CTH1" s="28"/>
      <c r="CTI1" s="28"/>
      <c r="CTJ1" s="28"/>
      <c r="CTK1" s="28"/>
      <c r="CTL1" s="28"/>
      <c r="CTM1" s="28"/>
      <c r="CTN1" s="28"/>
      <c r="CTO1" s="28"/>
      <c r="CTP1" s="28"/>
      <c r="CTQ1" s="28"/>
      <c r="CTR1" s="28"/>
      <c r="CTS1" s="28"/>
      <c r="CTT1" s="28"/>
      <c r="CTU1" s="28"/>
      <c r="CTV1" s="28"/>
      <c r="CTW1" s="28"/>
      <c r="CTX1" s="28"/>
      <c r="CTY1" s="28"/>
      <c r="CTZ1" s="28"/>
      <c r="CUA1" s="28"/>
      <c r="CUB1" s="28"/>
      <c r="CUC1" s="28"/>
      <c r="CUD1" s="28"/>
      <c r="CUE1" s="28"/>
      <c r="CUF1" s="28"/>
      <c r="CUG1" s="28"/>
      <c r="CUH1" s="28"/>
      <c r="CUI1" s="28"/>
      <c r="CUJ1" s="28"/>
      <c r="CUK1" s="28"/>
      <c r="CUL1" s="28"/>
      <c r="CUM1" s="28"/>
      <c r="CUN1" s="28"/>
      <c r="CUO1" s="28"/>
      <c r="CUP1" s="28"/>
      <c r="CUQ1" s="28"/>
      <c r="CUR1" s="28"/>
      <c r="CUS1" s="28"/>
      <c r="CUT1" s="28"/>
      <c r="CUU1" s="28"/>
      <c r="CUV1" s="28"/>
      <c r="CUW1" s="28"/>
      <c r="CUX1" s="28"/>
      <c r="CUY1" s="28"/>
      <c r="CUZ1" s="28"/>
      <c r="CVA1" s="28"/>
      <c r="CVB1" s="28"/>
      <c r="CVC1" s="28"/>
      <c r="CVD1" s="28"/>
      <c r="CVE1" s="28"/>
      <c r="CVF1" s="28"/>
      <c r="CVG1" s="28"/>
      <c r="CVH1" s="28"/>
      <c r="CVI1" s="28"/>
      <c r="CVJ1" s="28"/>
      <c r="CVK1" s="28"/>
      <c r="CVL1" s="28"/>
      <c r="CVM1" s="28"/>
      <c r="CVN1" s="28"/>
      <c r="CVO1" s="28"/>
      <c r="CVP1" s="28"/>
      <c r="CVQ1" s="28"/>
      <c r="CVR1" s="28"/>
      <c r="CVS1" s="28"/>
      <c r="CVT1" s="28"/>
      <c r="CVU1" s="28"/>
      <c r="CVV1" s="28"/>
      <c r="CVW1" s="28"/>
      <c r="CVX1" s="28"/>
      <c r="CVY1" s="28"/>
      <c r="CVZ1" s="28"/>
      <c r="CWA1" s="28"/>
      <c r="CWB1" s="28"/>
      <c r="CWC1" s="28"/>
      <c r="CWD1" s="28"/>
      <c r="CWE1" s="28"/>
      <c r="CWF1" s="28"/>
      <c r="CWG1" s="28"/>
      <c r="CWH1" s="28"/>
      <c r="CWI1" s="28"/>
      <c r="CWJ1" s="28"/>
      <c r="CWK1" s="28"/>
      <c r="CWL1" s="28"/>
      <c r="CWM1" s="28"/>
      <c r="CWN1" s="28"/>
      <c r="CWO1" s="28"/>
      <c r="CWP1" s="28"/>
      <c r="CWQ1" s="28"/>
      <c r="CWR1" s="28"/>
      <c r="CWS1" s="28"/>
      <c r="CWT1" s="28"/>
      <c r="CWU1" s="28"/>
      <c r="CWV1" s="28"/>
      <c r="CWW1" s="28"/>
      <c r="CWX1" s="28"/>
      <c r="CWY1" s="28"/>
      <c r="CWZ1" s="28"/>
      <c r="CXA1" s="28"/>
      <c r="CXB1" s="28"/>
      <c r="CXC1" s="28"/>
      <c r="CXD1" s="28"/>
      <c r="CXE1" s="28"/>
      <c r="CXF1" s="28"/>
      <c r="CXG1" s="28"/>
      <c r="CXH1" s="28"/>
      <c r="CXI1" s="28"/>
      <c r="CXJ1" s="28"/>
      <c r="CXK1" s="28"/>
      <c r="CXL1" s="28"/>
      <c r="CXM1" s="28"/>
      <c r="CXN1" s="28"/>
      <c r="CXO1" s="28"/>
      <c r="CXP1" s="28"/>
      <c r="CXQ1" s="28"/>
      <c r="CXR1" s="28"/>
      <c r="CXS1" s="28"/>
      <c r="CXT1" s="28"/>
      <c r="CXU1" s="28"/>
      <c r="CXV1" s="28"/>
      <c r="CXW1" s="28"/>
      <c r="CXX1" s="28"/>
      <c r="CXY1" s="28"/>
      <c r="CXZ1" s="28"/>
      <c r="CYA1" s="28"/>
      <c r="CYB1" s="28"/>
      <c r="CYC1" s="28"/>
      <c r="CYD1" s="28"/>
      <c r="CYE1" s="28"/>
      <c r="CYF1" s="28"/>
      <c r="CYG1" s="28"/>
      <c r="CYH1" s="28"/>
      <c r="CYI1" s="28"/>
      <c r="CYJ1" s="28"/>
      <c r="CYK1" s="28"/>
      <c r="CYL1" s="28"/>
      <c r="CYM1" s="28"/>
      <c r="CYN1" s="28"/>
      <c r="CYO1" s="28"/>
      <c r="CYP1" s="28"/>
      <c r="CYQ1" s="28"/>
      <c r="CYR1" s="28"/>
      <c r="CYS1" s="28"/>
      <c r="CYT1" s="28"/>
      <c r="CYU1" s="28"/>
      <c r="CYV1" s="28"/>
      <c r="CYW1" s="28"/>
      <c r="CYX1" s="28"/>
      <c r="CYY1" s="28"/>
      <c r="CYZ1" s="28"/>
      <c r="CZA1" s="28"/>
      <c r="CZB1" s="28"/>
      <c r="CZC1" s="28"/>
      <c r="CZD1" s="28"/>
      <c r="CZE1" s="28"/>
      <c r="CZF1" s="28"/>
      <c r="CZG1" s="28"/>
      <c r="CZH1" s="28"/>
      <c r="CZI1" s="28"/>
      <c r="CZJ1" s="28"/>
      <c r="CZK1" s="28"/>
      <c r="CZL1" s="28"/>
      <c r="CZM1" s="28"/>
      <c r="CZN1" s="28"/>
      <c r="CZO1" s="28"/>
      <c r="CZP1" s="28"/>
      <c r="CZQ1" s="28"/>
      <c r="CZR1" s="28"/>
      <c r="CZS1" s="28"/>
      <c r="CZT1" s="28"/>
      <c r="CZU1" s="28"/>
      <c r="CZV1" s="28"/>
      <c r="CZW1" s="28"/>
      <c r="CZX1" s="28"/>
      <c r="CZY1" s="28"/>
      <c r="CZZ1" s="28"/>
      <c r="DAA1" s="28"/>
      <c r="DAB1" s="28"/>
      <c r="DAC1" s="28"/>
      <c r="DAD1" s="28"/>
      <c r="DAE1" s="28"/>
      <c r="DAF1" s="28"/>
      <c r="DAG1" s="28"/>
      <c r="DAH1" s="28"/>
      <c r="DAI1" s="28"/>
      <c r="DAJ1" s="28"/>
      <c r="DAK1" s="28"/>
      <c r="DAL1" s="28"/>
      <c r="DAM1" s="28"/>
      <c r="DAN1" s="28"/>
      <c r="DAO1" s="28"/>
      <c r="DAP1" s="28"/>
      <c r="DAQ1" s="28"/>
      <c r="DAR1" s="28"/>
      <c r="DAS1" s="28"/>
      <c r="DAT1" s="28"/>
      <c r="DAU1" s="28"/>
      <c r="DAV1" s="28"/>
      <c r="DAW1" s="28"/>
      <c r="DAX1" s="28"/>
      <c r="DAY1" s="28"/>
      <c r="DAZ1" s="28"/>
      <c r="DBA1" s="28"/>
      <c r="DBB1" s="28"/>
      <c r="DBC1" s="28"/>
      <c r="DBD1" s="28"/>
      <c r="DBE1" s="28"/>
      <c r="DBF1" s="28"/>
      <c r="DBG1" s="28"/>
      <c r="DBH1" s="28"/>
      <c r="DBI1" s="28"/>
      <c r="DBJ1" s="28"/>
      <c r="DBK1" s="28"/>
      <c r="DBL1" s="28"/>
      <c r="DBM1" s="28"/>
      <c r="DBN1" s="28"/>
      <c r="DBO1" s="28"/>
      <c r="DBP1" s="28"/>
      <c r="DBQ1" s="28"/>
      <c r="DBR1" s="28"/>
      <c r="DBS1" s="28"/>
      <c r="DBT1" s="28"/>
      <c r="DBU1" s="28"/>
      <c r="DBV1" s="28"/>
      <c r="DBW1" s="28"/>
      <c r="DBX1" s="28"/>
      <c r="DBY1" s="28"/>
      <c r="DBZ1" s="28"/>
      <c r="DCA1" s="28"/>
      <c r="DCB1" s="28"/>
      <c r="DCC1" s="28"/>
      <c r="DCD1" s="28"/>
      <c r="DCE1" s="28"/>
      <c r="DCF1" s="28"/>
      <c r="DCG1" s="28"/>
      <c r="DCH1" s="28"/>
      <c r="DCI1" s="28"/>
      <c r="DCJ1" s="28"/>
      <c r="DCK1" s="28"/>
      <c r="DCL1" s="28"/>
      <c r="DCM1" s="28"/>
      <c r="DCN1" s="28"/>
      <c r="DCO1" s="28"/>
      <c r="DCP1" s="28"/>
      <c r="DCQ1" s="28"/>
      <c r="DCR1" s="28"/>
      <c r="DCS1" s="28"/>
      <c r="DCT1" s="28"/>
      <c r="DCU1" s="28"/>
      <c r="DCV1" s="28"/>
      <c r="DCW1" s="28"/>
      <c r="DCX1" s="28"/>
      <c r="DCY1" s="28"/>
      <c r="DCZ1" s="28"/>
      <c r="DDA1" s="28"/>
      <c r="DDB1" s="28"/>
      <c r="DDC1" s="28"/>
      <c r="DDD1" s="28"/>
      <c r="DDE1" s="28"/>
      <c r="DDF1" s="28"/>
      <c r="DDG1" s="28"/>
      <c r="DDH1" s="28"/>
      <c r="DDI1" s="28"/>
      <c r="DDJ1" s="28"/>
      <c r="DDK1" s="28"/>
      <c r="DDL1" s="28"/>
      <c r="DDM1" s="28"/>
      <c r="DDN1" s="28"/>
      <c r="DDO1" s="28"/>
      <c r="DDP1" s="28"/>
      <c r="DDQ1" s="28"/>
      <c r="DDR1" s="28"/>
      <c r="DDS1" s="28"/>
      <c r="DDT1" s="28"/>
      <c r="DDU1" s="28"/>
      <c r="DDV1" s="28"/>
      <c r="DDW1" s="28"/>
      <c r="DDX1" s="28"/>
      <c r="DDY1" s="28"/>
      <c r="DDZ1" s="28"/>
      <c r="DEA1" s="28"/>
      <c r="DEB1" s="28"/>
      <c r="DEC1" s="28"/>
      <c r="DED1" s="28"/>
      <c r="DEE1" s="28"/>
      <c r="DEF1" s="28"/>
      <c r="DEG1" s="28"/>
      <c r="DEH1" s="28"/>
      <c r="DEI1" s="28"/>
      <c r="DEJ1" s="28"/>
      <c r="DEK1" s="28"/>
      <c r="DEL1" s="28"/>
      <c r="DEM1" s="28"/>
      <c r="DEN1" s="28"/>
      <c r="DEO1" s="28"/>
      <c r="DEP1" s="28"/>
      <c r="DEQ1" s="28"/>
      <c r="DER1" s="28"/>
      <c r="DES1" s="28"/>
      <c r="DET1" s="28"/>
      <c r="DEU1" s="28"/>
      <c r="DEV1" s="28"/>
      <c r="DEW1" s="28"/>
      <c r="DEX1" s="28"/>
      <c r="DEY1" s="28"/>
      <c r="DEZ1" s="28"/>
      <c r="DFA1" s="28"/>
      <c r="DFB1" s="28"/>
      <c r="DFC1" s="28"/>
      <c r="DFD1" s="28"/>
      <c r="DFE1" s="28"/>
      <c r="DFF1" s="28"/>
      <c r="DFG1" s="28"/>
      <c r="DFH1" s="28"/>
      <c r="DFI1" s="28"/>
      <c r="DFJ1" s="28"/>
      <c r="DFK1" s="28"/>
      <c r="DFL1" s="28"/>
      <c r="DFM1" s="28"/>
      <c r="DFN1" s="28"/>
      <c r="DFO1" s="28"/>
      <c r="DFP1" s="28"/>
      <c r="DFQ1" s="28"/>
      <c r="DFR1" s="28"/>
      <c r="DFS1" s="28"/>
      <c r="DFT1" s="28"/>
      <c r="DFU1" s="28"/>
      <c r="DFV1" s="28"/>
      <c r="DFW1" s="28"/>
      <c r="DFX1" s="28"/>
      <c r="DFY1" s="28"/>
      <c r="DFZ1" s="28"/>
      <c r="DGA1" s="28"/>
      <c r="DGB1" s="28"/>
      <c r="DGC1" s="28"/>
      <c r="DGD1" s="28"/>
      <c r="DGE1" s="28"/>
      <c r="DGF1" s="28"/>
      <c r="DGG1" s="28"/>
      <c r="DGH1" s="28"/>
      <c r="DGI1" s="28"/>
      <c r="DGJ1" s="28"/>
      <c r="DGK1" s="28"/>
      <c r="DGL1" s="28"/>
      <c r="DGM1" s="28"/>
      <c r="DGN1" s="28"/>
      <c r="DGO1" s="28"/>
      <c r="DGP1" s="28"/>
      <c r="DGQ1" s="28"/>
      <c r="DGR1" s="28"/>
      <c r="DGS1" s="28"/>
      <c r="DGT1" s="28"/>
      <c r="DGU1" s="28"/>
      <c r="DGV1" s="28"/>
      <c r="DGW1" s="28"/>
      <c r="DGX1" s="28"/>
      <c r="DGY1" s="28"/>
      <c r="DGZ1" s="28"/>
      <c r="DHA1" s="28"/>
      <c r="DHB1" s="28"/>
      <c r="DHC1" s="28"/>
      <c r="DHD1" s="28"/>
      <c r="DHE1" s="28"/>
      <c r="DHF1" s="28"/>
      <c r="DHG1" s="28"/>
      <c r="DHH1" s="28"/>
      <c r="DHI1" s="28"/>
      <c r="DHJ1" s="28"/>
      <c r="DHK1" s="28"/>
      <c r="DHL1" s="28"/>
      <c r="DHM1" s="28"/>
      <c r="DHN1" s="28"/>
      <c r="DHO1" s="28"/>
      <c r="DHP1" s="28"/>
      <c r="DHQ1" s="28"/>
      <c r="DHR1" s="28"/>
      <c r="DHS1" s="28"/>
      <c r="DHT1" s="28"/>
      <c r="DHU1" s="28"/>
      <c r="DHV1" s="28"/>
      <c r="DHW1" s="28"/>
      <c r="DHX1" s="28"/>
      <c r="DHY1" s="28"/>
      <c r="DHZ1" s="28"/>
      <c r="DIA1" s="28"/>
      <c r="DIB1" s="28"/>
      <c r="DIC1" s="28"/>
      <c r="DID1" s="28"/>
      <c r="DIE1" s="28"/>
      <c r="DIF1" s="28"/>
      <c r="DIG1" s="28"/>
      <c r="DIH1" s="28"/>
      <c r="DII1" s="28"/>
      <c r="DIJ1" s="28"/>
      <c r="DIK1" s="28"/>
      <c r="DIL1" s="28"/>
      <c r="DIM1" s="28"/>
      <c r="DIN1" s="28"/>
      <c r="DIO1" s="28"/>
      <c r="DIP1" s="28"/>
      <c r="DIQ1" s="28"/>
      <c r="DIR1" s="28"/>
      <c r="DIS1" s="28"/>
      <c r="DIT1" s="28"/>
      <c r="DIU1" s="28"/>
      <c r="DIV1" s="28"/>
      <c r="DIW1" s="28"/>
      <c r="DIX1" s="28"/>
      <c r="DIY1" s="28"/>
      <c r="DIZ1" s="28"/>
      <c r="DJA1" s="28"/>
      <c r="DJB1" s="28"/>
      <c r="DJC1" s="28"/>
      <c r="DJD1" s="28"/>
      <c r="DJE1" s="28"/>
      <c r="DJF1" s="28"/>
      <c r="DJG1" s="28"/>
      <c r="DJH1" s="28"/>
      <c r="DJI1" s="28"/>
      <c r="DJJ1" s="28"/>
      <c r="DJK1" s="28"/>
      <c r="DJL1" s="28"/>
      <c r="DJM1" s="28"/>
      <c r="DJN1" s="28"/>
      <c r="DJO1" s="28"/>
      <c r="DJP1" s="28"/>
      <c r="DJQ1" s="28"/>
      <c r="DJR1" s="28"/>
      <c r="DJS1" s="28"/>
      <c r="DJT1" s="28"/>
      <c r="DJU1" s="28"/>
      <c r="DJV1" s="28"/>
      <c r="DJW1" s="28"/>
      <c r="DJX1" s="28"/>
      <c r="DJY1" s="28"/>
      <c r="DJZ1" s="28"/>
      <c r="DKA1" s="28"/>
      <c r="DKB1" s="28"/>
      <c r="DKC1" s="28"/>
      <c r="DKD1" s="28"/>
      <c r="DKE1" s="28"/>
      <c r="DKF1" s="28"/>
      <c r="DKG1" s="28"/>
      <c r="DKH1" s="28"/>
      <c r="DKI1" s="28"/>
      <c r="DKJ1" s="28"/>
      <c r="DKK1" s="28"/>
      <c r="DKL1" s="28"/>
      <c r="DKM1" s="28"/>
      <c r="DKN1" s="28"/>
      <c r="DKO1" s="28"/>
      <c r="DKP1" s="28"/>
      <c r="DKQ1" s="28"/>
      <c r="DKR1" s="28"/>
      <c r="DKS1" s="28"/>
      <c r="DKT1" s="28"/>
      <c r="DKU1" s="28"/>
      <c r="DKV1" s="28"/>
      <c r="DKW1" s="28"/>
      <c r="DKX1" s="28"/>
      <c r="DKY1" s="28"/>
      <c r="DKZ1" s="28"/>
      <c r="DLA1" s="28"/>
      <c r="DLB1" s="28"/>
      <c r="DLC1" s="28"/>
      <c r="DLD1" s="28"/>
      <c r="DLE1" s="28"/>
      <c r="DLF1" s="28"/>
      <c r="DLG1" s="28"/>
      <c r="DLH1" s="28"/>
      <c r="DLI1" s="28"/>
      <c r="DLJ1" s="28"/>
      <c r="DLK1" s="28"/>
      <c r="DLL1" s="28"/>
      <c r="DLM1" s="28"/>
      <c r="DLN1" s="28"/>
      <c r="DLO1" s="28"/>
      <c r="DLP1" s="28"/>
      <c r="DLQ1" s="28"/>
      <c r="DLR1" s="28"/>
      <c r="DLS1" s="28"/>
      <c r="DLT1" s="28"/>
      <c r="DLU1" s="28"/>
      <c r="DLV1" s="28"/>
      <c r="DLW1" s="28"/>
      <c r="DLX1" s="28"/>
      <c r="DLY1" s="28"/>
      <c r="DLZ1" s="28"/>
      <c r="DMA1" s="28"/>
      <c r="DMB1" s="28"/>
      <c r="DMC1" s="28"/>
      <c r="DMD1" s="28"/>
      <c r="DME1" s="28"/>
      <c r="DMF1" s="28"/>
      <c r="DMG1" s="28"/>
      <c r="DMH1" s="28"/>
      <c r="DMI1" s="28"/>
      <c r="DMJ1" s="28"/>
      <c r="DMK1" s="28"/>
      <c r="DML1" s="28"/>
      <c r="DMM1" s="28"/>
      <c r="DMN1" s="28"/>
      <c r="DMO1" s="28"/>
      <c r="DMP1" s="28"/>
      <c r="DMQ1" s="28"/>
      <c r="DMR1" s="28"/>
      <c r="DMS1" s="28"/>
      <c r="DMT1" s="28"/>
      <c r="DMU1" s="28"/>
      <c r="DMV1" s="28"/>
      <c r="DMW1" s="28"/>
      <c r="DMX1" s="28"/>
      <c r="DMY1" s="28"/>
      <c r="DMZ1" s="28"/>
      <c r="DNA1" s="28"/>
      <c r="DNB1" s="28"/>
      <c r="DNC1" s="28"/>
      <c r="DND1" s="28"/>
      <c r="DNE1" s="28"/>
      <c r="DNF1" s="28"/>
      <c r="DNG1" s="28"/>
      <c r="DNH1" s="28"/>
      <c r="DNI1" s="28"/>
      <c r="DNJ1" s="28"/>
      <c r="DNK1" s="28"/>
      <c r="DNL1" s="28"/>
      <c r="DNM1" s="28"/>
      <c r="DNN1" s="28"/>
      <c r="DNO1" s="28"/>
      <c r="DNP1" s="28"/>
      <c r="DNQ1" s="28"/>
      <c r="DNR1" s="28"/>
      <c r="DNS1" s="28"/>
      <c r="DNT1" s="28"/>
      <c r="DNU1" s="28"/>
      <c r="DNV1" s="28"/>
      <c r="DNW1" s="28"/>
      <c r="DNX1" s="28"/>
      <c r="DNY1" s="28"/>
      <c r="DNZ1" s="28"/>
      <c r="DOA1" s="28"/>
      <c r="DOB1" s="28"/>
      <c r="DOC1" s="28"/>
      <c r="DOD1" s="28"/>
      <c r="DOE1" s="28"/>
      <c r="DOF1" s="28"/>
      <c r="DOG1" s="28"/>
      <c r="DOH1" s="28"/>
      <c r="DOI1" s="28"/>
      <c r="DOJ1" s="28"/>
      <c r="DOK1" s="28"/>
      <c r="DOL1" s="28"/>
      <c r="DOM1" s="28"/>
      <c r="DON1" s="28"/>
      <c r="DOO1" s="28"/>
      <c r="DOP1" s="28"/>
      <c r="DOQ1" s="28"/>
      <c r="DOR1" s="28"/>
      <c r="DOS1" s="28"/>
      <c r="DOT1" s="28"/>
      <c r="DOU1" s="28"/>
      <c r="DOV1" s="28"/>
      <c r="DOW1" s="28"/>
      <c r="DOX1" s="28"/>
      <c r="DOY1" s="28"/>
      <c r="DOZ1" s="28"/>
      <c r="DPA1" s="28"/>
      <c r="DPB1" s="28"/>
      <c r="DPC1" s="28"/>
      <c r="DPD1" s="28"/>
      <c r="DPE1" s="28"/>
      <c r="DPF1" s="28"/>
      <c r="DPG1" s="28"/>
      <c r="DPH1" s="28"/>
      <c r="DPI1" s="28"/>
      <c r="DPJ1" s="28"/>
      <c r="DPK1" s="28"/>
      <c r="DPL1" s="28"/>
      <c r="DPM1" s="28"/>
      <c r="DPN1" s="28"/>
      <c r="DPO1" s="28"/>
      <c r="DPP1" s="28"/>
      <c r="DPQ1" s="28"/>
      <c r="DPR1" s="28"/>
      <c r="DPS1" s="28"/>
      <c r="DPT1" s="28"/>
      <c r="DPU1" s="28"/>
      <c r="DPV1" s="28"/>
      <c r="DPW1" s="28"/>
      <c r="DPX1" s="28"/>
      <c r="DPY1" s="28"/>
      <c r="DPZ1" s="28"/>
      <c r="DQA1" s="28"/>
      <c r="DQB1" s="28"/>
      <c r="DQC1" s="28"/>
      <c r="DQD1" s="28"/>
      <c r="DQE1" s="28"/>
      <c r="DQF1" s="28"/>
      <c r="DQG1" s="28"/>
      <c r="DQH1" s="28"/>
      <c r="DQI1" s="28"/>
      <c r="DQJ1" s="28"/>
      <c r="DQK1" s="28"/>
      <c r="DQL1" s="28"/>
      <c r="DQM1" s="28"/>
      <c r="DQN1" s="28"/>
      <c r="DQO1" s="28"/>
      <c r="DQP1" s="28"/>
      <c r="DQQ1" s="28"/>
      <c r="DQR1" s="28"/>
      <c r="DQS1" s="28"/>
      <c r="DQT1" s="28"/>
      <c r="DQU1" s="28"/>
      <c r="DQV1" s="28"/>
      <c r="DQW1" s="28"/>
      <c r="DQX1" s="28"/>
      <c r="DQY1" s="28"/>
      <c r="DQZ1" s="28"/>
      <c r="DRA1" s="28"/>
      <c r="DRB1" s="28"/>
      <c r="DRC1" s="28"/>
      <c r="DRD1" s="28"/>
      <c r="DRE1" s="28"/>
      <c r="DRF1" s="28"/>
      <c r="DRG1" s="28"/>
      <c r="DRH1" s="28"/>
      <c r="DRI1" s="28"/>
      <c r="DRJ1" s="28"/>
      <c r="DRK1" s="28"/>
      <c r="DRL1" s="28"/>
      <c r="DRM1" s="28"/>
      <c r="DRN1" s="28"/>
      <c r="DRO1" s="28"/>
      <c r="DRP1" s="28"/>
      <c r="DRQ1" s="28"/>
      <c r="DRR1" s="28"/>
      <c r="DRS1" s="28"/>
      <c r="DRT1" s="28"/>
      <c r="DRU1" s="28"/>
      <c r="DRV1" s="28"/>
      <c r="DRW1" s="28"/>
      <c r="DRX1" s="28"/>
      <c r="DRY1" s="28"/>
      <c r="DRZ1" s="28"/>
      <c r="DSA1" s="28"/>
      <c r="DSB1" s="28"/>
      <c r="DSC1" s="28"/>
      <c r="DSD1" s="28"/>
      <c r="DSE1" s="28"/>
      <c r="DSF1" s="28"/>
      <c r="DSG1" s="28"/>
      <c r="DSH1" s="28"/>
      <c r="DSI1" s="28"/>
      <c r="DSJ1" s="28"/>
      <c r="DSK1" s="28"/>
      <c r="DSL1" s="28"/>
      <c r="DSM1" s="28"/>
      <c r="DSN1" s="28"/>
      <c r="DSO1" s="28"/>
      <c r="DSP1" s="28"/>
      <c r="DSQ1" s="28"/>
      <c r="DSR1" s="28"/>
      <c r="DSS1" s="28"/>
      <c r="DST1" s="28"/>
      <c r="DSU1" s="28"/>
      <c r="DSV1" s="28"/>
      <c r="DSW1" s="28"/>
      <c r="DSX1" s="28"/>
      <c r="DSY1" s="28"/>
      <c r="DSZ1" s="28"/>
      <c r="DTA1" s="28"/>
      <c r="DTB1" s="28"/>
      <c r="DTC1" s="28"/>
      <c r="DTD1" s="28"/>
      <c r="DTE1" s="28"/>
      <c r="DTF1" s="28"/>
      <c r="DTG1" s="28"/>
      <c r="DTH1" s="28"/>
      <c r="DTI1" s="28"/>
      <c r="DTJ1" s="28"/>
      <c r="DTK1" s="28"/>
      <c r="DTL1" s="28"/>
      <c r="DTM1" s="28"/>
      <c r="DTN1" s="28"/>
      <c r="DTO1" s="28"/>
      <c r="DTP1" s="28"/>
      <c r="DTQ1" s="28"/>
      <c r="DTR1" s="28"/>
      <c r="DTS1" s="28"/>
      <c r="DTT1" s="28"/>
      <c r="DTU1" s="28"/>
      <c r="DTV1" s="28"/>
      <c r="DTW1" s="28"/>
      <c r="DTX1" s="28"/>
      <c r="DTY1" s="28"/>
      <c r="DTZ1" s="28"/>
      <c r="DUA1" s="28"/>
      <c r="DUB1" s="28"/>
      <c r="DUC1" s="28"/>
      <c r="DUD1" s="28"/>
      <c r="DUE1" s="28"/>
      <c r="DUF1" s="28"/>
      <c r="DUG1" s="28"/>
      <c r="DUH1" s="28"/>
      <c r="DUI1" s="28"/>
      <c r="DUJ1" s="28"/>
      <c r="DUK1" s="28"/>
      <c r="DUL1" s="28"/>
      <c r="DUM1" s="28"/>
      <c r="DUN1" s="28"/>
      <c r="DUO1" s="28"/>
      <c r="DUP1" s="28"/>
      <c r="DUQ1" s="28"/>
      <c r="DUR1" s="28"/>
      <c r="DUS1" s="28"/>
      <c r="DUT1" s="28"/>
      <c r="DUU1" s="28"/>
      <c r="DUV1" s="28"/>
      <c r="DUW1" s="28"/>
      <c r="DUX1" s="28"/>
      <c r="DUY1" s="28"/>
      <c r="DUZ1" s="28"/>
      <c r="DVA1" s="28"/>
      <c r="DVB1" s="28"/>
      <c r="DVC1" s="28"/>
      <c r="DVD1" s="28"/>
      <c r="DVE1" s="28"/>
      <c r="DVF1" s="28"/>
      <c r="DVG1" s="28"/>
      <c r="DVH1" s="28"/>
      <c r="DVI1" s="28"/>
      <c r="DVJ1" s="28"/>
      <c r="DVK1" s="28"/>
      <c r="DVL1" s="28"/>
      <c r="DVM1" s="28"/>
      <c r="DVN1" s="28"/>
      <c r="DVO1" s="28"/>
      <c r="DVP1" s="28"/>
      <c r="DVQ1" s="28"/>
      <c r="DVR1" s="28"/>
      <c r="DVS1" s="28"/>
      <c r="DVT1" s="28"/>
      <c r="DVU1" s="28"/>
      <c r="DVV1" s="28"/>
      <c r="DVW1" s="28"/>
      <c r="DVX1" s="28"/>
      <c r="DVY1" s="28"/>
      <c r="DVZ1" s="28"/>
      <c r="DWA1" s="28"/>
      <c r="DWB1" s="28"/>
      <c r="DWC1" s="28"/>
      <c r="DWD1" s="28"/>
      <c r="DWE1" s="28"/>
      <c r="DWF1" s="28"/>
      <c r="DWG1" s="28"/>
      <c r="DWH1" s="28"/>
      <c r="DWI1" s="28"/>
      <c r="DWJ1" s="28"/>
      <c r="DWK1" s="28"/>
      <c r="DWL1" s="28"/>
      <c r="DWM1" s="28"/>
      <c r="DWN1" s="28"/>
      <c r="DWO1" s="28"/>
      <c r="DWP1" s="28"/>
      <c r="DWQ1" s="28"/>
      <c r="DWR1" s="28"/>
      <c r="DWS1" s="28"/>
      <c r="DWT1" s="28"/>
      <c r="DWU1" s="28"/>
      <c r="DWV1" s="28"/>
      <c r="DWW1" s="28"/>
      <c r="DWX1" s="28"/>
      <c r="DWY1" s="28"/>
      <c r="DWZ1" s="28"/>
      <c r="DXA1" s="28"/>
      <c r="DXB1" s="28"/>
      <c r="DXC1" s="28"/>
      <c r="DXD1" s="28"/>
      <c r="DXE1" s="28"/>
      <c r="DXF1" s="28"/>
      <c r="DXG1" s="28"/>
      <c r="DXH1" s="28"/>
      <c r="DXI1" s="28"/>
      <c r="DXJ1" s="28"/>
      <c r="DXK1" s="28"/>
      <c r="DXL1" s="28"/>
      <c r="DXM1" s="28"/>
      <c r="DXN1" s="28"/>
      <c r="DXO1" s="28"/>
      <c r="DXP1" s="28"/>
      <c r="DXQ1" s="28"/>
      <c r="DXR1" s="28"/>
      <c r="DXS1" s="28"/>
      <c r="DXT1" s="28"/>
      <c r="DXU1" s="28"/>
      <c r="DXV1" s="28"/>
      <c r="DXW1" s="28"/>
      <c r="DXX1" s="28"/>
      <c r="DXY1" s="28"/>
      <c r="DXZ1" s="28"/>
      <c r="DYA1" s="28"/>
      <c r="DYB1" s="28"/>
      <c r="DYC1" s="28"/>
      <c r="DYD1" s="28"/>
      <c r="DYE1" s="28"/>
      <c r="DYF1" s="28"/>
      <c r="DYG1" s="28"/>
      <c r="DYH1" s="28"/>
      <c r="DYI1" s="28"/>
      <c r="DYJ1" s="28"/>
      <c r="DYK1" s="28"/>
      <c r="DYL1" s="28"/>
      <c r="DYM1" s="28"/>
      <c r="DYN1" s="28"/>
      <c r="DYO1" s="28"/>
      <c r="DYP1" s="28"/>
      <c r="DYQ1" s="28"/>
      <c r="DYR1" s="28"/>
      <c r="DYS1" s="28"/>
      <c r="DYT1" s="28"/>
      <c r="DYU1" s="28"/>
      <c r="DYV1" s="28"/>
      <c r="DYW1" s="28"/>
      <c r="DYX1" s="28"/>
      <c r="DYY1" s="28"/>
      <c r="DYZ1" s="28"/>
      <c r="DZA1" s="28"/>
      <c r="DZB1" s="28"/>
      <c r="DZC1" s="28"/>
      <c r="DZD1" s="28"/>
      <c r="DZE1" s="28"/>
      <c r="DZF1" s="28"/>
      <c r="DZG1" s="28"/>
      <c r="DZH1" s="28"/>
      <c r="DZI1" s="28"/>
      <c r="DZJ1" s="28"/>
      <c r="DZK1" s="28"/>
      <c r="DZL1" s="28"/>
      <c r="DZM1" s="28"/>
      <c r="DZN1" s="28"/>
      <c r="DZO1" s="28"/>
      <c r="DZP1" s="28"/>
      <c r="DZQ1" s="28"/>
      <c r="DZR1" s="28"/>
      <c r="DZS1" s="28"/>
      <c r="DZT1" s="28"/>
      <c r="DZU1" s="28"/>
      <c r="DZV1" s="28"/>
      <c r="DZW1" s="28"/>
      <c r="DZX1" s="28"/>
      <c r="DZY1" s="28"/>
      <c r="DZZ1" s="28"/>
      <c r="EAA1" s="28"/>
      <c r="EAB1" s="28"/>
      <c r="EAC1" s="28"/>
      <c r="EAD1" s="28"/>
      <c r="EAE1" s="28"/>
      <c r="EAF1" s="28"/>
      <c r="EAG1" s="28"/>
      <c r="EAH1" s="28"/>
      <c r="EAI1" s="28"/>
      <c r="EAJ1" s="28"/>
      <c r="EAK1" s="28"/>
      <c r="EAL1" s="28"/>
      <c r="EAM1" s="28"/>
      <c r="EAN1" s="28"/>
      <c r="EAO1" s="28"/>
      <c r="EAP1" s="28"/>
      <c r="EAQ1" s="28"/>
      <c r="EAR1" s="28"/>
      <c r="EAS1" s="28"/>
      <c r="EAT1" s="28"/>
      <c r="EAU1" s="28"/>
      <c r="EAV1" s="28"/>
      <c r="EAW1" s="28"/>
      <c r="EAX1" s="28"/>
      <c r="EAY1" s="28"/>
      <c r="EAZ1" s="28"/>
      <c r="EBA1" s="28"/>
      <c r="EBB1" s="28"/>
      <c r="EBC1" s="28"/>
      <c r="EBD1" s="28"/>
      <c r="EBE1" s="28"/>
      <c r="EBF1" s="28"/>
      <c r="EBG1" s="28"/>
      <c r="EBH1" s="28"/>
      <c r="EBI1" s="28"/>
      <c r="EBJ1" s="28"/>
      <c r="EBK1" s="28"/>
      <c r="EBL1" s="28"/>
      <c r="EBM1" s="28"/>
      <c r="EBN1" s="28"/>
      <c r="EBO1" s="28"/>
      <c r="EBP1" s="28"/>
      <c r="EBQ1" s="28"/>
      <c r="EBR1" s="28"/>
      <c r="EBS1" s="28"/>
      <c r="EBT1" s="28"/>
      <c r="EBU1" s="28"/>
      <c r="EBV1" s="28"/>
      <c r="EBW1" s="28"/>
      <c r="EBX1" s="28"/>
      <c r="EBY1" s="28"/>
      <c r="EBZ1" s="28"/>
      <c r="ECA1" s="28"/>
      <c r="ECB1" s="28"/>
      <c r="ECC1" s="28"/>
      <c r="ECD1" s="28"/>
      <c r="ECE1" s="28"/>
      <c r="ECF1" s="28"/>
      <c r="ECG1" s="28"/>
      <c r="ECH1" s="28"/>
      <c r="ECI1" s="28"/>
      <c r="ECJ1" s="28"/>
      <c r="ECK1" s="28"/>
      <c r="ECL1" s="28"/>
      <c r="ECM1" s="28"/>
      <c r="ECN1" s="28"/>
      <c r="ECO1" s="28"/>
      <c r="ECP1" s="28"/>
      <c r="ECQ1" s="28"/>
      <c r="ECR1" s="28"/>
      <c r="ECS1" s="28"/>
      <c r="ECT1" s="28"/>
      <c r="ECU1" s="28"/>
      <c r="ECV1" s="28"/>
      <c r="ECW1" s="28"/>
      <c r="ECX1" s="28"/>
      <c r="ECY1" s="28"/>
      <c r="ECZ1" s="28"/>
      <c r="EDA1" s="28"/>
      <c r="EDB1" s="28"/>
      <c r="EDC1" s="28"/>
      <c r="EDD1" s="28"/>
      <c r="EDE1" s="28"/>
      <c r="EDF1" s="28"/>
      <c r="EDG1" s="28"/>
      <c r="EDH1" s="28"/>
      <c r="EDI1" s="28"/>
      <c r="EDJ1" s="28"/>
      <c r="EDK1" s="28"/>
      <c r="EDL1" s="28"/>
      <c r="EDM1" s="28"/>
      <c r="EDN1" s="28"/>
      <c r="EDO1" s="28"/>
      <c r="EDP1" s="28"/>
      <c r="EDQ1" s="28"/>
      <c r="EDR1" s="28"/>
      <c r="EDS1" s="28"/>
      <c r="EDT1" s="28"/>
      <c r="EDU1" s="28"/>
      <c r="EDV1" s="28"/>
      <c r="EDW1" s="28"/>
      <c r="EDX1" s="28"/>
      <c r="EDY1" s="28"/>
      <c r="EDZ1" s="28"/>
      <c r="EEA1" s="28"/>
      <c r="EEB1" s="28"/>
      <c r="EEC1" s="28"/>
      <c r="EED1" s="28"/>
      <c r="EEE1" s="28"/>
      <c r="EEF1" s="28"/>
      <c r="EEG1" s="28"/>
      <c r="EEH1" s="28"/>
      <c r="EEI1" s="28"/>
      <c r="EEJ1" s="28"/>
      <c r="EEK1" s="28"/>
      <c r="EEL1" s="28"/>
      <c r="EEM1" s="28"/>
      <c r="EEN1" s="28"/>
      <c r="EEO1" s="28"/>
      <c r="EEP1" s="28"/>
      <c r="EEQ1" s="28"/>
      <c r="EER1" s="28"/>
      <c r="EES1" s="28"/>
      <c r="EET1" s="28"/>
      <c r="EEU1" s="28"/>
      <c r="EEV1" s="28"/>
      <c r="EEW1" s="28"/>
      <c r="EEX1" s="28"/>
      <c r="EEY1" s="28"/>
      <c r="EEZ1" s="28"/>
      <c r="EFA1" s="28"/>
      <c r="EFB1" s="28"/>
      <c r="EFC1" s="28"/>
      <c r="EFD1" s="28"/>
      <c r="EFE1" s="28"/>
      <c r="EFF1" s="28"/>
      <c r="EFG1" s="28"/>
      <c r="EFH1" s="28"/>
      <c r="EFI1" s="28"/>
      <c r="EFJ1" s="28"/>
      <c r="EFK1" s="28"/>
      <c r="EFL1" s="28"/>
      <c r="EFM1" s="28"/>
      <c r="EFN1" s="28"/>
      <c r="EFO1" s="28"/>
      <c r="EFP1" s="28"/>
      <c r="EFQ1" s="28"/>
      <c r="EFR1" s="28"/>
      <c r="EFS1" s="28"/>
      <c r="EFT1" s="28"/>
      <c r="EFU1" s="28"/>
      <c r="EFV1" s="28"/>
      <c r="EFW1" s="28"/>
      <c r="EFX1" s="28"/>
      <c r="EFY1" s="28"/>
      <c r="EFZ1" s="28"/>
      <c r="EGA1" s="28"/>
      <c r="EGB1" s="28"/>
      <c r="EGC1" s="28"/>
      <c r="EGD1" s="28"/>
      <c r="EGE1" s="28"/>
      <c r="EGF1" s="28"/>
      <c r="EGG1" s="28"/>
      <c r="EGH1" s="28"/>
      <c r="EGI1" s="28"/>
      <c r="EGJ1" s="28"/>
      <c r="EGK1" s="28"/>
      <c r="EGL1" s="28"/>
      <c r="EGM1" s="28"/>
      <c r="EGN1" s="28"/>
      <c r="EGO1" s="28"/>
      <c r="EGP1" s="28"/>
      <c r="EGQ1" s="28"/>
      <c r="EGR1" s="28"/>
      <c r="EGS1" s="28"/>
      <c r="EGT1" s="28"/>
      <c r="EGU1" s="28"/>
      <c r="EGV1" s="28"/>
      <c r="EGW1" s="28"/>
      <c r="EGX1" s="28"/>
      <c r="EGY1" s="28"/>
      <c r="EGZ1" s="28"/>
      <c r="EHA1" s="28"/>
      <c r="EHB1" s="28"/>
      <c r="EHC1" s="28"/>
      <c r="EHD1" s="28"/>
      <c r="EHE1" s="28"/>
      <c r="EHF1" s="28"/>
      <c r="EHG1" s="28"/>
      <c r="EHH1" s="28"/>
      <c r="EHI1" s="28"/>
      <c r="EHJ1" s="28"/>
      <c r="EHK1" s="28"/>
      <c r="EHL1" s="28"/>
      <c r="EHM1" s="28"/>
      <c r="EHN1" s="28"/>
      <c r="EHO1" s="28"/>
      <c r="EHP1" s="28"/>
      <c r="EHQ1" s="28"/>
      <c r="EHR1" s="28"/>
      <c r="EHS1" s="28"/>
      <c r="EHT1" s="28"/>
      <c r="EHU1" s="28"/>
      <c r="EHV1" s="28"/>
      <c r="EHW1" s="28"/>
      <c r="EHX1" s="28"/>
      <c r="EHY1" s="28"/>
      <c r="EHZ1" s="28"/>
      <c r="EIA1" s="28"/>
      <c r="EIB1" s="28"/>
      <c r="EIC1" s="28"/>
      <c r="EID1" s="28"/>
      <c r="EIE1" s="28"/>
      <c r="EIF1" s="28"/>
      <c r="EIG1" s="28"/>
      <c r="EIH1" s="28"/>
      <c r="EII1" s="28"/>
      <c r="EIJ1" s="28"/>
      <c r="EIK1" s="28"/>
      <c r="EIL1" s="28"/>
      <c r="EIM1" s="28"/>
      <c r="EIN1" s="28"/>
      <c r="EIO1" s="28"/>
      <c r="EIP1" s="28"/>
      <c r="EIQ1" s="28"/>
      <c r="EIR1" s="28"/>
      <c r="EIS1" s="28"/>
      <c r="EIT1" s="28"/>
      <c r="EIU1" s="28"/>
      <c r="EIV1" s="28"/>
      <c r="EIW1" s="28"/>
      <c r="EIX1" s="28"/>
      <c r="EIY1" s="28"/>
      <c r="EIZ1" s="28"/>
      <c r="EJA1" s="28"/>
      <c r="EJB1" s="28"/>
      <c r="EJC1" s="28"/>
      <c r="EJD1" s="28"/>
      <c r="EJE1" s="28"/>
      <c r="EJF1" s="28"/>
      <c r="EJG1" s="28"/>
      <c r="EJH1" s="28"/>
      <c r="EJI1" s="28"/>
      <c r="EJJ1" s="28"/>
      <c r="EJK1" s="28"/>
      <c r="EJL1" s="28"/>
      <c r="EJM1" s="28"/>
      <c r="EJN1" s="28"/>
      <c r="EJO1" s="28"/>
      <c r="EJP1" s="28"/>
      <c r="EJQ1" s="28"/>
      <c r="EJR1" s="28"/>
      <c r="EJS1" s="28"/>
      <c r="EJT1" s="28"/>
      <c r="EJU1" s="28"/>
      <c r="EJV1" s="28"/>
      <c r="EJW1" s="28"/>
      <c r="EJX1" s="28"/>
      <c r="EJY1" s="28"/>
      <c r="EJZ1" s="28"/>
      <c r="EKA1" s="28"/>
      <c r="EKB1" s="28"/>
      <c r="EKC1" s="28"/>
      <c r="EKD1" s="28"/>
      <c r="EKE1" s="28"/>
      <c r="EKF1" s="28"/>
      <c r="EKG1" s="28"/>
      <c r="EKH1" s="28"/>
      <c r="EKI1" s="28"/>
      <c r="EKJ1" s="28"/>
      <c r="EKK1" s="28"/>
      <c r="EKL1" s="28"/>
      <c r="EKM1" s="28"/>
      <c r="EKN1" s="28"/>
      <c r="EKO1" s="28"/>
      <c r="EKP1" s="28"/>
      <c r="EKQ1" s="28"/>
      <c r="EKR1" s="28"/>
      <c r="EKS1" s="28"/>
      <c r="EKT1" s="28"/>
      <c r="EKU1" s="28"/>
      <c r="EKV1" s="28"/>
      <c r="EKW1" s="28"/>
      <c r="EKX1" s="28"/>
      <c r="EKY1" s="28"/>
      <c r="EKZ1" s="28"/>
      <c r="ELA1" s="28"/>
      <c r="ELB1" s="28"/>
      <c r="ELC1" s="28"/>
      <c r="ELD1" s="28"/>
      <c r="ELE1" s="28"/>
      <c r="ELF1" s="28"/>
      <c r="ELG1" s="28"/>
      <c r="ELH1" s="28"/>
      <c r="ELI1" s="28"/>
      <c r="ELJ1" s="28"/>
      <c r="ELK1" s="28"/>
      <c r="ELL1" s="28"/>
      <c r="ELM1" s="28"/>
      <c r="ELN1" s="28"/>
      <c r="ELO1" s="28"/>
      <c r="ELP1" s="28"/>
      <c r="ELQ1" s="28"/>
      <c r="ELR1" s="28"/>
      <c r="ELS1" s="28"/>
      <c r="ELT1" s="28"/>
      <c r="ELU1" s="28"/>
      <c r="ELV1" s="28"/>
      <c r="ELW1" s="28"/>
      <c r="ELX1" s="28"/>
      <c r="ELY1" s="28"/>
      <c r="ELZ1" s="28"/>
      <c r="EMA1" s="28"/>
      <c r="EMB1" s="28"/>
      <c r="EMC1" s="28"/>
      <c r="EMD1" s="28"/>
      <c r="EME1" s="28"/>
      <c r="EMF1" s="28"/>
      <c r="EMG1" s="28"/>
      <c r="EMH1" s="28"/>
      <c r="EMI1" s="28"/>
      <c r="EMJ1" s="28"/>
      <c r="EMK1" s="28"/>
      <c r="EML1" s="28"/>
      <c r="EMM1" s="28"/>
      <c r="EMN1" s="28"/>
      <c r="EMO1" s="28"/>
      <c r="EMP1" s="28"/>
      <c r="EMQ1" s="28"/>
      <c r="EMR1" s="28"/>
      <c r="EMS1" s="28"/>
      <c r="EMT1" s="28"/>
      <c r="EMU1" s="28"/>
      <c r="EMV1" s="28"/>
      <c r="EMW1" s="28"/>
      <c r="EMX1" s="28"/>
      <c r="EMY1" s="28"/>
      <c r="EMZ1" s="28"/>
      <c r="ENA1" s="28"/>
      <c r="ENB1" s="28"/>
      <c r="ENC1" s="28"/>
      <c r="END1" s="28"/>
      <c r="ENE1" s="28"/>
      <c r="ENF1" s="28"/>
      <c r="ENG1" s="28"/>
      <c r="ENH1" s="28"/>
      <c r="ENI1" s="28"/>
      <c r="ENJ1" s="28"/>
      <c r="ENK1" s="28"/>
      <c r="ENL1" s="28"/>
      <c r="ENM1" s="28"/>
      <c r="ENN1" s="28"/>
      <c r="ENO1" s="28"/>
      <c r="ENP1" s="28"/>
      <c r="ENQ1" s="28"/>
      <c r="ENR1" s="28"/>
      <c r="ENS1" s="28"/>
      <c r="ENT1" s="28"/>
      <c r="ENU1" s="28"/>
      <c r="ENV1" s="28"/>
      <c r="ENW1" s="28"/>
      <c r="ENX1" s="28"/>
      <c r="ENY1" s="28"/>
      <c r="ENZ1" s="28"/>
      <c r="EOA1" s="28"/>
      <c r="EOB1" s="28"/>
      <c r="EOC1" s="28"/>
      <c r="EOD1" s="28"/>
      <c r="EOE1" s="28"/>
      <c r="EOF1" s="28"/>
      <c r="EOG1" s="28"/>
      <c r="EOH1" s="28"/>
      <c r="EOI1" s="28"/>
      <c r="EOJ1" s="28"/>
      <c r="EOK1" s="28"/>
      <c r="EOL1" s="28"/>
      <c r="EOM1" s="28"/>
      <c r="EON1" s="28"/>
      <c r="EOO1" s="28"/>
      <c r="EOP1" s="28"/>
      <c r="EOQ1" s="28"/>
      <c r="EOR1" s="28"/>
      <c r="EOS1" s="28"/>
      <c r="EOT1" s="28"/>
      <c r="EOU1" s="28"/>
      <c r="EOV1" s="28"/>
      <c r="EOW1" s="28"/>
      <c r="EOX1" s="28"/>
      <c r="EOY1" s="28"/>
      <c r="EOZ1" s="28"/>
      <c r="EPA1" s="28"/>
      <c r="EPB1" s="28"/>
      <c r="EPC1" s="28"/>
      <c r="EPD1" s="28"/>
      <c r="EPE1" s="28"/>
      <c r="EPF1" s="28"/>
      <c r="EPG1" s="28"/>
      <c r="EPH1" s="28"/>
      <c r="EPI1" s="28"/>
      <c r="EPJ1" s="28"/>
      <c r="EPK1" s="28"/>
      <c r="EPL1" s="28"/>
      <c r="EPM1" s="28"/>
      <c r="EPN1" s="28"/>
      <c r="EPO1" s="28"/>
      <c r="EPP1" s="28"/>
      <c r="EPQ1" s="28"/>
      <c r="EPR1" s="28"/>
      <c r="EPS1" s="28"/>
      <c r="EPT1" s="28"/>
      <c r="EPU1" s="28"/>
      <c r="EPV1" s="28"/>
      <c r="EPW1" s="28"/>
      <c r="EPX1" s="28"/>
      <c r="EPY1" s="28"/>
      <c r="EPZ1" s="28"/>
      <c r="EQA1" s="28"/>
      <c r="EQB1" s="28"/>
      <c r="EQC1" s="28"/>
      <c r="EQD1" s="28"/>
      <c r="EQE1" s="28"/>
      <c r="EQF1" s="28"/>
      <c r="EQG1" s="28"/>
      <c r="EQH1" s="28"/>
      <c r="EQI1" s="28"/>
      <c r="EQJ1" s="28"/>
      <c r="EQK1" s="28"/>
      <c r="EQL1" s="28"/>
      <c r="EQM1" s="28"/>
      <c r="EQN1" s="28"/>
      <c r="EQO1" s="28"/>
      <c r="EQP1" s="28"/>
      <c r="EQQ1" s="28"/>
      <c r="EQR1" s="28"/>
      <c r="EQS1" s="28"/>
      <c r="EQT1" s="28"/>
      <c r="EQU1" s="28"/>
      <c r="EQV1" s="28"/>
      <c r="EQW1" s="28"/>
      <c r="EQX1" s="28"/>
      <c r="EQY1" s="28"/>
      <c r="EQZ1" s="28"/>
      <c r="ERA1" s="28"/>
      <c r="ERB1" s="28"/>
      <c r="ERC1" s="28"/>
      <c r="ERD1" s="28"/>
      <c r="ERE1" s="28"/>
      <c r="ERF1" s="28"/>
      <c r="ERG1" s="28"/>
      <c r="ERH1" s="28"/>
      <c r="ERI1" s="28"/>
      <c r="ERJ1" s="28"/>
      <c r="ERK1" s="28"/>
      <c r="ERL1" s="28"/>
      <c r="ERM1" s="28"/>
      <c r="ERN1" s="28"/>
      <c r="ERO1" s="28"/>
      <c r="ERP1" s="28"/>
      <c r="ERQ1" s="28"/>
      <c r="ERR1" s="28"/>
      <c r="ERS1" s="28"/>
      <c r="ERT1" s="28"/>
      <c r="ERU1" s="28"/>
      <c r="ERV1" s="28"/>
      <c r="ERW1" s="28"/>
      <c r="ERX1" s="28"/>
      <c r="ERY1" s="28"/>
      <c r="ERZ1" s="28"/>
      <c r="ESA1" s="28"/>
      <c r="ESB1" s="28"/>
      <c r="ESC1" s="28"/>
      <c r="ESD1" s="28"/>
      <c r="ESE1" s="28"/>
      <c r="ESF1" s="28"/>
      <c r="ESG1" s="28"/>
      <c r="ESH1" s="28"/>
      <c r="ESI1" s="28"/>
      <c r="ESJ1" s="28"/>
      <c r="ESK1" s="28"/>
      <c r="ESL1" s="28"/>
      <c r="ESM1" s="28"/>
      <c r="ESN1" s="28"/>
      <c r="ESO1" s="28"/>
      <c r="ESP1" s="28"/>
      <c r="ESQ1" s="28"/>
      <c r="ESR1" s="28"/>
      <c r="ESS1" s="28"/>
      <c r="EST1" s="28"/>
      <c r="ESU1" s="28"/>
      <c r="ESV1" s="28"/>
      <c r="ESW1" s="28"/>
      <c r="ESX1" s="28"/>
      <c r="ESY1" s="28"/>
      <c r="ESZ1" s="28"/>
      <c r="ETA1" s="28"/>
      <c r="ETB1" s="28"/>
      <c r="ETC1" s="28"/>
      <c r="ETD1" s="28"/>
      <c r="ETE1" s="28"/>
      <c r="ETF1" s="28"/>
      <c r="ETG1" s="28"/>
      <c r="ETH1" s="28"/>
      <c r="ETI1" s="28"/>
      <c r="ETJ1" s="28"/>
      <c r="ETK1" s="28"/>
      <c r="ETL1" s="28"/>
      <c r="ETM1" s="28"/>
      <c r="ETN1" s="28"/>
      <c r="ETO1" s="28"/>
      <c r="ETP1" s="28"/>
      <c r="ETQ1" s="28"/>
      <c r="ETR1" s="28"/>
      <c r="ETS1" s="28"/>
      <c r="ETT1" s="28"/>
      <c r="ETU1" s="28"/>
      <c r="ETV1" s="28"/>
      <c r="ETW1" s="28"/>
      <c r="ETX1" s="28"/>
      <c r="ETY1" s="28"/>
      <c r="ETZ1" s="28"/>
      <c r="EUA1" s="28"/>
      <c r="EUB1" s="28"/>
      <c r="EUC1" s="28"/>
      <c r="EUD1" s="28"/>
      <c r="EUE1" s="28"/>
      <c r="EUF1" s="28"/>
      <c r="EUG1" s="28"/>
      <c r="EUH1" s="28"/>
      <c r="EUI1" s="28"/>
      <c r="EUJ1" s="28"/>
      <c r="EUK1" s="28"/>
      <c r="EUL1" s="28"/>
      <c r="EUM1" s="28"/>
      <c r="EUN1" s="28"/>
      <c r="EUO1" s="28"/>
      <c r="EUP1" s="28"/>
      <c r="EUQ1" s="28"/>
      <c r="EUR1" s="28"/>
      <c r="EUS1" s="28"/>
      <c r="EUT1" s="28"/>
      <c r="EUU1" s="28"/>
      <c r="EUV1" s="28"/>
      <c r="EUW1" s="28"/>
      <c r="EUX1" s="28"/>
      <c r="EUY1" s="28"/>
      <c r="EUZ1" s="28"/>
      <c r="EVA1" s="28"/>
      <c r="EVB1" s="28"/>
      <c r="EVC1" s="28"/>
      <c r="EVD1" s="28"/>
      <c r="EVE1" s="28"/>
      <c r="EVF1" s="28"/>
      <c r="EVG1" s="28"/>
      <c r="EVH1" s="28"/>
      <c r="EVI1" s="28"/>
      <c r="EVJ1" s="28"/>
      <c r="EVK1" s="28"/>
      <c r="EVL1" s="28"/>
      <c r="EVM1" s="28"/>
      <c r="EVN1" s="28"/>
      <c r="EVO1" s="28"/>
      <c r="EVP1" s="28"/>
      <c r="EVQ1" s="28"/>
      <c r="EVR1" s="28"/>
      <c r="EVS1" s="28"/>
      <c r="EVT1" s="28"/>
      <c r="EVU1" s="28"/>
      <c r="EVV1" s="28"/>
      <c r="EVW1" s="28"/>
      <c r="EVX1" s="28"/>
      <c r="EVY1" s="28"/>
      <c r="EVZ1" s="28"/>
      <c r="EWA1" s="28"/>
      <c r="EWB1" s="28"/>
      <c r="EWC1" s="28"/>
      <c r="EWD1" s="28"/>
      <c r="EWE1" s="28"/>
      <c r="EWF1" s="28"/>
      <c r="EWG1" s="28"/>
      <c r="EWH1" s="28"/>
      <c r="EWI1" s="28"/>
      <c r="EWJ1" s="28"/>
      <c r="EWK1" s="28"/>
      <c r="EWL1" s="28"/>
      <c r="EWM1" s="28"/>
      <c r="EWN1" s="28"/>
      <c r="EWO1" s="28"/>
      <c r="EWP1" s="28"/>
      <c r="EWQ1" s="28"/>
      <c r="EWR1" s="28"/>
      <c r="EWS1" s="28"/>
      <c r="EWT1" s="28"/>
      <c r="EWU1" s="28"/>
      <c r="EWV1" s="28"/>
      <c r="EWW1" s="28"/>
      <c r="EWX1" s="28"/>
      <c r="EWY1" s="28"/>
      <c r="EWZ1" s="28"/>
      <c r="EXA1" s="28"/>
      <c r="EXB1" s="28"/>
      <c r="EXC1" s="28"/>
      <c r="EXD1" s="28"/>
      <c r="EXE1" s="28"/>
      <c r="EXF1" s="28"/>
      <c r="EXG1" s="28"/>
      <c r="EXH1" s="28"/>
      <c r="EXI1" s="28"/>
      <c r="EXJ1" s="28"/>
      <c r="EXK1" s="28"/>
      <c r="EXL1" s="28"/>
      <c r="EXM1" s="28"/>
      <c r="EXN1" s="28"/>
      <c r="EXO1" s="28"/>
      <c r="EXP1" s="28"/>
      <c r="EXQ1" s="28"/>
      <c r="EXR1" s="28"/>
      <c r="EXS1" s="28"/>
      <c r="EXT1" s="28"/>
      <c r="EXU1" s="28"/>
      <c r="EXV1" s="28"/>
      <c r="EXW1" s="28"/>
      <c r="EXX1" s="28"/>
      <c r="EXY1" s="28"/>
      <c r="EXZ1" s="28"/>
      <c r="EYA1" s="28"/>
      <c r="EYB1" s="28"/>
      <c r="EYC1" s="28"/>
      <c r="EYD1" s="28"/>
      <c r="EYE1" s="28"/>
      <c r="EYF1" s="28"/>
      <c r="EYG1" s="28"/>
      <c r="EYH1" s="28"/>
      <c r="EYI1" s="28"/>
      <c r="EYJ1" s="28"/>
      <c r="EYK1" s="28"/>
      <c r="EYL1" s="28"/>
      <c r="EYM1" s="28"/>
      <c r="EYN1" s="28"/>
      <c r="EYO1" s="28"/>
      <c r="EYP1" s="28"/>
      <c r="EYQ1" s="28"/>
      <c r="EYR1" s="28"/>
      <c r="EYS1" s="28"/>
      <c r="EYT1" s="28"/>
      <c r="EYU1" s="28"/>
      <c r="EYV1" s="28"/>
      <c r="EYW1" s="28"/>
      <c r="EYX1" s="28"/>
      <c r="EYY1" s="28"/>
      <c r="EYZ1" s="28"/>
      <c r="EZA1" s="28"/>
      <c r="EZB1" s="28"/>
      <c r="EZC1" s="28"/>
      <c r="EZD1" s="28"/>
      <c r="EZE1" s="28"/>
      <c r="EZF1" s="28"/>
      <c r="EZG1" s="28"/>
      <c r="EZH1" s="28"/>
      <c r="EZI1" s="28"/>
      <c r="EZJ1" s="28"/>
      <c r="EZK1" s="28"/>
      <c r="EZL1" s="28"/>
      <c r="EZM1" s="28"/>
      <c r="EZN1" s="28"/>
      <c r="EZO1" s="28"/>
      <c r="EZP1" s="28"/>
      <c r="EZQ1" s="28"/>
      <c r="EZR1" s="28"/>
      <c r="EZS1" s="28"/>
      <c r="EZT1" s="28"/>
      <c r="EZU1" s="28"/>
      <c r="EZV1" s="28"/>
      <c r="EZW1" s="28"/>
      <c r="EZX1" s="28"/>
      <c r="EZY1" s="28"/>
      <c r="EZZ1" s="28"/>
      <c r="FAA1" s="28"/>
      <c r="FAB1" s="28"/>
      <c r="FAC1" s="28"/>
      <c r="FAD1" s="28"/>
      <c r="FAE1" s="28"/>
      <c r="FAF1" s="28"/>
      <c r="FAG1" s="28"/>
      <c r="FAH1" s="28"/>
      <c r="FAI1" s="28"/>
      <c r="FAJ1" s="28"/>
      <c r="FAK1" s="28"/>
      <c r="FAL1" s="28"/>
      <c r="FAM1" s="28"/>
      <c r="FAN1" s="28"/>
      <c r="FAO1" s="28"/>
      <c r="FAP1" s="28"/>
      <c r="FAQ1" s="28"/>
      <c r="FAR1" s="28"/>
      <c r="FAS1" s="28"/>
      <c r="FAT1" s="28"/>
      <c r="FAU1" s="28"/>
      <c r="FAV1" s="28"/>
      <c r="FAW1" s="28"/>
      <c r="FAX1" s="28"/>
      <c r="FAY1" s="28"/>
      <c r="FAZ1" s="28"/>
      <c r="FBA1" s="28"/>
      <c r="FBB1" s="28"/>
      <c r="FBC1" s="28"/>
      <c r="FBD1" s="28"/>
      <c r="FBE1" s="28"/>
      <c r="FBF1" s="28"/>
      <c r="FBG1" s="28"/>
      <c r="FBH1" s="28"/>
      <c r="FBI1" s="28"/>
      <c r="FBJ1" s="28"/>
      <c r="FBK1" s="28"/>
      <c r="FBL1" s="28"/>
      <c r="FBM1" s="28"/>
      <c r="FBN1" s="28"/>
      <c r="FBO1" s="28"/>
      <c r="FBP1" s="28"/>
      <c r="FBQ1" s="28"/>
      <c r="FBR1" s="28"/>
      <c r="FBS1" s="28"/>
      <c r="FBT1" s="28"/>
      <c r="FBU1" s="28"/>
      <c r="FBV1" s="28"/>
      <c r="FBW1" s="28"/>
      <c r="FBX1" s="28"/>
      <c r="FBY1" s="28"/>
      <c r="FBZ1" s="28"/>
      <c r="FCA1" s="28"/>
      <c r="FCB1" s="28"/>
      <c r="FCC1" s="28"/>
      <c r="FCD1" s="28"/>
      <c r="FCE1" s="28"/>
      <c r="FCF1" s="28"/>
      <c r="FCG1" s="28"/>
      <c r="FCH1" s="28"/>
      <c r="FCI1" s="28"/>
      <c r="FCJ1" s="28"/>
      <c r="FCK1" s="28"/>
      <c r="FCL1" s="28"/>
      <c r="FCM1" s="28"/>
      <c r="FCN1" s="28"/>
      <c r="FCO1" s="28"/>
      <c r="FCP1" s="28"/>
      <c r="FCQ1" s="28"/>
      <c r="FCR1" s="28"/>
      <c r="FCS1" s="28"/>
      <c r="FCT1" s="28"/>
      <c r="FCU1" s="28"/>
      <c r="FCV1" s="28"/>
      <c r="FCW1" s="28"/>
      <c r="FCX1" s="28"/>
      <c r="FCY1" s="28"/>
      <c r="FCZ1" s="28"/>
      <c r="FDA1" s="28"/>
      <c r="FDB1" s="28"/>
      <c r="FDC1" s="28"/>
      <c r="FDD1" s="28"/>
      <c r="FDE1" s="28"/>
      <c r="FDF1" s="28"/>
      <c r="FDG1" s="28"/>
      <c r="FDH1" s="28"/>
      <c r="FDI1" s="28"/>
      <c r="FDJ1" s="28"/>
      <c r="FDK1" s="28"/>
      <c r="FDL1" s="28"/>
      <c r="FDM1" s="28"/>
      <c r="FDN1" s="28"/>
      <c r="FDO1" s="28"/>
      <c r="FDP1" s="28"/>
      <c r="FDQ1" s="28"/>
      <c r="FDR1" s="28"/>
      <c r="FDS1" s="28"/>
      <c r="FDT1" s="28"/>
      <c r="FDU1" s="28"/>
      <c r="FDV1" s="28"/>
      <c r="FDW1" s="28"/>
      <c r="FDX1" s="28"/>
      <c r="FDY1" s="28"/>
      <c r="FDZ1" s="28"/>
      <c r="FEA1" s="28"/>
      <c r="FEB1" s="28"/>
      <c r="FEC1" s="28"/>
      <c r="FED1" s="28"/>
      <c r="FEE1" s="28"/>
      <c r="FEF1" s="28"/>
      <c r="FEG1" s="28"/>
      <c r="FEH1" s="28"/>
      <c r="FEI1" s="28"/>
      <c r="FEJ1" s="28"/>
      <c r="FEK1" s="28"/>
      <c r="FEL1" s="28"/>
      <c r="FEM1" s="28"/>
      <c r="FEN1" s="28"/>
      <c r="FEO1" s="28"/>
      <c r="FEP1" s="28"/>
      <c r="FEQ1" s="28"/>
      <c r="FER1" s="28"/>
      <c r="FES1" s="28"/>
      <c r="FET1" s="28"/>
      <c r="FEU1" s="28"/>
      <c r="FEV1" s="28"/>
      <c r="FEW1" s="28"/>
      <c r="FEX1" s="28"/>
      <c r="FEY1" s="28"/>
      <c r="FEZ1" s="28"/>
      <c r="FFA1" s="28"/>
      <c r="FFB1" s="28"/>
      <c r="FFC1" s="28"/>
      <c r="FFD1" s="28"/>
      <c r="FFE1" s="28"/>
      <c r="FFF1" s="28"/>
      <c r="FFG1" s="28"/>
      <c r="FFH1" s="28"/>
      <c r="FFI1" s="28"/>
      <c r="FFJ1" s="28"/>
      <c r="FFK1" s="28"/>
      <c r="FFL1" s="28"/>
      <c r="FFM1" s="28"/>
      <c r="FFN1" s="28"/>
      <c r="FFO1" s="28"/>
      <c r="FFP1" s="28"/>
      <c r="FFQ1" s="28"/>
      <c r="FFR1" s="28"/>
      <c r="FFS1" s="28"/>
      <c r="FFT1" s="28"/>
      <c r="FFU1" s="28"/>
      <c r="FFV1" s="28"/>
      <c r="FFW1" s="28"/>
      <c r="FFX1" s="28"/>
      <c r="FFY1" s="28"/>
      <c r="FFZ1" s="28"/>
      <c r="FGA1" s="28"/>
      <c r="FGB1" s="28"/>
      <c r="FGC1" s="28"/>
      <c r="FGD1" s="28"/>
      <c r="FGE1" s="28"/>
      <c r="FGF1" s="28"/>
      <c r="FGG1" s="28"/>
      <c r="FGH1" s="28"/>
      <c r="FGI1" s="28"/>
      <c r="FGJ1" s="28"/>
      <c r="FGK1" s="28"/>
      <c r="FGL1" s="28"/>
      <c r="FGM1" s="28"/>
      <c r="FGN1" s="28"/>
      <c r="FGO1" s="28"/>
      <c r="FGP1" s="28"/>
      <c r="FGQ1" s="28"/>
      <c r="FGR1" s="28"/>
      <c r="FGS1" s="28"/>
      <c r="FGT1" s="28"/>
      <c r="FGU1" s="28"/>
      <c r="FGV1" s="28"/>
      <c r="FGW1" s="28"/>
      <c r="FGX1" s="28"/>
      <c r="FGY1" s="28"/>
      <c r="FGZ1" s="28"/>
      <c r="FHA1" s="28"/>
      <c r="FHB1" s="28"/>
      <c r="FHC1" s="28"/>
      <c r="FHD1" s="28"/>
      <c r="FHE1" s="28"/>
      <c r="FHF1" s="28"/>
      <c r="FHG1" s="28"/>
      <c r="FHH1" s="28"/>
      <c r="FHI1" s="28"/>
      <c r="FHJ1" s="28"/>
      <c r="FHK1" s="28"/>
      <c r="FHL1" s="28"/>
      <c r="FHM1" s="28"/>
      <c r="FHN1" s="28"/>
      <c r="FHO1" s="28"/>
      <c r="FHP1" s="28"/>
      <c r="FHQ1" s="28"/>
      <c r="FHR1" s="28"/>
      <c r="FHS1" s="28"/>
      <c r="FHT1" s="28"/>
      <c r="FHU1" s="28"/>
      <c r="FHV1" s="28"/>
      <c r="FHW1" s="28"/>
      <c r="FHX1" s="28"/>
      <c r="FHY1" s="28"/>
      <c r="FHZ1" s="28"/>
      <c r="FIA1" s="28"/>
      <c r="FIB1" s="28"/>
      <c r="FIC1" s="28"/>
      <c r="FID1" s="28"/>
      <c r="FIE1" s="28"/>
      <c r="FIF1" s="28"/>
      <c r="FIG1" s="28"/>
      <c r="FIH1" s="28"/>
      <c r="FII1" s="28"/>
      <c r="FIJ1" s="28"/>
      <c r="FIK1" s="28"/>
      <c r="FIL1" s="28"/>
      <c r="FIM1" s="28"/>
      <c r="FIN1" s="28"/>
      <c r="FIO1" s="28"/>
      <c r="FIP1" s="28"/>
      <c r="FIQ1" s="28"/>
      <c r="FIR1" s="28"/>
      <c r="FIS1" s="28"/>
      <c r="FIT1" s="28"/>
      <c r="FIU1" s="28"/>
      <c r="FIV1" s="28"/>
      <c r="FIW1" s="28"/>
      <c r="FIX1" s="28"/>
      <c r="FIY1" s="28"/>
      <c r="FIZ1" s="28"/>
      <c r="FJA1" s="28"/>
      <c r="FJB1" s="28"/>
      <c r="FJC1" s="28"/>
      <c r="FJD1" s="28"/>
      <c r="FJE1" s="28"/>
      <c r="FJF1" s="28"/>
      <c r="FJG1" s="28"/>
      <c r="FJH1" s="28"/>
      <c r="FJI1" s="28"/>
      <c r="FJJ1" s="28"/>
      <c r="FJK1" s="28"/>
      <c r="FJL1" s="28"/>
      <c r="FJM1" s="28"/>
      <c r="FJN1" s="28"/>
      <c r="FJO1" s="28"/>
      <c r="FJP1" s="28"/>
      <c r="FJQ1" s="28"/>
      <c r="FJR1" s="28"/>
      <c r="FJS1" s="28"/>
      <c r="FJT1" s="28"/>
      <c r="FJU1" s="28"/>
      <c r="FJV1" s="28"/>
      <c r="FJW1" s="28"/>
      <c r="FJX1" s="28"/>
      <c r="FJY1" s="28"/>
      <c r="FJZ1" s="28"/>
      <c r="FKA1" s="28"/>
      <c r="FKB1" s="28"/>
      <c r="FKC1" s="28"/>
      <c r="FKD1" s="28"/>
      <c r="FKE1" s="28"/>
      <c r="FKF1" s="28"/>
      <c r="FKG1" s="28"/>
      <c r="FKH1" s="28"/>
      <c r="FKI1" s="28"/>
      <c r="FKJ1" s="28"/>
      <c r="FKK1" s="28"/>
      <c r="FKL1" s="28"/>
      <c r="FKM1" s="28"/>
      <c r="FKN1" s="28"/>
      <c r="FKO1" s="28"/>
      <c r="FKP1" s="28"/>
      <c r="FKQ1" s="28"/>
      <c r="FKR1" s="28"/>
      <c r="FKS1" s="28"/>
      <c r="FKT1" s="28"/>
      <c r="FKU1" s="28"/>
      <c r="FKV1" s="28"/>
      <c r="FKW1" s="28"/>
      <c r="FKX1" s="28"/>
      <c r="FKY1" s="28"/>
      <c r="FKZ1" s="28"/>
      <c r="FLA1" s="28"/>
      <c r="FLB1" s="28"/>
      <c r="FLC1" s="28"/>
      <c r="FLD1" s="28"/>
      <c r="FLE1" s="28"/>
      <c r="FLF1" s="28"/>
      <c r="FLG1" s="28"/>
      <c r="FLH1" s="28"/>
      <c r="FLI1" s="28"/>
      <c r="FLJ1" s="28"/>
      <c r="FLK1" s="28"/>
      <c r="FLL1" s="28"/>
      <c r="FLM1" s="28"/>
      <c r="FLN1" s="28"/>
      <c r="FLO1" s="28"/>
      <c r="FLP1" s="28"/>
      <c r="FLQ1" s="28"/>
      <c r="FLR1" s="28"/>
      <c r="FLS1" s="28"/>
      <c r="FLT1" s="28"/>
      <c r="FLU1" s="28"/>
      <c r="FLV1" s="28"/>
      <c r="FLW1" s="28"/>
      <c r="FLX1" s="28"/>
      <c r="FLY1" s="28"/>
      <c r="FLZ1" s="28"/>
      <c r="FMA1" s="28"/>
      <c r="FMB1" s="28"/>
      <c r="FMC1" s="28"/>
      <c r="FMD1" s="28"/>
      <c r="FME1" s="28"/>
      <c r="FMF1" s="28"/>
      <c r="FMG1" s="28"/>
      <c r="FMH1" s="28"/>
      <c r="FMI1" s="28"/>
      <c r="FMJ1" s="28"/>
      <c r="FMK1" s="28"/>
      <c r="FML1" s="28"/>
      <c r="FMM1" s="28"/>
      <c r="FMN1" s="28"/>
      <c r="FMO1" s="28"/>
      <c r="FMP1" s="28"/>
      <c r="FMQ1" s="28"/>
      <c r="FMR1" s="28"/>
      <c r="FMS1" s="28"/>
      <c r="FMT1" s="28"/>
      <c r="FMU1" s="28"/>
      <c r="FMV1" s="28"/>
      <c r="FMW1" s="28"/>
      <c r="FMX1" s="28"/>
      <c r="FMY1" s="28"/>
      <c r="FMZ1" s="28"/>
      <c r="FNA1" s="28"/>
      <c r="FNB1" s="28"/>
      <c r="FNC1" s="28"/>
      <c r="FND1" s="28"/>
      <c r="FNE1" s="28"/>
      <c r="FNF1" s="28"/>
      <c r="FNG1" s="28"/>
      <c r="FNH1" s="28"/>
      <c r="FNI1" s="28"/>
      <c r="FNJ1" s="28"/>
      <c r="FNK1" s="28"/>
      <c r="FNL1" s="28"/>
      <c r="FNM1" s="28"/>
      <c r="FNN1" s="28"/>
      <c r="FNO1" s="28"/>
      <c r="FNP1" s="28"/>
      <c r="FNQ1" s="28"/>
      <c r="FNR1" s="28"/>
      <c r="FNS1" s="28"/>
      <c r="FNT1" s="28"/>
      <c r="FNU1" s="28"/>
      <c r="FNV1" s="28"/>
      <c r="FNW1" s="28"/>
      <c r="FNX1" s="28"/>
      <c r="FNY1" s="28"/>
      <c r="FNZ1" s="28"/>
      <c r="FOA1" s="28"/>
      <c r="FOB1" s="28"/>
      <c r="FOC1" s="28"/>
      <c r="FOD1" s="28"/>
      <c r="FOE1" s="28"/>
      <c r="FOF1" s="28"/>
      <c r="FOG1" s="28"/>
      <c r="FOH1" s="28"/>
      <c r="FOI1" s="28"/>
      <c r="FOJ1" s="28"/>
      <c r="FOK1" s="28"/>
      <c r="FOL1" s="28"/>
      <c r="FOM1" s="28"/>
      <c r="FON1" s="28"/>
      <c r="FOO1" s="28"/>
      <c r="FOP1" s="28"/>
      <c r="FOQ1" s="28"/>
      <c r="FOR1" s="28"/>
      <c r="FOS1" s="28"/>
      <c r="FOT1" s="28"/>
      <c r="FOU1" s="28"/>
      <c r="FOV1" s="28"/>
      <c r="FOW1" s="28"/>
      <c r="FOX1" s="28"/>
      <c r="FOY1" s="28"/>
      <c r="FOZ1" s="28"/>
      <c r="FPA1" s="28"/>
      <c r="FPB1" s="28"/>
      <c r="FPC1" s="28"/>
      <c r="FPD1" s="28"/>
      <c r="FPE1" s="28"/>
      <c r="FPF1" s="28"/>
      <c r="FPG1" s="28"/>
      <c r="FPH1" s="28"/>
      <c r="FPI1" s="28"/>
      <c r="FPJ1" s="28"/>
      <c r="FPK1" s="28"/>
      <c r="FPL1" s="28"/>
      <c r="FPM1" s="28"/>
      <c r="FPN1" s="28"/>
      <c r="FPO1" s="28"/>
      <c r="FPP1" s="28"/>
      <c r="FPQ1" s="28"/>
      <c r="FPR1" s="28"/>
      <c r="FPS1" s="28"/>
      <c r="FPT1" s="28"/>
      <c r="FPU1" s="28"/>
      <c r="FPV1" s="28"/>
      <c r="FPW1" s="28"/>
      <c r="FPX1" s="28"/>
      <c r="FPY1" s="28"/>
      <c r="FPZ1" s="28"/>
      <c r="FQA1" s="28"/>
      <c r="FQB1" s="28"/>
      <c r="FQC1" s="28"/>
      <c r="FQD1" s="28"/>
      <c r="FQE1" s="28"/>
      <c r="FQF1" s="28"/>
      <c r="FQG1" s="28"/>
      <c r="FQH1" s="28"/>
      <c r="FQI1" s="28"/>
      <c r="FQJ1" s="28"/>
      <c r="FQK1" s="28"/>
      <c r="FQL1" s="28"/>
      <c r="FQM1" s="28"/>
      <c r="FQN1" s="28"/>
      <c r="FQO1" s="28"/>
      <c r="FQP1" s="28"/>
      <c r="FQQ1" s="28"/>
      <c r="FQR1" s="28"/>
      <c r="FQS1" s="28"/>
      <c r="FQT1" s="28"/>
      <c r="FQU1" s="28"/>
      <c r="FQV1" s="28"/>
      <c r="FQW1" s="28"/>
      <c r="FQX1" s="28"/>
      <c r="FQY1" s="28"/>
      <c r="FQZ1" s="28"/>
      <c r="FRA1" s="28"/>
      <c r="FRB1" s="28"/>
      <c r="FRC1" s="28"/>
      <c r="FRD1" s="28"/>
      <c r="FRE1" s="28"/>
      <c r="FRF1" s="28"/>
      <c r="FRG1" s="28"/>
      <c r="FRH1" s="28"/>
      <c r="FRI1" s="28"/>
      <c r="FRJ1" s="28"/>
      <c r="FRK1" s="28"/>
      <c r="FRL1" s="28"/>
      <c r="FRM1" s="28"/>
      <c r="FRN1" s="28"/>
      <c r="FRO1" s="28"/>
      <c r="FRP1" s="28"/>
      <c r="FRQ1" s="28"/>
      <c r="FRR1" s="28"/>
      <c r="FRS1" s="28"/>
      <c r="FRT1" s="28"/>
      <c r="FRU1" s="28"/>
      <c r="FRV1" s="28"/>
      <c r="FRW1" s="28"/>
      <c r="FRX1" s="28"/>
      <c r="FRY1" s="28"/>
      <c r="FRZ1" s="28"/>
      <c r="FSA1" s="28"/>
      <c r="FSB1" s="28"/>
      <c r="FSC1" s="28"/>
      <c r="FSD1" s="28"/>
      <c r="FSE1" s="28"/>
      <c r="FSF1" s="28"/>
      <c r="FSG1" s="28"/>
      <c r="FSH1" s="28"/>
      <c r="FSI1" s="28"/>
      <c r="FSJ1" s="28"/>
      <c r="FSK1" s="28"/>
      <c r="FSL1" s="28"/>
      <c r="FSM1" s="28"/>
      <c r="FSN1" s="28"/>
      <c r="FSO1" s="28"/>
      <c r="FSP1" s="28"/>
      <c r="FSQ1" s="28"/>
      <c r="FSR1" s="28"/>
      <c r="FSS1" s="28"/>
      <c r="FST1" s="28"/>
      <c r="FSU1" s="28"/>
      <c r="FSV1" s="28"/>
      <c r="FSW1" s="28"/>
      <c r="FSX1" s="28"/>
      <c r="FSY1" s="28"/>
      <c r="FSZ1" s="28"/>
      <c r="FTA1" s="28"/>
      <c r="FTB1" s="28"/>
      <c r="FTC1" s="28"/>
      <c r="FTD1" s="28"/>
      <c r="FTE1" s="28"/>
      <c r="FTF1" s="28"/>
      <c r="FTG1" s="28"/>
      <c r="FTH1" s="28"/>
      <c r="FTI1" s="28"/>
      <c r="FTJ1" s="28"/>
      <c r="FTK1" s="28"/>
      <c r="FTL1" s="28"/>
      <c r="FTM1" s="28"/>
      <c r="FTN1" s="28"/>
      <c r="FTO1" s="28"/>
      <c r="FTP1" s="28"/>
      <c r="FTQ1" s="28"/>
      <c r="FTR1" s="28"/>
      <c r="FTS1" s="28"/>
      <c r="FTT1" s="28"/>
      <c r="FTU1" s="28"/>
      <c r="FTV1" s="28"/>
      <c r="FTW1" s="28"/>
      <c r="FTX1" s="28"/>
      <c r="FTY1" s="28"/>
      <c r="FTZ1" s="28"/>
      <c r="FUA1" s="28"/>
      <c r="FUB1" s="28"/>
      <c r="FUC1" s="28"/>
      <c r="FUD1" s="28"/>
      <c r="FUE1" s="28"/>
      <c r="FUF1" s="28"/>
      <c r="FUG1" s="28"/>
      <c r="FUH1" s="28"/>
      <c r="FUI1" s="28"/>
      <c r="FUJ1" s="28"/>
      <c r="FUK1" s="28"/>
      <c r="FUL1" s="28"/>
      <c r="FUM1" s="28"/>
      <c r="FUN1" s="28"/>
      <c r="FUO1" s="28"/>
      <c r="FUP1" s="28"/>
      <c r="FUQ1" s="28"/>
      <c r="FUR1" s="28"/>
      <c r="FUS1" s="28"/>
      <c r="FUT1" s="28"/>
      <c r="FUU1" s="28"/>
      <c r="FUV1" s="28"/>
      <c r="FUW1" s="28"/>
      <c r="FUX1" s="28"/>
      <c r="FUY1" s="28"/>
      <c r="FUZ1" s="28"/>
      <c r="FVA1" s="28"/>
      <c r="FVB1" s="28"/>
      <c r="FVC1" s="28"/>
      <c r="FVD1" s="28"/>
      <c r="FVE1" s="28"/>
      <c r="FVF1" s="28"/>
      <c r="FVG1" s="28"/>
      <c r="FVH1" s="28"/>
      <c r="FVI1" s="28"/>
      <c r="FVJ1" s="28"/>
      <c r="FVK1" s="28"/>
      <c r="FVL1" s="28"/>
      <c r="FVM1" s="28"/>
      <c r="FVN1" s="28"/>
      <c r="FVO1" s="28"/>
      <c r="FVP1" s="28"/>
      <c r="FVQ1" s="28"/>
      <c r="FVR1" s="28"/>
      <c r="FVS1" s="28"/>
      <c r="FVT1" s="28"/>
      <c r="FVU1" s="28"/>
      <c r="FVV1" s="28"/>
      <c r="FVW1" s="28"/>
      <c r="FVX1" s="28"/>
      <c r="FVY1" s="28"/>
      <c r="FVZ1" s="28"/>
      <c r="FWA1" s="28"/>
      <c r="FWB1" s="28"/>
      <c r="FWC1" s="28"/>
      <c r="FWD1" s="28"/>
      <c r="FWE1" s="28"/>
      <c r="FWF1" s="28"/>
      <c r="FWG1" s="28"/>
      <c r="FWH1" s="28"/>
      <c r="FWI1" s="28"/>
      <c r="FWJ1" s="28"/>
      <c r="FWK1" s="28"/>
      <c r="FWL1" s="28"/>
      <c r="FWM1" s="28"/>
      <c r="FWN1" s="28"/>
      <c r="FWO1" s="28"/>
      <c r="FWP1" s="28"/>
      <c r="FWQ1" s="28"/>
      <c r="FWR1" s="28"/>
      <c r="FWS1" s="28"/>
      <c r="FWT1" s="28"/>
      <c r="FWU1" s="28"/>
      <c r="FWV1" s="28"/>
      <c r="FWW1" s="28"/>
      <c r="FWX1" s="28"/>
      <c r="FWY1" s="28"/>
      <c r="FWZ1" s="28"/>
      <c r="FXA1" s="28"/>
      <c r="FXB1" s="28"/>
      <c r="FXC1" s="28"/>
      <c r="FXD1" s="28"/>
      <c r="FXE1" s="28"/>
      <c r="FXF1" s="28"/>
      <c r="FXG1" s="28"/>
      <c r="FXH1" s="28"/>
      <c r="FXI1" s="28"/>
      <c r="FXJ1" s="28"/>
      <c r="FXK1" s="28"/>
      <c r="FXL1" s="28"/>
      <c r="FXM1" s="28"/>
      <c r="FXN1" s="28"/>
      <c r="FXO1" s="28"/>
      <c r="FXP1" s="28"/>
      <c r="FXQ1" s="28"/>
      <c r="FXR1" s="28"/>
      <c r="FXS1" s="28"/>
      <c r="FXT1" s="28"/>
      <c r="FXU1" s="28"/>
      <c r="FXV1" s="28"/>
      <c r="FXW1" s="28"/>
      <c r="FXX1" s="28"/>
      <c r="FXY1" s="28"/>
      <c r="FXZ1" s="28"/>
      <c r="FYA1" s="28"/>
      <c r="FYB1" s="28"/>
      <c r="FYC1" s="28"/>
      <c r="FYD1" s="28"/>
      <c r="FYE1" s="28"/>
      <c r="FYF1" s="28"/>
      <c r="FYG1" s="28"/>
      <c r="FYH1" s="28"/>
      <c r="FYI1" s="28"/>
      <c r="FYJ1" s="28"/>
      <c r="FYK1" s="28"/>
      <c r="FYL1" s="28"/>
      <c r="FYM1" s="28"/>
      <c r="FYN1" s="28"/>
      <c r="FYO1" s="28"/>
      <c r="FYP1" s="28"/>
      <c r="FYQ1" s="28"/>
      <c r="FYR1" s="28"/>
      <c r="FYS1" s="28"/>
      <c r="FYT1" s="28"/>
      <c r="FYU1" s="28"/>
      <c r="FYV1" s="28"/>
      <c r="FYW1" s="28"/>
      <c r="FYX1" s="28"/>
      <c r="FYY1" s="28"/>
      <c r="FYZ1" s="28"/>
      <c r="FZA1" s="28"/>
      <c r="FZB1" s="28"/>
      <c r="FZC1" s="28"/>
      <c r="FZD1" s="28"/>
      <c r="FZE1" s="28"/>
      <c r="FZF1" s="28"/>
      <c r="FZG1" s="28"/>
      <c r="FZH1" s="28"/>
      <c r="FZI1" s="28"/>
      <c r="FZJ1" s="28"/>
      <c r="FZK1" s="28"/>
      <c r="FZL1" s="28"/>
      <c r="FZM1" s="28"/>
      <c r="FZN1" s="28"/>
      <c r="FZO1" s="28"/>
      <c r="FZP1" s="28"/>
      <c r="FZQ1" s="28"/>
      <c r="FZR1" s="28"/>
      <c r="FZS1" s="28"/>
      <c r="FZT1" s="28"/>
      <c r="FZU1" s="28"/>
      <c r="FZV1" s="28"/>
      <c r="FZW1" s="28"/>
      <c r="FZX1" s="28"/>
      <c r="FZY1" s="28"/>
      <c r="FZZ1" s="28"/>
      <c r="GAA1" s="28"/>
      <c r="GAB1" s="28"/>
      <c r="GAC1" s="28"/>
      <c r="GAD1" s="28"/>
      <c r="GAE1" s="28"/>
      <c r="GAF1" s="28"/>
      <c r="GAG1" s="28"/>
      <c r="GAH1" s="28"/>
      <c r="GAI1" s="28"/>
      <c r="GAJ1" s="28"/>
      <c r="GAK1" s="28"/>
      <c r="GAL1" s="28"/>
      <c r="GAM1" s="28"/>
      <c r="GAN1" s="28"/>
      <c r="GAO1" s="28"/>
      <c r="GAP1" s="28"/>
      <c r="GAQ1" s="28"/>
      <c r="GAR1" s="28"/>
      <c r="GAS1" s="28"/>
      <c r="GAT1" s="28"/>
      <c r="GAU1" s="28"/>
      <c r="GAV1" s="28"/>
      <c r="GAW1" s="28"/>
      <c r="GAX1" s="28"/>
      <c r="GAY1" s="28"/>
      <c r="GAZ1" s="28"/>
      <c r="GBA1" s="28"/>
      <c r="GBB1" s="28"/>
      <c r="GBC1" s="28"/>
      <c r="GBD1" s="28"/>
      <c r="GBE1" s="28"/>
      <c r="GBF1" s="28"/>
      <c r="GBG1" s="28"/>
      <c r="GBH1" s="28"/>
      <c r="GBI1" s="28"/>
      <c r="GBJ1" s="28"/>
      <c r="GBK1" s="28"/>
      <c r="GBL1" s="28"/>
      <c r="GBM1" s="28"/>
      <c r="GBN1" s="28"/>
      <c r="GBO1" s="28"/>
      <c r="GBP1" s="28"/>
      <c r="GBQ1" s="28"/>
      <c r="GBR1" s="28"/>
      <c r="GBS1" s="28"/>
      <c r="GBT1" s="28"/>
      <c r="GBU1" s="28"/>
      <c r="GBV1" s="28"/>
      <c r="GBW1" s="28"/>
      <c r="GBX1" s="28"/>
      <c r="GBY1" s="28"/>
      <c r="GBZ1" s="28"/>
      <c r="GCA1" s="28"/>
      <c r="GCB1" s="28"/>
      <c r="GCC1" s="28"/>
      <c r="GCD1" s="28"/>
      <c r="GCE1" s="28"/>
      <c r="GCF1" s="28"/>
      <c r="GCG1" s="28"/>
      <c r="GCH1" s="28"/>
      <c r="GCI1" s="28"/>
      <c r="GCJ1" s="28"/>
      <c r="GCK1" s="28"/>
      <c r="GCL1" s="28"/>
      <c r="GCM1" s="28"/>
      <c r="GCN1" s="28"/>
      <c r="GCO1" s="28"/>
      <c r="GCP1" s="28"/>
      <c r="GCQ1" s="28"/>
      <c r="GCR1" s="28"/>
      <c r="GCS1" s="28"/>
      <c r="GCT1" s="28"/>
      <c r="GCU1" s="28"/>
      <c r="GCV1" s="28"/>
      <c r="GCW1" s="28"/>
      <c r="GCX1" s="28"/>
      <c r="GCY1" s="28"/>
      <c r="GCZ1" s="28"/>
      <c r="GDA1" s="28"/>
      <c r="GDB1" s="28"/>
      <c r="GDC1" s="28"/>
      <c r="GDD1" s="28"/>
      <c r="GDE1" s="28"/>
      <c r="GDF1" s="28"/>
      <c r="GDG1" s="28"/>
      <c r="GDH1" s="28"/>
      <c r="GDI1" s="28"/>
      <c r="GDJ1" s="28"/>
      <c r="GDK1" s="28"/>
      <c r="GDL1" s="28"/>
      <c r="GDM1" s="28"/>
      <c r="GDN1" s="28"/>
      <c r="GDO1" s="28"/>
      <c r="GDP1" s="28"/>
      <c r="GDQ1" s="28"/>
      <c r="GDR1" s="28"/>
      <c r="GDS1" s="28"/>
      <c r="GDT1" s="28"/>
      <c r="GDU1" s="28"/>
      <c r="GDV1" s="28"/>
      <c r="GDW1" s="28"/>
      <c r="GDX1" s="28"/>
      <c r="GDY1" s="28"/>
      <c r="GDZ1" s="28"/>
      <c r="GEA1" s="28"/>
      <c r="GEB1" s="28"/>
      <c r="GEC1" s="28"/>
      <c r="GED1" s="28"/>
      <c r="GEE1" s="28"/>
      <c r="GEF1" s="28"/>
      <c r="GEG1" s="28"/>
      <c r="GEH1" s="28"/>
      <c r="GEI1" s="28"/>
      <c r="GEJ1" s="28"/>
      <c r="GEK1" s="28"/>
      <c r="GEL1" s="28"/>
      <c r="GEM1" s="28"/>
      <c r="GEN1" s="28"/>
      <c r="GEO1" s="28"/>
      <c r="GEP1" s="28"/>
      <c r="GEQ1" s="28"/>
      <c r="GER1" s="28"/>
      <c r="GES1" s="28"/>
      <c r="GET1" s="28"/>
      <c r="GEU1" s="28"/>
      <c r="GEV1" s="28"/>
      <c r="GEW1" s="28"/>
      <c r="GEX1" s="28"/>
      <c r="GEY1" s="28"/>
      <c r="GEZ1" s="28"/>
      <c r="GFA1" s="28"/>
      <c r="GFB1" s="28"/>
      <c r="GFC1" s="28"/>
      <c r="GFD1" s="28"/>
      <c r="GFE1" s="28"/>
      <c r="GFF1" s="28"/>
      <c r="GFG1" s="28"/>
      <c r="GFH1" s="28"/>
      <c r="GFI1" s="28"/>
      <c r="GFJ1" s="28"/>
      <c r="GFK1" s="28"/>
      <c r="GFL1" s="28"/>
      <c r="GFM1" s="28"/>
      <c r="GFN1" s="28"/>
      <c r="GFO1" s="28"/>
      <c r="GFP1" s="28"/>
      <c r="GFQ1" s="28"/>
      <c r="GFR1" s="28"/>
      <c r="GFS1" s="28"/>
      <c r="GFT1" s="28"/>
      <c r="GFU1" s="28"/>
      <c r="GFV1" s="28"/>
      <c r="GFW1" s="28"/>
      <c r="GFX1" s="28"/>
      <c r="GFY1" s="28"/>
      <c r="GFZ1" s="28"/>
      <c r="GGA1" s="28"/>
      <c r="GGB1" s="28"/>
      <c r="GGC1" s="28"/>
      <c r="GGD1" s="28"/>
      <c r="GGE1" s="28"/>
      <c r="GGF1" s="28"/>
      <c r="GGG1" s="28"/>
      <c r="GGH1" s="28"/>
      <c r="GGI1" s="28"/>
      <c r="GGJ1" s="28"/>
      <c r="GGK1" s="28"/>
      <c r="GGL1" s="28"/>
      <c r="GGM1" s="28"/>
      <c r="GGN1" s="28"/>
      <c r="GGO1" s="28"/>
      <c r="GGP1" s="28"/>
      <c r="GGQ1" s="28"/>
      <c r="GGR1" s="28"/>
      <c r="GGS1" s="28"/>
      <c r="GGT1" s="28"/>
      <c r="GGU1" s="28"/>
      <c r="GGV1" s="28"/>
      <c r="GGW1" s="28"/>
      <c r="GGX1" s="28"/>
      <c r="GGY1" s="28"/>
      <c r="GGZ1" s="28"/>
      <c r="GHA1" s="28"/>
      <c r="GHB1" s="28"/>
      <c r="GHC1" s="28"/>
      <c r="GHD1" s="28"/>
      <c r="GHE1" s="28"/>
      <c r="GHF1" s="28"/>
      <c r="GHG1" s="28"/>
      <c r="GHH1" s="28"/>
      <c r="GHI1" s="28"/>
      <c r="GHJ1" s="28"/>
      <c r="GHK1" s="28"/>
      <c r="GHL1" s="28"/>
      <c r="GHM1" s="28"/>
      <c r="GHN1" s="28"/>
      <c r="GHO1" s="28"/>
      <c r="GHP1" s="28"/>
      <c r="GHQ1" s="28"/>
      <c r="GHR1" s="28"/>
      <c r="GHS1" s="28"/>
      <c r="GHT1" s="28"/>
      <c r="GHU1" s="28"/>
      <c r="GHV1" s="28"/>
      <c r="GHW1" s="28"/>
      <c r="GHX1" s="28"/>
      <c r="GHY1" s="28"/>
      <c r="GHZ1" s="28"/>
      <c r="GIA1" s="28"/>
      <c r="GIB1" s="28"/>
      <c r="GIC1" s="28"/>
      <c r="GID1" s="28"/>
      <c r="GIE1" s="28"/>
      <c r="GIF1" s="28"/>
      <c r="GIG1" s="28"/>
      <c r="GIH1" s="28"/>
      <c r="GII1" s="28"/>
      <c r="GIJ1" s="28"/>
      <c r="GIK1" s="28"/>
      <c r="GIL1" s="28"/>
      <c r="GIM1" s="28"/>
      <c r="GIN1" s="28"/>
      <c r="GIO1" s="28"/>
      <c r="GIP1" s="28"/>
      <c r="GIQ1" s="28"/>
      <c r="GIR1" s="28"/>
      <c r="GIS1" s="28"/>
      <c r="GIT1" s="28"/>
      <c r="GIU1" s="28"/>
      <c r="GIV1" s="28"/>
      <c r="GIW1" s="28"/>
      <c r="GIX1" s="28"/>
      <c r="GIY1" s="28"/>
      <c r="GIZ1" s="28"/>
      <c r="GJA1" s="28"/>
      <c r="GJB1" s="28"/>
      <c r="GJC1" s="28"/>
      <c r="GJD1" s="28"/>
      <c r="GJE1" s="28"/>
      <c r="GJF1" s="28"/>
      <c r="GJG1" s="28"/>
      <c r="GJH1" s="28"/>
      <c r="GJI1" s="28"/>
      <c r="GJJ1" s="28"/>
      <c r="GJK1" s="28"/>
      <c r="GJL1" s="28"/>
      <c r="GJM1" s="28"/>
      <c r="GJN1" s="28"/>
      <c r="GJO1" s="28"/>
      <c r="GJP1" s="28"/>
      <c r="GJQ1" s="28"/>
      <c r="GJR1" s="28"/>
      <c r="GJS1" s="28"/>
      <c r="GJT1" s="28"/>
      <c r="GJU1" s="28"/>
      <c r="GJV1" s="28"/>
      <c r="GJW1" s="28"/>
      <c r="GJX1" s="28"/>
      <c r="GJY1" s="28"/>
      <c r="GJZ1" s="28"/>
      <c r="GKA1" s="28"/>
      <c r="GKB1" s="28"/>
      <c r="GKC1" s="28"/>
      <c r="GKD1" s="28"/>
      <c r="GKE1" s="28"/>
      <c r="GKF1" s="28"/>
      <c r="GKG1" s="28"/>
      <c r="GKH1" s="28"/>
      <c r="GKI1" s="28"/>
      <c r="GKJ1" s="28"/>
      <c r="GKK1" s="28"/>
      <c r="GKL1" s="28"/>
      <c r="GKM1" s="28"/>
      <c r="GKN1" s="28"/>
      <c r="GKO1" s="28"/>
      <c r="GKP1" s="28"/>
      <c r="GKQ1" s="28"/>
      <c r="GKR1" s="28"/>
      <c r="GKS1" s="28"/>
      <c r="GKT1" s="28"/>
      <c r="GKU1" s="28"/>
      <c r="GKV1" s="28"/>
      <c r="GKW1" s="28"/>
      <c r="GKX1" s="28"/>
      <c r="GKY1" s="28"/>
      <c r="GKZ1" s="28"/>
      <c r="GLA1" s="28"/>
      <c r="GLB1" s="28"/>
      <c r="GLC1" s="28"/>
      <c r="GLD1" s="28"/>
      <c r="GLE1" s="28"/>
      <c r="GLF1" s="28"/>
      <c r="GLG1" s="28"/>
      <c r="GLH1" s="28"/>
      <c r="GLI1" s="28"/>
      <c r="GLJ1" s="28"/>
      <c r="GLK1" s="28"/>
      <c r="GLL1" s="28"/>
      <c r="GLM1" s="28"/>
      <c r="GLN1" s="28"/>
      <c r="GLO1" s="28"/>
      <c r="GLP1" s="28"/>
      <c r="GLQ1" s="28"/>
      <c r="GLR1" s="28"/>
      <c r="GLS1" s="28"/>
      <c r="GLT1" s="28"/>
      <c r="GLU1" s="28"/>
      <c r="GLV1" s="28"/>
      <c r="GLW1" s="28"/>
      <c r="GLX1" s="28"/>
      <c r="GLY1" s="28"/>
      <c r="GLZ1" s="28"/>
      <c r="GMA1" s="28"/>
      <c r="GMB1" s="28"/>
      <c r="GMC1" s="28"/>
      <c r="GMD1" s="28"/>
      <c r="GME1" s="28"/>
      <c r="GMF1" s="28"/>
      <c r="GMG1" s="28"/>
      <c r="GMH1" s="28"/>
      <c r="GMI1" s="28"/>
      <c r="GMJ1" s="28"/>
      <c r="GMK1" s="28"/>
      <c r="GML1" s="28"/>
      <c r="GMM1" s="28"/>
      <c r="GMN1" s="28"/>
      <c r="GMO1" s="28"/>
      <c r="GMP1" s="28"/>
      <c r="GMQ1" s="28"/>
      <c r="GMR1" s="28"/>
      <c r="GMS1" s="28"/>
      <c r="GMT1" s="28"/>
      <c r="GMU1" s="28"/>
      <c r="GMV1" s="28"/>
      <c r="GMW1" s="28"/>
      <c r="GMX1" s="28"/>
      <c r="GMY1" s="28"/>
      <c r="GMZ1" s="28"/>
      <c r="GNA1" s="28"/>
      <c r="GNB1" s="28"/>
      <c r="GNC1" s="28"/>
      <c r="GND1" s="28"/>
      <c r="GNE1" s="28"/>
      <c r="GNF1" s="28"/>
      <c r="GNG1" s="28"/>
      <c r="GNH1" s="28"/>
      <c r="GNI1" s="28"/>
      <c r="GNJ1" s="28"/>
      <c r="GNK1" s="28"/>
      <c r="GNL1" s="28"/>
      <c r="GNM1" s="28"/>
      <c r="GNN1" s="28"/>
      <c r="GNO1" s="28"/>
      <c r="GNP1" s="28"/>
      <c r="GNQ1" s="28"/>
      <c r="GNR1" s="28"/>
      <c r="GNS1" s="28"/>
      <c r="GNT1" s="28"/>
      <c r="GNU1" s="28"/>
      <c r="GNV1" s="28"/>
      <c r="GNW1" s="28"/>
      <c r="GNX1" s="28"/>
      <c r="GNY1" s="28"/>
      <c r="GNZ1" s="28"/>
      <c r="GOA1" s="28"/>
      <c r="GOB1" s="28"/>
      <c r="GOC1" s="28"/>
      <c r="GOD1" s="28"/>
      <c r="GOE1" s="28"/>
      <c r="GOF1" s="28"/>
      <c r="GOG1" s="28"/>
      <c r="GOH1" s="28"/>
      <c r="GOI1" s="28"/>
      <c r="GOJ1" s="28"/>
      <c r="GOK1" s="28"/>
      <c r="GOL1" s="28"/>
      <c r="GOM1" s="28"/>
      <c r="GON1" s="28"/>
      <c r="GOO1" s="28"/>
      <c r="GOP1" s="28"/>
      <c r="GOQ1" s="28"/>
      <c r="GOR1" s="28"/>
      <c r="GOS1" s="28"/>
      <c r="GOT1" s="28"/>
      <c r="GOU1" s="28"/>
      <c r="GOV1" s="28"/>
      <c r="GOW1" s="28"/>
      <c r="GOX1" s="28"/>
      <c r="GOY1" s="28"/>
      <c r="GOZ1" s="28"/>
      <c r="GPA1" s="28"/>
      <c r="GPB1" s="28"/>
      <c r="GPC1" s="28"/>
      <c r="GPD1" s="28"/>
      <c r="GPE1" s="28"/>
      <c r="GPF1" s="28"/>
      <c r="GPG1" s="28"/>
      <c r="GPH1" s="28"/>
      <c r="GPI1" s="28"/>
      <c r="GPJ1" s="28"/>
      <c r="GPK1" s="28"/>
      <c r="GPL1" s="28"/>
      <c r="GPM1" s="28"/>
      <c r="GPN1" s="28"/>
      <c r="GPO1" s="28"/>
      <c r="GPP1" s="28"/>
      <c r="GPQ1" s="28"/>
      <c r="GPR1" s="28"/>
      <c r="GPS1" s="28"/>
      <c r="GPT1" s="28"/>
      <c r="GPU1" s="28"/>
      <c r="GPV1" s="28"/>
      <c r="GPW1" s="28"/>
      <c r="GPX1" s="28"/>
      <c r="GPY1" s="28"/>
      <c r="GPZ1" s="28"/>
      <c r="GQA1" s="28"/>
      <c r="GQB1" s="28"/>
      <c r="GQC1" s="28"/>
      <c r="GQD1" s="28"/>
      <c r="GQE1" s="28"/>
      <c r="GQF1" s="28"/>
      <c r="GQG1" s="28"/>
      <c r="GQH1" s="28"/>
      <c r="GQI1" s="28"/>
      <c r="GQJ1" s="28"/>
      <c r="GQK1" s="28"/>
      <c r="GQL1" s="28"/>
      <c r="GQM1" s="28"/>
      <c r="GQN1" s="28"/>
      <c r="GQO1" s="28"/>
      <c r="GQP1" s="28"/>
      <c r="GQQ1" s="28"/>
      <c r="GQR1" s="28"/>
      <c r="GQS1" s="28"/>
      <c r="GQT1" s="28"/>
      <c r="GQU1" s="28"/>
      <c r="GQV1" s="28"/>
      <c r="GQW1" s="28"/>
      <c r="GQX1" s="28"/>
      <c r="GQY1" s="28"/>
      <c r="GQZ1" s="28"/>
      <c r="GRA1" s="28"/>
      <c r="GRB1" s="28"/>
      <c r="GRC1" s="28"/>
      <c r="GRD1" s="28"/>
      <c r="GRE1" s="28"/>
      <c r="GRF1" s="28"/>
      <c r="GRG1" s="28"/>
      <c r="GRH1" s="28"/>
      <c r="GRI1" s="28"/>
      <c r="GRJ1" s="28"/>
      <c r="GRK1" s="28"/>
      <c r="GRL1" s="28"/>
      <c r="GRM1" s="28"/>
      <c r="GRN1" s="28"/>
      <c r="GRO1" s="28"/>
      <c r="GRP1" s="28"/>
      <c r="GRQ1" s="28"/>
      <c r="GRR1" s="28"/>
      <c r="GRS1" s="28"/>
      <c r="GRT1" s="28"/>
      <c r="GRU1" s="28"/>
      <c r="GRV1" s="28"/>
      <c r="GRW1" s="28"/>
      <c r="GRX1" s="28"/>
      <c r="GRY1" s="28"/>
      <c r="GRZ1" s="28"/>
      <c r="GSA1" s="28"/>
      <c r="GSB1" s="28"/>
      <c r="GSC1" s="28"/>
      <c r="GSD1" s="28"/>
      <c r="GSE1" s="28"/>
      <c r="GSF1" s="28"/>
      <c r="GSG1" s="28"/>
      <c r="GSH1" s="28"/>
      <c r="GSI1" s="28"/>
      <c r="GSJ1" s="28"/>
      <c r="GSK1" s="28"/>
      <c r="GSL1" s="28"/>
      <c r="GSM1" s="28"/>
      <c r="GSN1" s="28"/>
      <c r="GSO1" s="28"/>
      <c r="GSP1" s="28"/>
      <c r="GSQ1" s="28"/>
      <c r="GSR1" s="28"/>
      <c r="GSS1" s="28"/>
      <c r="GST1" s="28"/>
      <c r="GSU1" s="28"/>
      <c r="GSV1" s="28"/>
      <c r="GSW1" s="28"/>
      <c r="GSX1" s="28"/>
      <c r="GSY1" s="28"/>
      <c r="GSZ1" s="28"/>
      <c r="GTA1" s="28"/>
      <c r="GTB1" s="28"/>
      <c r="GTC1" s="28"/>
      <c r="GTD1" s="28"/>
      <c r="GTE1" s="28"/>
      <c r="GTF1" s="28"/>
      <c r="GTG1" s="28"/>
      <c r="GTH1" s="28"/>
      <c r="GTI1" s="28"/>
      <c r="GTJ1" s="28"/>
      <c r="GTK1" s="28"/>
      <c r="GTL1" s="28"/>
      <c r="GTM1" s="28"/>
      <c r="GTN1" s="28"/>
      <c r="GTO1" s="28"/>
      <c r="GTP1" s="28"/>
      <c r="GTQ1" s="28"/>
      <c r="GTR1" s="28"/>
      <c r="GTS1" s="28"/>
      <c r="GTT1" s="28"/>
      <c r="GTU1" s="28"/>
      <c r="GTV1" s="28"/>
      <c r="GTW1" s="28"/>
      <c r="GTX1" s="28"/>
      <c r="GTY1" s="28"/>
      <c r="GTZ1" s="28"/>
      <c r="GUA1" s="28"/>
      <c r="GUB1" s="28"/>
      <c r="GUC1" s="28"/>
      <c r="GUD1" s="28"/>
      <c r="GUE1" s="28"/>
      <c r="GUF1" s="28"/>
      <c r="GUG1" s="28"/>
      <c r="GUH1" s="28"/>
      <c r="GUI1" s="28"/>
      <c r="GUJ1" s="28"/>
      <c r="GUK1" s="28"/>
      <c r="GUL1" s="28"/>
      <c r="GUM1" s="28"/>
      <c r="GUN1" s="28"/>
      <c r="GUO1" s="28"/>
      <c r="GUP1" s="28"/>
      <c r="GUQ1" s="28"/>
      <c r="GUR1" s="28"/>
      <c r="GUS1" s="28"/>
      <c r="GUT1" s="28"/>
      <c r="GUU1" s="28"/>
      <c r="GUV1" s="28"/>
      <c r="GUW1" s="28"/>
      <c r="GUX1" s="28"/>
      <c r="GUY1" s="28"/>
      <c r="GUZ1" s="28"/>
      <c r="GVA1" s="28"/>
      <c r="GVB1" s="28"/>
      <c r="GVC1" s="28"/>
      <c r="GVD1" s="28"/>
      <c r="GVE1" s="28"/>
      <c r="GVF1" s="28"/>
      <c r="GVG1" s="28"/>
      <c r="GVH1" s="28"/>
      <c r="GVI1" s="28"/>
      <c r="GVJ1" s="28"/>
      <c r="GVK1" s="28"/>
      <c r="GVL1" s="28"/>
      <c r="GVM1" s="28"/>
      <c r="GVN1" s="28"/>
      <c r="GVO1" s="28"/>
      <c r="GVP1" s="28"/>
      <c r="GVQ1" s="28"/>
      <c r="GVR1" s="28"/>
      <c r="GVS1" s="28"/>
      <c r="GVT1" s="28"/>
      <c r="GVU1" s="28"/>
      <c r="GVV1" s="28"/>
      <c r="GVW1" s="28"/>
      <c r="GVX1" s="28"/>
      <c r="GVY1" s="28"/>
      <c r="GVZ1" s="28"/>
      <c r="GWA1" s="28"/>
      <c r="GWB1" s="28"/>
      <c r="GWC1" s="28"/>
      <c r="GWD1" s="28"/>
      <c r="GWE1" s="28"/>
      <c r="GWF1" s="28"/>
      <c r="GWG1" s="28"/>
      <c r="GWH1" s="28"/>
      <c r="GWI1" s="28"/>
      <c r="GWJ1" s="28"/>
      <c r="GWK1" s="28"/>
      <c r="GWL1" s="28"/>
      <c r="GWM1" s="28"/>
      <c r="GWN1" s="28"/>
      <c r="GWO1" s="28"/>
      <c r="GWP1" s="28"/>
      <c r="GWQ1" s="28"/>
      <c r="GWR1" s="28"/>
      <c r="GWS1" s="28"/>
      <c r="GWT1" s="28"/>
      <c r="GWU1" s="28"/>
      <c r="GWV1" s="28"/>
      <c r="GWW1" s="28"/>
      <c r="GWX1" s="28"/>
      <c r="GWY1" s="28"/>
      <c r="GWZ1" s="28"/>
      <c r="GXA1" s="28"/>
      <c r="GXB1" s="28"/>
      <c r="GXC1" s="28"/>
      <c r="GXD1" s="28"/>
      <c r="GXE1" s="28"/>
      <c r="GXF1" s="28"/>
      <c r="GXG1" s="28"/>
      <c r="GXH1" s="28"/>
      <c r="GXI1" s="28"/>
      <c r="GXJ1" s="28"/>
      <c r="GXK1" s="28"/>
      <c r="GXL1" s="28"/>
      <c r="GXM1" s="28"/>
      <c r="GXN1" s="28"/>
      <c r="GXO1" s="28"/>
      <c r="GXP1" s="28"/>
      <c r="GXQ1" s="28"/>
      <c r="GXR1" s="28"/>
      <c r="GXS1" s="28"/>
      <c r="GXT1" s="28"/>
      <c r="GXU1" s="28"/>
      <c r="GXV1" s="28"/>
      <c r="GXW1" s="28"/>
      <c r="GXX1" s="28"/>
      <c r="GXY1" s="28"/>
      <c r="GXZ1" s="28"/>
      <c r="GYA1" s="28"/>
      <c r="GYB1" s="28"/>
      <c r="GYC1" s="28"/>
      <c r="GYD1" s="28"/>
      <c r="GYE1" s="28"/>
      <c r="GYF1" s="28"/>
      <c r="GYG1" s="28"/>
      <c r="GYH1" s="28"/>
      <c r="GYI1" s="28"/>
      <c r="GYJ1" s="28"/>
      <c r="GYK1" s="28"/>
      <c r="GYL1" s="28"/>
      <c r="GYM1" s="28"/>
      <c r="GYN1" s="28"/>
      <c r="GYO1" s="28"/>
      <c r="GYP1" s="28"/>
      <c r="GYQ1" s="28"/>
      <c r="GYR1" s="28"/>
      <c r="GYS1" s="28"/>
      <c r="GYT1" s="28"/>
      <c r="GYU1" s="28"/>
      <c r="GYV1" s="28"/>
      <c r="GYW1" s="28"/>
      <c r="GYX1" s="28"/>
      <c r="GYY1" s="28"/>
      <c r="GYZ1" s="28"/>
      <c r="GZA1" s="28"/>
      <c r="GZB1" s="28"/>
      <c r="GZC1" s="28"/>
      <c r="GZD1" s="28"/>
      <c r="GZE1" s="28"/>
      <c r="GZF1" s="28"/>
      <c r="GZG1" s="28"/>
      <c r="GZH1" s="28"/>
      <c r="GZI1" s="28"/>
      <c r="GZJ1" s="28"/>
      <c r="GZK1" s="28"/>
      <c r="GZL1" s="28"/>
      <c r="GZM1" s="28"/>
      <c r="GZN1" s="28"/>
      <c r="GZO1" s="28"/>
      <c r="GZP1" s="28"/>
      <c r="GZQ1" s="28"/>
      <c r="GZR1" s="28"/>
      <c r="GZS1" s="28"/>
      <c r="GZT1" s="28"/>
      <c r="GZU1" s="28"/>
      <c r="GZV1" s="28"/>
      <c r="GZW1" s="28"/>
      <c r="GZX1" s="28"/>
      <c r="GZY1" s="28"/>
      <c r="GZZ1" s="28"/>
      <c r="HAA1" s="28"/>
      <c r="HAB1" s="28"/>
      <c r="HAC1" s="28"/>
      <c r="HAD1" s="28"/>
      <c r="HAE1" s="28"/>
      <c r="HAF1" s="28"/>
      <c r="HAG1" s="28"/>
      <c r="HAH1" s="28"/>
      <c r="HAI1" s="28"/>
      <c r="HAJ1" s="28"/>
      <c r="HAK1" s="28"/>
      <c r="HAL1" s="28"/>
      <c r="HAM1" s="28"/>
      <c r="HAN1" s="28"/>
      <c r="HAO1" s="28"/>
      <c r="HAP1" s="28"/>
      <c r="HAQ1" s="28"/>
      <c r="HAR1" s="28"/>
      <c r="HAS1" s="28"/>
      <c r="HAT1" s="28"/>
      <c r="HAU1" s="28"/>
      <c r="HAV1" s="28"/>
      <c r="HAW1" s="28"/>
      <c r="HAX1" s="28"/>
      <c r="HAY1" s="28"/>
      <c r="HAZ1" s="28"/>
      <c r="HBA1" s="28"/>
      <c r="HBB1" s="28"/>
      <c r="HBC1" s="28"/>
      <c r="HBD1" s="28"/>
      <c r="HBE1" s="28"/>
      <c r="HBF1" s="28"/>
      <c r="HBG1" s="28"/>
      <c r="HBH1" s="28"/>
      <c r="HBI1" s="28"/>
      <c r="HBJ1" s="28"/>
      <c r="HBK1" s="28"/>
      <c r="HBL1" s="28"/>
      <c r="HBM1" s="28"/>
      <c r="HBN1" s="28"/>
      <c r="HBO1" s="28"/>
      <c r="HBP1" s="28"/>
      <c r="HBQ1" s="28"/>
      <c r="HBR1" s="28"/>
      <c r="HBS1" s="28"/>
      <c r="HBT1" s="28"/>
      <c r="HBU1" s="28"/>
      <c r="HBV1" s="28"/>
      <c r="HBW1" s="28"/>
      <c r="HBX1" s="28"/>
      <c r="HBY1" s="28"/>
      <c r="HBZ1" s="28"/>
      <c r="HCA1" s="28"/>
      <c r="HCB1" s="28"/>
      <c r="HCC1" s="28"/>
      <c r="HCD1" s="28"/>
      <c r="HCE1" s="28"/>
      <c r="HCF1" s="28"/>
      <c r="HCG1" s="28"/>
      <c r="HCH1" s="28"/>
      <c r="HCI1" s="28"/>
      <c r="HCJ1" s="28"/>
      <c r="HCK1" s="28"/>
      <c r="HCL1" s="28"/>
      <c r="HCM1" s="28"/>
      <c r="HCN1" s="28"/>
      <c r="HCO1" s="28"/>
      <c r="HCP1" s="28"/>
      <c r="HCQ1" s="28"/>
      <c r="HCR1" s="28"/>
      <c r="HCS1" s="28"/>
      <c r="HCT1" s="28"/>
      <c r="HCU1" s="28"/>
      <c r="HCV1" s="28"/>
      <c r="HCW1" s="28"/>
      <c r="HCX1" s="28"/>
      <c r="HCY1" s="28"/>
      <c r="HCZ1" s="28"/>
      <c r="HDA1" s="28"/>
      <c r="HDB1" s="28"/>
      <c r="HDC1" s="28"/>
      <c r="HDD1" s="28"/>
      <c r="HDE1" s="28"/>
      <c r="HDF1" s="28"/>
      <c r="HDG1" s="28"/>
      <c r="HDH1" s="28"/>
      <c r="HDI1" s="28"/>
      <c r="HDJ1" s="28"/>
      <c r="HDK1" s="28"/>
      <c r="HDL1" s="28"/>
      <c r="HDM1" s="28"/>
      <c r="HDN1" s="28"/>
      <c r="HDO1" s="28"/>
      <c r="HDP1" s="28"/>
      <c r="HDQ1" s="28"/>
      <c r="HDR1" s="28"/>
      <c r="HDS1" s="28"/>
      <c r="HDT1" s="28"/>
      <c r="HDU1" s="28"/>
      <c r="HDV1" s="28"/>
      <c r="HDW1" s="28"/>
      <c r="HDX1" s="28"/>
      <c r="HDY1" s="28"/>
      <c r="HDZ1" s="28"/>
      <c r="HEA1" s="28"/>
      <c r="HEB1" s="28"/>
      <c r="HEC1" s="28"/>
      <c r="HED1" s="28"/>
      <c r="HEE1" s="28"/>
      <c r="HEF1" s="28"/>
      <c r="HEG1" s="28"/>
      <c r="HEH1" s="28"/>
      <c r="HEI1" s="28"/>
      <c r="HEJ1" s="28"/>
      <c r="HEK1" s="28"/>
      <c r="HEL1" s="28"/>
      <c r="HEM1" s="28"/>
      <c r="HEN1" s="28"/>
      <c r="HEO1" s="28"/>
      <c r="HEP1" s="28"/>
      <c r="HEQ1" s="28"/>
      <c r="HER1" s="28"/>
      <c r="HES1" s="28"/>
      <c r="HET1" s="28"/>
      <c r="HEU1" s="28"/>
      <c r="HEV1" s="28"/>
      <c r="HEW1" s="28"/>
      <c r="HEX1" s="28"/>
      <c r="HEY1" s="28"/>
      <c r="HEZ1" s="28"/>
      <c r="HFA1" s="28"/>
      <c r="HFB1" s="28"/>
      <c r="HFC1" s="28"/>
      <c r="HFD1" s="28"/>
      <c r="HFE1" s="28"/>
      <c r="HFF1" s="28"/>
      <c r="HFG1" s="28"/>
      <c r="HFH1" s="28"/>
      <c r="HFI1" s="28"/>
      <c r="HFJ1" s="28"/>
      <c r="HFK1" s="28"/>
      <c r="HFL1" s="28"/>
      <c r="HFM1" s="28"/>
      <c r="HFN1" s="28"/>
      <c r="HFO1" s="28"/>
      <c r="HFP1" s="28"/>
      <c r="HFQ1" s="28"/>
      <c r="HFR1" s="28"/>
      <c r="HFS1" s="28"/>
      <c r="HFT1" s="28"/>
      <c r="HFU1" s="28"/>
      <c r="HFV1" s="28"/>
      <c r="HFW1" s="28"/>
      <c r="HFX1" s="28"/>
      <c r="HFY1" s="28"/>
      <c r="HFZ1" s="28"/>
      <c r="HGA1" s="28"/>
      <c r="HGB1" s="28"/>
      <c r="HGC1" s="28"/>
      <c r="HGD1" s="28"/>
      <c r="HGE1" s="28"/>
      <c r="HGF1" s="28"/>
      <c r="HGG1" s="28"/>
      <c r="HGH1" s="28"/>
      <c r="HGI1" s="28"/>
      <c r="HGJ1" s="28"/>
      <c r="HGK1" s="28"/>
      <c r="HGL1" s="28"/>
      <c r="HGM1" s="28"/>
      <c r="HGN1" s="28"/>
      <c r="HGO1" s="28"/>
      <c r="HGP1" s="28"/>
      <c r="HGQ1" s="28"/>
      <c r="HGR1" s="28"/>
      <c r="HGS1" s="28"/>
      <c r="HGT1" s="28"/>
      <c r="HGU1" s="28"/>
      <c r="HGV1" s="28"/>
      <c r="HGW1" s="28"/>
      <c r="HGX1" s="28"/>
      <c r="HGY1" s="28"/>
      <c r="HGZ1" s="28"/>
      <c r="HHA1" s="28"/>
      <c r="HHB1" s="28"/>
      <c r="HHC1" s="28"/>
      <c r="HHD1" s="28"/>
      <c r="HHE1" s="28"/>
      <c r="HHF1" s="28"/>
      <c r="HHG1" s="28"/>
      <c r="HHH1" s="28"/>
      <c r="HHI1" s="28"/>
      <c r="HHJ1" s="28"/>
      <c r="HHK1" s="28"/>
      <c r="HHL1" s="28"/>
      <c r="HHM1" s="28"/>
      <c r="HHN1" s="28"/>
      <c r="HHO1" s="28"/>
      <c r="HHP1" s="28"/>
      <c r="HHQ1" s="28"/>
      <c r="HHR1" s="28"/>
      <c r="HHS1" s="28"/>
      <c r="HHT1" s="28"/>
      <c r="HHU1" s="28"/>
      <c r="HHV1" s="28"/>
      <c r="HHW1" s="28"/>
      <c r="HHX1" s="28"/>
      <c r="HHY1" s="28"/>
      <c r="HHZ1" s="28"/>
      <c r="HIA1" s="28"/>
      <c r="HIB1" s="28"/>
      <c r="HIC1" s="28"/>
      <c r="HID1" s="28"/>
      <c r="HIE1" s="28"/>
      <c r="HIF1" s="28"/>
      <c r="HIG1" s="28"/>
      <c r="HIH1" s="28"/>
      <c r="HII1" s="28"/>
      <c r="HIJ1" s="28"/>
      <c r="HIK1" s="28"/>
      <c r="HIL1" s="28"/>
      <c r="HIM1" s="28"/>
      <c r="HIN1" s="28"/>
      <c r="HIO1" s="28"/>
      <c r="HIP1" s="28"/>
      <c r="HIQ1" s="28"/>
      <c r="HIR1" s="28"/>
      <c r="HIS1" s="28"/>
      <c r="HIT1" s="28"/>
      <c r="HIU1" s="28"/>
      <c r="HIV1" s="28"/>
      <c r="HIW1" s="28"/>
      <c r="HIX1" s="28"/>
      <c r="HIY1" s="28"/>
      <c r="HIZ1" s="28"/>
      <c r="HJA1" s="28"/>
      <c r="HJB1" s="28"/>
      <c r="HJC1" s="28"/>
      <c r="HJD1" s="28"/>
      <c r="HJE1" s="28"/>
      <c r="HJF1" s="28"/>
      <c r="HJG1" s="28"/>
      <c r="HJH1" s="28"/>
      <c r="HJI1" s="28"/>
      <c r="HJJ1" s="28"/>
      <c r="HJK1" s="28"/>
      <c r="HJL1" s="28"/>
      <c r="HJM1" s="28"/>
      <c r="HJN1" s="28"/>
      <c r="HJO1" s="28"/>
      <c r="HJP1" s="28"/>
      <c r="HJQ1" s="28"/>
      <c r="HJR1" s="28"/>
      <c r="HJS1" s="28"/>
      <c r="HJT1" s="28"/>
      <c r="HJU1" s="28"/>
      <c r="HJV1" s="28"/>
      <c r="HJW1" s="28"/>
      <c r="HJX1" s="28"/>
      <c r="HJY1" s="28"/>
      <c r="HJZ1" s="28"/>
      <c r="HKA1" s="28"/>
      <c r="HKB1" s="28"/>
      <c r="HKC1" s="28"/>
      <c r="HKD1" s="28"/>
      <c r="HKE1" s="28"/>
      <c r="HKF1" s="28"/>
      <c r="HKG1" s="28"/>
      <c r="HKH1" s="28"/>
      <c r="HKI1" s="28"/>
      <c r="HKJ1" s="28"/>
      <c r="HKK1" s="28"/>
      <c r="HKL1" s="28"/>
      <c r="HKM1" s="28"/>
      <c r="HKN1" s="28"/>
      <c r="HKO1" s="28"/>
      <c r="HKP1" s="28"/>
      <c r="HKQ1" s="28"/>
      <c r="HKR1" s="28"/>
      <c r="HKS1" s="28"/>
      <c r="HKT1" s="28"/>
      <c r="HKU1" s="28"/>
      <c r="HKV1" s="28"/>
      <c r="HKW1" s="28"/>
      <c r="HKX1" s="28"/>
      <c r="HKY1" s="28"/>
      <c r="HKZ1" s="28"/>
      <c r="HLA1" s="28"/>
      <c r="HLB1" s="28"/>
      <c r="HLC1" s="28"/>
      <c r="HLD1" s="28"/>
      <c r="HLE1" s="28"/>
      <c r="HLF1" s="28"/>
      <c r="HLG1" s="28"/>
      <c r="HLH1" s="28"/>
      <c r="HLI1" s="28"/>
      <c r="HLJ1" s="28"/>
      <c r="HLK1" s="28"/>
      <c r="HLL1" s="28"/>
      <c r="HLM1" s="28"/>
      <c r="HLN1" s="28"/>
      <c r="HLO1" s="28"/>
      <c r="HLP1" s="28"/>
      <c r="HLQ1" s="28"/>
      <c r="HLR1" s="28"/>
      <c r="HLS1" s="28"/>
      <c r="HLT1" s="28"/>
      <c r="HLU1" s="28"/>
      <c r="HLV1" s="28"/>
      <c r="HLW1" s="28"/>
      <c r="HLX1" s="28"/>
      <c r="HLY1" s="28"/>
      <c r="HLZ1" s="28"/>
      <c r="HMA1" s="28"/>
      <c r="HMB1" s="28"/>
      <c r="HMC1" s="28"/>
      <c r="HMD1" s="28"/>
      <c r="HME1" s="28"/>
      <c r="HMF1" s="28"/>
      <c r="HMG1" s="28"/>
      <c r="HMH1" s="28"/>
      <c r="HMI1" s="28"/>
      <c r="HMJ1" s="28"/>
      <c r="HMK1" s="28"/>
      <c r="HML1" s="28"/>
      <c r="HMM1" s="28"/>
      <c r="HMN1" s="28"/>
      <c r="HMO1" s="28"/>
      <c r="HMP1" s="28"/>
      <c r="HMQ1" s="28"/>
      <c r="HMR1" s="28"/>
      <c r="HMS1" s="28"/>
      <c r="HMT1" s="28"/>
      <c r="HMU1" s="28"/>
      <c r="HMV1" s="28"/>
      <c r="HMW1" s="28"/>
      <c r="HMX1" s="28"/>
      <c r="HMY1" s="28"/>
      <c r="HMZ1" s="28"/>
      <c r="HNA1" s="28"/>
      <c r="HNB1" s="28"/>
      <c r="HNC1" s="28"/>
      <c r="HND1" s="28"/>
      <c r="HNE1" s="28"/>
      <c r="HNF1" s="28"/>
      <c r="HNG1" s="28"/>
      <c r="HNH1" s="28"/>
      <c r="HNI1" s="28"/>
      <c r="HNJ1" s="28"/>
      <c r="HNK1" s="28"/>
      <c r="HNL1" s="28"/>
      <c r="HNM1" s="28"/>
      <c r="HNN1" s="28"/>
      <c r="HNO1" s="28"/>
      <c r="HNP1" s="28"/>
      <c r="HNQ1" s="28"/>
      <c r="HNR1" s="28"/>
      <c r="HNS1" s="28"/>
      <c r="HNT1" s="28"/>
      <c r="HNU1" s="28"/>
      <c r="HNV1" s="28"/>
      <c r="HNW1" s="28"/>
      <c r="HNX1" s="28"/>
      <c r="HNY1" s="28"/>
      <c r="HNZ1" s="28"/>
      <c r="HOA1" s="28"/>
      <c r="HOB1" s="28"/>
      <c r="HOC1" s="28"/>
      <c r="HOD1" s="28"/>
      <c r="HOE1" s="28"/>
      <c r="HOF1" s="28"/>
      <c r="HOG1" s="28"/>
      <c r="HOH1" s="28"/>
      <c r="HOI1" s="28"/>
      <c r="HOJ1" s="28"/>
      <c r="HOK1" s="28"/>
      <c r="HOL1" s="28"/>
      <c r="HOM1" s="28"/>
      <c r="HON1" s="28"/>
      <c r="HOO1" s="28"/>
      <c r="HOP1" s="28"/>
      <c r="HOQ1" s="28"/>
      <c r="HOR1" s="28"/>
      <c r="HOS1" s="28"/>
      <c r="HOT1" s="28"/>
      <c r="HOU1" s="28"/>
      <c r="HOV1" s="28"/>
      <c r="HOW1" s="28"/>
      <c r="HOX1" s="28"/>
      <c r="HOY1" s="28"/>
      <c r="HOZ1" s="28"/>
      <c r="HPA1" s="28"/>
      <c r="HPB1" s="28"/>
      <c r="HPC1" s="28"/>
      <c r="HPD1" s="28"/>
      <c r="HPE1" s="28"/>
      <c r="HPF1" s="28"/>
      <c r="HPG1" s="28"/>
      <c r="HPH1" s="28"/>
      <c r="HPI1" s="28"/>
      <c r="HPJ1" s="28"/>
      <c r="HPK1" s="28"/>
      <c r="HPL1" s="28"/>
      <c r="HPM1" s="28"/>
      <c r="HPN1" s="28"/>
      <c r="HPO1" s="28"/>
      <c r="HPP1" s="28"/>
      <c r="HPQ1" s="28"/>
      <c r="HPR1" s="28"/>
      <c r="HPS1" s="28"/>
      <c r="HPT1" s="28"/>
      <c r="HPU1" s="28"/>
      <c r="HPV1" s="28"/>
      <c r="HPW1" s="28"/>
      <c r="HPX1" s="28"/>
      <c r="HPY1" s="28"/>
      <c r="HPZ1" s="28"/>
      <c r="HQA1" s="28"/>
      <c r="HQB1" s="28"/>
      <c r="HQC1" s="28"/>
      <c r="HQD1" s="28"/>
      <c r="HQE1" s="28"/>
      <c r="HQF1" s="28"/>
      <c r="HQG1" s="28"/>
      <c r="HQH1" s="28"/>
      <c r="HQI1" s="28"/>
      <c r="HQJ1" s="28"/>
      <c r="HQK1" s="28"/>
      <c r="HQL1" s="28"/>
      <c r="HQM1" s="28"/>
      <c r="HQN1" s="28"/>
      <c r="HQO1" s="28"/>
      <c r="HQP1" s="28"/>
      <c r="HQQ1" s="28"/>
      <c r="HQR1" s="28"/>
      <c r="HQS1" s="28"/>
      <c r="HQT1" s="28"/>
      <c r="HQU1" s="28"/>
      <c r="HQV1" s="28"/>
      <c r="HQW1" s="28"/>
      <c r="HQX1" s="28"/>
      <c r="HQY1" s="28"/>
      <c r="HQZ1" s="28"/>
      <c r="HRA1" s="28"/>
      <c r="HRB1" s="28"/>
      <c r="HRC1" s="28"/>
      <c r="HRD1" s="28"/>
      <c r="HRE1" s="28"/>
      <c r="HRF1" s="28"/>
      <c r="HRG1" s="28"/>
      <c r="HRH1" s="28"/>
      <c r="HRI1" s="28"/>
      <c r="HRJ1" s="28"/>
      <c r="HRK1" s="28"/>
      <c r="HRL1" s="28"/>
      <c r="HRM1" s="28"/>
      <c r="HRN1" s="28"/>
      <c r="HRO1" s="28"/>
      <c r="HRP1" s="28"/>
      <c r="HRQ1" s="28"/>
      <c r="HRR1" s="28"/>
      <c r="HRS1" s="28"/>
      <c r="HRT1" s="28"/>
      <c r="HRU1" s="28"/>
      <c r="HRV1" s="28"/>
      <c r="HRW1" s="28"/>
      <c r="HRX1" s="28"/>
      <c r="HRY1" s="28"/>
      <c r="HRZ1" s="28"/>
      <c r="HSA1" s="28"/>
      <c r="HSB1" s="28"/>
      <c r="HSC1" s="28"/>
      <c r="HSD1" s="28"/>
      <c r="HSE1" s="28"/>
      <c r="HSF1" s="28"/>
      <c r="HSG1" s="28"/>
      <c r="HSH1" s="28"/>
      <c r="HSI1" s="28"/>
      <c r="HSJ1" s="28"/>
      <c r="HSK1" s="28"/>
      <c r="HSL1" s="28"/>
      <c r="HSM1" s="28"/>
      <c r="HSN1" s="28"/>
      <c r="HSO1" s="28"/>
      <c r="HSP1" s="28"/>
      <c r="HSQ1" s="28"/>
      <c r="HSR1" s="28"/>
      <c r="HSS1" s="28"/>
      <c r="HST1" s="28"/>
      <c r="HSU1" s="28"/>
      <c r="HSV1" s="28"/>
      <c r="HSW1" s="28"/>
      <c r="HSX1" s="28"/>
      <c r="HSY1" s="28"/>
      <c r="HSZ1" s="28"/>
      <c r="HTA1" s="28"/>
      <c r="HTB1" s="28"/>
      <c r="HTC1" s="28"/>
      <c r="HTD1" s="28"/>
      <c r="HTE1" s="28"/>
      <c r="HTF1" s="28"/>
      <c r="HTG1" s="28"/>
      <c r="HTH1" s="28"/>
      <c r="HTI1" s="28"/>
      <c r="HTJ1" s="28"/>
      <c r="HTK1" s="28"/>
      <c r="HTL1" s="28"/>
      <c r="HTM1" s="28"/>
      <c r="HTN1" s="28"/>
      <c r="HTO1" s="28"/>
      <c r="HTP1" s="28"/>
      <c r="HTQ1" s="28"/>
      <c r="HTR1" s="28"/>
      <c r="HTS1" s="28"/>
      <c r="HTT1" s="28"/>
      <c r="HTU1" s="28"/>
      <c r="HTV1" s="28"/>
      <c r="HTW1" s="28"/>
      <c r="HTX1" s="28"/>
      <c r="HTY1" s="28"/>
      <c r="HTZ1" s="28"/>
      <c r="HUA1" s="28"/>
      <c r="HUB1" s="28"/>
      <c r="HUC1" s="28"/>
      <c r="HUD1" s="28"/>
      <c r="HUE1" s="28"/>
      <c r="HUF1" s="28"/>
      <c r="HUG1" s="28"/>
      <c r="HUH1" s="28"/>
      <c r="HUI1" s="28"/>
      <c r="HUJ1" s="28"/>
      <c r="HUK1" s="28"/>
      <c r="HUL1" s="28"/>
      <c r="HUM1" s="28"/>
      <c r="HUN1" s="28"/>
      <c r="HUO1" s="28"/>
      <c r="HUP1" s="28"/>
      <c r="HUQ1" s="28"/>
      <c r="HUR1" s="28"/>
      <c r="HUS1" s="28"/>
      <c r="HUT1" s="28"/>
      <c r="HUU1" s="28"/>
      <c r="HUV1" s="28"/>
      <c r="HUW1" s="28"/>
      <c r="HUX1" s="28"/>
      <c r="HUY1" s="28"/>
      <c r="HUZ1" s="28"/>
      <c r="HVA1" s="28"/>
      <c r="HVB1" s="28"/>
      <c r="HVC1" s="28"/>
      <c r="HVD1" s="28"/>
      <c r="HVE1" s="28"/>
      <c r="HVF1" s="28"/>
      <c r="HVG1" s="28"/>
      <c r="HVH1" s="28"/>
      <c r="HVI1" s="28"/>
      <c r="HVJ1" s="28"/>
      <c r="HVK1" s="28"/>
      <c r="HVL1" s="28"/>
      <c r="HVM1" s="28"/>
      <c r="HVN1" s="28"/>
      <c r="HVO1" s="28"/>
      <c r="HVP1" s="28"/>
      <c r="HVQ1" s="28"/>
      <c r="HVR1" s="28"/>
      <c r="HVS1" s="28"/>
      <c r="HVT1" s="28"/>
      <c r="HVU1" s="28"/>
      <c r="HVV1" s="28"/>
      <c r="HVW1" s="28"/>
      <c r="HVX1" s="28"/>
      <c r="HVY1" s="28"/>
      <c r="HVZ1" s="28"/>
      <c r="HWA1" s="28"/>
      <c r="HWB1" s="28"/>
      <c r="HWC1" s="28"/>
      <c r="HWD1" s="28"/>
      <c r="HWE1" s="28"/>
      <c r="HWF1" s="28"/>
      <c r="HWG1" s="28"/>
      <c r="HWH1" s="28"/>
      <c r="HWI1" s="28"/>
      <c r="HWJ1" s="28"/>
      <c r="HWK1" s="28"/>
      <c r="HWL1" s="28"/>
      <c r="HWM1" s="28"/>
      <c r="HWN1" s="28"/>
      <c r="HWO1" s="28"/>
      <c r="HWP1" s="28"/>
      <c r="HWQ1" s="28"/>
      <c r="HWR1" s="28"/>
      <c r="HWS1" s="28"/>
      <c r="HWT1" s="28"/>
      <c r="HWU1" s="28"/>
      <c r="HWV1" s="28"/>
      <c r="HWW1" s="28"/>
      <c r="HWX1" s="28"/>
      <c r="HWY1" s="28"/>
      <c r="HWZ1" s="28"/>
      <c r="HXA1" s="28"/>
      <c r="HXB1" s="28"/>
      <c r="HXC1" s="28"/>
      <c r="HXD1" s="28"/>
      <c r="HXE1" s="28"/>
      <c r="HXF1" s="28"/>
      <c r="HXG1" s="28"/>
      <c r="HXH1" s="28"/>
      <c r="HXI1" s="28"/>
      <c r="HXJ1" s="28"/>
      <c r="HXK1" s="28"/>
      <c r="HXL1" s="28"/>
      <c r="HXM1" s="28"/>
      <c r="HXN1" s="28"/>
      <c r="HXO1" s="28"/>
      <c r="HXP1" s="28"/>
      <c r="HXQ1" s="28"/>
      <c r="HXR1" s="28"/>
      <c r="HXS1" s="28"/>
      <c r="HXT1" s="28"/>
      <c r="HXU1" s="28"/>
      <c r="HXV1" s="28"/>
      <c r="HXW1" s="28"/>
      <c r="HXX1" s="28"/>
      <c r="HXY1" s="28"/>
      <c r="HXZ1" s="28"/>
      <c r="HYA1" s="28"/>
      <c r="HYB1" s="28"/>
      <c r="HYC1" s="28"/>
      <c r="HYD1" s="28"/>
      <c r="HYE1" s="28"/>
      <c r="HYF1" s="28"/>
      <c r="HYG1" s="28"/>
      <c r="HYH1" s="28"/>
      <c r="HYI1" s="28"/>
      <c r="HYJ1" s="28"/>
      <c r="HYK1" s="28"/>
      <c r="HYL1" s="28"/>
      <c r="HYM1" s="28"/>
      <c r="HYN1" s="28"/>
      <c r="HYO1" s="28"/>
      <c r="HYP1" s="28"/>
      <c r="HYQ1" s="28"/>
      <c r="HYR1" s="28"/>
      <c r="HYS1" s="28"/>
      <c r="HYT1" s="28"/>
      <c r="HYU1" s="28"/>
      <c r="HYV1" s="28"/>
      <c r="HYW1" s="28"/>
      <c r="HYX1" s="28"/>
      <c r="HYY1" s="28"/>
      <c r="HYZ1" s="28"/>
      <c r="HZA1" s="28"/>
      <c r="HZB1" s="28"/>
      <c r="HZC1" s="28"/>
      <c r="HZD1" s="28"/>
      <c r="HZE1" s="28"/>
      <c r="HZF1" s="28"/>
      <c r="HZG1" s="28"/>
      <c r="HZH1" s="28"/>
      <c r="HZI1" s="28"/>
      <c r="HZJ1" s="28"/>
      <c r="HZK1" s="28"/>
      <c r="HZL1" s="28"/>
      <c r="HZM1" s="28"/>
      <c r="HZN1" s="28"/>
      <c r="HZO1" s="28"/>
      <c r="HZP1" s="28"/>
      <c r="HZQ1" s="28"/>
      <c r="HZR1" s="28"/>
      <c r="HZS1" s="28"/>
      <c r="HZT1" s="28"/>
      <c r="HZU1" s="28"/>
      <c r="HZV1" s="28"/>
      <c r="HZW1" s="28"/>
      <c r="HZX1" s="28"/>
      <c r="HZY1" s="28"/>
      <c r="HZZ1" s="28"/>
      <c r="IAA1" s="28"/>
      <c r="IAB1" s="28"/>
      <c r="IAC1" s="28"/>
      <c r="IAD1" s="28"/>
      <c r="IAE1" s="28"/>
      <c r="IAF1" s="28"/>
      <c r="IAG1" s="28"/>
      <c r="IAH1" s="28"/>
      <c r="IAI1" s="28"/>
      <c r="IAJ1" s="28"/>
      <c r="IAK1" s="28"/>
      <c r="IAL1" s="28"/>
      <c r="IAM1" s="28"/>
      <c r="IAN1" s="28"/>
      <c r="IAO1" s="28"/>
      <c r="IAP1" s="28"/>
      <c r="IAQ1" s="28"/>
      <c r="IAR1" s="28"/>
      <c r="IAS1" s="28"/>
      <c r="IAT1" s="28"/>
      <c r="IAU1" s="28"/>
      <c r="IAV1" s="28"/>
      <c r="IAW1" s="28"/>
      <c r="IAX1" s="28"/>
      <c r="IAY1" s="28"/>
      <c r="IAZ1" s="28"/>
      <c r="IBA1" s="28"/>
      <c r="IBB1" s="28"/>
      <c r="IBC1" s="28"/>
      <c r="IBD1" s="28"/>
      <c r="IBE1" s="28"/>
      <c r="IBF1" s="28"/>
      <c r="IBG1" s="28"/>
      <c r="IBH1" s="28"/>
      <c r="IBI1" s="28"/>
      <c r="IBJ1" s="28"/>
      <c r="IBK1" s="28"/>
      <c r="IBL1" s="28"/>
      <c r="IBM1" s="28"/>
      <c r="IBN1" s="28"/>
      <c r="IBO1" s="28"/>
      <c r="IBP1" s="28"/>
      <c r="IBQ1" s="28"/>
      <c r="IBR1" s="28"/>
      <c r="IBS1" s="28"/>
      <c r="IBT1" s="28"/>
      <c r="IBU1" s="28"/>
      <c r="IBV1" s="28"/>
      <c r="IBW1" s="28"/>
      <c r="IBX1" s="28"/>
      <c r="IBY1" s="28"/>
      <c r="IBZ1" s="28"/>
      <c r="ICA1" s="28"/>
      <c r="ICB1" s="28"/>
      <c r="ICC1" s="28"/>
      <c r="ICD1" s="28"/>
      <c r="ICE1" s="28"/>
      <c r="ICF1" s="28"/>
      <c r="ICG1" s="28"/>
      <c r="ICH1" s="28"/>
      <c r="ICI1" s="28"/>
      <c r="ICJ1" s="28"/>
      <c r="ICK1" s="28"/>
      <c r="ICL1" s="28"/>
      <c r="ICM1" s="28"/>
      <c r="ICN1" s="28"/>
      <c r="ICO1" s="28"/>
      <c r="ICP1" s="28"/>
      <c r="ICQ1" s="28"/>
      <c r="ICR1" s="28"/>
      <c r="ICS1" s="28"/>
      <c r="ICT1" s="28"/>
      <c r="ICU1" s="28"/>
      <c r="ICV1" s="28"/>
      <c r="ICW1" s="28"/>
      <c r="ICX1" s="28"/>
      <c r="ICY1" s="28"/>
      <c r="ICZ1" s="28"/>
      <c r="IDA1" s="28"/>
      <c r="IDB1" s="28"/>
      <c r="IDC1" s="28"/>
      <c r="IDD1" s="28"/>
      <c r="IDE1" s="28"/>
      <c r="IDF1" s="28"/>
      <c r="IDG1" s="28"/>
      <c r="IDH1" s="28"/>
      <c r="IDI1" s="28"/>
      <c r="IDJ1" s="28"/>
      <c r="IDK1" s="28"/>
      <c r="IDL1" s="28"/>
      <c r="IDM1" s="28"/>
      <c r="IDN1" s="28"/>
      <c r="IDO1" s="28"/>
      <c r="IDP1" s="28"/>
      <c r="IDQ1" s="28"/>
      <c r="IDR1" s="28"/>
      <c r="IDS1" s="28"/>
      <c r="IDT1" s="28"/>
      <c r="IDU1" s="28"/>
      <c r="IDV1" s="28"/>
      <c r="IDW1" s="28"/>
      <c r="IDX1" s="28"/>
      <c r="IDY1" s="28"/>
      <c r="IDZ1" s="28"/>
      <c r="IEA1" s="28"/>
      <c r="IEB1" s="28"/>
      <c r="IEC1" s="28"/>
      <c r="IED1" s="28"/>
      <c r="IEE1" s="28"/>
      <c r="IEF1" s="28"/>
      <c r="IEG1" s="28"/>
      <c r="IEH1" s="28"/>
      <c r="IEI1" s="28"/>
      <c r="IEJ1" s="28"/>
      <c r="IEK1" s="28"/>
      <c r="IEL1" s="28"/>
      <c r="IEM1" s="28"/>
      <c r="IEN1" s="28"/>
      <c r="IEO1" s="28"/>
      <c r="IEP1" s="28"/>
      <c r="IEQ1" s="28"/>
      <c r="IER1" s="28"/>
      <c r="IES1" s="28"/>
      <c r="IET1" s="28"/>
      <c r="IEU1" s="28"/>
      <c r="IEV1" s="28"/>
      <c r="IEW1" s="28"/>
      <c r="IEX1" s="28"/>
      <c r="IEY1" s="28"/>
      <c r="IEZ1" s="28"/>
      <c r="IFA1" s="28"/>
      <c r="IFB1" s="28"/>
      <c r="IFC1" s="28"/>
      <c r="IFD1" s="28"/>
      <c r="IFE1" s="28"/>
      <c r="IFF1" s="28"/>
      <c r="IFG1" s="28"/>
      <c r="IFH1" s="28"/>
      <c r="IFI1" s="28"/>
      <c r="IFJ1" s="28"/>
      <c r="IFK1" s="28"/>
      <c r="IFL1" s="28"/>
      <c r="IFM1" s="28"/>
      <c r="IFN1" s="28"/>
      <c r="IFO1" s="28"/>
      <c r="IFP1" s="28"/>
      <c r="IFQ1" s="28"/>
      <c r="IFR1" s="28"/>
      <c r="IFS1" s="28"/>
      <c r="IFT1" s="28"/>
      <c r="IFU1" s="28"/>
      <c r="IFV1" s="28"/>
      <c r="IFW1" s="28"/>
      <c r="IFX1" s="28"/>
      <c r="IFY1" s="28"/>
      <c r="IFZ1" s="28"/>
      <c r="IGA1" s="28"/>
      <c r="IGB1" s="28"/>
      <c r="IGC1" s="28"/>
      <c r="IGD1" s="28"/>
      <c r="IGE1" s="28"/>
      <c r="IGF1" s="28"/>
      <c r="IGG1" s="28"/>
      <c r="IGH1" s="28"/>
      <c r="IGI1" s="28"/>
      <c r="IGJ1" s="28"/>
      <c r="IGK1" s="28"/>
      <c r="IGL1" s="28"/>
      <c r="IGM1" s="28"/>
      <c r="IGN1" s="28"/>
      <c r="IGO1" s="28"/>
      <c r="IGP1" s="28"/>
      <c r="IGQ1" s="28"/>
      <c r="IGR1" s="28"/>
      <c r="IGS1" s="28"/>
      <c r="IGT1" s="28"/>
      <c r="IGU1" s="28"/>
      <c r="IGV1" s="28"/>
      <c r="IGW1" s="28"/>
      <c r="IGX1" s="28"/>
      <c r="IGY1" s="28"/>
      <c r="IGZ1" s="28"/>
      <c r="IHA1" s="28"/>
      <c r="IHB1" s="28"/>
      <c r="IHC1" s="28"/>
      <c r="IHD1" s="28"/>
      <c r="IHE1" s="28"/>
      <c r="IHF1" s="28"/>
      <c r="IHG1" s="28"/>
      <c r="IHH1" s="28"/>
      <c r="IHI1" s="28"/>
      <c r="IHJ1" s="28"/>
      <c r="IHK1" s="28"/>
      <c r="IHL1" s="28"/>
      <c r="IHM1" s="28"/>
      <c r="IHN1" s="28"/>
      <c r="IHO1" s="28"/>
      <c r="IHP1" s="28"/>
      <c r="IHQ1" s="28"/>
      <c r="IHR1" s="28"/>
      <c r="IHS1" s="28"/>
      <c r="IHT1" s="28"/>
      <c r="IHU1" s="28"/>
      <c r="IHV1" s="28"/>
      <c r="IHW1" s="28"/>
      <c r="IHX1" s="28"/>
      <c r="IHY1" s="28"/>
      <c r="IHZ1" s="28"/>
      <c r="IIA1" s="28"/>
      <c r="IIB1" s="28"/>
      <c r="IIC1" s="28"/>
      <c r="IID1" s="28"/>
      <c r="IIE1" s="28"/>
      <c r="IIF1" s="28"/>
      <c r="IIG1" s="28"/>
      <c r="IIH1" s="28"/>
      <c r="III1" s="28"/>
      <c r="IIJ1" s="28"/>
      <c r="IIK1" s="28"/>
      <c r="IIL1" s="28"/>
      <c r="IIM1" s="28"/>
      <c r="IIN1" s="28"/>
      <c r="IIO1" s="28"/>
      <c r="IIP1" s="28"/>
      <c r="IIQ1" s="28"/>
      <c r="IIR1" s="28"/>
      <c r="IIS1" s="28"/>
      <c r="IIT1" s="28"/>
      <c r="IIU1" s="28"/>
      <c r="IIV1" s="28"/>
      <c r="IIW1" s="28"/>
      <c r="IIX1" s="28"/>
      <c r="IIY1" s="28"/>
      <c r="IIZ1" s="28"/>
      <c r="IJA1" s="28"/>
      <c r="IJB1" s="28"/>
      <c r="IJC1" s="28"/>
      <c r="IJD1" s="28"/>
      <c r="IJE1" s="28"/>
      <c r="IJF1" s="28"/>
      <c r="IJG1" s="28"/>
      <c r="IJH1" s="28"/>
      <c r="IJI1" s="28"/>
      <c r="IJJ1" s="28"/>
      <c r="IJK1" s="28"/>
      <c r="IJL1" s="28"/>
      <c r="IJM1" s="28"/>
      <c r="IJN1" s="28"/>
      <c r="IJO1" s="28"/>
      <c r="IJP1" s="28"/>
      <c r="IJQ1" s="28"/>
      <c r="IJR1" s="28"/>
      <c r="IJS1" s="28"/>
      <c r="IJT1" s="28"/>
      <c r="IJU1" s="28"/>
      <c r="IJV1" s="28"/>
      <c r="IJW1" s="28"/>
      <c r="IJX1" s="28"/>
      <c r="IJY1" s="28"/>
      <c r="IJZ1" s="28"/>
      <c r="IKA1" s="28"/>
      <c r="IKB1" s="28"/>
      <c r="IKC1" s="28"/>
      <c r="IKD1" s="28"/>
      <c r="IKE1" s="28"/>
      <c r="IKF1" s="28"/>
      <c r="IKG1" s="28"/>
      <c r="IKH1" s="28"/>
      <c r="IKI1" s="28"/>
      <c r="IKJ1" s="28"/>
      <c r="IKK1" s="28"/>
      <c r="IKL1" s="28"/>
      <c r="IKM1" s="28"/>
      <c r="IKN1" s="28"/>
      <c r="IKO1" s="28"/>
      <c r="IKP1" s="28"/>
      <c r="IKQ1" s="28"/>
      <c r="IKR1" s="28"/>
      <c r="IKS1" s="28"/>
      <c r="IKT1" s="28"/>
      <c r="IKU1" s="28"/>
      <c r="IKV1" s="28"/>
      <c r="IKW1" s="28"/>
      <c r="IKX1" s="28"/>
      <c r="IKY1" s="28"/>
      <c r="IKZ1" s="28"/>
      <c r="ILA1" s="28"/>
      <c r="ILB1" s="28"/>
      <c r="ILC1" s="28"/>
      <c r="ILD1" s="28"/>
      <c r="ILE1" s="28"/>
      <c r="ILF1" s="28"/>
      <c r="ILG1" s="28"/>
      <c r="ILH1" s="28"/>
      <c r="ILI1" s="28"/>
      <c r="ILJ1" s="28"/>
      <c r="ILK1" s="28"/>
      <c r="ILL1" s="28"/>
      <c r="ILM1" s="28"/>
      <c r="ILN1" s="28"/>
      <c r="ILO1" s="28"/>
      <c r="ILP1" s="28"/>
      <c r="ILQ1" s="28"/>
      <c r="ILR1" s="28"/>
      <c r="ILS1" s="28"/>
      <c r="ILT1" s="28"/>
      <c r="ILU1" s="28"/>
      <c r="ILV1" s="28"/>
      <c r="ILW1" s="28"/>
      <c r="ILX1" s="28"/>
      <c r="ILY1" s="28"/>
      <c r="ILZ1" s="28"/>
      <c r="IMA1" s="28"/>
      <c r="IMB1" s="28"/>
      <c r="IMC1" s="28"/>
      <c r="IMD1" s="28"/>
      <c r="IME1" s="28"/>
      <c r="IMF1" s="28"/>
      <c r="IMG1" s="28"/>
      <c r="IMH1" s="28"/>
      <c r="IMI1" s="28"/>
      <c r="IMJ1" s="28"/>
      <c r="IMK1" s="28"/>
      <c r="IML1" s="28"/>
      <c r="IMM1" s="28"/>
      <c r="IMN1" s="28"/>
      <c r="IMO1" s="28"/>
      <c r="IMP1" s="28"/>
      <c r="IMQ1" s="28"/>
      <c r="IMR1" s="28"/>
      <c r="IMS1" s="28"/>
      <c r="IMT1" s="28"/>
      <c r="IMU1" s="28"/>
      <c r="IMV1" s="28"/>
      <c r="IMW1" s="28"/>
      <c r="IMX1" s="28"/>
      <c r="IMY1" s="28"/>
      <c r="IMZ1" s="28"/>
      <c r="INA1" s="28"/>
      <c r="INB1" s="28"/>
      <c r="INC1" s="28"/>
      <c r="IND1" s="28"/>
      <c r="INE1" s="28"/>
      <c r="INF1" s="28"/>
      <c r="ING1" s="28"/>
      <c r="INH1" s="28"/>
      <c r="INI1" s="28"/>
      <c r="INJ1" s="28"/>
      <c r="INK1" s="28"/>
      <c r="INL1" s="28"/>
      <c r="INM1" s="28"/>
      <c r="INN1" s="28"/>
      <c r="INO1" s="28"/>
      <c r="INP1" s="28"/>
      <c r="INQ1" s="28"/>
      <c r="INR1" s="28"/>
      <c r="INS1" s="28"/>
      <c r="INT1" s="28"/>
      <c r="INU1" s="28"/>
      <c r="INV1" s="28"/>
      <c r="INW1" s="28"/>
      <c r="INX1" s="28"/>
      <c r="INY1" s="28"/>
      <c r="INZ1" s="28"/>
      <c r="IOA1" s="28"/>
      <c r="IOB1" s="28"/>
      <c r="IOC1" s="28"/>
      <c r="IOD1" s="28"/>
      <c r="IOE1" s="28"/>
      <c r="IOF1" s="28"/>
      <c r="IOG1" s="28"/>
      <c r="IOH1" s="28"/>
      <c r="IOI1" s="28"/>
      <c r="IOJ1" s="28"/>
      <c r="IOK1" s="28"/>
      <c r="IOL1" s="28"/>
      <c r="IOM1" s="28"/>
      <c r="ION1" s="28"/>
      <c r="IOO1" s="28"/>
      <c r="IOP1" s="28"/>
      <c r="IOQ1" s="28"/>
      <c r="IOR1" s="28"/>
      <c r="IOS1" s="28"/>
      <c r="IOT1" s="28"/>
      <c r="IOU1" s="28"/>
      <c r="IOV1" s="28"/>
      <c r="IOW1" s="28"/>
      <c r="IOX1" s="28"/>
      <c r="IOY1" s="28"/>
      <c r="IOZ1" s="28"/>
      <c r="IPA1" s="28"/>
      <c r="IPB1" s="28"/>
      <c r="IPC1" s="28"/>
      <c r="IPD1" s="28"/>
      <c r="IPE1" s="28"/>
      <c r="IPF1" s="28"/>
      <c r="IPG1" s="28"/>
      <c r="IPH1" s="28"/>
      <c r="IPI1" s="28"/>
      <c r="IPJ1" s="28"/>
      <c r="IPK1" s="28"/>
      <c r="IPL1" s="28"/>
      <c r="IPM1" s="28"/>
      <c r="IPN1" s="28"/>
      <c r="IPO1" s="28"/>
      <c r="IPP1" s="28"/>
      <c r="IPQ1" s="28"/>
      <c r="IPR1" s="28"/>
      <c r="IPS1" s="28"/>
      <c r="IPT1" s="28"/>
      <c r="IPU1" s="28"/>
      <c r="IPV1" s="28"/>
      <c r="IPW1" s="28"/>
      <c r="IPX1" s="28"/>
      <c r="IPY1" s="28"/>
      <c r="IPZ1" s="28"/>
      <c r="IQA1" s="28"/>
      <c r="IQB1" s="28"/>
      <c r="IQC1" s="28"/>
      <c r="IQD1" s="28"/>
      <c r="IQE1" s="28"/>
      <c r="IQF1" s="28"/>
      <c r="IQG1" s="28"/>
      <c r="IQH1" s="28"/>
      <c r="IQI1" s="28"/>
      <c r="IQJ1" s="28"/>
      <c r="IQK1" s="28"/>
      <c r="IQL1" s="28"/>
      <c r="IQM1" s="28"/>
      <c r="IQN1" s="28"/>
      <c r="IQO1" s="28"/>
      <c r="IQP1" s="28"/>
      <c r="IQQ1" s="28"/>
      <c r="IQR1" s="28"/>
      <c r="IQS1" s="28"/>
      <c r="IQT1" s="28"/>
      <c r="IQU1" s="28"/>
      <c r="IQV1" s="28"/>
      <c r="IQW1" s="28"/>
      <c r="IQX1" s="28"/>
      <c r="IQY1" s="28"/>
      <c r="IQZ1" s="28"/>
      <c r="IRA1" s="28"/>
      <c r="IRB1" s="28"/>
      <c r="IRC1" s="28"/>
      <c r="IRD1" s="28"/>
      <c r="IRE1" s="28"/>
      <c r="IRF1" s="28"/>
      <c r="IRG1" s="28"/>
      <c r="IRH1" s="28"/>
      <c r="IRI1" s="28"/>
      <c r="IRJ1" s="28"/>
      <c r="IRK1" s="28"/>
      <c r="IRL1" s="28"/>
      <c r="IRM1" s="28"/>
      <c r="IRN1" s="28"/>
      <c r="IRO1" s="28"/>
      <c r="IRP1" s="28"/>
      <c r="IRQ1" s="28"/>
      <c r="IRR1" s="28"/>
      <c r="IRS1" s="28"/>
      <c r="IRT1" s="28"/>
      <c r="IRU1" s="28"/>
      <c r="IRV1" s="28"/>
      <c r="IRW1" s="28"/>
      <c r="IRX1" s="28"/>
      <c r="IRY1" s="28"/>
      <c r="IRZ1" s="28"/>
      <c r="ISA1" s="28"/>
      <c r="ISB1" s="28"/>
      <c r="ISC1" s="28"/>
      <c r="ISD1" s="28"/>
      <c r="ISE1" s="28"/>
      <c r="ISF1" s="28"/>
      <c r="ISG1" s="28"/>
      <c r="ISH1" s="28"/>
      <c r="ISI1" s="28"/>
      <c r="ISJ1" s="28"/>
      <c r="ISK1" s="28"/>
      <c r="ISL1" s="28"/>
      <c r="ISM1" s="28"/>
      <c r="ISN1" s="28"/>
      <c r="ISO1" s="28"/>
      <c r="ISP1" s="28"/>
      <c r="ISQ1" s="28"/>
      <c r="ISR1" s="28"/>
      <c r="ISS1" s="28"/>
      <c r="IST1" s="28"/>
      <c r="ISU1" s="28"/>
      <c r="ISV1" s="28"/>
      <c r="ISW1" s="28"/>
      <c r="ISX1" s="28"/>
      <c r="ISY1" s="28"/>
      <c r="ISZ1" s="28"/>
      <c r="ITA1" s="28"/>
      <c r="ITB1" s="28"/>
      <c r="ITC1" s="28"/>
      <c r="ITD1" s="28"/>
      <c r="ITE1" s="28"/>
      <c r="ITF1" s="28"/>
      <c r="ITG1" s="28"/>
      <c r="ITH1" s="28"/>
      <c r="ITI1" s="28"/>
      <c r="ITJ1" s="28"/>
      <c r="ITK1" s="28"/>
      <c r="ITL1" s="28"/>
      <c r="ITM1" s="28"/>
      <c r="ITN1" s="28"/>
      <c r="ITO1" s="28"/>
      <c r="ITP1" s="28"/>
      <c r="ITQ1" s="28"/>
      <c r="ITR1" s="28"/>
      <c r="ITS1" s="28"/>
      <c r="ITT1" s="28"/>
      <c r="ITU1" s="28"/>
      <c r="ITV1" s="28"/>
      <c r="ITW1" s="28"/>
      <c r="ITX1" s="28"/>
      <c r="ITY1" s="28"/>
      <c r="ITZ1" s="28"/>
      <c r="IUA1" s="28"/>
      <c r="IUB1" s="28"/>
      <c r="IUC1" s="28"/>
      <c r="IUD1" s="28"/>
      <c r="IUE1" s="28"/>
      <c r="IUF1" s="28"/>
      <c r="IUG1" s="28"/>
      <c r="IUH1" s="28"/>
      <c r="IUI1" s="28"/>
      <c r="IUJ1" s="28"/>
      <c r="IUK1" s="28"/>
      <c r="IUL1" s="28"/>
      <c r="IUM1" s="28"/>
      <c r="IUN1" s="28"/>
      <c r="IUO1" s="28"/>
      <c r="IUP1" s="28"/>
      <c r="IUQ1" s="28"/>
      <c r="IUR1" s="28"/>
      <c r="IUS1" s="28"/>
      <c r="IUT1" s="28"/>
      <c r="IUU1" s="28"/>
      <c r="IUV1" s="28"/>
      <c r="IUW1" s="28"/>
      <c r="IUX1" s="28"/>
      <c r="IUY1" s="28"/>
      <c r="IUZ1" s="28"/>
      <c r="IVA1" s="28"/>
      <c r="IVB1" s="28"/>
      <c r="IVC1" s="28"/>
      <c r="IVD1" s="28"/>
      <c r="IVE1" s="28"/>
      <c r="IVF1" s="28"/>
      <c r="IVG1" s="28"/>
      <c r="IVH1" s="28"/>
      <c r="IVI1" s="28"/>
      <c r="IVJ1" s="28"/>
      <c r="IVK1" s="28"/>
      <c r="IVL1" s="28"/>
      <c r="IVM1" s="28"/>
      <c r="IVN1" s="28"/>
      <c r="IVO1" s="28"/>
      <c r="IVP1" s="28"/>
      <c r="IVQ1" s="28"/>
      <c r="IVR1" s="28"/>
      <c r="IVS1" s="28"/>
      <c r="IVT1" s="28"/>
      <c r="IVU1" s="28"/>
      <c r="IVV1" s="28"/>
      <c r="IVW1" s="28"/>
      <c r="IVX1" s="28"/>
      <c r="IVY1" s="28"/>
      <c r="IVZ1" s="28"/>
      <c r="IWA1" s="28"/>
      <c r="IWB1" s="28"/>
      <c r="IWC1" s="28"/>
      <c r="IWD1" s="28"/>
      <c r="IWE1" s="28"/>
      <c r="IWF1" s="28"/>
      <c r="IWG1" s="28"/>
      <c r="IWH1" s="28"/>
      <c r="IWI1" s="28"/>
      <c r="IWJ1" s="28"/>
      <c r="IWK1" s="28"/>
      <c r="IWL1" s="28"/>
      <c r="IWM1" s="28"/>
      <c r="IWN1" s="28"/>
      <c r="IWO1" s="28"/>
      <c r="IWP1" s="28"/>
      <c r="IWQ1" s="28"/>
      <c r="IWR1" s="28"/>
      <c r="IWS1" s="28"/>
      <c r="IWT1" s="28"/>
      <c r="IWU1" s="28"/>
      <c r="IWV1" s="28"/>
      <c r="IWW1" s="28"/>
      <c r="IWX1" s="28"/>
      <c r="IWY1" s="28"/>
      <c r="IWZ1" s="28"/>
      <c r="IXA1" s="28"/>
      <c r="IXB1" s="28"/>
      <c r="IXC1" s="28"/>
      <c r="IXD1" s="28"/>
      <c r="IXE1" s="28"/>
      <c r="IXF1" s="28"/>
      <c r="IXG1" s="28"/>
      <c r="IXH1" s="28"/>
      <c r="IXI1" s="28"/>
      <c r="IXJ1" s="28"/>
      <c r="IXK1" s="28"/>
      <c r="IXL1" s="28"/>
      <c r="IXM1" s="28"/>
      <c r="IXN1" s="28"/>
      <c r="IXO1" s="28"/>
      <c r="IXP1" s="28"/>
      <c r="IXQ1" s="28"/>
      <c r="IXR1" s="28"/>
      <c r="IXS1" s="28"/>
      <c r="IXT1" s="28"/>
      <c r="IXU1" s="28"/>
      <c r="IXV1" s="28"/>
      <c r="IXW1" s="28"/>
      <c r="IXX1" s="28"/>
      <c r="IXY1" s="28"/>
      <c r="IXZ1" s="28"/>
      <c r="IYA1" s="28"/>
      <c r="IYB1" s="28"/>
      <c r="IYC1" s="28"/>
      <c r="IYD1" s="28"/>
      <c r="IYE1" s="28"/>
      <c r="IYF1" s="28"/>
      <c r="IYG1" s="28"/>
      <c r="IYH1" s="28"/>
      <c r="IYI1" s="28"/>
      <c r="IYJ1" s="28"/>
      <c r="IYK1" s="28"/>
      <c r="IYL1" s="28"/>
      <c r="IYM1" s="28"/>
      <c r="IYN1" s="28"/>
      <c r="IYO1" s="28"/>
      <c r="IYP1" s="28"/>
      <c r="IYQ1" s="28"/>
      <c r="IYR1" s="28"/>
      <c r="IYS1" s="28"/>
      <c r="IYT1" s="28"/>
      <c r="IYU1" s="28"/>
      <c r="IYV1" s="28"/>
      <c r="IYW1" s="28"/>
      <c r="IYX1" s="28"/>
      <c r="IYY1" s="28"/>
      <c r="IYZ1" s="28"/>
      <c r="IZA1" s="28"/>
      <c r="IZB1" s="28"/>
      <c r="IZC1" s="28"/>
      <c r="IZD1" s="28"/>
      <c r="IZE1" s="28"/>
      <c r="IZF1" s="28"/>
      <c r="IZG1" s="28"/>
      <c r="IZH1" s="28"/>
      <c r="IZI1" s="28"/>
      <c r="IZJ1" s="28"/>
      <c r="IZK1" s="28"/>
      <c r="IZL1" s="28"/>
      <c r="IZM1" s="28"/>
      <c r="IZN1" s="28"/>
      <c r="IZO1" s="28"/>
      <c r="IZP1" s="28"/>
      <c r="IZQ1" s="28"/>
      <c r="IZR1" s="28"/>
      <c r="IZS1" s="28"/>
      <c r="IZT1" s="28"/>
      <c r="IZU1" s="28"/>
      <c r="IZV1" s="28"/>
      <c r="IZW1" s="28"/>
      <c r="IZX1" s="28"/>
      <c r="IZY1" s="28"/>
      <c r="IZZ1" s="28"/>
      <c r="JAA1" s="28"/>
      <c r="JAB1" s="28"/>
      <c r="JAC1" s="28"/>
      <c r="JAD1" s="28"/>
      <c r="JAE1" s="28"/>
      <c r="JAF1" s="28"/>
      <c r="JAG1" s="28"/>
      <c r="JAH1" s="28"/>
      <c r="JAI1" s="28"/>
      <c r="JAJ1" s="28"/>
      <c r="JAK1" s="28"/>
      <c r="JAL1" s="28"/>
      <c r="JAM1" s="28"/>
      <c r="JAN1" s="28"/>
      <c r="JAO1" s="28"/>
      <c r="JAP1" s="28"/>
      <c r="JAQ1" s="28"/>
      <c r="JAR1" s="28"/>
      <c r="JAS1" s="28"/>
      <c r="JAT1" s="28"/>
      <c r="JAU1" s="28"/>
      <c r="JAV1" s="28"/>
      <c r="JAW1" s="28"/>
      <c r="JAX1" s="28"/>
      <c r="JAY1" s="28"/>
      <c r="JAZ1" s="28"/>
      <c r="JBA1" s="28"/>
      <c r="JBB1" s="28"/>
      <c r="JBC1" s="28"/>
      <c r="JBD1" s="28"/>
      <c r="JBE1" s="28"/>
      <c r="JBF1" s="28"/>
      <c r="JBG1" s="28"/>
      <c r="JBH1" s="28"/>
      <c r="JBI1" s="28"/>
      <c r="JBJ1" s="28"/>
      <c r="JBK1" s="28"/>
      <c r="JBL1" s="28"/>
      <c r="JBM1" s="28"/>
      <c r="JBN1" s="28"/>
      <c r="JBO1" s="28"/>
      <c r="JBP1" s="28"/>
      <c r="JBQ1" s="28"/>
      <c r="JBR1" s="28"/>
      <c r="JBS1" s="28"/>
      <c r="JBT1" s="28"/>
      <c r="JBU1" s="28"/>
      <c r="JBV1" s="28"/>
      <c r="JBW1" s="28"/>
      <c r="JBX1" s="28"/>
      <c r="JBY1" s="28"/>
      <c r="JBZ1" s="28"/>
      <c r="JCA1" s="28"/>
      <c r="JCB1" s="28"/>
      <c r="JCC1" s="28"/>
      <c r="JCD1" s="28"/>
      <c r="JCE1" s="28"/>
      <c r="JCF1" s="28"/>
      <c r="JCG1" s="28"/>
      <c r="JCH1" s="28"/>
      <c r="JCI1" s="28"/>
      <c r="JCJ1" s="28"/>
      <c r="JCK1" s="28"/>
      <c r="JCL1" s="28"/>
      <c r="JCM1" s="28"/>
      <c r="JCN1" s="28"/>
      <c r="JCO1" s="28"/>
      <c r="JCP1" s="28"/>
      <c r="JCQ1" s="28"/>
      <c r="JCR1" s="28"/>
      <c r="JCS1" s="28"/>
      <c r="JCT1" s="28"/>
      <c r="JCU1" s="28"/>
      <c r="JCV1" s="28"/>
      <c r="JCW1" s="28"/>
      <c r="JCX1" s="28"/>
      <c r="JCY1" s="28"/>
      <c r="JCZ1" s="28"/>
      <c r="JDA1" s="28"/>
      <c r="JDB1" s="28"/>
      <c r="JDC1" s="28"/>
      <c r="JDD1" s="28"/>
      <c r="JDE1" s="28"/>
      <c r="JDF1" s="28"/>
      <c r="JDG1" s="28"/>
      <c r="JDH1" s="28"/>
      <c r="JDI1" s="28"/>
      <c r="JDJ1" s="28"/>
      <c r="JDK1" s="28"/>
      <c r="JDL1" s="28"/>
      <c r="JDM1" s="28"/>
      <c r="JDN1" s="28"/>
      <c r="JDO1" s="28"/>
      <c r="JDP1" s="28"/>
      <c r="JDQ1" s="28"/>
      <c r="JDR1" s="28"/>
      <c r="JDS1" s="28"/>
      <c r="JDT1" s="28"/>
      <c r="JDU1" s="28"/>
      <c r="JDV1" s="28"/>
      <c r="JDW1" s="28"/>
      <c r="JDX1" s="28"/>
      <c r="JDY1" s="28"/>
      <c r="JDZ1" s="28"/>
      <c r="JEA1" s="28"/>
      <c r="JEB1" s="28"/>
      <c r="JEC1" s="28"/>
      <c r="JED1" s="28"/>
      <c r="JEE1" s="28"/>
      <c r="JEF1" s="28"/>
      <c r="JEG1" s="28"/>
      <c r="JEH1" s="28"/>
      <c r="JEI1" s="28"/>
      <c r="JEJ1" s="28"/>
      <c r="JEK1" s="28"/>
      <c r="JEL1" s="28"/>
      <c r="JEM1" s="28"/>
      <c r="JEN1" s="28"/>
      <c r="JEO1" s="28"/>
      <c r="JEP1" s="28"/>
      <c r="JEQ1" s="28"/>
      <c r="JER1" s="28"/>
      <c r="JES1" s="28"/>
      <c r="JET1" s="28"/>
      <c r="JEU1" s="28"/>
      <c r="JEV1" s="28"/>
      <c r="JEW1" s="28"/>
      <c r="JEX1" s="28"/>
      <c r="JEY1" s="28"/>
      <c r="JEZ1" s="28"/>
      <c r="JFA1" s="28"/>
      <c r="JFB1" s="28"/>
      <c r="JFC1" s="28"/>
      <c r="JFD1" s="28"/>
      <c r="JFE1" s="28"/>
      <c r="JFF1" s="28"/>
      <c r="JFG1" s="28"/>
      <c r="JFH1" s="28"/>
      <c r="JFI1" s="28"/>
      <c r="JFJ1" s="28"/>
      <c r="JFK1" s="28"/>
      <c r="JFL1" s="28"/>
      <c r="JFM1" s="28"/>
      <c r="JFN1" s="28"/>
      <c r="JFO1" s="28"/>
      <c r="JFP1" s="28"/>
      <c r="JFQ1" s="28"/>
      <c r="JFR1" s="28"/>
      <c r="JFS1" s="28"/>
      <c r="JFT1" s="28"/>
      <c r="JFU1" s="28"/>
      <c r="JFV1" s="28"/>
      <c r="JFW1" s="28"/>
      <c r="JFX1" s="28"/>
      <c r="JFY1" s="28"/>
      <c r="JFZ1" s="28"/>
      <c r="JGA1" s="28"/>
      <c r="JGB1" s="28"/>
      <c r="JGC1" s="28"/>
      <c r="JGD1" s="28"/>
      <c r="JGE1" s="28"/>
      <c r="JGF1" s="28"/>
      <c r="JGG1" s="28"/>
      <c r="JGH1" s="28"/>
      <c r="JGI1" s="28"/>
      <c r="JGJ1" s="28"/>
      <c r="JGK1" s="28"/>
      <c r="JGL1" s="28"/>
      <c r="JGM1" s="28"/>
      <c r="JGN1" s="28"/>
      <c r="JGO1" s="28"/>
      <c r="JGP1" s="28"/>
      <c r="JGQ1" s="28"/>
      <c r="JGR1" s="28"/>
      <c r="JGS1" s="28"/>
      <c r="JGT1" s="28"/>
      <c r="JGU1" s="28"/>
      <c r="JGV1" s="28"/>
      <c r="JGW1" s="28"/>
      <c r="JGX1" s="28"/>
      <c r="JGY1" s="28"/>
      <c r="JGZ1" s="28"/>
      <c r="JHA1" s="28"/>
      <c r="JHB1" s="28"/>
      <c r="JHC1" s="28"/>
      <c r="JHD1" s="28"/>
      <c r="JHE1" s="28"/>
      <c r="JHF1" s="28"/>
      <c r="JHG1" s="28"/>
      <c r="JHH1" s="28"/>
      <c r="JHI1" s="28"/>
      <c r="JHJ1" s="28"/>
      <c r="JHK1" s="28"/>
      <c r="JHL1" s="28"/>
      <c r="JHM1" s="28"/>
      <c r="JHN1" s="28"/>
      <c r="JHO1" s="28"/>
      <c r="JHP1" s="28"/>
      <c r="JHQ1" s="28"/>
      <c r="JHR1" s="28"/>
      <c r="JHS1" s="28"/>
      <c r="JHT1" s="28"/>
      <c r="JHU1" s="28"/>
      <c r="JHV1" s="28"/>
      <c r="JHW1" s="28"/>
      <c r="JHX1" s="28"/>
      <c r="JHY1" s="28"/>
      <c r="JHZ1" s="28"/>
      <c r="JIA1" s="28"/>
      <c r="JIB1" s="28"/>
      <c r="JIC1" s="28"/>
      <c r="JID1" s="28"/>
      <c r="JIE1" s="28"/>
      <c r="JIF1" s="28"/>
      <c r="JIG1" s="28"/>
      <c r="JIH1" s="28"/>
      <c r="JII1" s="28"/>
      <c r="JIJ1" s="28"/>
      <c r="JIK1" s="28"/>
      <c r="JIL1" s="28"/>
      <c r="JIM1" s="28"/>
      <c r="JIN1" s="28"/>
      <c r="JIO1" s="28"/>
      <c r="JIP1" s="28"/>
      <c r="JIQ1" s="28"/>
      <c r="JIR1" s="28"/>
      <c r="JIS1" s="28"/>
      <c r="JIT1" s="28"/>
      <c r="JIU1" s="28"/>
      <c r="JIV1" s="28"/>
      <c r="JIW1" s="28"/>
      <c r="JIX1" s="28"/>
      <c r="JIY1" s="28"/>
      <c r="JIZ1" s="28"/>
      <c r="JJA1" s="28"/>
      <c r="JJB1" s="28"/>
      <c r="JJC1" s="28"/>
      <c r="JJD1" s="28"/>
      <c r="JJE1" s="28"/>
      <c r="JJF1" s="28"/>
      <c r="JJG1" s="28"/>
      <c r="JJH1" s="28"/>
      <c r="JJI1" s="28"/>
      <c r="JJJ1" s="28"/>
      <c r="JJK1" s="28"/>
      <c r="JJL1" s="28"/>
      <c r="JJM1" s="28"/>
      <c r="JJN1" s="28"/>
      <c r="JJO1" s="28"/>
      <c r="JJP1" s="28"/>
      <c r="JJQ1" s="28"/>
      <c r="JJR1" s="28"/>
      <c r="JJS1" s="28"/>
      <c r="JJT1" s="28"/>
      <c r="JJU1" s="28"/>
      <c r="JJV1" s="28"/>
      <c r="JJW1" s="28"/>
      <c r="JJX1" s="28"/>
      <c r="JJY1" s="28"/>
      <c r="JJZ1" s="28"/>
      <c r="JKA1" s="28"/>
      <c r="JKB1" s="28"/>
      <c r="JKC1" s="28"/>
      <c r="JKD1" s="28"/>
      <c r="JKE1" s="28"/>
      <c r="JKF1" s="28"/>
      <c r="JKG1" s="28"/>
      <c r="JKH1" s="28"/>
      <c r="JKI1" s="28"/>
      <c r="JKJ1" s="28"/>
      <c r="JKK1" s="28"/>
      <c r="JKL1" s="28"/>
      <c r="JKM1" s="28"/>
      <c r="JKN1" s="28"/>
      <c r="JKO1" s="28"/>
      <c r="JKP1" s="28"/>
      <c r="JKQ1" s="28"/>
      <c r="JKR1" s="28"/>
      <c r="JKS1" s="28"/>
      <c r="JKT1" s="28"/>
      <c r="JKU1" s="28"/>
      <c r="JKV1" s="28"/>
      <c r="JKW1" s="28"/>
      <c r="JKX1" s="28"/>
      <c r="JKY1" s="28"/>
      <c r="JKZ1" s="28"/>
      <c r="JLA1" s="28"/>
      <c r="JLB1" s="28"/>
      <c r="JLC1" s="28"/>
      <c r="JLD1" s="28"/>
      <c r="JLE1" s="28"/>
      <c r="JLF1" s="28"/>
      <c r="JLG1" s="28"/>
      <c r="JLH1" s="28"/>
      <c r="JLI1" s="28"/>
      <c r="JLJ1" s="28"/>
      <c r="JLK1" s="28"/>
      <c r="JLL1" s="28"/>
      <c r="JLM1" s="28"/>
      <c r="JLN1" s="28"/>
      <c r="JLO1" s="28"/>
      <c r="JLP1" s="28"/>
      <c r="JLQ1" s="28"/>
      <c r="JLR1" s="28"/>
      <c r="JLS1" s="28"/>
      <c r="JLT1" s="28"/>
      <c r="JLU1" s="28"/>
      <c r="JLV1" s="28"/>
      <c r="JLW1" s="28"/>
      <c r="JLX1" s="28"/>
      <c r="JLY1" s="28"/>
      <c r="JLZ1" s="28"/>
      <c r="JMA1" s="28"/>
      <c r="JMB1" s="28"/>
      <c r="JMC1" s="28"/>
      <c r="JMD1" s="28"/>
      <c r="JME1" s="28"/>
      <c r="JMF1" s="28"/>
      <c r="JMG1" s="28"/>
      <c r="JMH1" s="28"/>
      <c r="JMI1" s="28"/>
      <c r="JMJ1" s="28"/>
      <c r="JMK1" s="28"/>
      <c r="JML1" s="28"/>
      <c r="JMM1" s="28"/>
      <c r="JMN1" s="28"/>
      <c r="JMO1" s="28"/>
      <c r="JMP1" s="28"/>
      <c r="JMQ1" s="28"/>
      <c r="JMR1" s="28"/>
      <c r="JMS1" s="28"/>
      <c r="JMT1" s="28"/>
      <c r="JMU1" s="28"/>
      <c r="JMV1" s="28"/>
      <c r="JMW1" s="28"/>
      <c r="JMX1" s="28"/>
      <c r="JMY1" s="28"/>
      <c r="JMZ1" s="28"/>
      <c r="JNA1" s="28"/>
      <c r="JNB1" s="28"/>
      <c r="JNC1" s="28"/>
      <c r="JND1" s="28"/>
      <c r="JNE1" s="28"/>
      <c r="JNF1" s="28"/>
      <c r="JNG1" s="28"/>
      <c r="JNH1" s="28"/>
      <c r="JNI1" s="28"/>
      <c r="JNJ1" s="28"/>
      <c r="JNK1" s="28"/>
      <c r="JNL1" s="28"/>
      <c r="JNM1" s="28"/>
      <c r="JNN1" s="28"/>
      <c r="JNO1" s="28"/>
      <c r="JNP1" s="28"/>
      <c r="JNQ1" s="28"/>
      <c r="JNR1" s="28"/>
      <c r="JNS1" s="28"/>
      <c r="JNT1" s="28"/>
      <c r="JNU1" s="28"/>
      <c r="JNV1" s="28"/>
      <c r="JNW1" s="28"/>
      <c r="JNX1" s="28"/>
      <c r="JNY1" s="28"/>
      <c r="JNZ1" s="28"/>
      <c r="JOA1" s="28"/>
      <c r="JOB1" s="28"/>
      <c r="JOC1" s="28"/>
      <c r="JOD1" s="28"/>
      <c r="JOE1" s="28"/>
      <c r="JOF1" s="28"/>
      <c r="JOG1" s="28"/>
      <c r="JOH1" s="28"/>
      <c r="JOI1" s="28"/>
      <c r="JOJ1" s="28"/>
      <c r="JOK1" s="28"/>
      <c r="JOL1" s="28"/>
      <c r="JOM1" s="28"/>
      <c r="JON1" s="28"/>
      <c r="JOO1" s="28"/>
      <c r="JOP1" s="28"/>
      <c r="JOQ1" s="28"/>
      <c r="JOR1" s="28"/>
      <c r="JOS1" s="28"/>
      <c r="JOT1" s="28"/>
      <c r="JOU1" s="28"/>
      <c r="JOV1" s="28"/>
      <c r="JOW1" s="28"/>
      <c r="JOX1" s="28"/>
      <c r="JOY1" s="28"/>
      <c r="JOZ1" s="28"/>
      <c r="JPA1" s="28"/>
      <c r="JPB1" s="28"/>
      <c r="JPC1" s="28"/>
      <c r="JPD1" s="28"/>
      <c r="JPE1" s="28"/>
      <c r="JPF1" s="28"/>
      <c r="JPG1" s="28"/>
      <c r="JPH1" s="28"/>
      <c r="JPI1" s="28"/>
      <c r="JPJ1" s="28"/>
      <c r="JPK1" s="28"/>
      <c r="JPL1" s="28"/>
      <c r="JPM1" s="28"/>
      <c r="JPN1" s="28"/>
      <c r="JPO1" s="28"/>
      <c r="JPP1" s="28"/>
      <c r="JPQ1" s="28"/>
      <c r="JPR1" s="28"/>
      <c r="JPS1" s="28"/>
      <c r="JPT1" s="28"/>
      <c r="JPU1" s="28"/>
      <c r="JPV1" s="28"/>
      <c r="JPW1" s="28"/>
      <c r="JPX1" s="28"/>
      <c r="JPY1" s="28"/>
      <c r="JPZ1" s="28"/>
      <c r="JQA1" s="28"/>
      <c r="JQB1" s="28"/>
      <c r="JQC1" s="28"/>
      <c r="JQD1" s="28"/>
      <c r="JQE1" s="28"/>
      <c r="JQF1" s="28"/>
      <c r="JQG1" s="28"/>
      <c r="JQH1" s="28"/>
      <c r="JQI1" s="28"/>
      <c r="JQJ1" s="28"/>
      <c r="JQK1" s="28"/>
      <c r="JQL1" s="28"/>
      <c r="JQM1" s="28"/>
      <c r="JQN1" s="28"/>
      <c r="JQO1" s="28"/>
      <c r="JQP1" s="28"/>
      <c r="JQQ1" s="28"/>
      <c r="JQR1" s="28"/>
      <c r="JQS1" s="28"/>
      <c r="JQT1" s="28"/>
      <c r="JQU1" s="28"/>
      <c r="JQV1" s="28"/>
      <c r="JQW1" s="28"/>
      <c r="JQX1" s="28"/>
      <c r="JQY1" s="28"/>
      <c r="JQZ1" s="28"/>
      <c r="JRA1" s="28"/>
      <c r="JRB1" s="28"/>
      <c r="JRC1" s="28"/>
      <c r="JRD1" s="28"/>
      <c r="JRE1" s="28"/>
      <c r="JRF1" s="28"/>
      <c r="JRG1" s="28"/>
      <c r="JRH1" s="28"/>
      <c r="JRI1" s="28"/>
      <c r="JRJ1" s="28"/>
      <c r="JRK1" s="28"/>
      <c r="JRL1" s="28"/>
      <c r="JRM1" s="28"/>
      <c r="JRN1" s="28"/>
      <c r="JRO1" s="28"/>
      <c r="JRP1" s="28"/>
      <c r="JRQ1" s="28"/>
      <c r="JRR1" s="28"/>
      <c r="JRS1" s="28"/>
      <c r="JRT1" s="28"/>
      <c r="JRU1" s="28"/>
      <c r="JRV1" s="28"/>
      <c r="JRW1" s="28"/>
      <c r="JRX1" s="28"/>
      <c r="JRY1" s="28"/>
      <c r="JRZ1" s="28"/>
      <c r="JSA1" s="28"/>
      <c r="JSB1" s="28"/>
      <c r="JSC1" s="28"/>
      <c r="JSD1" s="28"/>
      <c r="JSE1" s="28"/>
      <c r="JSF1" s="28"/>
      <c r="JSG1" s="28"/>
      <c r="JSH1" s="28"/>
      <c r="JSI1" s="28"/>
      <c r="JSJ1" s="28"/>
      <c r="JSK1" s="28"/>
      <c r="JSL1" s="28"/>
      <c r="JSM1" s="28"/>
      <c r="JSN1" s="28"/>
      <c r="JSO1" s="28"/>
      <c r="JSP1" s="28"/>
      <c r="JSQ1" s="28"/>
      <c r="JSR1" s="28"/>
      <c r="JSS1" s="28"/>
      <c r="JST1" s="28"/>
      <c r="JSU1" s="28"/>
      <c r="JSV1" s="28"/>
      <c r="JSW1" s="28"/>
      <c r="JSX1" s="28"/>
      <c r="JSY1" s="28"/>
      <c r="JSZ1" s="28"/>
      <c r="JTA1" s="28"/>
      <c r="JTB1" s="28"/>
      <c r="JTC1" s="28"/>
      <c r="JTD1" s="28"/>
      <c r="JTE1" s="28"/>
      <c r="JTF1" s="28"/>
      <c r="JTG1" s="28"/>
      <c r="JTH1" s="28"/>
      <c r="JTI1" s="28"/>
      <c r="JTJ1" s="28"/>
      <c r="JTK1" s="28"/>
      <c r="JTL1" s="28"/>
      <c r="JTM1" s="28"/>
      <c r="JTN1" s="28"/>
      <c r="JTO1" s="28"/>
      <c r="JTP1" s="28"/>
      <c r="JTQ1" s="28"/>
      <c r="JTR1" s="28"/>
      <c r="JTS1" s="28"/>
      <c r="JTT1" s="28"/>
      <c r="JTU1" s="28"/>
      <c r="JTV1" s="28"/>
      <c r="JTW1" s="28"/>
      <c r="JTX1" s="28"/>
      <c r="JTY1" s="28"/>
      <c r="JTZ1" s="28"/>
      <c r="JUA1" s="28"/>
      <c r="JUB1" s="28"/>
      <c r="JUC1" s="28"/>
      <c r="JUD1" s="28"/>
      <c r="JUE1" s="28"/>
      <c r="JUF1" s="28"/>
      <c r="JUG1" s="28"/>
      <c r="JUH1" s="28"/>
      <c r="JUI1" s="28"/>
      <c r="JUJ1" s="28"/>
      <c r="JUK1" s="28"/>
      <c r="JUL1" s="28"/>
      <c r="JUM1" s="28"/>
      <c r="JUN1" s="28"/>
      <c r="JUO1" s="28"/>
      <c r="JUP1" s="28"/>
      <c r="JUQ1" s="28"/>
      <c r="JUR1" s="28"/>
      <c r="JUS1" s="28"/>
      <c r="JUT1" s="28"/>
      <c r="JUU1" s="28"/>
      <c r="JUV1" s="28"/>
      <c r="JUW1" s="28"/>
      <c r="JUX1" s="28"/>
      <c r="JUY1" s="28"/>
      <c r="JUZ1" s="28"/>
      <c r="JVA1" s="28"/>
      <c r="JVB1" s="28"/>
      <c r="JVC1" s="28"/>
      <c r="JVD1" s="28"/>
      <c r="JVE1" s="28"/>
      <c r="JVF1" s="28"/>
      <c r="JVG1" s="28"/>
      <c r="JVH1" s="28"/>
      <c r="JVI1" s="28"/>
      <c r="JVJ1" s="28"/>
      <c r="JVK1" s="28"/>
      <c r="JVL1" s="28"/>
      <c r="JVM1" s="28"/>
      <c r="JVN1" s="28"/>
      <c r="JVO1" s="28"/>
      <c r="JVP1" s="28"/>
      <c r="JVQ1" s="28"/>
      <c r="JVR1" s="28"/>
      <c r="JVS1" s="28"/>
      <c r="JVT1" s="28"/>
      <c r="JVU1" s="28"/>
      <c r="JVV1" s="28"/>
      <c r="JVW1" s="28"/>
      <c r="JVX1" s="28"/>
      <c r="JVY1" s="28"/>
      <c r="JVZ1" s="28"/>
      <c r="JWA1" s="28"/>
      <c r="JWB1" s="28"/>
      <c r="JWC1" s="28"/>
      <c r="JWD1" s="28"/>
      <c r="JWE1" s="28"/>
      <c r="JWF1" s="28"/>
      <c r="JWG1" s="28"/>
      <c r="JWH1" s="28"/>
      <c r="JWI1" s="28"/>
      <c r="JWJ1" s="28"/>
      <c r="JWK1" s="28"/>
      <c r="JWL1" s="28"/>
      <c r="JWM1" s="28"/>
      <c r="JWN1" s="28"/>
      <c r="JWO1" s="28"/>
      <c r="JWP1" s="28"/>
      <c r="JWQ1" s="28"/>
      <c r="JWR1" s="28"/>
      <c r="JWS1" s="28"/>
      <c r="JWT1" s="28"/>
      <c r="JWU1" s="28"/>
      <c r="JWV1" s="28"/>
      <c r="JWW1" s="28"/>
      <c r="JWX1" s="28"/>
      <c r="JWY1" s="28"/>
      <c r="JWZ1" s="28"/>
      <c r="JXA1" s="28"/>
      <c r="JXB1" s="28"/>
      <c r="JXC1" s="28"/>
      <c r="JXD1" s="28"/>
      <c r="JXE1" s="28"/>
      <c r="JXF1" s="28"/>
      <c r="JXG1" s="28"/>
      <c r="JXH1" s="28"/>
      <c r="JXI1" s="28"/>
      <c r="JXJ1" s="28"/>
      <c r="JXK1" s="28"/>
      <c r="JXL1" s="28"/>
      <c r="JXM1" s="28"/>
      <c r="JXN1" s="28"/>
      <c r="JXO1" s="28"/>
      <c r="JXP1" s="28"/>
      <c r="JXQ1" s="28"/>
      <c r="JXR1" s="28"/>
      <c r="JXS1" s="28"/>
      <c r="JXT1" s="28"/>
      <c r="JXU1" s="28"/>
      <c r="JXV1" s="28"/>
      <c r="JXW1" s="28"/>
      <c r="JXX1" s="28"/>
      <c r="JXY1" s="28"/>
      <c r="JXZ1" s="28"/>
      <c r="JYA1" s="28"/>
      <c r="JYB1" s="28"/>
      <c r="JYC1" s="28"/>
      <c r="JYD1" s="28"/>
      <c r="JYE1" s="28"/>
      <c r="JYF1" s="28"/>
      <c r="JYG1" s="28"/>
      <c r="JYH1" s="28"/>
      <c r="JYI1" s="28"/>
      <c r="JYJ1" s="28"/>
      <c r="JYK1" s="28"/>
      <c r="JYL1" s="28"/>
      <c r="JYM1" s="28"/>
      <c r="JYN1" s="28"/>
      <c r="JYO1" s="28"/>
      <c r="JYP1" s="28"/>
      <c r="JYQ1" s="28"/>
      <c r="JYR1" s="28"/>
      <c r="JYS1" s="28"/>
      <c r="JYT1" s="28"/>
      <c r="JYU1" s="28"/>
      <c r="JYV1" s="28"/>
      <c r="JYW1" s="28"/>
      <c r="JYX1" s="28"/>
      <c r="JYY1" s="28"/>
      <c r="JYZ1" s="28"/>
      <c r="JZA1" s="28"/>
      <c r="JZB1" s="28"/>
      <c r="JZC1" s="28"/>
      <c r="JZD1" s="28"/>
      <c r="JZE1" s="28"/>
      <c r="JZF1" s="28"/>
      <c r="JZG1" s="28"/>
      <c r="JZH1" s="28"/>
      <c r="JZI1" s="28"/>
      <c r="JZJ1" s="28"/>
      <c r="JZK1" s="28"/>
      <c r="JZL1" s="28"/>
      <c r="JZM1" s="28"/>
      <c r="JZN1" s="28"/>
      <c r="JZO1" s="28"/>
      <c r="JZP1" s="28"/>
      <c r="JZQ1" s="28"/>
      <c r="JZR1" s="28"/>
      <c r="JZS1" s="28"/>
      <c r="JZT1" s="28"/>
      <c r="JZU1" s="28"/>
      <c r="JZV1" s="28"/>
      <c r="JZW1" s="28"/>
      <c r="JZX1" s="28"/>
      <c r="JZY1" s="28"/>
      <c r="JZZ1" s="28"/>
      <c r="KAA1" s="28"/>
      <c r="KAB1" s="28"/>
      <c r="KAC1" s="28"/>
      <c r="KAD1" s="28"/>
      <c r="KAE1" s="28"/>
      <c r="KAF1" s="28"/>
      <c r="KAG1" s="28"/>
      <c r="KAH1" s="28"/>
      <c r="KAI1" s="28"/>
      <c r="KAJ1" s="28"/>
      <c r="KAK1" s="28"/>
      <c r="KAL1" s="28"/>
      <c r="KAM1" s="28"/>
      <c r="KAN1" s="28"/>
      <c r="KAO1" s="28"/>
      <c r="KAP1" s="28"/>
      <c r="KAQ1" s="28"/>
      <c r="KAR1" s="28"/>
      <c r="KAS1" s="28"/>
      <c r="KAT1" s="28"/>
      <c r="KAU1" s="28"/>
      <c r="KAV1" s="28"/>
      <c r="KAW1" s="28"/>
      <c r="KAX1" s="28"/>
      <c r="KAY1" s="28"/>
      <c r="KAZ1" s="28"/>
      <c r="KBA1" s="28"/>
      <c r="KBB1" s="28"/>
      <c r="KBC1" s="28"/>
      <c r="KBD1" s="28"/>
      <c r="KBE1" s="28"/>
      <c r="KBF1" s="28"/>
      <c r="KBG1" s="28"/>
      <c r="KBH1" s="28"/>
      <c r="KBI1" s="28"/>
      <c r="KBJ1" s="28"/>
      <c r="KBK1" s="28"/>
      <c r="KBL1" s="28"/>
      <c r="KBM1" s="28"/>
      <c r="KBN1" s="28"/>
      <c r="KBO1" s="28"/>
      <c r="KBP1" s="28"/>
      <c r="KBQ1" s="28"/>
      <c r="KBR1" s="28"/>
      <c r="KBS1" s="28"/>
      <c r="KBT1" s="28"/>
      <c r="KBU1" s="28"/>
      <c r="KBV1" s="28"/>
      <c r="KBW1" s="28"/>
      <c r="KBX1" s="28"/>
      <c r="KBY1" s="28"/>
      <c r="KBZ1" s="28"/>
      <c r="KCA1" s="28"/>
      <c r="KCB1" s="28"/>
      <c r="KCC1" s="28"/>
      <c r="KCD1" s="28"/>
      <c r="KCE1" s="28"/>
      <c r="KCF1" s="28"/>
      <c r="KCG1" s="28"/>
      <c r="KCH1" s="28"/>
      <c r="KCI1" s="28"/>
      <c r="KCJ1" s="28"/>
      <c r="KCK1" s="28"/>
      <c r="KCL1" s="28"/>
      <c r="KCM1" s="28"/>
      <c r="KCN1" s="28"/>
      <c r="KCO1" s="28"/>
      <c r="KCP1" s="28"/>
      <c r="KCQ1" s="28"/>
      <c r="KCR1" s="28"/>
      <c r="KCS1" s="28"/>
      <c r="KCT1" s="28"/>
      <c r="KCU1" s="28"/>
      <c r="KCV1" s="28"/>
      <c r="KCW1" s="28"/>
      <c r="KCX1" s="28"/>
      <c r="KCY1" s="28"/>
      <c r="KCZ1" s="28"/>
      <c r="KDA1" s="28"/>
      <c r="KDB1" s="28"/>
      <c r="KDC1" s="28"/>
      <c r="KDD1" s="28"/>
      <c r="KDE1" s="28"/>
      <c r="KDF1" s="28"/>
      <c r="KDG1" s="28"/>
      <c r="KDH1" s="28"/>
      <c r="KDI1" s="28"/>
      <c r="KDJ1" s="28"/>
      <c r="KDK1" s="28"/>
      <c r="KDL1" s="28"/>
      <c r="KDM1" s="28"/>
      <c r="KDN1" s="28"/>
      <c r="KDO1" s="28"/>
      <c r="KDP1" s="28"/>
      <c r="KDQ1" s="28"/>
      <c r="KDR1" s="28"/>
      <c r="KDS1" s="28"/>
      <c r="KDT1" s="28"/>
      <c r="KDU1" s="28"/>
      <c r="KDV1" s="28"/>
      <c r="KDW1" s="28"/>
      <c r="KDX1" s="28"/>
      <c r="KDY1" s="28"/>
      <c r="KDZ1" s="28"/>
      <c r="KEA1" s="28"/>
      <c r="KEB1" s="28"/>
      <c r="KEC1" s="28"/>
      <c r="KED1" s="28"/>
      <c r="KEE1" s="28"/>
      <c r="KEF1" s="28"/>
      <c r="KEG1" s="28"/>
      <c r="KEH1" s="28"/>
      <c r="KEI1" s="28"/>
      <c r="KEJ1" s="28"/>
      <c r="KEK1" s="28"/>
      <c r="KEL1" s="28"/>
      <c r="KEM1" s="28"/>
      <c r="KEN1" s="28"/>
      <c r="KEO1" s="28"/>
      <c r="KEP1" s="28"/>
      <c r="KEQ1" s="28"/>
      <c r="KER1" s="28"/>
      <c r="KES1" s="28"/>
      <c r="KET1" s="28"/>
      <c r="KEU1" s="28"/>
      <c r="KEV1" s="28"/>
      <c r="KEW1" s="28"/>
      <c r="KEX1" s="28"/>
      <c r="KEY1" s="28"/>
      <c r="KEZ1" s="28"/>
      <c r="KFA1" s="28"/>
      <c r="KFB1" s="28"/>
      <c r="KFC1" s="28"/>
      <c r="KFD1" s="28"/>
      <c r="KFE1" s="28"/>
      <c r="KFF1" s="28"/>
      <c r="KFG1" s="28"/>
      <c r="KFH1" s="28"/>
      <c r="KFI1" s="28"/>
      <c r="KFJ1" s="28"/>
      <c r="KFK1" s="28"/>
      <c r="KFL1" s="28"/>
      <c r="KFM1" s="28"/>
      <c r="KFN1" s="28"/>
      <c r="KFO1" s="28"/>
      <c r="KFP1" s="28"/>
      <c r="KFQ1" s="28"/>
      <c r="KFR1" s="28"/>
      <c r="KFS1" s="28"/>
      <c r="KFT1" s="28"/>
      <c r="KFU1" s="28"/>
      <c r="KFV1" s="28"/>
      <c r="KFW1" s="28"/>
      <c r="KFX1" s="28"/>
      <c r="KFY1" s="28"/>
      <c r="KFZ1" s="28"/>
      <c r="KGA1" s="28"/>
      <c r="KGB1" s="28"/>
      <c r="KGC1" s="28"/>
      <c r="KGD1" s="28"/>
      <c r="KGE1" s="28"/>
      <c r="KGF1" s="28"/>
      <c r="KGG1" s="28"/>
      <c r="KGH1" s="28"/>
      <c r="KGI1" s="28"/>
      <c r="KGJ1" s="28"/>
      <c r="KGK1" s="28"/>
      <c r="KGL1" s="28"/>
      <c r="KGM1" s="28"/>
      <c r="KGN1" s="28"/>
      <c r="KGO1" s="28"/>
      <c r="KGP1" s="28"/>
      <c r="KGQ1" s="28"/>
      <c r="KGR1" s="28"/>
      <c r="KGS1" s="28"/>
      <c r="KGT1" s="28"/>
      <c r="KGU1" s="28"/>
      <c r="KGV1" s="28"/>
      <c r="KGW1" s="28"/>
      <c r="KGX1" s="28"/>
      <c r="KGY1" s="28"/>
      <c r="KGZ1" s="28"/>
      <c r="KHA1" s="28"/>
      <c r="KHB1" s="28"/>
      <c r="KHC1" s="28"/>
      <c r="KHD1" s="28"/>
      <c r="KHE1" s="28"/>
      <c r="KHF1" s="28"/>
      <c r="KHG1" s="28"/>
      <c r="KHH1" s="28"/>
      <c r="KHI1" s="28"/>
      <c r="KHJ1" s="28"/>
      <c r="KHK1" s="28"/>
      <c r="KHL1" s="28"/>
      <c r="KHM1" s="28"/>
      <c r="KHN1" s="28"/>
      <c r="KHO1" s="28"/>
      <c r="KHP1" s="28"/>
      <c r="KHQ1" s="28"/>
      <c r="KHR1" s="28"/>
      <c r="KHS1" s="28"/>
      <c r="KHT1" s="28"/>
      <c r="KHU1" s="28"/>
      <c r="KHV1" s="28"/>
      <c r="KHW1" s="28"/>
      <c r="KHX1" s="28"/>
      <c r="KHY1" s="28"/>
      <c r="KHZ1" s="28"/>
      <c r="KIA1" s="28"/>
      <c r="KIB1" s="28"/>
      <c r="KIC1" s="28"/>
      <c r="KID1" s="28"/>
      <c r="KIE1" s="28"/>
      <c r="KIF1" s="28"/>
      <c r="KIG1" s="28"/>
      <c r="KIH1" s="28"/>
      <c r="KII1" s="28"/>
      <c r="KIJ1" s="28"/>
      <c r="KIK1" s="28"/>
      <c r="KIL1" s="28"/>
      <c r="KIM1" s="28"/>
      <c r="KIN1" s="28"/>
      <c r="KIO1" s="28"/>
      <c r="KIP1" s="28"/>
      <c r="KIQ1" s="28"/>
      <c r="KIR1" s="28"/>
      <c r="KIS1" s="28"/>
      <c r="KIT1" s="28"/>
      <c r="KIU1" s="28"/>
      <c r="KIV1" s="28"/>
      <c r="KIW1" s="28"/>
      <c r="KIX1" s="28"/>
      <c r="KIY1" s="28"/>
      <c r="KIZ1" s="28"/>
      <c r="KJA1" s="28"/>
      <c r="KJB1" s="28"/>
      <c r="KJC1" s="28"/>
      <c r="KJD1" s="28"/>
      <c r="KJE1" s="28"/>
      <c r="KJF1" s="28"/>
      <c r="KJG1" s="28"/>
      <c r="KJH1" s="28"/>
      <c r="KJI1" s="28"/>
      <c r="KJJ1" s="28"/>
      <c r="KJK1" s="28"/>
      <c r="KJL1" s="28"/>
      <c r="KJM1" s="28"/>
      <c r="KJN1" s="28"/>
      <c r="KJO1" s="28"/>
      <c r="KJP1" s="28"/>
      <c r="KJQ1" s="28"/>
      <c r="KJR1" s="28"/>
      <c r="KJS1" s="28"/>
      <c r="KJT1" s="28"/>
      <c r="KJU1" s="28"/>
      <c r="KJV1" s="28"/>
      <c r="KJW1" s="28"/>
      <c r="KJX1" s="28"/>
      <c r="KJY1" s="28"/>
      <c r="KJZ1" s="28"/>
      <c r="KKA1" s="28"/>
      <c r="KKB1" s="28"/>
      <c r="KKC1" s="28"/>
      <c r="KKD1" s="28"/>
      <c r="KKE1" s="28"/>
      <c r="KKF1" s="28"/>
      <c r="KKG1" s="28"/>
      <c r="KKH1" s="28"/>
      <c r="KKI1" s="28"/>
      <c r="KKJ1" s="28"/>
      <c r="KKK1" s="28"/>
      <c r="KKL1" s="28"/>
      <c r="KKM1" s="28"/>
      <c r="KKN1" s="28"/>
      <c r="KKO1" s="28"/>
      <c r="KKP1" s="28"/>
      <c r="KKQ1" s="28"/>
      <c r="KKR1" s="28"/>
      <c r="KKS1" s="28"/>
      <c r="KKT1" s="28"/>
      <c r="KKU1" s="28"/>
      <c r="KKV1" s="28"/>
      <c r="KKW1" s="28"/>
      <c r="KKX1" s="28"/>
      <c r="KKY1" s="28"/>
      <c r="KKZ1" s="28"/>
      <c r="KLA1" s="28"/>
      <c r="KLB1" s="28"/>
      <c r="KLC1" s="28"/>
      <c r="KLD1" s="28"/>
      <c r="KLE1" s="28"/>
      <c r="KLF1" s="28"/>
      <c r="KLG1" s="28"/>
      <c r="KLH1" s="28"/>
      <c r="KLI1" s="28"/>
      <c r="KLJ1" s="28"/>
      <c r="KLK1" s="28"/>
      <c r="KLL1" s="28"/>
      <c r="KLM1" s="28"/>
      <c r="KLN1" s="28"/>
      <c r="KLO1" s="28"/>
      <c r="KLP1" s="28"/>
      <c r="KLQ1" s="28"/>
      <c r="KLR1" s="28"/>
      <c r="KLS1" s="28"/>
      <c r="KLT1" s="28"/>
      <c r="KLU1" s="28"/>
      <c r="KLV1" s="28"/>
      <c r="KLW1" s="28"/>
      <c r="KLX1" s="28"/>
      <c r="KLY1" s="28"/>
      <c r="KLZ1" s="28"/>
      <c r="KMA1" s="28"/>
      <c r="KMB1" s="28"/>
      <c r="KMC1" s="28"/>
      <c r="KMD1" s="28"/>
      <c r="KME1" s="28"/>
      <c r="KMF1" s="28"/>
      <c r="KMG1" s="28"/>
      <c r="KMH1" s="28"/>
      <c r="KMI1" s="28"/>
      <c r="KMJ1" s="28"/>
      <c r="KMK1" s="28"/>
      <c r="KML1" s="28"/>
      <c r="KMM1" s="28"/>
      <c r="KMN1" s="28"/>
      <c r="KMO1" s="28"/>
      <c r="KMP1" s="28"/>
      <c r="KMQ1" s="28"/>
      <c r="KMR1" s="28"/>
      <c r="KMS1" s="28"/>
      <c r="KMT1" s="28"/>
      <c r="KMU1" s="28"/>
      <c r="KMV1" s="28"/>
      <c r="KMW1" s="28"/>
      <c r="KMX1" s="28"/>
      <c r="KMY1" s="28"/>
      <c r="KMZ1" s="28"/>
      <c r="KNA1" s="28"/>
      <c r="KNB1" s="28"/>
      <c r="KNC1" s="28"/>
      <c r="KND1" s="28"/>
      <c r="KNE1" s="28"/>
      <c r="KNF1" s="28"/>
      <c r="KNG1" s="28"/>
      <c r="KNH1" s="28"/>
      <c r="KNI1" s="28"/>
      <c r="KNJ1" s="28"/>
      <c r="KNK1" s="28"/>
      <c r="KNL1" s="28"/>
      <c r="KNM1" s="28"/>
      <c r="KNN1" s="28"/>
      <c r="KNO1" s="28"/>
      <c r="KNP1" s="28"/>
      <c r="KNQ1" s="28"/>
      <c r="KNR1" s="28"/>
      <c r="KNS1" s="28"/>
      <c r="KNT1" s="28"/>
      <c r="KNU1" s="28"/>
      <c r="KNV1" s="28"/>
      <c r="KNW1" s="28"/>
      <c r="KNX1" s="28"/>
      <c r="KNY1" s="28"/>
      <c r="KNZ1" s="28"/>
      <c r="KOA1" s="28"/>
      <c r="KOB1" s="28"/>
      <c r="KOC1" s="28"/>
      <c r="KOD1" s="28"/>
      <c r="KOE1" s="28"/>
      <c r="KOF1" s="28"/>
      <c r="KOG1" s="28"/>
      <c r="KOH1" s="28"/>
      <c r="KOI1" s="28"/>
      <c r="KOJ1" s="28"/>
      <c r="KOK1" s="28"/>
      <c r="KOL1" s="28"/>
      <c r="KOM1" s="28"/>
      <c r="KON1" s="28"/>
      <c r="KOO1" s="28"/>
      <c r="KOP1" s="28"/>
      <c r="KOQ1" s="28"/>
      <c r="KOR1" s="28"/>
      <c r="KOS1" s="28"/>
      <c r="KOT1" s="28"/>
      <c r="KOU1" s="28"/>
      <c r="KOV1" s="28"/>
      <c r="KOW1" s="28"/>
      <c r="KOX1" s="28"/>
      <c r="KOY1" s="28"/>
      <c r="KOZ1" s="28"/>
      <c r="KPA1" s="28"/>
      <c r="KPB1" s="28"/>
      <c r="KPC1" s="28"/>
      <c r="KPD1" s="28"/>
      <c r="KPE1" s="28"/>
      <c r="KPF1" s="28"/>
      <c r="KPG1" s="28"/>
      <c r="KPH1" s="28"/>
      <c r="KPI1" s="28"/>
      <c r="KPJ1" s="28"/>
      <c r="KPK1" s="28"/>
      <c r="KPL1" s="28"/>
      <c r="KPM1" s="28"/>
      <c r="KPN1" s="28"/>
      <c r="KPO1" s="28"/>
      <c r="KPP1" s="28"/>
      <c r="KPQ1" s="28"/>
      <c r="KPR1" s="28"/>
      <c r="KPS1" s="28"/>
      <c r="KPT1" s="28"/>
      <c r="KPU1" s="28"/>
      <c r="KPV1" s="28"/>
      <c r="KPW1" s="28"/>
      <c r="KPX1" s="28"/>
      <c r="KPY1" s="28"/>
      <c r="KPZ1" s="28"/>
      <c r="KQA1" s="28"/>
      <c r="KQB1" s="28"/>
      <c r="KQC1" s="28"/>
      <c r="KQD1" s="28"/>
      <c r="KQE1" s="28"/>
      <c r="KQF1" s="28"/>
      <c r="KQG1" s="28"/>
      <c r="KQH1" s="28"/>
      <c r="KQI1" s="28"/>
      <c r="KQJ1" s="28"/>
      <c r="KQK1" s="28"/>
      <c r="KQL1" s="28"/>
      <c r="KQM1" s="28"/>
      <c r="KQN1" s="28"/>
      <c r="KQO1" s="28"/>
      <c r="KQP1" s="28"/>
      <c r="KQQ1" s="28"/>
      <c r="KQR1" s="28"/>
      <c r="KQS1" s="28"/>
      <c r="KQT1" s="28"/>
      <c r="KQU1" s="28"/>
      <c r="KQV1" s="28"/>
      <c r="KQW1" s="28"/>
      <c r="KQX1" s="28"/>
      <c r="KQY1" s="28"/>
      <c r="KQZ1" s="28"/>
      <c r="KRA1" s="28"/>
      <c r="KRB1" s="28"/>
      <c r="KRC1" s="28"/>
      <c r="KRD1" s="28"/>
      <c r="KRE1" s="28"/>
      <c r="KRF1" s="28"/>
      <c r="KRG1" s="28"/>
      <c r="KRH1" s="28"/>
      <c r="KRI1" s="28"/>
      <c r="KRJ1" s="28"/>
      <c r="KRK1" s="28"/>
      <c r="KRL1" s="28"/>
      <c r="KRM1" s="28"/>
      <c r="KRN1" s="28"/>
      <c r="KRO1" s="28"/>
      <c r="KRP1" s="28"/>
      <c r="KRQ1" s="28"/>
      <c r="KRR1" s="28"/>
      <c r="KRS1" s="28"/>
      <c r="KRT1" s="28"/>
      <c r="KRU1" s="28"/>
      <c r="KRV1" s="28"/>
      <c r="KRW1" s="28"/>
      <c r="KRX1" s="28"/>
      <c r="KRY1" s="28"/>
      <c r="KRZ1" s="28"/>
      <c r="KSA1" s="28"/>
      <c r="KSB1" s="28"/>
      <c r="KSC1" s="28"/>
      <c r="KSD1" s="28"/>
      <c r="KSE1" s="28"/>
      <c r="KSF1" s="28"/>
      <c r="KSG1" s="28"/>
      <c r="KSH1" s="28"/>
      <c r="KSI1" s="28"/>
      <c r="KSJ1" s="28"/>
      <c r="KSK1" s="28"/>
      <c r="KSL1" s="28"/>
      <c r="KSM1" s="28"/>
      <c r="KSN1" s="28"/>
      <c r="KSO1" s="28"/>
      <c r="KSP1" s="28"/>
      <c r="KSQ1" s="28"/>
      <c r="KSR1" s="28"/>
      <c r="KSS1" s="28"/>
      <c r="KST1" s="28"/>
      <c r="KSU1" s="28"/>
      <c r="KSV1" s="28"/>
      <c r="KSW1" s="28"/>
      <c r="KSX1" s="28"/>
      <c r="KSY1" s="28"/>
      <c r="KSZ1" s="28"/>
      <c r="KTA1" s="28"/>
      <c r="KTB1" s="28"/>
      <c r="KTC1" s="28"/>
      <c r="KTD1" s="28"/>
      <c r="KTE1" s="28"/>
      <c r="KTF1" s="28"/>
      <c r="KTG1" s="28"/>
      <c r="KTH1" s="28"/>
      <c r="KTI1" s="28"/>
      <c r="KTJ1" s="28"/>
      <c r="KTK1" s="28"/>
      <c r="KTL1" s="28"/>
      <c r="KTM1" s="28"/>
      <c r="KTN1" s="28"/>
      <c r="KTO1" s="28"/>
      <c r="KTP1" s="28"/>
      <c r="KTQ1" s="28"/>
      <c r="KTR1" s="28"/>
      <c r="KTS1" s="28"/>
      <c r="KTT1" s="28"/>
      <c r="KTU1" s="28"/>
      <c r="KTV1" s="28"/>
      <c r="KTW1" s="28"/>
      <c r="KTX1" s="28"/>
      <c r="KTY1" s="28"/>
      <c r="KTZ1" s="28"/>
      <c r="KUA1" s="28"/>
      <c r="KUB1" s="28"/>
      <c r="KUC1" s="28"/>
      <c r="KUD1" s="28"/>
      <c r="KUE1" s="28"/>
      <c r="KUF1" s="28"/>
      <c r="KUG1" s="28"/>
      <c r="KUH1" s="28"/>
      <c r="KUI1" s="28"/>
      <c r="KUJ1" s="28"/>
      <c r="KUK1" s="28"/>
      <c r="KUL1" s="28"/>
      <c r="KUM1" s="28"/>
      <c r="KUN1" s="28"/>
      <c r="KUO1" s="28"/>
      <c r="KUP1" s="28"/>
      <c r="KUQ1" s="28"/>
      <c r="KUR1" s="28"/>
      <c r="KUS1" s="28"/>
      <c r="KUT1" s="28"/>
      <c r="KUU1" s="28"/>
      <c r="KUV1" s="28"/>
      <c r="KUW1" s="28"/>
      <c r="KUX1" s="28"/>
      <c r="KUY1" s="28"/>
      <c r="KUZ1" s="28"/>
      <c r="KVA1" s="28"/>
      <c r="KVB1" s="28"/>
      <c r="KVC1" s="28"/>
      <c r="KVD1" s="28"/>
      <c r="KVE1" s="28"/>
      <c r="KVF1" s="28"/>
      <c r="KVG1" s="28"/>
      <c r="KVH1" s="28"/>
      <c r="KVI1" s="28"/>
      <c r="KVJ1" s="28"/>
      <c r="KVK1" s="28"/>
      <c r="KVL1" s="28"/>
      <c r="KVM1" s="28"/>
      <c r="KVN1" s="28"/>
      <c r="KVO1" s="28"/>
      <c r="KVP1" s="28"/>
      <c r="KVQ1" s="28"/>
      <c r="KVR1" s="28"/>
      <c r="KVS1" s="28"/>
      <c r="KVT1" s="28"/>
      <c r="KVU1" s="28"/>
      <c r="KVV1" s="28"/>
      <c r="KVW1" s="28"/>
      <c r="KVX1" s="28"/>
      <c r="KVY1" s="28"/>
      <c r="KVZ1" s="28"/>
      <c r="KWA1" s="28"/>
      <c r="KWB1" s="28"/>
      <c r="KWC1" s="28"/>
      <c r="KWD1" s="28"/>
      <c r="KWE1" s="28"/>
      <c r="KWF1" s="28"/>
      <c r="KWG1" s="28"/>
      <c r="KWH1" s="28"/>
      <c r="KWI1" s="28"/>
      <c r="KWJ1" s="28"/>
      <c r="KWK1" s="28"/>
      <c r="KWL1" s="28"/>
      <c r="KWM1" s="28"/>
      <c r="KWN1" s="28"/>
      <c r="KWO1" s="28"/>
      <c r="KWP1" s="28"/>
      <c r="KWQ1" s="28"/>
      <c r="KWR1" s="28"/>
      <c r="KWS1" s="28"/>
      <c r="KWT1" s="28"/>
      <c r="KWU1" s="28"/>
      <c r="KWV1" s="28"/>
      <c r="KWW1" s="28"/>
      <c r="KWX1" s="28"/>
      <c r="KWY1" s="28"/>
      <c r="KWZ1" s="28"/>
      <c r="KXA1" s="28"/>
      <c r="KXB1" s="28"/>
      <c r="KXC1" s="28"/>
      <c r="KXD1" s="28"/>
      <c r="KXE1" s="28"/>
      <c r="KXF1" s="28"/>
      <c r="KXG1" s="28"/>
      <c r="KXH1" s="28"/>
      <c r="KXI1" s="28"/>
      <c r="KXJ1" s="28"/>
      <c r="KXK1" s="28"/>
      <c r="KXL1" s="28"/>
      <c r="KXM1" s="28"/>
      <c r="KXN1" s="28"/>
      <c r="KXO1" s="28"/>
      <c r="KXP1" s="28"/>
      <c r="KXQ1" s="28"/>
      <c r="KXR1" s="28"/>
      <c r="KXS1" s="28"/>
      <c r="KXT1" s="28"/>
      <c r="KXU1" s="28"/>
      <c r="KXV1" s="28"/>
      <c r="KXW1" s="28"/>
      <c r="KXX1" s="28"/>
      <c r="KXY1" s="28"/>
      <c r="KXZ1" s="28"/>
      <c r="KYA1" s="28"/>
      <c r="KYB1" s="28"/>
      <c r="KYC1" s="28"/>
      <c r="KYD1" s="28"/>
      <c r="KYE1" s="28"/>
      <c r="KYF1" s="28"/>
      <c r="KYG1" s="28"/>
      <c r="KYH1" s="28"/>
      <c r="KYI1" s="28"/>
      <c r="KYJ1" s="28"/>
      <c r="KYK1" s="28"/>
      <c r="KYL1" s="28"/>
      <c r="KYM1" s="28"/>
      <c r="KYN1" s="28"/>
      <c r="KYO1" s="28"/>
      <c r="KYP1" s="28"/>
      <c r="KYQ1" s="28"/>
      <c r="KYR1" s="28"/>
      <c r="KYS1" s="28"/>
      <c r="KYT1" s="28"/>
      <c r="KYU1" s="28"/>
      <c r="KYV1" s="28"/>
      <c r="KYW1" s="28"/>
      <c r="KYX1" s="28"/>
      <c r="KYY1" s="28"/>
      <c r="KYZ1" s="28"/>
      <c r="KZA1" s="28"/>
      <c r="KZB1" s="28"/>
      <c r="KZC1" s="28"/>
      <c r="KZD1" s="28"/>
      <c r="KZE1" s="28"/>
      <c r="KZF1" s="28"/>
      <c r="KZG1" s="28"/>
      <c r="KZH1" s="28"/>
      <c r="KZI1" s="28"/>
      <c r="KZJ1" s="28"/>
      <c r="KZK1" s="28"/>
      <c r="KZL1" s="28"/>
      <c r="KZM1" s="28"/>
      <c r="KZN1" s="28"/>
      <c r="KZO1" s="28"/>
      <c r="KZP1" s="28"/>
      <c r="KZQ1" s="28"/>
      <c r="KZR1" s="28"/>
      <c r="KZS1" s="28"/>
      <c r="KZT1" s="28"/>
      <c r="KZU1" s="28"/>
      <c r="KZV1" s="28"/>
      <c r="KZW1" s="28"/>
      <c r="KZX1" s="28"/>
      <c r="KZY1" s="28"/>
      <c r="KZZ1" s="28"/>
      <c r="LAA1" s="28"/>
      <c r="LAB1" s="28"/>
      <c r="LAC1" s="28"/>
      <c r="LAD1" s="28"/>
      <c r="LAE1" s="28"/>
      <c r="LAF1" s="28"/>
      <c r="LAG1" s="28"/>
      <c r="LAH1" s="28"/>
      <c r="LAI1" s="28"/>
      <c r="LAJ1" s="28"/>
      <c r="LAK1" s="28"/>
      <c r="LAL1" s="28"/>
      <c r="LAM1" s="28"/>
      <c r="LAN1" s="28"/>
      <c r="LAO1" s="28"/>
      <c r="LAP1" s="28"/>
      <c r="LAQ1" s="28"/>
      <c r="LAR1" s="28"/>
      <c r="LAS1" s="28"/>
      <c r="LAT1" s="28"/>
      <c r="LAU1" s="28"/>
      <c r="LAV1" s="28"/>
      <c r="LAW1" s="28"/>
      <c r="LAX1" s="28"/>
      <c r="LAY1" s="28"/>
      <c r="LAZ1" s="28"/>
      <c r="LBA1" s="28"/>
      <c r="LBB1" s="28"/>
      <c r="LBC1" s="28"/>
      <c r="LBD1" s="28"/>
      <c r="LBE1" s="28"/>
      <c r="LBF1" s="28"/>
      <c r="LBG1" s="28"/>
      <c r="LBH1" s="28"/>
      <c r="LBI1" s="28"/>
      <c r="LBJ1" s="28"/>
      <c r="LBK1" s="28"/>
      <c r="LBL1" s="28"/>
      <c r="LBM1" s="28"/>
      <c r="LBN1" s="28"/>
      <c r="LBO1" s="28"/>
      <c r="LBP1" s="28"/>
      <c r="LBQ1" s="28"/>
      <c r="LBR1" s="28"/>
      <c r="LBS1" s="28"/>
      <c r="LBT1" s="28"/>
      <c r="LBU1" s="28"/>
      <c r="LBV1" s="28"/>
      <c r="LBW1" s="28"/>
      <c r="LBX1" s="28"/>
      <c r="LBY1" s="28"/>
      <c r="LBZ1" s="28"/>
      <c r="LCA1" s="28"/>
      <c r="LCB1" s="28"/>
      <c r="LCC1" s="28"/>
      <c r="LCD1" s="28"/>
      <c r="LCE1" s="28"/>
      <c r="LCF1" s="28"/>
      <c r="LCG1" s="28"/>
      <c r="LCH1" s="28"/>
      <c r="LCI1" s="28"/>
      <c r="LCJ1" s="28"/>
      <c r="LCK1" s="28"/>
      <c r="LCL1" s="28"/>
      <c r="LCM1" s="28"/>
      <c r="LCN1" s="28"/>
      <c r="LCO1" s="28"/>
      <c r="LCP1" s="28"/>
      <c r="LCQ1" s="28"/>
      <c r="LCR1" s="28"/>
      <c r="LCS1" s="28"/>
      <c r="LCT1" s="28"/>
      <c r="LCU1" s="28"/>
      <c r="LCV1" s="28"/>
      <c r="LCW1" s="28"/>
      <c r="LCX1" s="28"/>
      <c r="LCY1" s="28"/>
      <c r="LCZ1" s="28"/>
      <c r="LDA1" s="28"/>
      <c r="LDB1" s="28"/>
      <c r="LDC1" s="28"/>
      <c r="LDD1" s="28"/>
      <c r="LDE1" s="28"/>
      <c r="LDF1" s="28"/>
      <c r="LDG1" s="28"/>
      <c r="LDH1" s="28"/>
      <c r="LDI1" s="28"/>
      <c r="LDJ1" s="28"/>
      <c r="LDK1" s="28"/>
      <c r="LDL1" s="28"/>
      <c r="LDM1" s="28"/>
      <c r="LDN1" s="28"/>
      <c r="LDO1" s="28"/>
      <c r="LDP1" s="28"/>
      <c r="LDQ1" s="28"/>
      <c r="LDR1" s="28"/>
      <c r="LDS1" s="28"/>
      <c r="LDT1" s="28"/>
      <c r="LDU1" s="28"/>
      <c r="LDV1" s="28"/>
      <c r="LDW1" s="28"/>
      <c r="LDX1" s="28"/>
      <c r="LDY1" s="28"/>
      <c r="LDZ1" s="28"/>
      <c r="LEA1" s="28"/>
      <c r="LEB1" s="28"/>
      <c r="LEC1" s="28"/>
      <c r="LED1" s="28"/>
      <c r="LEE1" s="28"/>
      <c r="LEF1" s="28"/>
      <c r="LEG1" s="28"/>
      <c r="LEH1" s="28"/>
      <c r="LEI1" s="28"/>
      <c r="LEJ1" s="28"/>
      <c r="LEK1" s="28"/>
      <c r="LEL1" s="28"/>
      <c r="LEM1" s="28"/>
      <c r="LEN1" s="28"/>
      <c r="LEO1" s="28"/>
      <c r="LEP1" s="28"/>
      <c r="LEQ1" s="28"/>
      <c r="LER1" s="28"/>
      <c r="LES1" s="28"/>
      <c r="LET1" s="28"/>
      <c r="LEU1" s="28"/>
      <c r="LEV1" s="28"/>
      <c r="LEW1" s="28"/>
      <c r="LEX1" s="28"/>
      <c r="LEY1" s="28"/>
      <c r="LEZ1" s="28"/>
      <c r="LFA1" s="28"/>
      <c r="LFB1" s="28"/>
      <c r="LFC1" s="28"/>
      <c r="LFD1" s="28"/>
      <c r="LFE1" s="28"/>
      <c r="LFF1" s="28"/>
      <c r="LFG1" s="28"/>
      <c r="LFH1" s="28"/>
      <c r="LFI1" s="28"/>
      <c r="LFJ1" s="28"/>
      <c r="LFK1" s="28"/>
      <c r="LFL1" s="28"/>
      <c r="LFM1" s="28"/>
      <c r="LFN1" s="28"/>
      <c r="LFO1" s="28"/>
      <c r="LFP1" s="28"/>
      <c r="LFQ1" s="28"/>
      <c r="LFR1" s="28"/>
      <c r="LFS1" s="28"/>
      <c r="LFT1" s="28"/>
      <c r="LFU1" s="28"/>
      <c r="LFV1" s="28"/>
      <c r="LFW1" s="28"/>
      <c r="LFX1" s="28"/>
      <c r="LFY1" s="28"/>
      <c r="LFZ1" s="28"/>
      <c r="LGA1" s="28"/>
      <c r="LGB1" s="28"/>
      <c r="LGC1" s="28"/>
      <c r="LGD1" s="28"/>
      <c r="LGE1" s="28"/>
      <c r="LGF1" s="28"/>
      <c r="LGG1" s="28"/>
      <c r="LGH1" s="28"/>
      <c r="LGI1" s="28"/>
      <c r="LGJ1" s="28"/>
      <c r="LGK1" s="28"/>
      <c r="LGL1" s="28"/>
      <c r="LGM1" s="28"/>
      <c r="LGN1" s="28"/>
      <c r="LGO1" s="28"/>
      <c r="LGP1" s="28"/>
      <c r="LGQ1" s="28"/>
      <c r="LGR1" s="28"/>
      <c r="LGS1" s="28"/>
      <c r="LGT1" s="28"/>
      <c r="LGU1" s="28"/>
      <c r="LGV1" s="28"/>
      <c r="LGW1" s="28"/>
      <c r="LGX1" s="28"/>
      <c r="LGY1" s="28"/>
      <c r="LGZ1" s="28"/>
      <c r="LHA1" s="28"/>
      <c r="LHB1" s="28"/>
      <c r="LHC1" s="28"/>
      <c r="LHD1" s="28"/>
      <c r="LHE1" s="28"/>
      <c r="LHF1" s="28"/>
      <c r="LHG1" s="28"/>
      <c r="LHH1" s="28"/>
      <c r="LHI1" s="28"/>
      <c r="LHJ1" s="28"/>
      <c r="LHK1" s="28"/>
      <c r="LHL1" s="28"/>
      <c r="LHM1" s="28"/>
      <c r="LHN1" s="28"/>
      <c r="LHO1" s="28"/>
      <c r="LHP1" s="28"/>
      <c r="LHQ1" s="28"/>
      <c r="LHR1" s="28"/>
      <c r="LHS1" s="28"/>
      <c r="LHT1" s="28"/>
      <c r="LHU1" s="28"/>
      <c r="LHV1" s="28"/>
      <c r="LHW1" s="28"/>
      <c r="LHX1" s="28"/>
      <c r="LHY1" s="28"/>
      <c r="LHZ1" s="28"/>
      <c r="LIA1" s="28"/>
      <c r="LIB1" s="28"/>
      <c r="LIC1" s="28"/>
      <c r="LID1" s="28"/>
      <c r="LIE1" s="28"/>
      <c r="LIF1" s="28"/>
      <c r="LIG1" s="28"/>
      <c r="LIH1" s="28"/>
      <c r="LII1" s="28"/>
      <c r="LIJ1" s="28"/>
      <c r="LIK1" s="28"/>
      <c r="LIL1" s="28"/>
      <c r="LIM1" s="28"/>
      <c r="LIN1" s="28"/>
      <c r="LIO1" s="28"/>
      <c r="LIP1" s="28"/>
      <c r="LIQ1" s="28"/>
      <c r="LIR1" s="28"/>
      <c r="LIS1" s="28"/>
      <c r="LIT1" s="28"/>
      <c r="LIU1" s="28"/>
      <c r="LIV1" s="28"/>
      <c r="LIW1" s="28"/>
      <c r="LIX1" s="28"/>
      <c r="LIY1" s="28"/>
      <c r="LIZ1" s="28"/>
      <c r="LJA1" s="28"/>
      <c r="LJB1" s="28"/>
      <c r="LJC1" s="28"/>
      <c r="LJD1" s="28"/>
      <c r="LJE1" s="28"/>
      <c r="LJF1" s="28"/>
      <c r="LJG1" s="28"/>
      <c r="LJH1" s="28"/>
      <c r="LJI1" s="28"/>
      <c r="LJJ1" s="28"/>
      <c r="LJK1" s="28"/>
      <c r="LJL1" s="28"/>
      <c r="LJM1" s="28"/>
      <c r="LJN1" s="28"/>
      <c r="LJO1" s="28"/>
      <c r="LJP1" s="28"/>
      <c r="LJQ1" s="28"/>
      <c r="LJR1" s="28"/>
      <c r="LJS1" s="28"/>
      <c r="LJT1" s="28"/>
      <c r="LJU1" s="28"/>
      <c r="LJV1" s="28"/>
      <c r="LJW1" s="28"/>
      <c r="LJX1" s="28"/>
      <c r="LJY1" s="28"/>
      <c r="LJZ1" s="28"/>
      <c r="LKA1" s="28"/>
      <c r="LKB1" s="28"/>
      <c r="LKC1" s="28"/>
      <c r="LKD1" s="28"/>
      <c r="LKE1" s="28"/>
      <c r="LKF1" s="28"/>
      <c r="LKG1" s="28"/>
      <c r="LKH1" s="28"/>
      <c r="LKI1" s="28"/>
      <c r="LKJ1" s="28"/>
      <c r="LKK1" s="28"/>
      <c r="LKL1" s="28"/>
      <c r="LKM1" s="28"/>
      <c r="LKN1" s="28"/>
      <c r="LKO1" s="28"/>
      <c r="LKP1" s="28"/>
      <c r="LKQ1" s="28"/>
      <c r="LKR1" s="28"/>
      <c r="LKS1" s="28"/>
      <c r="LKT1" s="28"/>
      <c r="LKU1" s="28"/>
      <c r="LKV1" s="28"/>
      <c r="LKW1" s="28"/>
      <c r="LKX1" s="28"/>
      <c r="LKY1" s="28"/>
      <c r="LKZ1" s="28"/>
      <c r="LLA1" s="28"/>
      <c r="LLB1" s="28"/>
      <c r="LLC1" s="28"/>
      <c r="LLD1" s="28"/>
      <c r="LLE1" s="28"/>
      <c r="LLF1" s="28"/>
      <c r="LLG1" s="28"/>
      <c r="LLH1" s="28"/>
      <c r="LLI1" s="28"/>
      <c r="LLJ1" s="28"/>
      <c r="LLK1" s="28"/>
      <c r="LLL1" s="28"/>
      <c r="LLM1" s="28"/>
      <c r="LLN1" s="28"/>
      <c r="LLO1" s="28"/>
      <c r="LLP1" s="28"/>
      <c r="LLQ1" s="28"/>
      <c r="LLR1" s="28"/>
      <c r="LLS1" s="28"/>
      <c r="LLT1" s="28"/>
      <c r="LLU1" s="28"/>
      <c r="LLV1" s="28"/>
      <c r="LLW1" s="28"/>
      <c r="LLX1" s="28"/>
      <c r="LLY1" s="28"/>
      <c r="LLZ1" s="28"/>
      <c r="LMA1" s="28"/>
      <c r="LMB1" s="28"/>
      <c r="LMC1" s="28"/>
      <c r="LMD1" s="28"/>
      <c r="LME1" s="28"/>
      <c r="LMF1" s="28"/>
      <c r="LMG1" s="28"/>
      <c r="LMH1" s="28"/>
      <c r="LMI1" s="28"/>
      <c r="LMJ1" s="28"/>
      <c r="LMK1" s="28"/>
      <c r="LML1" s="28"/>
      <c r="LMM1" s="28"/>
      <c r="LMN1" s="28"/>
      <c r="LMO1" s="28"/>
      <c r="LMP1" s="28"/>
      <c r="LMQ1" s="28"/>
      <c r="LMR1" s="28"/>
      <c r="LMS1" s="28"/>
      <c r="LMT1" s="28"/>
      <c r="LMU1" s="28"/>
      <c r="LMV1" s="28"/>
      <c r="LMW1" s="28"/>
      <c r="LMX1" s="28"/>
      <c r="LMY1" s="28"/>
      <c r="LMZ1" s="28"/>
      <c r="LNA1" s="28"/>
      <c r="LNB1" s="28"/>
      <c r="LNC1" s="28"/>
      <c r="LND1" s="28"/>
      <c r="LNE1" s="28"/>
      <c r="LNF1" s="28"/>
      <c r="LNG1" s="28"/>
      <c r="LNH1" s="28"/>
      <c r="LNI1" s="28"/>
      <c r="LNJ1" s="28"/>
      <c r="LNK1" s="28"/>
      <c r="LNL1" s="28"/>
      <c r="LNM1" s="28"/>
      <c r="LNN1" s="28"/>
      <c r="LNO1" s="28"/>
      <c r="LNP1" s="28"/>
      <c r="LNQ1" s="28"/>
      <c r="LNR1" s="28"/>
      <c r="LNS1" s="28"/>
      <c r="LNT1" s="28"/>
      <c r="LNU1" s="28"/>
      <c r="LNV1" s="28"/>
      <c r="LNW1" s="28"/>
      <c r="LNX1" s="28"/>
      <c r="LNY1" s="28"/>
      <c r="LNZ1" s="28"/>
      <c r="LOA1" s="28"/>
      <c r="LOB1" s="28"/>
      <c r="LOC1" s="28"/>
      <c r="LOD1" s="28"/>
      <c r="LOE1" s="28"/>
      <c r="LOF1" s="28"/>
      <c r="LOG1" s="28"/>
      <c r="LOH1" s="28"/>
      <c r="LOI1" s="28"/>
      <c r="LOJ1" s="28"/>
      <c r="LOK1" s="28"/>
      <c r="LOL1" s="28"/>
      <c r="LOM1" s="28"/>
      <c r="LON1" s="28"/>
      <c r="LOO1" s="28"/>
      <c r="LOP1" s="28"/>
      <c r="LOQ1" s="28"/>
      <c r="LOR1" s="28"/>
      <c r="LOS1" s="28"/>
      <c r="LOT1" s="28"/>
      <c r="LOU1" s="28"/>
      <c r="LOV1" s="28"/>
      <c r="LOW1" s="28"/>
      <c r="LOX1" s="28"/>
      <c r="LOY1" s="28"/>
      <c r="LOZ1" s="28"/>
      <c r="LPA1" s="28"/>
      <c r="LPB1" s="28"/>
      <c r="LPC1" s="28"/>
      <c r="LPD1" s="28"/>
      <c r="LPE1" s="28"/>
      <c r="LPF1" s="28"/>
      <c r="LPG1" s="28"/>
      <c r="LPH1" s="28"/>
      <c r="LPI1" s="28"/>
      <c r="LPJ1" s="28"/>
      <c r="LPK1" s="28"/>
      <c r="LPL1" s="28"/>
      <c r="LPM1" s="28"/>
      <c r="LPN1" s="28"/>
      <c r="LPO1" s="28"/>
      <c r="LPP1" s="28"/>
      <c r="LPQ1" s="28"/>
      <c r="LPR1" s="28"/>
      <c r="LPS1" s="28"/>
      <c r="LPT1" s="28"/>
      <c r="LPU1" s="28"/>
      <c r="LPV1" s="28"/>
      <c r="LPW1" s="28"/>
      <c r="LPX1" s="28"/>
      <c r="LPY1" s="28"/>
      <c r="LPZ1" s="28"/>
      <c r="LQA1" s="28"/>
      <c r="LQB1" s="28"/>
      <c r="LQC1" s="28"/>
      <c r="LQD1" s="28"/>
      <c r="LQE1" s="28"/>
      <c r="LQF1" s="28"/>
      <c r="LQG1" s="28"/>
      <c r="LQH1" s="28"/>
      <c r="LQI1" s="28"/>
      <c r="LQJ1" s="28"/>
      <c r="LQK1" s="28"/>
      <c r="LQL1" s="28"/>
      <c r="LQM1" s="28"/>
      <c r="LQN1" s="28"/>
      <c r="LQO1" s="28"/>
      <c r="LQP1" s="28"/>
      <c r="LQQ1" s="28"/>
      <c r="LQR1" s="28"/>
      <c r="LQS1" s="28"/>
      <c r="LQT1" s="28"/>
      <c r="LQU1" s="28"/>
      <c r="LQV1" s="28"/>
      <c r="LQW1" s="28"/>
      <c r="LQX1" s="28"/>
      <c r="LQY1" s="28"/>
      <c r="LQZ1" s="28"/>
      <c r="LRA1" s="28"/>
      <c r="LRB1" s="28"/>
      <c r="LRC1" s="28"/>
      <c r="LRD1" s="28"/>
      <c r="LRE1" s="28"/>
      <c r="LRF1" s="28"/>
      <c r="LRG1" s="28"/>
      <c r="LRH1" s="28"/>
      <c r="LRI1" s="28"/>
      <c r="LRJ1" s="28"/>
      <c r="LRK1" s="28"/>
      <c r="LRL1" s="28"/>
      <c r="LRM1" s="28"/>
      <c r="LRN1" s="28"/>
      <c r="LRO1" s="28"/>
      <c r="LRP1" s="28"/>
      <c r="LRQ1" s="28"/>
      <c r="LRR1" s="28"/>
      <c r="LRS1" s="28"/>
      <c r="LRT1" s="28"/>
      <c r="LRU1" s="28"/>
      <c r="LRV1" s="28"/>
      <c r="LRW1" s="28"/>
      <c r="LRX1" s="28"/>
      <c r="LRY1" s="28"/>
      <c r="LRZ1" s="28"/>
      <c r="LSA1" s="28"/>
      <c r="LSB1" s="28"/>
      <c r="LSC1" s="28"/>
      <c r="LSD1" s="28"/>
      <c r="LSE1" s="28"/>
      <c r="LSF1" s="28"/>
      <c r="LSG1" s="28"/>
      <c r="LSH1" s="28"/>
      <c r="LSI1" s="28"/>
      <c r="LSJ1" s="28"/>
      <c r="LSK1" s="28"/>
      <c r="LSL1" s="28"/>
      <c r="LSM1" s="28"/>
      <c r="LSN1" s="28"/>
      <c r="LSO1" s="28"/>
      <c r="LSP1" s="28"/>
      <c r="LSQ1" s="28"/>
      <c r="LSR1" s="28"/>
      <c r="LSS1" s="28"/>
      <c r="LST1" s="28"/>
      <c r="LSU1" s="28"/>
      <c r="LSV1" s="28"/>
      <c r="LSW1" s="28"/>
      <c r="LSX1" s="28"/>
      <c r="LSY1" s="28"/>
      <c r="LSZ1" s="28"/>
      <c r="LTA1" s="28"/>
      <c r="LTB1" s="28"/>
      <c r="LTC1" s="28"/>
      <c r="LTD1" s="28"/>
      <c r="LTE1" s="28"/>
      <c r="LTF1" s="28"/>
      <c r="LTG1" s="28"/>
      <c r="LTH1" s="28"/>
      <c r="LTI1" s="28"/>
      <c r="LTJ1" s="28"/>
      <c r="LTK1" s="28"/>
      <c r="LTL1" s="28"/>
      <c r="LTM1" s="28"/>
      <c r="LTN1" s="28"/>
      <c r="LTO1" s="28"/>
      <c r="LTP1" s="28"/>
      <c r="LTQ1" s="28"/>
      <c r="LTR1" s="28"/>
      <c r="LTS1" s="28"/>
      <c r="LTT1" s="28"/>
      <c r="LTU1" s="28"/>
      <c r="LTV1" s="28"/>
      <c r="LTW1" s="28"/>
      <c r="LTX1" s="28"/>
      <c r="LTY1" s="28"/>
      <c r="LTZ1" s="28"/>
      <c r="LUA1" s="28"/>
      <c r="LUB1" s="28"/>
      <c r="LUC1" s="28"/>
      <c r="LUD1" s="28"/>
      <c r="LUE1" s="28"/>
      <c r="LUF1" s="28"/>
      <c r="LUG1" s="28"/>
      <c r="LUH1" s="28"/>
      <c r="LUI1" s="28"/>
      <c r="LUJ1" s="28"/>
      <c r="LUK1" s="28"/>
      <c r="LUL1" s="28"/>
      <c r="LUM1" s="28"/>
      <c r="LUN1" s="28"/>
      <c r="LUO1" s="28"/>
      <c r="LUP1" s="28"/>
      <c r="LUQ1" s="28"/>
      <c r="LUR1" s="28"/>
      <c r="LUS1" s="28"/>
      <c r="LUT1" s="28"/>
      <c r="LUU1" s="28"/>
      <c r="LUV1" s="28"/>
      <c r="LUW1" s="28"/>
      <c r="LUX1" s="28"/>
      <c r="LUY1" s="28"/>
      <c r="LUZ1" s="28"/>
      <c r="LVA1" s="28"/>
      <c r="LVB1" s="28"/>
      <c r="LVC1" s="28"/>
      <c r="LVD1" s="28"/>
      <c r="LVE1" s="28"/>
      <c r="LVF1" s="28"/>
      <c r="LVG1" s="28"/>
      <c r="LVH1" s="28"/>
      <c r="LVI1" s="28"/>
      <c r="LVJ1" s="28"/>
      <c r="LVK1" s="28"/>
      <c r="LVL1" s="28"/>
      <c r="LVM1" s="28"/>
      <c r="LVN1" s="28"/>
      <c r="LVO1" s="28"/>
      <c r="LVP1" s="28"/>
      <c r="LVQ1" s="28"/>
      <c r="LVR1" s="28"/>
      <c r="LVS1" s="28"/>
      <c r="LVT1" s="28"/>
      <c r="LVU1" s="28"/>
      <c r="LVV1" s="28"/>
      <c r="LVW1" s="28"/>
      <c r="LVX1" s="28"/>
      <c r="LVY1" s="28"/>
      <c r="LVZ1" s="28"/>
      <c r="LWA1" s="28"/>
      <c r="LWB1" s="28"/>
      <c r="LWC1" s="28"/>
      <c r="LWD1" s="28"/>
      <c r="LWE1" s="28"/>
      <c r="LWF1" s="28"/>
      <c r="LWG1" s="28"/>
      <c r="LWH1" s="28"/>
      <c r="LWI1" s="28"/>
      <c r="LWJ1" s="28"/>
      <c r="LWK1" s="28"/>
      <c r="LWL1" s="28"/>
      <c r="LWM1" s="28"/>
      <c r="LWN1" s="28"/>
      <c r="LWO1" s="28"/>
      <c r="LWP1" s="28"/>
      <c r="LWQ1" s="28"/>
      <c r="LWR1" s="28"/>
      <c r="LWS1" s="28"/>
      <c r="LWT1" s="28"/>
      <c r="LWU1" s="28"/>
      <c r="LWV1" s="28"/>
      <c r="LWW1" s="28"/>
      <c r="LWX1" s="28"/>
      <c r="LWY1" s="28"/>
      <c r="LWZ1" s="28"/>
      <c r="LXA1" s="28"/>
      <c r="LXB1" s="28"/>
      <c r="LXC1" s="28"/>
      <c r="LXD1" s="28"/>
      <c r="LXE1" s="28"/>
      <c r="LXF1" s="28"/>
      <c r="LXG1" s="28"/>
      <c r="LXH1" s="28"/>
      <c r="LXI1" s="28"/>
      <c r="LXJ1" s="28"/>
      <c r="LXK1" s="28"/>
      <c r="LXL1" s="28"/>
      <c r="LXM1" s="28"/>
      <c r="LXN1" s="28"/>
      <c r="LXO1" s="28"/>
      <c r="LXP1" s="28"/>
      <c r="LXQ1" s="28"/>
      <c r="LXR1" s="28"/>
      <c r="LXS1" s="28"/>
      <c r="LXT1" s="28"/>
      <c r="LXU1" s="28"/>
      <c r="LXV1" s="28"/>
      <c r="LXW1" s="28"/>
      <c r="LXX1" s="28"/>
      <c r="LXY1" s="28"/>
      <c r="LXZ1" s="28"/>
      <c r="LYA1" s="28"/>
      <c r="LYB1" s="28"/>
      <c r="LYC1" s="28"/>
      <c r="LYD1" s="28"/>
      <c r="LYE1" s="28"/>
      <c r="LYF1" s="28"/>
      <c r="LYG1" s="28"/>
      <c r="LYH1" s="28"/>
      <c r="LYI1" s="28"/>
      <c r="LYJ1" s="28"/>
      <c r="LYK1" s="28"/>
      <c r="LYL1" s="28"/>
      <c r="LYM1" s="28"/>
      <c r="LYN1" s="28"/>
      <c r="LYO1" s="28"/>
      <c r="LYP1" s="28"/>
      <c r="LYQ1" s="28"/>
      <c r="LYR1" s="28"/>
      <c r="LYS1" s="28"/>
      <c r="LYT1" s="28"/>
      <c r="LYU1" s="28"/>
      <c r="LYV1" s="28"/>
      <c r="LYW1" s="28"/>
      <c r="LYX1" s="28"/>
      <c r="LYY1" s="28"/>
      <c r="LYZ1" s="28"/>
      <c r="LZA1" s="28"/>
      <c r="LZB1" s="28"/>
      <c r="LZC1" s="28"/>
      <c r="LZD1" s="28"/>
      <c r="LZE1" s="28"/>
      <c r="LZF1" s="28"/>
      <c r="LZG1" s="28"/>
      <c r="LZH1" s="28"/>
      <c r="LZI1" s="28"/>
      <c r="LZJ1" s="28"/>
      <c r="LZK1" s="28"/>
      <c r="LZL1" s="28"/>
      <c r="LZM1" s="28"/>
      <c r="LZN1" s="28"/>
      <c r="LZO1" s="28"/>
      <c r="LZP1" s="28"/>
      <c r="LZQ1" s="28"/>
      <c r="LZR1" s="28"/>
      <c r="LZS1" s="28"/>
      <c r="LZT1" s="28"/>
      <c r="LZU1" s="28"/>
      <c r="LZV1" s="28"/>
      <c r="LZW1" s="28"/>
      <c r="LZX1" s="28"/>
      <c r="LZY1" s="28"/>
      <c r="LZZ1" s="28"/>
      <c r="MAA1" s="28"/>
      <c r="MAB1" s="28"/>
      <c r="MAC1" s="28"/>
      <c r="MAD1" s="28"/>
      <c r="MAE1" s="28"/>
      <c r="MAF1" s="28"/>
      <c r="MAG1" s="28"/>
      <c r="MAH1" s="28"/>
      <c r="MAI1" s="28"/>
      <c r="MAJ1" s="28"/>
      <c r="MAK1" s="28"/>
      <c r="MAL1" s="28"/>
      <c r="MAM1" s="28"/>
      <c r="MAN1" s="28"/>
      <c r="MAO1" s="28"/>
      <c r="MAP1" s="28"/>
      <c r="MAQ1" s="28"/>
      <c r="MAR1" s="28"/>
      <c r="MAS1" s="28"/>
      <c r="MAT1" s="28"/>
      <c r="MAU1" s="28"/>
      <c r="MAV1" s="28"/>
      <c r="MAW1" s="28"/>
      <c r="MAX1" s="28"/>
      <c r="MAY1" s="28"/>
      <c r="MAZ1" s="28"/>
      <c r="MBA1" s="28"/>
      <c r="MBB1" s="28"/>
      <c r="MBC1" s="28"/>
      <c r="MBD1" s="28"/>
      <c r="MBE1" s="28"/>
      <c r="MBF1" s="28"/>
      <c r="MBG1" s="28"/>
      <c r="MBH1" s="28"/>
      <c r="MBI1" s="28"/>
      <c r="MBJ1" s="28"/>
      <c r="MBK1" s="28"/>
      <c r="MBL1" s="28"/>
      <c r="MBM1" s="28"/>
      <c r="MBN1" s="28"/>
      <c r="MBO1" s="28"/>
      <c r="MBP1" s="28"/>
      <c r="MBQ1" s="28"/>
      <c r="MBR1" s="28"/>
      <c r="MBS1" s="28"/>
      <c r="MBT1" s="28"/>
      <c r="MBU1" s="28"/>
      <c r="MBV1" s="28"/>
      <c r="MBW1" s="28"/>
      <c r="MBX1" s="28"/>
      <c r="MBY1" s="28"/>
      <c r="MBZ1" s="28"/>
      <c r="MCA1" s="28"/>
      <c r="MCB1" s="28"/>
      <c r="MCC1" s="28"/>
      <c r="MCD1" s="28"/>
      <c r="MCE1" s="28"/>
      <c r="MCF1" s="28"/>
      <c r="MCG1" s="28"/>
      <c r="MCH1" s="28"/>
      <c r="MCI1" s="28"/>
      <c r="MCJ1" s="28"/>
      <c r="MCK1" s="28"/>
      <c r="MCL1" s="28"/>
      <c r="MCM1" s="28"/>
      <c r="MCN1" s="28"/>
      <c r="MCO1" s="28"/>
      <c r="MCP1" s="28"/>
      <c r="MCQ1" s="28"/>
      <c r="MCR1" s="28"/>
      <c r="MCS1" s="28"/>
      <c r="MCT1" s="28"/>
      <c r="MCU1" s="28"/>
      <c r="MCV1" s="28"/>
      <c r="MCW1" s="28"/>
      <c r="MCX1" s="28"/>
      <c r="MCY1" s="28"/>
      <c r="MCZ1" s="28"/>
      <c r="MDA1" s="28"/>
      <c r="MDB1" s="28"/>
      <c r="MDC1" s="28"/>
      <c r="MDD1" s="28"/>
      <c r="MDE1" s="28"/>
      <c r="MDF1" s="28"/>
      <c r="MDG1" s="28"/>
      <c r="MDH1" s="28"/>
      <c r="MDI1" s="28"/>
      <c r="MDJ1" s="28"/>
      <c r="MDK1" s="28"/>
      <c r="MDL1" s="28"/>
      <c r="MDM1" s="28"/>
      <c r="MDN1" s="28"/>
      <c r="MDO1" s="28"/>
      <c r="MDP1" s="28"/>
      <c r="MDQ1" s="28"/>
      <c r="MDR1" s="28"/>
      <c r="MDS1" s="28"/>
      <c r="MDT1" s="28"/>
      <c r="MDU1" s="28"/>
      <c r="MDV1" s="28"/>
      <c r="MDW1" s="28"/>
      <c r="MDX1" s="28"/>
      <c r="MDY1" s="28"/>
      <c r="MDZ1" s="28"/>
      <c r="MEA1" s="28"/>
      <c r="MEB1" s="28"/>
      <c r="MEC1" s="28"/>
      <c r="MED1" s="28"/>
      <c r="MEE1" s="28"/>
      <c r="MEF1" s="28"/>
      <c r="MEG1" s="28"/>
      <c r="MEH1" s="28"/>
      <c r="MEI1" s="28"/>
      <c r="MEJ1" s="28"/>
      <c r="MEK1" s="28"/>
      <c r="MEL1" s="28"/>
      <c r="MEM1" s="28"/>
      <c r="MEN1" s="28"/>
      <c r="MEO1" s="28"/>
      <c r="MEP1" s="28"/>
      <c r="MEQ1" s="28"/>
      <c r="MER1" s="28"/>
      <c r="MES1" s="28"/>
      <c r="MET1" s="28"/>
      <c r="MEU1" s="28"/>
      <c r="MEV1" s="28"/>
      <c r="MEW1" s="28"/>
      <c r="MEX1" s="28"/>
      <c r="MEY1" s="28"/>
      <c r="MEZ1" s="28"/>
      <c r="MFA1" s="28"/>
      <c r="MFB1" s="28"/>
      <c r="MFC1" s="28"/>
      <c r="MFD1" s="28"/>
      <c r="MFE1" s="28"/>
      <c r="MFF1" s="28"/>
      <c r="MFG1" s="28"/>
      <c r="MFH1" s="28"/>
      <c r="MFI1" s="28"/>
      <c r="MFJ1" s="28"/>
      <c r="MFK1" s="28"/>
      <c r="MFL1" s="28"/>
      <c r="MFM1" s="28"/>
      <c r="MFN1" s="28"/>
      <c r="MFO1" s="28"/>
      <c r="MFP1" s="28"/>
      <c r="MFQ1" s="28"/>
      <c r="MFR1" s="28"/>
      <c r="MFS1" s="28"/>
      <c r="MFT1" s="28"/>
      <c r="MFU1" s="28"/>
      <c r="MFV1" s="28"/>
      <c r="MFW1" s="28"/>
      <c r="MFX1" s="28"/>
      <c r="MFY1" s="28"/>
      <c r="MFZ1" s="28"/>
      <c r="MGA1" s="28"/>
      <c r="MGB1" s="28"/>
      <c r="MGC1" s="28"/>
      <c r="MGD1" s="28"/>
      <c r="MGE1" s="28"/>
      <c r="MGF1" s="28"/>
      <c r="MGG1" s="28"/>
      <c r="MGH1" s="28"/>
      <c r="MGI1" s="28"/>
      <c r="MGJ1" s="28"/>
      <c r="MGK1" s="28"/>
      <c r="MGL1" s="28"/>
      <c r="MGM1" s="28"/>
      <c r="MGN1" s="28"/>
      <c r="MGO1" s="28"/>
      <c r="MGP1" s="28"/>
      <c r="MGQ1" s="28"/>
      <c r="MGR1" s="28"/>
      <c r="MGS1" s="28"/>
      <c r="MGT1" s="28"/>
      <c r="MGU1" s="28"/>
      <c r="MGV1" s="28"/>
      <c r="MGW1" s="28"/>
      <c r="MGX1" s="28"/>
      <c r="MGY1" s="28"/>
      <c r="MGZ1" s="28"/>
      <c r="MHA1" s="28"/>
      <c r="MHB1" s="28"/>
      <c r="MHC1" s="28"/>
      <c r="MHD1" s="28"/>
      <c r="MHE1" s="28"/>
      <c r="MHF1" s="28"/>
      <c r="MHG1" s="28"/>
      <c r="MHH1" s="28"/>
      <c r="MHI1" s="28"/>
      <c r="MHJ1" s="28"/>
      <c r="MHK1" s="28"/>
      <c r="MHL1" s="28"/>
      <c r="MHM1" s="28"/>
      <c r="MHN1" s="28"/>
      <c r="MHO1" s="28"/>
      <c r="MHP1" s="28"/>
      <c r="MHQ1" s="28"/>
      <c r="MHR1" s="28"/>
      <c r="MHS1" s="28"/>
      <c r="MHT1" s="28"/>
      <c r="MHU1" s="28"/>
      <c r="MHV1" s="28"/>
      <c r="MHW1" s="28"/>
      <c r="MHX1" s="28"/>
      <c r="MHY1" s="28"/>
      <c r="MHZ1" s="28"/>
      <c r="MIA1" s="28"/>
      <c r="MIB1" s="28"/>
      <c r="MIC1" s="28"/>
      <c r="MID1" s="28"/>
      <c r="MIE1" s="28"/>
      <c r="MIF1" s="28"/>
      <c r="MIG1" s="28"/>
      <c r="MIH1" s="28"/>
      <c r="MII1" s="28"/>
      <c r="MIJ1" s="28"/>
      <c r="MIK1" s="28"/>
      <c r="MIL1" s="28"/>
      <c r="MIM1" s="28"/>
      <c r="MIN1" s="28"/>
      <c r="MIO1" s="28"/>
      <c r="MIP1" s="28"/>
      <c r="MIQ1" s="28"/>
      <c r="MIR1" s="28"/>
      <c r="MIS1" s="28"/>
      <c r="MIT1" s="28"/>
      <c r="MIU1" s="28"/>
      <c r="MIV1" s="28"/>
      <c r="MIW1" s="28"/>
      <c r="MIX1" s="28"/>
      <c r="MIY1" s="28"/>
      <c r="MIZ1" s="28"/>
      <c r="MJA1" s="28"/>
      <c r="MJB1" s="28"/>
      <c r="MJC1" s="28"/>
      <c r="MJD1" s="28"/>
      <c r="MJE1" s="28"/>
      <c r="MJF1" s="28"/>
      <c r="MJG1" s="28"/>
      <c r="MJH1" s="28"/>
      <c r="MJI1" s="28"/>
      <c r="MJJ1" s="28"/>
      <c r="MJK1" s="28"/>
      <c r="MJL1" s="28"/>
      <c r="MJM1" s="28"/>
      <c r="MJN1" s="28"/>
      <c r="MJO1" s="28"/>
      <c r="MJP1" s="28"/>
      <c r="MJQ1" s="28"/>
      <c r="MJR1" s="28"/>
      <c r="MJS1" s="28"/>
      <c r="MJT1" s="28"/>
      <c r="MJU1" s="28"/>
      <c r="MJV1" s="28"/>
      <c r="MJW1" s="28"/>
      <c r="MJX1" s="28"/>
      <c r="MJY1" s="28"/>
      <c r="MJZ1" s="28"/>
      <c r="MKA1" s="28"/>
      <c r="MKB1" s="28"/>
      <c r="MKC1" s="28"/>
      <c r="MKD1" s="28"/>
      <c r="MKE1" s="28"/>
      <c r="MKF1" s="28"/>
      <c r="MKG1" s="28"/>
      <c r="MKH1" s="28"/>
      <c r="MKI1" s="28"/>
      <c r="MKJ1" s="28"/>
      <c r="MKK1" s="28"/>
      <c r="MKL1" s="28"/>
      <c r="MKM1" s="28"/>
      <c r="MKN1" s="28"/>
      <c r="MKO1" s="28"/>
      <c r="MKP1" s="28"/>
      <c r="MKQ1" s="28"/>
      <c r="MKR1" s="28"/>
      <c r="MKS1" s="28"/>
      <c r="MKT1" s="28"/>
      <c r="MKU1" s="28"/>
      <c r="MKV1" s="28"/>
      <c r="MKW1" s="28"/>
      <c r="MKX1" s="28"/>
      <c r="MKY1" s="28"/>
      <c r="MKZ1" s="28"/>
      <c r="MLA1" s="28"/>
      <c r="MLB1" s="28"/>
      <c r="MLC1" s="28"/>
      <c r="MLD1" s="28"/>
      <c r="MLE1" s="28"/>
      <c r="MLF1" s="28"/>
      <c r="MLG1" s="28"/>
      <c r="MLH1" s="28"/>
      <c r="MLI1" s="28"/>
      <c r="MLJ1" s="28"/>
      <c r="MLK1" s="28"/>
      <c r="MLL1" s="28"/>
      <c r="MLM1" s="28"/>
      <c r="MLN1" s="28"/>
      <c r="MLO1" s="28"/>
      <c r="MLP1" s="28"/>
      <c r="MLQ1" s="28"/>
      <c r="MLR1" s="28"/>
      <c r="MLS1" s="28"/>
      <c r="MLT1" s="28"/>
      <c r="MLU1" s="28"/>
      <c r="MLV1" s="28"/>
      <c r="MLW1" s="28"/>
      <c r="MLX1" s="28"/>
      <c r="MLY1" s="28"/>
      <c r="MLZ1" s="28"/>
      <c r="MMA1" s="28"/>
      <c r="MMB1" s="28"/>
      <c r="MMC1" s="28"/>
      <c r="MMD1" s="28"/>
      <c r="MME1" s="28"/>
      <c r="MMF1" s="28"/>
      <c r="MMG1" s="28"/>
      <c r="MMH1" s="28"/>
      <c r="MMI1" s="28"/>
      <c r="MMJ1" s="28"/>
      <c r="MMK1" s="28"/>
      <c r="MML1" s="28"/>
      <c r="MMM1" s="28"/>
      <c r="MMN1" s="28"/>
      <c r="MMO1" s="28"/>
      <c r="MMP1" s="28"/>
      <c r="MMQ1" s="28"/>
      <c r="MMR1" s="28"/>
      <c r="MMS1" s="28"/>
      <c r="MMT1" s="28"/>
      <c r="MMU1" s="28"/>
      <c r="MMV1" s="28"/>
      <c r="MMW1" s="28"/>
      <c r="MMX1" s="28"/>
      <c r="MMY1" s="28"/>
      <c r="MMZ1" s="28"/>
      <c r="MNA1" s="28"/>
      <c r="MNB1" s="28"/>
      <c r="MNC1" s="28"/>
      <c r="MND1" s="28"/>
      <c r="MNE1" s="28"/>
      <c r="MNF1" s="28"/>
      <c r="MNG1" s="28"/>
      <c r="MNH1" s="28"/>
      <c r="MNI1" s="28"/>
      <c r="MNJ1" s="28"/>
      <c r="MNK1" s="28"/>
      <c r="MNL1" s="28"/>
      <c r="MNM1" s="28"/>
      <c r="MNN1" s="28"/>
      <c r="MNO1" s="28"/>
      <c r="MNP1" s="28"/>
      <c r="MNQ1" s="28"/>
      <c r="MNR1" s="28"/>
      <c r="MNS1" s="28"/>
      <c r="MNT1" s="28"/>
      <c r="MNU1" s="28"/>
      <c r="MNV1" s="28"/>
      <c r="MNW1" s="28"/>
      <c r="MNX1" s="28"/>
      <c r="MNY1" s="28"/>
      <c r="MNZ1" s="28"/>
      <c r="MOA1" s="28"/>
      <c r="MOB1" s="28"/>
      <c r="MOC1" s="28"/>
      <c r="MOD1" s="28"/>
      <c r="MOE1" s="28"/>
      <c r="MOF1" s="28"/>
      <c r="MOG1" s="28"/>
      <c r="MOH1" s="28"/>
      <c r="MOI1" s="28"/>
      <c r="MOJ1" s="28"/>
      <c r="MOK1" s="28"/>
      <c r="MOL1" s="28"/>
      <c r="MOM1" s="28"/>
      <c r="MON1" s="28"/>
      <c r="MOO1" s="28"/>
      <c r="MOP1" s="28"/>
      <c r="MOQ1" s="28"/>
      <c r="MOR1" s="28"/>
      <c r="MOS1" s="28"/>
      <c r="MOT1" s="28"/>
      <c r="MOU1" s="28"/>
      <c r="MOV1" s="28"/>
      <c r="MOW1" s="28"/>
      <c r="MOX1" s="28"/>
      <c r="MOY1" s="28"/>
      <c r="MOZ1" s="28"/>
      <c r="MPA1" s="28"/>
      <c r="MPB1" s="28"/>
      <c r="MPC1" s="28"/>
      <c r="MPD1" s="28"/>
      <c r="MPE1" s="28"/>
      <c r="MPF1" s="28"/>
      <c r="MPG1" s="28"/>
      <c r="MPH1" s="28"/>
      <c r="MPI1" s="28"/>
      <c r="MPJ1" s="28"/>
      <c r="MPK1" s="28"/>
      <c r="MPL1" s="28"/>
      <c r="MPM1" s="28"/>
      <c r="MPN1" s="28"/>
      <c r="MPO1" s="28"/>
      <c r="MPP1" s="28"/>
      <c r="MPQ1" s="28"/>
      <c r="MPR1" s="28"/>
      <c r="MPS1" s="28"/>
      <c r="MPT1" s="28"/>
      <c r="MPU1" s="28"/>
      <c r="MPV1" s="28"/>
      <c r="MPW1" s="28"/>
      <c r="MPX1" s="28"/>
      <c r="MPY1" s="28"/>
      <c r="MPZ1" s="28"/>
      <c r="MQA1" s="28"/>
      <c r="MQB1" s="28"/>
      <c r="MQC1" s="28"/>
      <c r="MQD1" s="28"/>
      <c r="MQE1" s="28"/>
      <c r="MQF1" s="28"/>
      <c r="MQG1" s="28"/>
      <c r="MQH1" s="28"/>
      <c r="MQI1" s="28"/>
      <c r="MQJ1" s="28"/>
      <c r="MQK1" s="28"/>
      <c r="MQL1" s="28"/>
      <c r="MQM1" s="28"/>
      <c r="MQN1" s="28"/>
      <c r="MQO1" s="28"/>
      <c r="MQP1" s="28"/>
      <c r="MQQ1" s="28"/>
      <c r="MQR1" s="28"/>
      <c r="MQS1" s="28"/>
      <c r="MQT1" s="28"/>
      <c r="MQU1" s="28"/>
      <c r="MQV1" s="28"/>
      <c r="MQW1" s="28"/>
      <c r="MQX1" s="28"/>
      <c r="MQY1" s="28"/>
      <c r="MQZ1" s="28"/>
      <c r="MRA1" s="28"/>
      <c r="MRB1" s="28"/>
      <c r="MRC1" s="28"/>
      <c r="MRD1" s="28"/>
      <c r="MRE1" s="28"/>
      <c r="MRF1" s="28"/>
      <c r="MRG1" s="28"/>
      <c r="MRH1" s="28"/>
      <c r="MRI1" s="28"/>
      <c r="MRJ1" s="28"/>
      <c r="MRK1" s="28"/>
      <c r="MRL1" s="28"/>
      <c r="MRM1" s="28"/>
      <c r="MRN1" s="28"/>
      <c r="MRO1" s="28"/>
      <c r="MRP1" s="28"/>
      <c r="MRQ1" s="28"/>
      <c r="MRR1" s="28"/>
      <c r="MRS1" s="28"/>
      <c r="MRT1" s="28"/>
      <c r="MRU1" s="28"/>
      <c r="MRV1" s="28"/>
      <c r="MRW1" s="28"/>
      <c r="MRX1" s="28"/>
      <c r="MRY1" s="28"/>
      <c r="MRZ1" s="28"/>
      <c r="MSA1" s="28"/>
      <c r="MSB1" s="28"/>
      <c r="MSC1" s="28"/>
      <c r="MSD1" s="28"/>
      <c r="MSE1" s="28"/>
      <c r="MSF1" s="28"/>
      <c r="MSG1" s="28"/>
      <c r="MSH1" s="28"/>
      <c r="MSI1" s="28"/>
      <c r="MSJ1" s="28"/>
      <c r="MSK1" s="28"/>
      <c r="MSL1" s="28"/>
      <c r="MSM1" s="28"/>
      <c r="MSN1" s="28"/>
      <c r="MSO1" s="28"/>
      <c r="MSP1" s="28"/>
      <c r="MSQ1" s="28"/>
      <c r="MSR1" s="28"/>
      <c r="MSS1" s="28"/>
      <c r="MST1" s="28"/>
      <c r="MSU1" s="28"/>
      <c r="MSV1" s="28"/>
      <c r="MSW1" s="28"/>
      <c r="MSX1" s="28"/>
      <c r="MSY1" s="28"/>
      <c r="MSZ1" s="28"/>
      <c r="MTA1" s="28"/>
      <c r="MTB1" s="28"/>
      <c r="MTC1" s="28"/>
      <c r="MTD1" s="28"/>
      <c r="MTE1" s="28"/>
      <c r="MTF1" s="28"/>
      <c r="MTG1" s="28"/>
      <c r="MTH1" s="28"/>
      <c r="MTI1" s="28"/>
      <c r="MTJ1" s="28"/>
      <c r="MTK1" s="28"/>
      <c r="MTL1" s="28"/>
      <c r="MTM1" s="28"/>
      <c r="MTN1" s="28"/>
      <c r="MTO1" s="28"/>
      <c r="MTP1" s="28"/>
      <c r="MTQ1" s="28"/>
      <c r="MTR1" s="28"/>
      <c r="MTS1" s="28"/>
      <c r="MTT1" s="28"/>
      <c r="MTU1" s="28"/>
      <c r="MTV1" s="28"/>
      <c r="MTW1" s="28"/>
      <c r="MTX1" s="28"/>
      <c r="MTY1" s="28"/>
      <c r="MTZ1" s="28"/>
      <c r="MUA1" s="28"/>
      <c r="MUB1" s="28"/>
      <c r="MUC1" s="28"/>
      <c r="MUD1" s="28"/>
      <c r="MUE1" s="28"/>
      <c r="MUF1" s="28"/>
      <c r="MUG1" s="28"/>
      <c r="MUH1" s="28"/>
      <c r="MUI1" s="28"/>
      <c r="MUJ1" s="28"/>
      <c r="MUK1" s="28"/>
      <c r="MUL1" s="28"/>
      <c r="MUM1" s="28"/>
      <c r="MUN1" s="28"/>
      <c r="MUO1" s="28"/>
      <c r="MUP1" s="28"/>
      <c r="MUQ1" s="28"/>
      <c r="MUR1" s="28"/>
      <c r="MUS1" s="28"/>
      <c r="MUT1" s="28"/>
      <c r="MUU1" s="28"/>
      <c r="MUV1" s="28"/>
      <c r="MUW1" s="28"/>
      <c r="MUX1" s="28"/>
      <c r="MUY1" s="28"/>
      <c r="MUZ1" s="28"/>
      <c r="MVA1" s="28"/>
      <c r="MVB1" s="28"/>
      <c r="MVC1" s="28"/>
      <c r="MVD1" s="28"/>
      <c r="MVE1" s="28"/>
      <c r="MVF1" s="28"/>
      <c r="MVG1" s="28"/>
      <c r="MVH1" s="28"/>
      <c r="MVI1" s="28"/>
      <c r="MVJ1" s="28"/>
      <c r="MVK1" s="28"/>
      <c r="MVL1" s="28"/>
      <c r="MVM1" s="28"/>
      <c r="MVN1" s="28"/>
      <c r="MVO1" s="28"/>
      <c r="MVP1" s="28"/>
      <c r="MVQ1" s="28"/>
      <c r="MVR1" s="28"/>
      <c r="MVS1" s="28"/>
      <c r="MVT1" s="28"/>
      <c r="MVU1" s="28"/>
      <c r="MVV1" s="28"/>
      <c r="MVW1" s="28"/>
      <c r="MVX1" s="28"/>
      <c r="MVY1" s="28"/>
      <c r="MVZ1" s="28"/>
      <c r="MWA1" s="28"/>
      <c r="MWB1" s="28"/>
      <c r="MWC1" s="28"/>
      <c r="MWD1" s="28"/>
      <c r="MWE1" s="28"/>
      <c r="MWF1" s="28"/>
      <c r="MWG1" s="28"/>
      <c r="MWH1" s="28"/>
      <c r="MWI1" s="28"/>
      <c r="MWJ1" s="28"/>
      <c r="MWK1" s="28"/>
      <c r="MWL1" s="28"/>
      <c r="MWM1" s="28"/>
      <c r="MWN1" s="28"/>
      <c r="MWO1" s="28"/>
      <c r="MWP1" s="28"/>
      <c r="MWQ1" s="28"/>
      <c r="MWR1" s="28"/>
      <c r="MWS1" s="28"/>
      <c r="MWT1" s="28"/>
      <c r="MWU1" s="28"/>
      <c r="MWV1" s="28"/>
      <c r="MWW1" s="28"/>
      <c r="MWX1" s="28"/>
      <c r="MWY1" s="28"/>
      <c r="MWZ1" s="28"/>
      <c r="MXA1" s="28"/>
      <c r="MXB1" s="28"/>
      <c r="MXC1" s="28"/>
      <c r="MXD1" s="28"/>
      <c r="MXE1" s="28"/>
      <c r="MXF1" s="28"/>
      <c r="MXG1" s="28"/>
      <c r="MXH1" s="28"/>
      <c r="MXI1" s="28"/>
      <c r="MXJ1" s="28"/>
      <c r="MXK1" s="28"/>
      <c r="MXL1" s="28"/>
      <c r="MXM1" s="28"/>
      <c r="MXN1" s="28"/>
      <c r="MXO1" s="28"/>
      <c r="MXP1" s="28"/>
      <c r="MXQ1" s="28"/>
      <c r="MXR1" s="28"/>
      <c r="MXS1" s="28"/>
      <c r="MXT1" s="28"/>
      <c r="MXU1" s="28"/>
      <c r="MXV1" s="28"/>
      <c r="MXW1" s="28"/>
      <c r="MXX1" s="28"/>
      <c r="MXY1" s="28"/>
      <c r="MXZ1" s="28"/>
      <c r="MYA1" s="28"/>
      <c r="MYB1" s="28"/>
      <c r="MYC1" s="28"/>
      <c r="MYD1" s="28"/>
      <c r="MYE1" s="28"/>
      <c r="MYF1" s="28"/>
      <c r="MYG1" s="28"/>
      <c r="MYH1" s="28"/>
      <c r="MYI1" s="28"/>
      <c r="MYJ1" s="28"/>
      <c r="MYK1" s="28"/>
      <c r="MYL1" s="28"/>
      <c r="MYM1" s="28"/>
      <c r="MYN1" s="28"/>
      <c r="MYO1" s="28"/>
      <c r="MYP1" s="28"/>
      <c r="MYQ1" s="28"/>
      <c r="MYR1" s="28"/>
      <c r="MYS1" s="28"/>
      <c r="MYT1" s="28"/>
      <c r="MYU1" s="28"/>
      <c r="MYV1" s="28"/>
      <c r="MYW1" s="28"/>
      <c r="MYX1" s="28"/>
      <c r="MYY1" s="28"/>
      <c r="MYZ1" s="28"/>
      <c r="MZA1" s="28"/>
      <c r="MZB1" s="28"/>
      <c r="MZC1" s="28"/>
      <c r="MZD1" s="28"/>
      <c r="MZE1" s="28"/>
      <c r="MZF1" s="28"/>
      <c r="MZG1" s="28"/>
      <c r="MZH1" s="28"/>
      <c r="MZI1" s="28"/>
      <c r="MZJ1" s="28"/>
      <c r="MZK1" s="28"/>
      <c r="MZL1" s="28"/>
      <c r="MZM1" s="28"/>
      <c r="MZN1" s="28"/>
      <c r="MZO1" s="28"/>
      <c r="MZP1" s="28"/>
      <c r="MZQ1" s="28"/>
      <c r="MZR1" s="28"/>
      <c r="MZS1" s="28"/>
      <c r="MZT1" s="28"/>
      <c r="MZU1" s="28"/>
      <c r="MZV1" s="28"/>
      <c r="MZW1" s="28"/>
      <c r="MZX1" s="28"/>
      <c r="MZY1" s="28"/>
      <c r="MZZ1" s="28"/>
      <c r="NAA1" s="28"/>
      <c r="NAB1" s="28"/>
      <c r="NAC1" s="28"/>
      <c r="NAD1" s="28"/>
      <c r="NAE1" s="28"/>
      <c r="NAF1" s="28"/>
      <c r="NAG1" s="28"/>
      <c r="NAH1" s="28"/>
      <c r="NAI1" s="28"/>
      <c r="NAJ1" s="28"/>
      <c r="NAK1" s="28"/>
      <c r="NAL1" s="28"/>
      <c r="NAM1" s="28"/>
      <c r="NAN1" s="28"/>
      <c r="NAO1" s="28"/>
      <c r="NAP1" s="28"/>
      <c r="NAQ1" s="28"/>
      <c r="NAR1" s="28"/>
      <c r="NAS1" s="28"/>
      <c r="NAT1" s="28"/>
      <c r="NAU1" s="28"/>
      <c r="NAV1" s="28"/>
      <c r="NAW1" s="28"/>
      <c r="NAX1" s="28"/>
      <c r="NAY1" s="28"/>
      <c r="NAZ1" s="28"/>
      <c r="NBA1" s="28"/>
      <c r="NBB1" s="28"/>
      <c r="NBC1" s="28"/>
      <c r="NBD1" s="28"/>
      <c r="NBE1" s="28"/>
      <c r="NBF1" s="28"/>
      <c r="NBG1" s="28"/>
      <c r="NBH1" s="28"/>
      <c r="NBI1" s="28"/>
      <c r="NBJ1" s="28"/>
      <c r="NBK1" s="28"/>
      <c r="NBL1" s="28"/>
      <c r="NBM1" s="28"/>
      <c r="NBN1" s="28"/>
      <c r="NBO1" s="28"/>
      <c r="NBP1" s="28"/>
      <c r="NBQ1" s="28"/>
      <c r="NBR1" s="28"/>
      <c r="NBS1" s="28"/>
      <c r="NBT1" s="28"/>
      <c r="NBU1" s="28"/>
      <c r="NBV1" s="28"/>
      <c r="NBW1" s="28"/>
      <c r="NBX1" s="28"/>
      <c r="NBY1" s="28"/>
      <c r="NBZ1" s="28"/>
      <c r="NCA1" s="28"/>
      <c r="NCB1" s="28"/>
      <c r="NCC1" s="28"/>
      <c r="NCD1" s="28"/>
      <c r="NCE1" s="28"/>
      <c r="NCF1" s="28"/>
      <c r="NCG1" s="28"/>
      <c r="NCH1" s="28"/>
      <c r="NCI1" s="28"/>
      <c r="NCJ1" s="28"/>
      <c r="NCK1" s="28"/>
      <c r="NCL1" s="28"/>
      <c r="NCM1" s="28"/>
      <c r="NCN1" s="28"/>
      <c r="NCO1" s="28"/>
      <c r="NCP1" s="28"/>
      <c r="NCQ1" s="28"/>
      <c r="NCR1" s="28"/>
      <c r="NCS1" s="28"/>
      <c r="NCT1" s="28"/>
      <c r="NCU1" s="28"/>
      <c r="NCV1" s="28"/>
      <c r="NCW1" s="28"/>
      <c r="NCX1" s="28"/>
      <c r="NCY1" s="28"/>
      <c r="NCZ1" s="28"/>
      <c r="NDA1" s="28"/>
      <c r="NDB1" s="28"/>
      <c r="NDC1" s="28"/>
      <c r="NDD1" s="28"/>
      <c r="NDE1" s="28"/>
      <c r="NDF1" s="28"/>
      <c r="NDG1" s="28"/>
      <c r="NDH1" s="28"/>
      <c r="NDI1" s="28"/>
      <c r="NDJ1" s="28"/>
      <c r="NDK1" s="28"/>
      <c r="NDL1" s="28"/>
      <c r="NDM1" s="28"/>
      <c r="NDN1" s="28"/>
      <c r="NDO1" s="28"/>
      <c r="NDP1" s="28"/>
      <c r="NDQ1" s="28"/>
      <c r="NDR1" s="28"/>
      <c r="NDS1" s="28"/>
      <c r="NDT1" s="28"/>
      <c r="NDU1" s="28"/>
      <c r="NDV1" s="28"/>
      <c r="NDW1" s="28"/>
      <c r="NDX1" s="28"/>
      <c r="NDY1" s="28"/>
      <c r="NDZ1" s="28"/>
      <c r="NEA1" s="28"/>
      <c r="NEB1" s="28"/>
      <c r="NEC1" s="28"/>
      <c r="NED1" s="28"/>
      <c r="NEE1" s="28"/>
      <c r="NEF1" s="28"/>
      <c r="NEG1" s="28"/>
      <c r="NEH1" s="28"/>
      <c r="NEI1" s="28"/>
      <c r="NEJ1" s="28"/>
      <c r="NEK1" s="28"/>
      <c r="NEL1" s="28"/>
      <c r="NEM1" s="28"/>
      <c r="NEN1" s="28"/>
      <c r="NEO1" s="28"/>
      <c r="NEP1" s="28"/>
      <c r="NEQ1" s="28"/>
      <c r="NER1" s="28"/>
      <c r="NES1" s="28"/>
      <c r="NET1" s="28"/>
      <c r="NEU1" s="28"/>
      <c r="NEV1" s="28"/>
      <c r="NEW1" s="28"/>
      <c r="NEX1" s="28"/>
      <c r="NEY1" s="28"/>
      <c r="NEZ1" s="28"/>
      <c r="NFA1" s="28"/>
      <c r="NFB1" s="28"/>
      <c r="NFC1" s="28"/>
      <c r="NFD1" s="28"/>
      <c r="NFE1" s="28"/>
      <c r="NFF1" s="28"/>
      <c r="NFG1" s="28"/>
      <c r="NFH1" s="28"/>
      <c r="NFI1" s="28"/>
      <c r="NFJ1" s="28"/>
      <c r="NFK1" s="28"/>
      <c r="NFL1" s="28"/>
      <c r="NFM1" s="28"/>
      <c r="NFN1" s="28"/>
      <c r="NFO1" s="28"/>
      <c r="NFP1" s="28"/>
      <c r="NFQ1" s="28"/>
      <c r="NFR1" s="28"/>
      <c r="NFS1" s="28"/>
      <c r="NFT1" s="28"/>
      <c r="NFU1" s="28"/>
      <c r="NFV1" s="28"/>
      <c r="NFW1" s="28"/>
      <c r="NFX1" s="28"/>
      <c r="NFY1" s="28"/>
      <c r="NFZ1" s="28"/>
      <c r="NGA1" s="28"/>
      <c r="NGB1" s="28"/>
      <c r="NGC1" s="28"/>
      <c r="NGD1" s="28"/>
      <c r="NGE1" s="28"/>
      <c r="NGF1" s="28"/>
      <c r="NGG1" s="28"/>
      <c r="NGH1" s="28"/>
      <c r="NGI1" s="28"/>
      <c r="NGJ1" s="28"/>
      <c r="NGK1" s="28"/>
      <c r="NGL1" s="28"/>
      <c r="NGM1" s="28"/>
      <c r="NGN1" s="28"/>
      <c r="NGO1" s="28"/>
      <c r="NGP1" s="28"/>
      <c r="NGQ1" s="28"/>
      <c r="NGR1" s="28"/>
      <c r="NGS1" s="28"/>
      <c r="NGT1" s="28"/>
      <c r="NGU1" s="28"/>
      <c r="NGV1" s="28"/>
      <c r="NGW1" s="28"/>
      <c r="NGX1" s="28"/>
      <c r="NGY1" s="28"/>
      <c r="NGZ1" s="28"/>
      <c r="NHA1" s="28"/>
      <c r="NHB1" s="28"/>
      <c r="NHC1" s="28"/>
      <c r="NHD1" s="28"/>
      <c r="NHE1" s="28"/>
      <c r="NHF1" s="28"/>
      <c r="NHG1" s="28"/>
      <c r="NHH1" s="28"/>
      <c r="NHI1" s="28"/>
      <c r="NHJ1" s="28"/>
      <c r="NHK1" s="28"/>
      <c r="NHL1" s="28"/>
      <c r="NHM1" s="28"/>
      <c r="NHN1" s="28"/>
      <c r="NHO1" s="28"/>
      <c r="NHP1" s="28"/>
      <c r="NHQ1" s="28"/>
      <c r="NHR1" s="28"/>
      <c r="NHS1" s="28"/>
      <c r="NHT1" s="28"/>
      <c r="NHU1" s="28"/>
      <c r="NHV1" s="28"/>
      <c r="NHW1" s="28"/>
      <c r="NHX1" s="28"/>
      <c r="NHY1" s="28"/>
      <c r="NHZ1" s="28"/>
      <c r="NIA1" s="28"/>
      <c r="NIB1" s="28"/>
      <c r="NIC1" s="28"/>
      <c r="NID1" s="28"/>
      <c r="NIE1" s="28"/>
      <c r="NIF1" s="28"/>
      <c r="NIG1" s="28"/>
      <c r="NIH1" s="28"/>
      <c r="NII1" s="28"/>
      <c r="NIJ1" s="28"/>
      <c r="NIK1" s="28"/>
      <c r="NIL1" s="28"/>
      <c r="NIM1" s="28"/>
      <c r="NIN1" s="28"/>
      <c r="NIO1" s="28"/>
      <c r="NIP1" s="28"/>
      <c r="NIQ1" s="28"/>
      <c r="NIR1" s="28"/>
      <c r="NIS1" s="28"/>
      <c r="NIT1" s="28"/>
      <c r="NIU1" s="28"/>
      <c r="NIV1" s="28"/>
      <c r="NIW1" s="28"/>
      <c r="NIX1" s="28"/>
      <c r="NIY1" s="28"/>
      <c r="NIZ1" s="28"/>
      <c r="NJA1" s="28"/>
      <c r="NJB1" s="28"/>
      <c r="NJC1" s="28"/>
      <c r="NJD1" s="28"/>
      <c r="NJE1" s="28"/>
      <c r="NJF1" s="28"/>
      <c r="NJG1" s="28"/>
      <c r="NJH1" s="28"/>
      <c r="NJI1" s="28"/>
      <c r="NJJ1" s="28"/>
      <c r="NJK1" s="28"/>
      <c r="NJL1" s="28"/>
      <c r="NJM1" s="28"/>
      <c r="NJN1" s="28"/>
      <c r="NJO1" s="28"/>
      <c r="NJP1" s="28"/>
      <c r="NJQ1" s="28"/>
      <c r="NJR1" s="28"/>
      <c r="NJS1" s="28"/>
      <c r="NJT1" s="28"/>
      <c r="NJU1" s="28"/>
      <c r="NJV1" s="28"/>
      <c r="NJW1" s="28"/>
      <c r="NJX1" s="28"/>
      <c r="NJY1" s="28"/>
      <c r="NJZ1" s="28"/>
      <c r="NKA1" s="28"/>
      <c r="NKB1" s="28"/>
      <c r="NKC1" s="28"/>
      <c r="NKD1" s="28"/>
      <c r="NKE1" s="28"/>
      <c r="NKF1" s="28"/>
      <c r="NKG1" s="28"/>
      <c r="NKH1" s="28"/>
      <c r="NKI1" s="28"/>
      <c r="NKJ1" s="28"/>
      <c r="NKK1" s="28"/>
      <c r="NKL1" s="28"/>
      <c r="NKM1" s="28"/>
      <c r="NKN1" s="28"/>
      <c r="NKO1" s="28"/>
      <c r="NKP1" s="28"/>
      <c r="NKQ1" s="28"/>
      <c r="NKR1" s="28"/>
      <c r="NKS1" s="28"/>
      <c r="NKT1" s="28"/>
      <c r="NKU1" s="28"/>
      <c r="NKV1" s="28"/>
      <c r="NKW1" s="28"/>
      <c r="NKX1" s="28"/>
      <c r="NKY1" s="28"/>
      <c r="NKZ1" s="28"/>
      <c r="NLA1" s="28"/>
      <c r="NLB1" s="28"/>
      <c r="NLC1" s="28"/>
      <c r="NLD1" s="28"/>
      <c r="NLE1" s="28"/>
      <c r="NLF1" s="28"/>
      <c r="NLG1" s="28"/>
      <c r="NLH1" s="28"/>
      <c r="NLI1" s="28"/>
      <c r="NLJ1" s="28"/>
      <c r="NLK1" s="28"/>
      <c r="NLL1" s="28"/>
      <c r="NLM1" s="28"/>
      <c r="NLN1" s="28"/>
      <c r="NLO1" s="28"/>
      <c r="NLP1" s="28"/>
      <c r="NLQ1" s="28"/>
      <c r="NLR1" s="28"/>
      <c r="NLS1" s="28"/>
      <c r="NLT1" s="28"/>
      <c r="NLU1" s="28"/>
      <c r="NLV1" s="28"/>
      <c r="NLW1" s="28"/>
      <c r="NLX1" s="28"/>
      <c r="NLY1" s="28"/>
      <c r="NLZ1" s="28"/>
      <c r="NMA1" s="28"/>
      <c r="NMB1" s="28"/>
      <c r="NMC1" s="28"/>
      <c r="NMD1" s="28"/>
      <c r="NME1" s="28"/>
      <c r="NMF1" s="28"/>
      <c r="NMG1" s="28"/>
      <c r="NMH1" s="28"/>
      <c r="NMI1" s="28"/>
      <c r="NMJ1" s="28"/>
      <c r="NMK1" s="28"/>
      <c r="NML1" s="28"/>
      <c r="NMM1" s="28"/>
      <c r="NMN1" s="28"/>
      <c r="NMO1" s="28"/>
      <c r="NMP1" s="28"/>
      <c r="NMQ1" s="28"/>
      <c r="NMR1" s="28"/>
      <c r="NMS1" s="28"/>
      <c r="NMT1" s="28"/>
      <c r="NMU1" s="28"/>
      <c r="NMV1" s="28"/>
      <c r="NMW1" s="28"/>
      <c r="NMX1" s="28"/>
      <c r="NMY1" s="28"/>
      <c r="NMZ1" s="28"/>
      <c r="NNA1" s="28"/>
      <c r="NNB1" s="28"/>
      <c r="NNC1" s="28"/>
      <c r="NND1" s="28"/>
      <c r="NNE1" s="28"/>
      <c r="NNF1" s="28"/>
      <c r="NNG1" s="28"/>
      <c r="NNH1" s="28"/>
      <c r="NNI1" s="28"/>
      <c r="NNJ1" s="28"/>
      <c r="NNK1" s="28"/>
      <c r="NNL1" s="28"/>
      <c r="NNM1" s="28"/>
      <c r="NNN1" s="28"/>
      <c r="NNO1" s="28"/>
      <c r="NNP1" s="28"/>
      <c r="NNQ1" s="28"/>
      <c r="NNR1" s="28"/>
      <c r="NNS1" s="28"/>
      <c r="NNT1" s="28"/>
      <c r="NNU1" s="28"/>
      <c r="NNV1" s="28"/>
      <c r="NNW1" s="28"/>
      <c r="NNX1" s="28"/>
      <c r="NNY1" s="28"/>
      <c r="NNZ1" s="28"/>
      <c r="NOA1" s="28"/>
      <c r="NOB1" s="28"/>
      <c r="NOC1" s="28"/>
      <c r="NOD1" s="28"/>
      <c r="NOE1" s="28"/>
      <c r="NOF1" s="28"/>
      <c r="NOG1" s="28"/>
      <c r="NOH1" s="28"/>
      <c r="NOI1" s="28"/>
      <c r="NOJ1" s="28"/>
      <c r="NOK1" s="28"/>
      <c r="NOL1" s="28"/>
      <c r="NOM1" s="28"/>
      <c r="NON1" s="28"/>
      <c r="NOO1" s="28"/>
      <c r="NOP1" s="28"/>
      <c r="NOQ1" s="28"/>
      <c r="NOR1" s="28"/>
      <c r="NOS1" s="28"/>
      <c r="NOT1" s="28"/>
      <c r="NOU1" s="28"/>
      <c r="NOV1" s="28"/>
      <c r="NOW1" s="28"/>
      <c r="NOX1" s="28"/>
      <c r="NOY1" s="28"/>
      <c r="NOZ1" s="28"/>
      <c r="NPA1" s="28"/>
      <c r="NPB1" s="28"/>
      <c r="NPC1" s="28"/>
      <c r="NPD1" s="28"/>
      <c r="NPE1" s="28"/>
      <c r="NPF1" s="28"/>
      <c r="NPG1" s="28"/>
      <c r="NPH1" s="28"/>
      <c r="NPI1" s="28"/>
      <c r="NPJ1" s="28"/>
      <c r="NPK1" s="28"/>
      <c r="NPL1" s="28"/>
      <c r="NPM1" s="28"/>
      <c r="NPN1" s="28"/>
      <c r="NPO1" s="28"/>
      <c r="NPP1" s="28"/>
      <c r="NPQ1" s="28"/>
      <c r="NPR1" s="28"/>
      <c r="NPS1" s="28"/>
      <c r="NPT1" s="28"/>
      <c r="NPU1" s="28"/>
      <c r="NPV1" s="28"/>
      <c r="NPW1" s="28"/>
      <c r="NPX1" s="28"/>
      <c r="NPY1" s="28"/>
      <c r="NPZ1" s="28"/>
      <c r="NQA1" s="28"/>
      <c r="NQB1" s="28"/>
      <c r="NQC1" s="28"/>
      <c r="NQD1" s="28"/>
      <c r="NQE1" s="28"/>
      <c r="NQF1" s="28"/>
      <c r="NQG1" s="28"/>
      <c r="NQH1" s="28"/>
      <c r="NQI1" s="28"/>
      <c r="NQJ1" s="28"/>
      <c r="NQK1" s="28"/>
      <c r="NQL1" s="28"/>
      <c r="NQM1" s="28"/>
      <c r="NQN1" s="28"/>
      <c r="NQO1" s="28"/>
      <c r="NQP1" s="28"/>
      <c r="NQQ1" s="28"/>
      <c r="NQR1" s="28"/>
      <c r="NQS1" s="28"/>
      <c r="NQT1" s="28"/>
      <c r="NQU1" s="28"/>
      <c r="NQV1" s="28"/>
      <c r="NQW1" s="28"/>
      <c r="NQX1" s="28"/>
      <c r="NQY1" s="28"/>
      <c r="NQZ1" s="28"/>
      <c r="NRA1" s="28"/>
      <c r="NRB1" s="28"/>
      <c r="NRC1" s="28"/>
      <c r="NRD1" s="28"/>
      <c r="NRE1" s="28"/>
      <c r="NRF1" s="28"/>
      <c r="NRG1" s="28"/>
      <c r="NRH1" s="28"/>
      <c r="NRI1" s="28"/>
      <c r="NRJ1" s="28"/>
      <c r="NRK1" s="28"/>
      <c r="NRL1" s="28"/>
      <c r="NRM1" s="28"/>
      <c r="NRN1" s="28"/>
      <c r="NRO1" s="28"/>
      <c r="NRP1" s="28"/>
      <c r="NRQ1" s="28"/>
      <c r="NRR1" s="28"/>
      <c r="NRS1" s="28"/>
      <c r="NRT1" s="28"/>
      <c r="NRU1" s="28"/>
      <c r="NRV1" s="28"/>
      <c r="NRW1" s="28"/>
      <c r="NRX1" s="28"/>
      <c r="NRY1" s="28"/>
      <c r="NRZ1" s="28"/>
      <c r="NSA1" s="28"/>
      <c r="NSB1" s="28"/>
      <c r="NSC1" s="28"/>
      <c r="NSD1" s="28"/>
      <c r="NSE1" s="28"/>
      <c r="NSF1" s="28"/>
      <c r="NSG1" s="28"/>
      <c r="NSH1" s="28"/>
      <c r="NSI1" s="28"/>
      <c r="NSJ1" s="28"/>
      <c r="NSK1" s="28"/>
      <c r="NSL1" s="28"/>
      <c r="NSM1" s="28"/>
      <c r="NSN1" s="28"/>
      <c r="NSO1" s="28"/>
      <c r="NSP1" s="28"/>
      <c r="NSQ1" s="28"/>
      <c r="NSR1" s="28"/>
      <c r="NSS1" s="28"/>
      <c r="NST1" s="28"/>
      <c r="NSU1" s="28"/>
      <c r="NSV1" s="28"/>
      <c r="NSW1" s="28"/>
      <c r="NSX1" s="28"/>
      <c r="NSY1" s="28"/>
      <c r="NSZ1" s="28"/>
      <c r="NTA1" s="28"/>
      <c r="NTB1" s="28"/>
      <c r="NTC1" s="28"/>
      <c r="NTD1" s="28"/>
      <c r="NTE1" s="28"/>
      <c r="NTF1" s="28"/>
      <c r="NTG1" s="28"/>
      <c r="NTH1" s="28"/>
      <c r="NTI1" s="28"/>
      <c r="NTJ1" s="28"/>
      <c r="NTK1" s="28"/>
      <c r="NTL1" s="28"/>
      <c r="NTM1" s="28"/>
      <c r="NTN1" s="28"/>
      <c r="NTO1" s="28"/>
      <c r="NTP1" s="28"/>
      <c r="NTQ1" s="28"/>
      <c r="NTR1" s="28"/>
      <c r="NTS1" s="28"/>
      <c r="NTT1" s="28"/>
      <c r="NTU1" s="28"/>
      <c r="NTV1" s="28"/>
      <c r="NTW1" s="28"/>
      <c r="NTX1" s="28"/>
      <c r="NTY1" s="28"/>
      <c r="NTZ1" s="28"/>
      <c r="NUA1" s="28"/>
      <c r="NUB1" s="28"/>
      <c r="NUC1" s="28"/>
      <c r="NUD1" s="28"/>
      <c r="NUE1" s="28"/>
      <c r="NUF1" s="28"/>
      <c r="NUG1" s="28"/>
      <c r="NUH1" s="28"/>
      <c r="NUI1" s="28"/>
      <c r="NUJ1" s="28"/>
      <c r="NUK1" s="28"/>
      <c r="NUL1" s="28"/>
      <c r="NUM1" s="28"/>
      <c r="NUN1" s="28"/>
      <c r="NUO1" s="28"/>
      <c r="NUP1" s="28"/>
      <c r="NUQ1" s="28"/>
      <c r="NUR1" s="28"/>
      <c r="NUS1" s="28"/>
      <c r="NUT1" s="28"/>
      <c r="NUU1" s="28"/>
      <c r="NUV1" s="28"/>
      <c r="NUW1" s="28"/>
      <c r="NUX1" s="28"/>
      <c r="NUY1" s="28"/>
      <c r="NUZ1" s="28"/>
      <c r="NVA1" s="28"/>
      <c r="NVB1" s="28"/>
      <c r="NVC1" s="28"/>
      <c r="NVD1" s="28"/>
      <c r="NVE1" s="28"/>
      <c r="NVF1" s="28"/>
      <c r="NVG1" s="28"/>
      <c r="NVH1" s="28"/>
      <c r="NVI1" s="28"/>
      <c r="NVJ1" s="28"/>
      <c r="NVK1" s="28"/>
      <c r="NVL1" s="28"/>
      <c r="NVM1" s="28"/>
      <c r="NVN1" s="28"/>
      <c r="NVO1" s="28"/>
      <c r="NVP1" s="28"/>
      <c r="NVQ1" s="28"/>
      <c r="NVR1" s="28"/>
      <c r="NVS1" s="28"/>
      <c r="NVT1" s="28"/>
      <c r="NVU1" s="28"/>
      <c r="NVV1" s="28"/>
      <c r="NVW1" s="28"/>
      <c r="NVX1" s="28"/>
      <c r="NVY1" s="28"/>
      <c r="NVZ1" s="28"/>
      <c r="NWA1" s="28"/>
      <c r="NWB1" s="28"/>
      <c r="NWC1" s="28"/>
      <c r="NWD1" s="28"/>
      <c r="NWE1" s="28"/>
      <c r="NWF1" s="28"/>
      <c r="NWG1" s="28"/>
      <c r="NWH1" s="28"/>
      <c r="NWI1" s="28"/>
      <c r="NWJ1" s="28"/>
      <c r="NWK1" s="28"/>
      <c r="NWL1" s="28"/>
      <c r="NWM1" s="28"/>
      <c r="NWN1" s="28"/>
      <c r="NWO1" s="28"/>
      <c r="NWP1" s="28"/>
      <c r="NWQ1" s="28"/>
      <c r="NWR1" s="28"/>
      <c r="NWS1" s="28"/>
      <c r="NWT1" s="28"/>
      <c r="NWU1" s="28"/>
      <c r="NWV1" s="28"/>
      <c r="NWW1" s="28"/>
      <c r="NWX1" s="28"/>
      <c r="NWY1" s="28"/>
      <c r="NWZ1" s="28"/>
      <c r="NXA1" s="28"/>
      <c r="NXB1" s="28"/>
      <c r="NXC1" s="28"/>
      <c r="NXD1" s="28"/>
      <c r="NXE1" s="28"/>
      <c r="NXF1" s="28"/>
      <c r="NXG1" s="28"/>
      <c r="NXH1" s="28"/>
      <c r="NXI1" s="28"/>
      <c r="NXJ1" s="28"/>
      <c r="NXK1" s="28"/>
      <c r="NXL1" s="28"/>
      <c r="NXM1" s="28"/>
      <c r="NXN1" s="28"/>
      <c r="NXO1" s="28"/>
      <c r="NXP1" s="28"/>
      <c r="NXQ1" s="28"/>
      <c r="NXR1" s="28"/>
      <c r="NXS1" s="28"/>
      <c r="NXT1" s="28"/>
      <c r="NXU1" s="28"/>
      <c r="NXV1" s="28"/>
      <c r="NXW1" s="28"/>
      <c r="NXX1" s="28"/>
      <c r="NXY1" s="28"/>
      <c r="NXZ1" s="28"/>
      <c r="NYA1" s="28"/>
      <c r="NYB1" s="28"/>
      <c r="NYC1" s="28"/>
      <c r="NYD1" s="28"/>
      <c r="NYE1" s="28"/>
      <c r="NYF1" s="28"/>
      <c r="NYG1" s="28"/>
      <c r="NYH1" s="28"/>
      <c r="NYI1" s="28"/>
      <c r="NYJ1" s="28"/>
      <c r="NYK1" s="28"/>
      <c r="NYL1" s="28"/>
      <c r="NYM1" s="28"/>
      <c r="NYN1" s="28"/>
      <c r="NYO1" s="28"/>
      <c r="NYP1" s="28"/>
      <c r="NYQ1" s="28"/>
      <c r="NYR1" s="28"/>
      <c r="NYS1" s="28"/>
      <c r="NYT1" s="28"/>
      <c r="NYU1" s="28"/>
      <c r="NYV1" s="28"/>
      <c r="NYW1" s="28"/>
      <c r="NYX1" s="28"/>
      <c r="NYY1" s="28"/>
      <c r="NYZ1" s="28"/>
      <c r="NZA1" s="28"/>
      <c r="NZB1" s="28"/>
      <c r="NZC1" s="28"/>
      <c r="NZD1" s="28"/>
      <c r="NZE1" s="28"/>
      <c r="NZF1" s="28"/>
      <c r="NZG1" s="28"/>
      <c r="NZH1" s="28"/>
      <c r="NZI1" s="28"/>
      <c r="NZJ1" s="28"/>
      <c r="NZK1" s="28"/>
      <c r="NZL1" s="28"/>
      <c r="NZM1" s="28"/>
      <c r="NZN1" s="28"/>
      <c r="NZO1" s="28"/>
      <c r="NZP1" s="28"/>
      <c r="NZQ1" s="28"/>
      <c r="NZR1" s="28"/>
      <c r="NZS1" s="28"/>
      <c r="NZT1" s="28"/>
      <c r="NZU1" s="28"/>
      <c r="NZV1" s="28"/>
      <c r="NZW1" s="28"/>
      <c r="NZX1" s="28"/>
      <c r="NZY1" s="28"/>
      <c r="NZZ1" s="28"/>
      <c r="OAA1" s="28"/>
      <c r="OAB1" s="28"/>
      <c r="OAC1" s="28"/>
      <c r="OAD1" s="28"/>
      <c r="OAE1" s="28"/>
      <c r="OAF1" s="28"/>
      <c r="OAG1" s="28"/>
      <c r="OAH1" s="28"/>
      <c r="OAI1" s="28"/>
      <c r="OAJ1" s="28"/>
      <c r="OAK1" s="28"/>
      <c r="OAL1" s="28"/>
      <c r="OAM1" s="28"/>
      <c r="OAN1" s="28"/>
      <c r="OAO1" s="28"/>
      <c r="OAP1" s="28"/>
      <c r="OAQ1" s="28"/>
      <c r="OAR1" s="28"/>
      <c r="OAS1" s="28"/>
      <c r="OAT1" s="28"/>
      <c r="OAU1" s="28"/>
      <c r="OAV1" s="28"/>
      <c r="OAW1" s="28"/>
      <c r="OAX1" s="28"/>
      <c r="OAY1" s="28"/>
      <c r="OAZ1" s="28"/>
      <c r="OBA1" s="28"/>
      <c r="OBB1" s="28"/>
      <c r="OBC1" s="28"/>
      <c r="OBD1" s="28"/>
      <c r="OBE1" s="28"/>
      <c r="OBF1" s="28"/>
      <c r="OBG1" s="28"/>
      <c r="OBH1" s="28"/>
      <c r="OBI1" s="28"/>
      <c r="OBJ1" s="28"/>
      <c r="OBK1" s="28"/>
      <c r="OBL1" s="28"/>
      <c r="OBM1" s="28"/>
      <c r="OBN1" s="28"/>
      <c r="OBO1" s="28"/>
      <c r="OBP1" s="28"/>
      <c r="OBQ1" s="28"/>
      <c r="OBR1" s="28"/>
      <c r="OBS1" s="28"/>
      <c r="OBT1" s="28"/>
      <c r="OBU1" s="28"/>
      <c r="OBV1" s="28"/>
      <c r="OBW1" s="28"/>
      <c r="OBX1" s="28"/>
      <c r="OBY1" s="28"/>
      <c r="OBZ1" s="28"/>
      <c r="OCA1" s="28"/>
      <c r="OCB1" s="28"/>
      <c r="OCC1" s="28"/>
      <c r="OCD1" s="28"/>
      <c r="OCE1" s="28"/>
      <c r="OCF1" s="28"/>
      <c r="OCG1" s="28"/>
      <c r="OCH1" s="28"/>
      <c r="OCI1" s="28"/>
      <c r="OCJ1" s="28"/>
      <c r="OCK1" s="28"/>
      <c r="OCL1" s="28"/>
      <c r="OCM1" s="28"/>
      <c r="OCN1" s="28"/>
      <c r="OCO1" s="28"/>
      <c r="OCP1" s="28"/>
      <c r="OCQ1" s="28"/>
      <c r="OCR1" s="28"/>
      <c r="OCS1" s="28"/>
      <c r="OCT1" s="28"/>
      <c r="OCU1" s="28"/>
      <c r="OCV1" s="28"/>
      <c r="OCW1" s="28"/>
      <c r="OCX1" s="28"/>
      <c r="OCY1" s="28"/>
      <c r="OCZ1" s="28"/>
      <c r="ODA1" s="28"/>
      <c r="ODB1" s="28"/>
      <c r="ODC1" s="28"/>
      <c r="ODD1" s="28"/>
      <c r="ODE1" s="28"/>
      <c r="ODF1" s="28"/>
      <c r="ODG1" s="28"/>
      <c r="ODH1" s="28"/>
      <c r="ODI1" s="28"/>
      <c r="ODJ1" s="28"/>
      <c r="ODK1" s="28"/>
      <c r="ODL1" s="28"/>
      <c r="ODM1" s="28"/>
      <c r="ODN1" s="28"/>
      <c r="ODO1" s="28"/>
      <c r="ODP1" s="28"/>
      <c r="ODQ1" s="28"/>
      <c r="ODR1" s="28"/>
      <c r="ODS1" s="28"/>
      <c r="ODT1" s="28"/>
      <c r="ODU1" s="28"/>
      <c r="ODV1" s="28"/>
      <c r="ODW1" s="28"/>
      <c r="ODX1" s="28"/>
      <c r="ODY1" s="28"/>
      <c r="ODZ1" s="28"/>
      <c r="OEA1" s="28"/>
      <c r="OEB1" s="28"/>
      <c r="OEC1" s="28"/>
      <c r="OED1" s="28"/>
      <c r="OEE1" s="28"/>
      <c r="OEF1" s="28"/>
      <c r="OEG1" s="28"/>
      <c r="OEH1" s="28"/>
      <c r="OEI1" s="28"/>
      <c r="OEJ1" s="28"/>
      <c r="OEK1" s="28"/>
      <c r="OEL1" s="28"/>
      <c r="OEM1" s="28"/>
      <c r="OEN1" s="28"/>
      <c r="OEO1" s="28"/>
      <c r="OEP1" s="28"/>
      <c r="OEQ1" s="28"/>
      <c r="OER1" s="28"/>
      <c r="OES1" s="28"/>
      <c r="OET1" s="28"/>
      <c r="OEU1" s="28"/>
      <c r="OEV1" s="28"/>
      <c r="OEW1" s="28"/>
      <c r="OEX1" s="28"/>
      <c r="OEY1" s="28"/>
      <c r="OEZ1" s="28"/>
      <c r="OFA1" s="28"/>
      <c r="OFB1" s="28"/>
      <c r="OFC1" s="28"/>
      <c r="OFD1" s="28"/>
      <c r="OFE1" s="28"/>
      <c r="OFF1" s="28"/>
      <c r="OFG1" s="28"/>
      <c r="OFH1" s="28"/>
      <c r="OFI1" s="28"/>
      <c r="OFJ1" s="28"/>
      <c r="OFK1" s="28"/>
      <c r="OFL1" s="28"/>
      <c r="OFM1" s="28"/>
      <c r="OFN1" s="28"/>
      <c r="OFO1" s="28"/>
      <c r="OFP1" s="28"/>
      <c r="OFQ1" s="28"/>
      <c r="OFR1" s="28"/>
      <c r="OFS1" s="28"/>
      <c r="OFT1" s="28"/>
      <c r="OFU1" s="28"/>
      <c r="OFV1" s="28"/>
      <c r="OFW1" s="28"/>
      <c r="OFX1" s="28"/>
      <c r="OFY1" s="28"/>
      <c r="OFZ1" s="28"/>
      <c r="OGA1" s="28"/>
      <c r="OGB1" s="28"/>
      <c r="OGC1" s="28"/>
      <c r="OGD1" s="28"/>
      <c r="OGE1" s="28"/>
      <c r="OGF1" s="28"/>
      <c r="OGG1" s="28"/>
      <c r="OGH1" s="28"/>
      <c r="OGI1" s="28"/>
      <c r="OGJ1" s="28"/>
      <c r="OGK1" s="28"/>
      <c r="OGL1" s="28"/>
      <c r="OGM1" s="28"/>
      <c r="OGN1" s="28"/>
      <c r="OGO1" s="28"/>
      <c r="OGP1" s="28"/>
      <c r="OGQ1" s="28"/>
      <c r="OGR1" s="28"/>
      <c r="OGS1" s="28"/>
      <c r="OGT1" s="28"/>
      <c r="OGU1" s="28"/>
      <c r="OGV1" s="28"/>
      <c r="OGW1" s="28"/>
      <c r="OGX1" s="28"/>
      <c r="OGY1" s="28"/>
      <c r="OGZ1" s="28"/>
      <c r="OHA1" s="28"/>
      <c r="OHB1" s="28"/>
      <c r="OHC1" s="28"/>
      <c r="OHD1" s="28"/>
      <c r="OHE1" s="28"/>
      <c r="OHF1" s="28"/>
      <c r="OHG1" s="28"/>
      <c r="OHH1" s="28"/>
      <c r="OHI1" s="28"/>
      <c r="OHJ1" s="28"/>
      <c r="OHK1" s="28"/>
      <c r="OHL1" s="28"/>
      <c r="OHM1" s="28"/>
      <c r="OHN1" s="28"/>
      <c r="OHO1" s="28"/>
      <c r="OHP1" s="28"/>
      <c r="OHQ1" s="28"/>
      <c r="OHR1" s="28"/>
      <c r="OHS1" s="28"/>
      <c r="OHT1" s="28"/>
      <c r="OHU1" s="28"/>
      <c r="OHV1" s="28"/>
      <c r="OHW1" s="28"/>
      <c r="OHX1" s="28"/>
      <c r="OHY1" s="28"/>
      <c r="OHZ1" s="28"/>
      <c r="OIA1" s="28"/>
      <c r="OIB1" s="28"/>
      <c r="OIC1" s="28"/>
      <c r="OID1" s="28"/>
      <c r="OIE1" s="28"/>
      <c r="OIF1" s="28"/>
      <c r="OIG1" s="28"/>
      <c r="OIH1" s="28"/>
      <c r="OII1" s="28"/>
      <c r="OIJ1" s="28"/>
      <c r="OIK1" s="28"/>
      <c r="OIL1" s="28"/>
      <c r="OIM1" s="28"/>
      <c r="OIN1" s="28"/>
      <c r="OIO1" s="28"/>
      <c r="OIP1" s="28"/>
      <c r="OIQ1" s="28"/>
      <c r="OIR1" s="28"/>
      <c r="OIS1" s="28"/>
      <c r="OIT1" s="28"/>
      <c r="OIU1" s="28"/>
      <c r="OIV1" s="28"/>
      <c r="OIW1" s="28"/>
      <c r="OIX1" s="28"/>
      <c r="OIY1" s="28"/>
      <c r="OIZ1" s="28"/>
      <c r="OJA1" s="28"/>
      <c r="OJB1" s="28"/>
      <c r="OJC1" s="28"/>
      <c r="OJD1" s="28"/>
      <c r="OJE1" s="28"/>
      <c r="OJF1" s="28"/>
      <c r="OJG1" s="28"/>
      <c r="OJH1" s="28"/>
      <c r="OJI1" s="28"/>
      <c r="OJJ1" s="28"/>
      <c r="OJK1" s="28"/>
      <c r="OJL1" s="28"/>
      <c r="OJM1" s="28"/>
      <c r="OJN1" s="28"/>
      <c r="OJO1" s="28"/>
      <c r="OJP1" s="28"/>
      <c r="OJQ1" s="28"/>
      <c r="OJR1" s="28"/>
      <c r="OJS1" s="28"/>
      <c r="OJT1" s="28"/>
      <c r="OJU1" s="28"/>
      <c r="OJV1" s="28"/>
      <c r="OJW1" s="28"/>
      <c r="OJX1" s="28"/>
      <c r="OJY1" s="28"/>
      <c r="OJZ1" s="28"/>
      <c r="OKA1" s="28"/>
      <c r="OKB1" s="28"/>
      <c r="OKC1" s="28"/>
      <c r="OKD1" s="28"/>
      <c r="OKE1" s="28"/>
      <c r="OKF1" s="28"/>
      <c r="OKG1" s="28"/>
      <c r="OKH1" s="28"/>
      <c r="OKI1" s="28"/>
      <c r="OKJ1" s="28"/>
      <c r="OKK1" s="28"/>
      <c r="OKL1" s="28"/>
      <c r="OKM1" s="28"/>
      <c r="OKN1" s="28"/>
      <c r="OKO1" s="28"/>
      <c r="OKP1" s="28"/>
      <c r="OKQ1" s="28"/>
      <c r="OKR1" s="28"/>
      <c r="OKS1" s="28"/>
      <c r="OKT1" s="28"/>
      <c r="OKU1" s="28"/>
      <c r="OKV1" s="28"/>
      <c r="OKW1" s="28"/>
      <c r="OKX1" s="28"/>
      <c r="OKY1" s="28"/>
      <c r="OKZ1" s="28"/>
      <c r="OLA1" s="28"/>
      <c r="OLB1" s="28"/>
      <c r="OLC1" s="28"/>
      <c r="OLD1" s="28"/>
      <c r="OLE1" s="28"/>
      <c r="OLF1" s="28"/>
      <c r="OLG1" s="28"/>
      <c r="OLH1" s="28"/>
      <c r="OLI1" s="28"/>
      <c r="OLJ1" s="28"/>
      <c r="OLK1" s="28"/>
      <c r="OLL1" s="28"/>
      <c r="OLM1" s="28"/>
      <c r="OLN1" s="28"/>
      <c r="OLO1" s="28"/>
      <c r="OLP1" s="28"/>
      <c r="OLQ1" s="28"/>
      <c r="OLR1" s="28"/>
      <c r="OLS1" s="28"/>
      <c r="OLT1" s="28"/>
      <c r="OLU1" s="28"/>
      <c r="OLV1" s="28"/>
      <c r="OLW1" s="28"/>
      <c r="OLX1" s="28"/>
      <c r="OLY1" s="28"/>
      <c r="OLZ1" s="28"/>
      <c r="OMA1" s="28"/>
      <c r="OMB1" s="28"/>
      <c r="OMC1" s="28"/>
      <c r="OMD1" s="28"/>
      <c r="OME1" s="28"/>
      <c r="OMF1" s="28"/>
      <c r="OMG1" s="28"/>
      <c r="OMH1" s="28"/>
      <c r="OMI1" s="28"/>
      <c r="OMJ1" s="28"/>
      <c r="OMK1" s="28"/>
      <c r="OML1" s="28"/>
      <c r="OMM1" s="28"/>
      <c r="OMN1" s="28"/>
      <c r="OMO1" s="28"/>
      <c r="OMP1" s="28"/>
      <c r="OMQ1" s="28"/>
      <c r="OMR1" s="28"/>
      <c r="OMS1" s="28"/>
      <c r="OMT1" s="28"/>
      <c r="OMU1" s="28"/>
      <c r="OMV1" s="28"/>
      <c r="OMW1" s="28"/>
      <c r="OMX1" s="28"/>
      <c r="OMY1" s="28"/>
      <c r="OMZ1" s="28"/>
      <c r="ONA1" s="28"/>
      <c r="ONB1" s="28"/>
      <c r="ONC1" s="28"/>
      <c r="OND1" s="28"/>
      <c r="ONE1" s="28"/>
      <c r="ONF1" s="28"/>
      <c r="ONG1" s="28"/>
      <c r="ONH1" s="28"/>
      <c r="ONI1" s="28"/>
      <c r="ONJ1" s="28"/>
      <c r="ONK1" s="28"/>
      <c r="ONL1" s="28"/>
      <c r="ONM1" s="28"/>
      <c r="ONN1" s="28"/>
      <c r="ONO1" s="28"/>
      <c r="ONP1" s="28"/>
      <c r="ONQ1" s="28"/>
      <c r="ONR1" s="28"/>
      <c r="ONS1" s="28"/>
      <c r="ONT1" s="28"/>
      <c r="ONU1" s="28"/>
      <c r="ONV1" s="28"/>
      <c r="ONW1" s="28"/>
      <c r="ONX1" s="28"/>
      <c r="ONY1" s="28"/>
      <c r="ONZ1" s="28"/>
      <c r="OOA1" s="28"/>
      <c r="OOB1" s="28"/>
      <c r="OOC1" s="28"/>
      <c r="OOD1" s="28"/>
      <c r="OOE1" s="28"/>
      <c r="OOF1" s="28"/>
      <c r="OOG1" s="28"/>
      <c r="OOH1" s="28"/>
      <c r="OOI1" s="28"/>
      <c r="OOJ1" s="28"/>
      <c r="OOK1" s="28"/>
      <c r="OOL1" s="28"/>
      <c r="OOM1" s="28"/>
      <c r="OON1" s="28"/>
      <c r="OOO1" s="28"/>
      <c r="OOP1" s="28"/>
      <c r="OOQ1" s="28"/>
      <c r="OOR1" s="28"/>
      <c r="OOS1" s="28"/>
      <c r="OOT1" s="28"/>
      <c r="OOU1" s="28"/>
      <c r="OOV1" s="28"/>
      <c r="OOW1" s="28"/>
      <c r="OOX1" s="28"/>
      <c r="OOY1" s="28"/>
      <c r="OOZ1" s="28"/>
      <c r="OPA1" s="28"/>
      <c r="OPB1" s="28"/>
      <c r="OPC1" s="28"/>
      <c r="OPD1" s="28"/>
      <c r="OPE1" s="28"/>
      <c r="OPF1" s="28"/>
      <c r="OPG1" s="28"/>
      <c r="OPH1" s="28"/>
      <c r="OPI1" s="28"/>
      <c r="OPJ1" s="28"/>
      <c r="OPK1" s="28"/>
      <c r="OPL1" s="28"/>
      <c r="OPM1" s="28"/>
      <c r="OPN1" s="28"/>
      <c r="OPO1" s="28"/>
      <c r="OPP1" s="28"/>
      <c r="OPQ1" s="28"/>
      <c r="OPR1" s="28"/>
      <c r="OPS1" s="28"/>
      <c r="OPT1" s="28"/>
      <c r="OPU1" s="28"/>
      <c r="OPV1" s="28"/>
      <c r="OPW1" s="28"/>
      <c r="OPX1" s="28"/>
      <c r="OPY1" s="28"/>
      <c r="OPZ1" s="28"/>
      <c r="OQA1" s="28"/>
      <c r="OQB1" s="28"/>
      <c r="OQC1" s="28"/>
      <c r="OQD1" s="28"/>
      <c r="OQE1" s="28"/>
      <c r="OQF1" s="28"/>
      <c r="OQG1" s="28"/>
      <c r="OQH1" s="28"/>
      <c r="OQI1" s="28"/>
      <c r="OQJ1" s="28"/>
      <c r="OQK1" s="28"/>
      <c r="OQL1" s="28"/>
      <c r="OQM1" s="28"/>
      <c r="OQN1" s="28"/>
      <c r="OQO1" s="28"/>
      <c r="OQP1" s="28"/>
      <c r="OQQ1" s="28"/>
      <c r="OQR1" s="28"/>
      <c r="OQS1" s="28"/>
      <c r="OQT1" s="28"/>
      <c r="OQU1" s="28"/>
      <c r="OQV1" s="28"/>
      <c r="OQW1" s="28"/>
      <c r="OQX1" s="28"/>
      <c r="OQY1" s="28"/>
      <c r="OQZ1" s="28"/>
      <c r="ORA1" s="28"/>
      <c r="ORB1" s="28"/>
      <c r="ORC1" s="28"/>
      <c r="ORD1" s="28"/>
      <c r="ORE1" s="28"/>
      <c r="ORF1" s="28"/>
      <c r="ORG1" s="28"/>
      <c r="ORH1" s="28"/>
      <c r="ORI1" s="28"/>
      <c r="ORJ1" s="28"/>
      <c r="ORK1" s="28"/>
      <c r="ORL1" s="28"/>
      <c r="ORM1" s="28"/>
      <c r="ORN1" s="28"/>
      <c r="ORO1" s="28"/>
      <c r="ORP1" s="28"/>
      <c r="ORQ1" s="28"/>
      <c r="ORR1" s="28"/>
      <c r="ORS1" s="28"/>
      <c r="ORT1" s="28"/>
      <c r="ORU1" s="28"/>
      <c r="ORV1" s="28"/>
      <c r="ORW1" s="28"/>
      <c r="ORX1" s="28"/>
      <c r="ORY1" s="28"/>
      <c r="ORZ1" s="28"/>
      <c r="OSA1" s="28"/>
      <c r="OSB1" s="28"/>
      <c r="OSC1" s="28"/>
      <c r="OSD1" s="28"/>
      <c r="OSE1" s="28"/>
      <c r="OSF1" s="28"/>
      <c r="OSG1" s="28"/>
      <c r="OSH1" s="28"/>
      <c r="OSI1" s="28"/>
      <c r="OSJ1" s="28"/>
      <c r="OSK1" s="28"/>
      <c r="OSL1" s="28"/>
      <c r="OSM1" s="28"/>
      <c r="OSN1" s="28"/>
      <c r="OSO1" s="28"/>
      <c r="OSP1" s="28"/>
      <c r="OSQ1" s="28"/>
      <c r="OSR1" s="28"/>
      <c r="OSS1" s="28"/>
      <c r="OST1" s="28"/>
      <c r="OSU1" s="28"/>
      <c r="OSV1" s="28"/>
      <c r="OSW1" s="28"/>
      <c r="OSX1" s="28"/>
      <c r="OSY1" s="28"/>
      <c r="OSZ1" s="28"/>
      <c r="OTA1" s="28"/>
      <c r="OTB1" s="28"/>
      <c r="OTC1" s="28"/>
      <c r="OTD1" s="28"/>
      <c r="OTE1" s="28"/>
      <c r="OTF1" s="28"/>
      <c r="OTG1" s="28"/>
      <c r="OTH1" s="28"/>
      <c r="OTI1" s="28"/>
      <c r="OTJ1" s="28"/>
      <c r="OTK1" s="28"/>
      <c r="OTL1" s="28"/>
      <c r="OTM1" s="28"/>
      <c r="OTN1" s="28"/>
      <c r="OTO1" s="28"/>
      <c r="OTP1" s="28"/>
      <c r="OTQ1" s="28"/>
      <c r="OTR1" s="28"/>
      <c r="OTS1" s="28"/>
      <c r="OTT1" s="28"/>
      <c r="OTU1" s="28"/>
      <c r="OTV1" s="28"/>
      <c r="OTW1" s="28"/>
      <c r="OTX1" s="28"/>
      <c r="OTY1" s="28"/>
      <c r="OTZ1" s="28"/>
      <c r="OUA1" s="28"/>
      <c r="OUB1" s="28"/>
      <c r="OUC1" s="28"/>
      <c r="OUD1" s="28"/>
      <c r="OUE1" s="28"/>
      <c r="OUF1" s="28"/>
      <c r="OUG1" s="28"/>
      <c r="OUH1" s="28"/>
      <c r="OUI1" s="28"/>
      <c r="OUJ1" s="28"/>
      <c r="OUK1" s="28"/>
      <c r="OUL1" s="28"/>
      <c r="OUM1" s="28"/>
      <c r="OUN1" s="28"/>
      <c r="OUO1" s="28"/>
      <c r="OUP1" s="28"/>
      <c r="OUQ1" s="28"/>
      <c r="OUR1" s="28"/>
      <c r="OUS1" s="28"/>
      <c r="OUT1" s="28"/>
      <c r="OUU1" s="28"/>
      <c r="OUV1" s="28"/>
      <c r="OUW1" s="28"/>
      <c r="OUX1" s="28"/>
      <c r="OUY1" s="28"/>
      <c r="OUZ1" s="28"/>
      <c r="OVA1" s="28"/>
      <c r="OVB1" s="28"/>
      <c r="OVC1" s="28"/>
      <c r="OVD1" s="28"/>
      <c r="OVE1" s="28"/>
      <c r="OVF1" s="28"/>
      <c r="OVG1" s="28"/>
      <c r="OVH1" s="28"/>
      <c r="OVI1" s="28"/>
      <c r="OVJ1" s="28"/>
      <c r="OVK1" s="28"/>
      <c r="OVL1" s="28"/>
      <c r="OVM1" s="28"/>
      <c r="OVN1" s="28"/>
      <c r="OVO1" s="28"/>
      <c r="OVP1" s="28"/>
      <c r="OVQ1" s="28"/>
      <c r="OVR1" s="28"/>
      <c r="OVS1" s="28"/>
      <c r="OVT1" s="28"/>
      <c r="OVU1" s="28"/>
      <c r="OVV1" s="28"/>
      <c r="OVW1" s="28"/>
      <c r="OVX1" s="28"/>
      <c r="OVY1" s="28"/>
      <c r="OVZ1" s="28"/>
      <c r="OWA1" s="28"/>
      <c r="OWB1" s="28"/>
      <c r="OWC1" s="28"/>
      <c r="OWD1" s="28"/>
      <c r="OWE1" s="28"/>
      <c r="OWF1" s="28"/>
      <c r="OWG1" s="28"/>
      <c r="OWH1" s="28"/>
      <c r="OWI1" s="28"/>
      <c r="OWJ1" s="28"/>
      <c r="OWK1" s="28"/>
      <c r="OWL1" s="28"/>
      <c r="OWM1" s="28"/>
      <c r="OWN1" s="28"/>
      <c r="OWO1" s="28"/>
      <c r="OWP1" s="28"/>
      <c r="OWQ1" s="28"/>
      <c r="OWR1" s="28"/>
      <c r="OWS1" s="28"/>
      <c r="OWT1" s="28"/>
      <c r="OWU1" s="28"/>
      <c r="OWV1" s="28"/>
      <c r="OWW1" s="28"/>
      <c r="OWX1" s="28"/>
      <c r="OWY1" s="28"/>
      <c r="OWZ1" s="28"/>
      <c r="OXA1" s="28"/>
      <c r="OXB1" s="28"/>
      <c r="OXC1" s="28"/>
      <c r="OXD1" s="28"/>
      <c r="OXE1" s="28"/>
      <c r="OXF1" s="28"/>
      <c r="OXG1" s="28"/>
      <c r="OXH1" s="28"/>
      <c r="OXI1" s="28"/>
      <c r="OXJ1" s="28"/>
      <c r="OXK1" s="28"/>
      <c r="OXL1" s="28"/>
      <c r="OXM1" s="28"/>
      <c r="OXN1" s="28"/>
      <c r="OXO1" s="28"/>
      <c r="OXP1" s="28"/>
      <c r="OXQ1" s="28"/>
      <c r="OXR1" s="28"/>
      <c r="OXS1" s="28"/>
      <c r="OXT1" s="28"/>
      <c r="OXU1" s="28"/>
      <c r="OXV1" s="28"/>
      <c r="OXW1" s="28"/>
      <c r="OXX1" s="28"/>
      <c r="OXY1" s="28"/>
      <c r="OXZ1" s="28"/>
      <c r="OYA1" s="28"/>
      <c r="OYB1" s="28"/>
      <c r="OYC1" s="28"/>
      <c r="OYD1" s="28"/>
      <c r="OYE1" s="28"/>
      <c r="OYF1" s="28"/>
      <c r="OYG1" s="28"/>
      <c r="OYH1" s="28"/>
      <c r="OYI1" s="28"/>
      <c r="OYJ1" s="28"/>
      <c r="OYK1" s="28"/>
      <c r="OYL1" s="28"/>
      <c r="OYM1" s="28"/>
      <c r="OYN1" s="28"/>
      <c r="OYO1" s="28"/>
      <c r="OYP1" s="28"/>
      <c r="OYQ1" s="28"/>
      <c r="OYR1" s="28"/>
      <c r="OYS1" s="28"/>
      <c r="OYT1" s="28"/>
      <c r="OYU1" s="28"/>
      <c r="OYV1" s="28"/>
      <c r="OYW1" s="28"/>
      <c r="OYX1" s="28"/>
      <c r="OYY1" s="28"/>
      <c r="OYZ1" s="28"/>
      <c r="OZA1" s="28"/>
      <c r="OZB1" s="28"/>
      <c r="OZC1" s="28"/>
      <c r="OZD1" s="28"/>
      <c r="OZE1" s="28"/>
      <c r="OZF1" s="28"/>
      <c r="OZG1" s="28"/>
      <c r="OZH1" s="28"/>
      <c r="OZI1" s="28"/>
      <c r="OZJ1" s="28"/>
      <c r="OZK1" s="28"/>
      <c r="OZL1" s="28"/>
      <c r="OZM1" s="28"/>
      <c r="OZN1" s="28"/>
      <c r="OZO1" s="28"/>
      <c r="OZP1" s="28"/>
      <c r="OZQ1" s="28"/>
      <c r="OZR1" s="28"/>
      <c r="OZS1" s="28"/>
      <c r="OZT1" s="28"/>
      <c r="OZU1" s="28"/>
      <c r="OZV1" s="28"/>
      <c r="OZW1" s="28"/>
      <c r="OZX1" s="28"/>
      <c r="OZY1" s="28"/>
      <c r="OZZ1" s="28"/>
      <c r="PAA1" s="28"/>
      <c r="PAB1" s="28"/>
      <c r="PAC1" s="28"/>
      <c r="PAD1" s="28"/>
      <c r="PAE1" s="28"/>
      <c r="PAF1" s="28"/>
      <c r="PAG1" s="28"/>
      <c r="PAH1" s="28"/>
      <c r="PAI1" s="28"/>
      <c r="PAJ1" s="28"/>
      <c r="PAK1" s="28"/>
      <c r="PAL1" s="28"/>
      <c r="PAM1" s="28"/>
      <c r="PAN1" s="28"/>
      <c r="PAO1" s="28"/>
      <c r="PAP1" s="28"/>
      <c r="PAQ1" s="28"/>
      <c r="PAR1" s="28"/>
      <c r="PAS1" s="28"/>
      <c r="PAT1" s="28"/>
      <c r="PAU1" s="28"/>
      <c r="PAV1" s="28"/>
      <c r="PAW1" s="28"/>
      <c r="PAX1" s="28"/>
      <c r="PAY1" s="28"/>
      <c r="PAZ1" s="28"/>
      <c r="PBA1" s="28"/>
      <c r="PBB1" s="28"/>
      <c r="PBC1" s="28"/>
      <c r="PBD1" s="28"/>
      <c r="PBE1" s="28"/>
      <c r="PBF1" s="28"/>
      <c r="PBG1" s="28"/>
      <c r="PBH1" s="28"/>
      <c r="PBI1" s="28"/>
      <c r="PBJ1" s="28"/>
      <c r="PBK1" s="28"/>
      <c r="PBL1" s="28"/>
      <c r="PBM1" s="28"/>
      <c r="PBN1" s="28"/>
      <c r="PBO1" s="28"/>
      <c r="PBP1" s="28"/>
      <c r="PBQ1" s="28"/>
      <c r="PBR1" s="28"/>
      <c r="PBS1" s="28"/>
      <c r="PBT1" s="28"/>
      <c r="PBU1" s="28"/>
      <c r="PBV1" s="28"/>
      <c r="PBW1" s="28"/>
      <c r="PBX1" s="28"/>
      <c r="PBY1" s="28"/>
      <c r="PBZ1" s="28"/>
      <c r="PCA1" s="28"/>
      <c r="PCB1" s="28"/>
      <c r="PCC1" s="28"/>
      <c r="PCD1" s="28"/>
      <c r="PCE1" s="28"/>
      <c r="PCF1" s="28"/>
      <c r="PCG1" s="28"/>
      <c r="PCH1" s="28"/>
      <c r="PCI1" s="28"/>
      <c r="PCJ1" s="28"/>
      <c r="PCK1" s="28"/>
      <c r="PCL1" s="28"/>
      <c r="PCM1" s="28"/>
      <c r="PCN1" s="28"/>
      <c r="PCO1" s="28"/>
      <c r="PCP1" s="28"/>
      <c r="PCQ1" s="28"/>
      <c r="PCR1" s="28"/>
      <c r="PCS1" s="28"/>
      <c r="PCT1" s="28"/>
      <c r="PCU1" s="28"/>
      <c r="PCV1" s="28"/>
      <c r="PCW1" s="28"/>
      <c r="PCX1" s="28"/>
      <c r="PCY1" s="28"/>
      <c r="PCZ1" s="28"/>
      <c r="PDA1" s="28"/>
      <c r="PDB1" s="28"/>
      <c r="PDC1" s="28"/>
      <c r="PDD1" s="28"/>
      <c r="PDE1" s="28"/>
      <c r="PDF1" s="28"/>
      <c r="PDG1" s="28"/>
      <c r="PDH1" s="28"/>
      <c r="PDI1" s="28"/>
      <c r="PDJ1" s="28"/>
      <c r="PDK1" s="28"/>
      <c r="PDL1" s="28"/>
      <c r="PDM1" s="28"/>
      <c r="PDN1" s="28"/>
      <c r="PDO1" s="28"/>
      <c r="PDP1" s="28"/>
      <c r="PDQ1" s="28"/>
      <c r="PDR1" s="28"/>
      <c r="PDS1" s="28"/>
      <c r="PDT1" s="28"/>
      <c r="PDU1" s="28"/>
      <c r="PDV1" s="28"/>
      <c r="PDW1" s="28"/>
      <c r="PDX1" s="28"/>
      <c r="PDY1" s="28"/>
      <c r="PDZ1" s="28"/>
      <c r="PEA1" s="28"/>
      <c r="PEB1" s="28"/>
      <c r="PEC1" s="28"/>
      <c r="PED1" s="28"/>
      <c r="PEE1" s="28"/>
      <c r="PEF1" s="28"/>
      <c r="PEG1" s="28"/>
      <c r="PEH1" s="28"/>
      <c r="PEI1" s="28"/>
      <c r="PEJ1" s="28"/>
      <c r="PEK1" s="28"/>
      <c r="PEL1" s="28"/>
      <c r="PEM1" s="28"/>
      <c r="PEN1" s="28"/>
      <c r="PEO1" s="28"/>
      <c r="PEP1" s="28"/>
      <c r="PEQ1" s="28"/>
      <c r="PER1" s="28"/>
      <c r="PES1" s="28"/>
      <c r="PET1" s="28"/>
      <c r="PEU1" s="28"/>
      <c r="PEV1" s="28"/>
      <c r="PEW1" s="28"/>
      <c r="PEX1" s="28"/>
      <c r="PEY1" s="28"/>
      <c r="PEZ1" s="28"/>
      <c r="PFA1" s="28"/>
      <c r="PFB1" s="28"/>
      <c r="PFC1" s="28"/>
      <c r="PFD1" s="28"/>
      <c r="PFE1" s="28"/>
      <c r="PFF1" s="28"/>
      <c r="PFG1" s="28"/>
      <c r="PFH1" s="28"/>
      <c r="PFI1" s="28"/>
      <c r="PFJ1" s="28"/>
      <c r="PFK1" s="28"/>
      <c r="PFL1" s="28"/>
      <c r="PFM1" s="28"/>
      <c r="PFN1" s="28"/>
      <c r="PFO1" s="28"/>
      <c r="PFP1" s="28"/>
      <c r="PFQ1" s="28"/>
      <c r="PFR1" s="28"/>
      <c r="PFS1" s="28"/>
      <c r="PFT1" s="28"/>
      <c r="PFU1" s="28"/>
      <c r="PFV1" s="28"/>
      <c r="PFW1" s="28"/>
      <c r="PFX1" s="28"/>
      <c r="PFY1" s="28"/>
      <c r="PFZ1" s="28"/>
      <c r="PGA1" s="28"/>
      <c r="PGB1" s="28"/>
      <c r="PGC1" s="28"/>
      <c r="PGD1" s="28"/>
      <c r="PGE1" s="28"/>
      <c r="PGF1" s="28"/>
      <c r="PGG1" s="28"/>
      <c r="PGH1" s="28"/>
      <c r="PGI1" s="28"/>
      <c r="PGJ1" s="28"/>
      <c r="PGK1" s="28"/>
      <c r="PGL1" s="28"/>
      <c r="PGM1" s="28"/>
      <c r="PGN1" s="28"/>
      <c r="PGO1" s="28"/>
      <c r="PGP1" s="28"/>
      <c r="PGQ1" s="28"/>
      <c r="PGR1" s="28"/>
      <c r="PGS1" s="28"/>
      <c r="PGT1" s="28"/>
      <c r="PGU1" s="28"/>
      <c r="PGV1" s="28"/>
      <c r="PGW1" s="28"/>
      <c r="PGX1" s="28"/>
      <c r="PGY1" s="28"/>
      <c r="PGZ1" s="28"/>
      <c r="PHA1" s="28"/>
      <c r="PHB1" s="28"/>
      <c r="PHC1" s="28"/>
      <c r="PHD1" s="28"/>
      <c r="PHE1" s="28"/>
      <c r="PHF1" s="28"/>
      <c r="PHG1" s="28"/>
      <c r="PHH1" s="28"/>
      <c r="PHI1" s="28"/>
      <c r="PHJ1" s="28"/>
      <c r="PHK1" s="28"/>
      <c r="PHL1" s="28"/>
      <c r="PHM1" s="28"/>
      <c r="PHN1" s="28"/>
      <c r="PHO1" s="28"/>
      <c r="PHP1" s="28"/>
      <c r="PHQ1" s="28"/>
      <c r="PHR1" s="28"/>
      <c r="PHS1" s="28"/>
      <c r="PHT1" s="28"/>
      <c r="PHU1" s="28"/>
      <c r="PHV1" s="28"/>
      <c r="PHW1" s="28"/>
      <c r="PHX1" s="28"/>
      <c r="PHY1" s="28"/>
      <c r="PHZ1" s="28"/>
      <c r="PIA1" s="28"/>
      <c r="PIB1" s="28"/>
      <c r="PIC1" s="28"/>
      <c r="PID1" s="28"/>
      <c r="PIE1" s="28"/>
      <c r="PIF1" s="28"/>
      <c r="PIG1" s="28"/>
      <c r="PIH1" s="28"/>
      <c r="PII1" s="28"/>
      <c r="PIJ1" s="28"/>
      <c r="PIK1" s="28"/>
      <c r="PIL1" s="28"/>
      <c r="PIM1" s="28"/>
      <c r="PIN1" s="28"/>
      <c r="PIO1" s="28"/>
      <c r="PIP1" s="28"/>
      <c r="PIQ1" s="28"/>
      <c r="PIR1" s="28"/>
      <c r="PIS1" s="28"/>
      <c r="PIT1" s="28"/>
      <c r="PIU1" s="28"/>
      <c r="PIV1" s="28"/>
      <c r="PIW1" s="28"/>
      <c r="PIX1" s="28"/>
      <c r="PIY1" s="28"/>
      <c r="PIZ1" s="28"/>
      <c r="PJA1" s="28"/>
      <c r="PJB1" s="28"/>
      <c r="PJC1" s="28"/>
      <c r="PJD1" s="28"/>
      <c r="PJE1" s="28"/>
      <c r="PJF1" s="28"/>
      <c r="PJG1" s="28"/>
      <c r="PJH1" s="28"/>
      <c r="PJI1" s="28"/>
      <c r="PJJ1" s="28"/>
      <c r="PJK1" s="28"/>
      <c r="PJL1" s="28"/>
      <c r="PJM1" s="28"/>
      <c r="PJN1" s="28"/>
      <c r="PJO1" s="28"/>
      <c r="PJP1" s="28"/>
      <c r="PJQ1" s="28"/>
      <c r="PJR1" s="28"/>
      <c r="PJS1" s="28"/>
      <c r="PJT1" s="28"/>
      <c r="PJU1" s="28"/>
      <c r="PJV1" s="28"/>
      <c r="PJW1" s="28"/>
      <c r="PJX1" s="28"/>
      <c r="PJY1" s="28"/>
      <c r="PJZ1" s="28"/>
      <c r="PKA1" s="28"/>
      <c r="PKB1" s="28"/>
      <c r="PKC1" s="28"/>
      <c r="PKD1" s="28"/>
      <c r="PKE1" s="28"/>
      <c r="PKF1" s="28"/>
      <c r="PKG1" s="28"/>
      <c r="PKH1" s="28"/>
      <c r="PKI1" s="28"/>
      <c r="PKJ1" s="28"/>
      <c r="PKK1" s="28"/>
      <c r="PKL1" s="28"/>
      <c r="PKM1" s="28"/>
      <c r="PKN1" s="28"/>
      <c r="PKO1" s="28"/>
      <c r="PKP1" s="28"/>
      <c r="PKQ1" s="28"/>
      <c r="PKR1" s="28"/>
      <c r="PKS1" s="28"/>
      <c r="PKT1" s="28"/>
      <c r="PKU1" s="28"/>
      <c r="PKV1" s="28"/>
      <c r="PKW1" s="28"/>
      <c r="PKX1" s="28"/>
      <c r="PKY1" s="28"/>
      <c r="PKZ1" s="28"/>
      <c r="PLA1" s="28"/>
      <c r="PLB1" s="28"/>
      <c r="PLC1" s="28"/>
      <c r="PLD1" s="28"/>
      <c r="PLE1" s="28"/>
      <c r="PLF1" s="28"/>
      <c r="PLG1" s="28"/>
      <c r="PLH1" s="28"/>
      <c r="PLI1" s="28"/>
      <c r="PLJ1" s="28"/>
      <c r="PLK1" s="28"/>
      <c r="PLL1" s="28"/>
      <c r="PLM1" s="28"/>
      <c r="PLN1" s="28"/>
      <c r="PLO1" s="28"/>
      <c r="PLP1" s="28"/>
      <c r="PLQ1" s="28"/>
      <c r="PLR1" s="28"/>
      <c r="PLS1" s="28"/>
      <c r="PLT1" s="28"/>
      <c r="PLU1" s="28"/>
      <c r="PLV1" s="28"/>
      <c r="PLW1" s="28"/>
      <c r="PLX1" s="28"/>
      <c r="PLY1" s="28"/>
      <c r="PLZ1" s="28"/>
      <c r="PMA1" s="28"/>
      <c r="PMB1" s="28"/>
      <c r="PMC1" s="28"/>
      <c r="PMD1" s="28"/>
      <c r="PME1" s="28"/>
      <c r="PMF1" s="28"/>
      <c r="PMG1" s="28"/>
      <c r="PMH1" s="28"/>
      <c r="PMI1" s="28"/>
      <c r="PMJ1" s="28"/>
      <c r="PMK1" s="28"/>
      <c r="PML1" s="28"/>
      <c r="PMM1" s="28"/>
      <c r="PMN1" s="28"/>
      <c r="PMO1" s="28"/>
      <c r="PMP1" s="28"/>
      <c r="PMQ1" s="28"/>
      <c r="PMR1" s="28"/>
      <c r="PMS1" s="28"/>
      <c r="PMT1" s="28"/>
      <c r="PMU1" s="28"/>
      <c r="PMV1" s="28"/>
      <c r="PMW1" s="28"/>
      <c r="PMX1" s="28"/>
      <c r="PMY1" s="28"/>
      <c r="PMZ1" s="28"/>
      <c r="PNA1" s="28"/>
      <c r="PNB1" s="28"/>
      <c r="PNC1" s="28"/>
      <c r="PND1" s="28"/>
      <c r="PNE1" s="28"/>
      <c r="PNF1" s="28"/>
      <c r="PNG1" s="28"/>
      <c r="PNH1" s="28"/>
      <c r="PNI1" s="28"/>
      <c r="PNJ1" s="28"/>
      <c r="PNK1" s="28"/>
      <c r="PNL1" s="28"/>
      <c r="PNM1" s="28"/>
      <c r="PNN1" s="28"/>
      <c r="PNO1" s="28"/>
      <c r="PNP1" s="28"/>
      <c r="PNQ1" s="28"/>
      <c r="PNR1" s="28"/>
      <c r="PNS1" s="28"/>
      <c r="PNT1" s="28"/>
      <c r="PNU1" s="28"/>
      <c r="PNV1" s="28"/>
      <c r="PNW1" s="28"/>
      <c r="PNX1" s="28"/>
      <c r="PNY1" s="28"/>
      <c r="PNZ1" s="28"/>
      <c r="POA1" s="28"/>
      <c r="POB1" s="28"/>
      <c r="POC1" s="28"/>
      <c r="POD1" s="28"/>
      <c r="POE1" s="28"/>
      <c r="POF1" s="28"/>
      <c r="POG1" s="28"/>
      <c r="POH1" s="28"/>
      <c r="POI1" s="28"/>
      <c r="POJ1" s="28"/>
      <c r="POK1" s="28"/>
      <c r="POL1" s="28"/>
      <c r="POM1" s="28"/>
      <c r="PON1" s="28"/>
      <c r="POO1" s="28"/>
      <c r="POP1" s="28"/>
      <c r="POQ1" s="28"/>
      <c r="POR1" s="28"/>
      <c r="POS1" s="28"/>
      <c r="POT1" s="28"/>
      <c r="POU1" s="28"/>
      <c r="POV1" s="28"/>
      <c r="POW1" s="28"/>
      <c r="POX1" s="28"/>
      <c r="POY1" s="28"/>
      <c r="POZ1" s="28"/>
      <c r="PPA1" s="28"/>
      <c r="PPB1" s="28"/>
      <c r="PPC1" s="28"/>
      <c r="PPD1" s="28"/>
      <c r="PPE1" s="28"/>
      <c r="PPF1" s="28"/>
      <c r="PPG1" s="28"/>
      <c r="PPH1" s="28"/>
      <c r="PPI1" s="28"/>
      <c r="PPJ1" s="28"/>
      <c r="PPK1" s="28"/>
      <c r="PPL1" s="28"/>
      <c r="PPM1" s="28"/>
      <c r="PPN1" s="28"/>
      <c r="PPO1" s="28"/>
      <c r="PPP1" s="28"/>
      <c r="PPQ1" s="28"/>
      <c r="PPR1" s="28"/>
      <c r="PPS1" s="28"/>
      <c r="PPT1" s="28"/>
      <c r="PPU1" s="28"/>
      <c r="PPV1" s="28"/>
      <c r="PPW1" s="28"/>
      <c r="PPX1" s="28"/>
      <c r="PPY1" s="28"/>
      <c r="PPZ1" s="28"/>
      <c r="PQA1" s="28"/>
      <c r="PQB1" s="28"/>
      <c r="PQC1" s="28"/>
      <c r="PQD1" s="28"/>
      <c r="PQE1" s="28"/>
      <c r="PQF1" s="28"/>
      <c r="PQG1" s="28"/>
      <c r="PQH1" s="28"/>
      <c r="PQI1" s="28"/>
      <c r="PQJ1" s="28"/>
      <c r="PQK1" s="28"/>
      <c r="PQL1" s="28"/>
      <c r="PQM1" s="28"/>
      <c r="PQN1" s="28"/>
      <c r="PQO1" s="28"/>
      <c r="PQP1" s="28"/>
      <c r="PQQ1" s="28"/>
      <c r="PQR1" s="28"/>
      <c r="PQS1" s="28"/>
      <c r="PQT1" s="28"/>
      <c r="PQU1" s="28"/>
      <c r="PQV1" s="28"/>
      <c r="PQW1" s="28"/>
      <c r="PQX1" s="28"/>
      <c r="PQY1" s="28"/>
      <c r="PQZ1" s="28"/>
      <c r="PRA1" s="28"/>
      <c r="PRB1" s="28"/>
      <c r="PRC1" s="28"/>
      <c r="PRD1" s="28"/>
      <c r="PRE1" s="28"/>
      <c r="PRF1" s="28"/>
      <c r="PRG1" s="28"/>
      <c r="PRH1" s="28"/>
      <c r="PRI1" s="28"/>
      <c r="PRJ1" s="28"/>
      <c r="PRK1" s="28"/>
      <c r="PRL1" s="28"/>
      <c r="PRM1" s="28"/>
      <c r="PRN1" s="28"/>
      <c r="PRO1" s="28"/>
      <c r="PRP1" s="28"/>
      <c r="PRQ1" s="28"/>
      <c r="PRR1" s="28"/>
      <c r="PRS1" s="28"/>
      <c r="PRT1" s="28"/>
      <c r="PRU1" s="28"/>
      <c r="PRV1" s="28"/>
      <c r="PRW1" s="28"/>
      <c r="PRX1" s="28"/>
      <c r="PRY1" s="28"/>
      <c r="PRZ1" s="28"/>
      <c r="PSA1" s="28"/>
      <c r="PSB1" s="28"/>
      <c r="PSC1" s="28"/>
      <c r="PSD1" s="28"/>
      <c r="PSE1" s="28"/>
      <c r="PSF1" s="28"/>
      <c r="PSG1" s="28"/>
      <c r="PSH1" s="28"/>
      <c r="PSI1" s="28"/>
      <c r="PSJ1" s="28"/>
      <c r="PSK1" s="28"/>
      <c r="PSL1" s="28"/>
      <c r="PSM1" s="28"/>
      <c r="PSN1" s="28"/>
      <c r="PSO1" s="28"/>
      <c r="PSP1" s="28"/>
      <c r="PSQ1" s="28"/>
      <c r="PSR1" s="28"/>
      <c r="PSS1" s="28"/>
      <c r="PST1" s="28"/>
      <c r="PSU1" s="28"/>
      <c r="PSV1" s="28"/>
      <c r="PSW1" s="28"/>
      <c r="PSX1" s="28"/>
      <c r="PSY1" s="28"/>
      <c r="PSZ1" s="28"/>
      <c r="PTA1" s="28"/>
      <c r="PTB1" s="28"/>
      <c r="PTC1" s="28"/>
      <c r="PTD1" s="28"/>
      <c r="PTE1" s="28"/>
      <c r="PTF1" s="28"/>
      <c r="PTG1" s="28"/>
      <c r="PTH1" s="28"/>
      <c r="PTI1" s="28"/>
      <c r="PTJ1" s="28"/>
      <c r="PTK1" s="28"/>
      <c r="PTL1" s="28"/>
      <c r="PTM1" s="28"/>
      <c r="PTN1" s="28"/>
      <c r="PTO1" s="28"/>
      <c r="PTP1" s="28"/>
      <c r="PTQ1" s="28"/>
      <c r="PTR1" s="28"/>
      <c r="PTS1" s="28"/>
      <c r="PTT1" s="28"/>
      <c r="PTU1" s="28"/>
      <c r="PTV1" s="28"/>
      <c r="PTW1" s="28"/>
      <c r="PTX1" s="28"/>
      <c r="PTY1" s="28"/>
      <c r="PTZ1" s="28"/>
      <c r="PUA1" s="28"/>
      <c r="PUB1" s="28"/>
      <c r="PUC1" s="28"/>
      <c r="PUD1" s="28"/>
      <c r="PUE1" s="28"/>
      <c r="PUF1" s="28"/>
      <c r="PUG1" s="28"/>
      <c r="PUH1" s="28"/>
      <c r="PUI1" s="28"/>
      <c r="PUJ1" s="28"/>
      <c r="PUK1" s="28"/>
      <c r="PUL1" s="28"/>
      <c r="PUM1" s="28"/>
      <c r="PUN1" s="28"/>
      <c r="PUO1" s="28"/>
      <c r="PUP1" s="28"/>
      <c r="PUQ1" s="28"/>
      <c r="PUR1" s="28"/>
      <c r="PUS1" s="28"/>
      <c r="PUT1" s="28"/>
      <c r="PUU1" s="28"/>
      <c r="PUV1" s="28"/>
      <c r="PUW1" s="28"/>
      <c r="PUX1" s="28"/>
      <c r="PUY1" s="28"/>
      <c r="PUZ1" s="28"/>
      <c r="PVA1" s="28"/>
      <c r="PVB1" s="28"/>
      <c r="PVC1" s="28"/>
      <c r="PVD1" s="28"/>
      <c r="PVE1" s="28"/>
      <c r="PVF1" s="28"/>
      <c r="PVG1" s="28"/>
      <c r="PVH1" s="28"/>
      <c r="PVI1" s="28"/>
      <c r="PVJ1" s="28"/>
      <c r="PVK1" s="28"/>
      <c r="PVL1" s="28"/>
      <c r="PVM1" s="28"/>
      <c r="PVN1" s="28"/>
      <c r="PVO1" s="28"/>
      <c r="PVP1" s="28"/>
      <c r="PVQ1" s="28"/>
      <c r="PVR1" s="28"/>
      <c r="PVS1" s="28"/>
      <c r="PVT1" s="28"/>
      <c r="PVU1" s="28"/>
      <c r="PVV1" s="28"/>
      <c r="PVW1" s="28"/>
      <c r="PVX1" s="28"/>
      <c r="PVY1" s="28"/>
      <c r="PVZ1" s="28"/>
      <c r="PWA1" s="28"/>
      <c r="PWB1" s="28"/>
      <c r="PWC1" s="28"/>
      <c r="PWD1" s="28"/>
      <c r="PWE1" s="28"/>
      <c r="PWF1" s="28"/>
      <c r="PWG1" s="28"/>
      <c r="PWH1" s="28"/>
      <c r="PWI1" s="28"/>
      <c r="PWJ1" s="28"/>
      <c r="PWK1" s="28"/>
      <c r="PWL1" s="28"/>
      <c r="PWM1" s="28"/>
      <c r="PWN1" s="28"/>
      <c r="PWO1" s="28"/>
      <c r="PWP1" s="28"/>
      <c r="PWQ1" s="28"/>
      <c r="PWR1" s="28"/>
      <c r="PWS1" s="28"/>
      <c r="PWT1" s="28"/>
      <c r="PWU1" s="28"/>
      <c r="PWV1" s="28"/>
      <c r="PWW1" s="28"/>
      <c r="PWX1" s="28"/>
      <c r="PWY1" s="28"/>
      <c r="PWZ1" s="28"/>
      <c r="PXA1" s="28"/>
      <c r="PXB1" s="28"/>
      <c r="PXC1" s="28"/>
      <c r="PXD1" s="28"/>
      <c r="PXE1" s="28"/>
      <c r="PXF1" s="28"/>
      <c r="PXG1" s="28"/>
      <c r="PXH1" s="28"/>
      <c r="PXI1" s="28"/>
      <c r="PXJ1" s="28"/>
      <c r="PXK1" s="28"/>
      <c r="PXL1" s="28"/>
      <c r="PXM1" s="28"/>
      <c r="PXN1" s="28"/>
      <c r="PXO1" s="28"/>
      <c r="PXP1" s="28"/>
      <c r="PXQ1" s="28"/>
      <c r="PXR1" s="28"/>
      <c r="PXS1" s="28"/>
      <c r="PXT1" s="28"/>
      <c r="PXU1" s="28"/>
      <c r="PXV1" s="28"/>
      <c r="PXW1" s="28"/>
      <c r="PXX1" s="28"/>
      <c r="PXY1" s="28"/>
      <c r="PXZ1" s="28"/>
      <c r="PYA1" s="28"/>
      <c r="PYB1" s="28"/>
      <c r="PYC1" s="28"/>
      <c r="PYD1" s="28"/>
      <c r="PYE1" s="28"/>
      <c r="PYF1" s="28"/>
      <c r="PYG1" s="28"/>
      <c r="PYH1" s="28"/>
      <c r="PYI1" s="28"/>
      <c r="PYJ1" s="28"/>
      <c r="PYK1" s="28"/>
      <c r="PYL1" s="28"/>
      <c r="PYM1" s="28"/>
      <c r="PYN1" s="28"/>
      <c r="PYO1" s="28"/>
      <c r="PYP1" s="28"/>
      <c r="PYQ1" s="28"/>
      <c r="PYR1" s="28"/>
      <c r="PYS1" s="28"/>
      <c r="PYT1" s="28"/>
      <c r="PYU1" s="28"/>
      <c r="PYV1" s="28"/>
      <c r="PYW1" s="28"/>
      <c r="PYX1" s="28"/>
      <c r="PYY1" s="28"/>
      <c r="PYZ1" s="28"/>
      <c r="PZA1" s="28"/>
      <c r="PZB1" s="28"/>
      <c r="PZC1" s="28"/>
      <c r="PZD1" s="28"/>
      <c r="PZE1" s="28"/>
      <c r="PZF1" s="28"/>
      <c r="PZG1" s="28"/>
      <c r="PZH1" s="28"/>
      <c r="PZI1" s="28"/>
      <c r="PZJ1" s="28"/>
      <c r="PZK1" s="28"/>
      <c r="PZL1" s="28"/>
      <c r="PZM1" s="28"/>
      <c r="PZN1" s="28"/>
      <c r="PZO1" s="28"/>
      <c r="PZP1" s="28"/>
      <c r="PZQ1" s="28"/>
      <c r="PZR1" s="28"/>
      <c r="PZS1" s="28"/>
      <c r="PZT1" s="28"/>
      <c r="PZU1" s="28"/>
      <c r="PZV1" s="28"/>
      <c r="PZW1" s="28"/>
      <c r="PZX1" s="28"/>
      <c r="PZY1" s="28"/>
      <c r="PZZ1" s="28"/>
      <c r="QAA1" s="28"/>
      <c r="QAB1" s="28"/>
      <c r="QAC1" s="28"/>
      <c r="QAD1" s="28"/>
      <c r="QAE1" s="28"/>
      <c r="QAF1" s="28"/>
      <c r="QAG1" s="28"/>
      <c r="QAH1" s="28"/>
      <c r="QAI1" s="28"/>
      <c r="QAJ1" s="28"/>
      <c r="QAK1" s="28"/>
      <c r="QAL1" s="28"/>
      <c r="QAM1" s="28"/>
      <c r="QAN1" s="28"/>
      <c r="QAO1" s="28"/>
      <c r="QAP1" s="28"/>
      <c r="QAQ1" s="28"/>
      <c r="QAR1" s="28"/>
      <c r="QAS1" s="28"/>
      <c r="QAT1" s="28"/>
      <c r="QAU1" s="28"/>
      <c r="QAV1" s="28"/>
      <c r="QAW1" s="28"/>
      <c r="QAX1" s="28"/>
      <c r="QAY1" s="28"/>
      <c r="QAZ1" s="28"/>
      <c r="QBA1" s="28"/>
      <c r="QBB1" s="28"/>
      <c r="QBC1" s="28"/>
      <c r="QBD1" s="28"/>
      <c r="QBE1" s="28"/>
      <c r="QBF1" s="28"/>
      <c r="QBG1" s="28"/>
      <c r="QBH1" s="28"/>
      <c r="QBI1" s="28"/>
      <c r="QBJ1" s="28"/>
      <c r="QBK1" s="28"/>
      <c r="QBL1" s="28"/>
      <c r="QBM1" s="28"/>
      <c r="QBN1" s="28"/>
      <c r="QBO1" s="28"/>
      <c r="QBP1" s="28"/>
      <c r="QBQ1" s="28"/>
      <c r="QBR1" s="28"/>
      <c r="QBS1" s="28"/>
      <c r="QBT1" s="28"/>
      <c r="QBU1" s="28"/>
      <c r="QBV1" s="28"/>
      <c r="QBW1" s="28"/>
      <c r="QBX1" s="28"/>
      <c r="QBY1" s="28"/>
      <c r="QBZ1" s="28"/>
      <c r="QCA1" s="28"/>
      <c r="QCB1" s="28"/>
      <c r="QCC1" s="28"/>
      <c r="QCD1" s="28"/>
      <c r="QCE1" s="28"/>
      <c r="QCF1" s="28"/>
      <c r="QCG1" s="28"/>
      <c r="QCH1" s="28"/>
      <c r="QCI1" s="28"/>
      <c r="QCJ1" s="28"/>
      <c r="QCK1" s="28"/>
      <c r="QCL1" s="28"/>
      <c r="QCM1" s="28"/>
      <c r="QCN1" s="28"/>
      <c r="QCO1" s="28"/>
      <c r="QCP1" s="28"/>
      <c r="QCQ1" s="28"/>
      <c r="QCR1" s="28"/>
      <c r="QCS1" s="28"/>
      <c r="QCT1" s="28"/>
      <c r="QCU1" s="28"/>
      <c r="QCV1" s="28"/>
      <c r="QCW1" s="28"/>
      <c r="QCX1" s="28"/>
      <c r="QCY1" s="28"/>
      <c r="QCZ1" s="28"/>
      <c r="QDA1" s="28"/>
      <c r="QDB1" s="28"/>
      <c r="QDC1" s="28"/>
      <c r="QDD1" s="28"/>
      <c r="QDE1" s="28"/>
      <c r="QDF1" s="28"/>
      <c r="QDG1" s="28"/>
      <c r="QDH1" s="28"/>
      <c r="QDI1" s="28"/>
      <c r="QDJ1" s="28"/>
      <c r="QDK1" s="28"/>
      <c r="QDL1" s="28"/>
      <c r="QDM1" s="28"/>
      <c r="QDN1" s="28"/>
      <c r="QDO1" s="28"/>
      <c r="QDP1" s="28"/>
      <c r="QDQ1" s="28"/>
      <c r="QDR1" s="28"/>
      <c r="QDS1" s="28"/>
      <c r="QDT1" s="28"/>
      <c r="QDU1" s="28"/>
      <c r="QDV1" s="28"/>
      <c r="QDW1" s="28"/>
      <c r="QDX1" s="28"/>
      <c r="QDY1" s="28"/>
      <c r="QDZ1" s="28"/>
      <c r="QEA1" s="28"/>
      <c r="QEB1" s="28"/>
      <c r="QEC1" s="28"/>
      <c r="QED1" s="28"/>
      <c r="QEE1" s="28"/>
      <c r="QEF1" s="28"/>
      <c r="QEG1" s="28"/>
      <c r="QEH1" s="28"/>
      <c r="QEI1" s="28"/>
      <c r="QEJ1" s="28"/>
      <c r="QEK1" s="28"/>
      <c r="QEL1" s="28"/>
      <c r="QEM1" s="28"/>
      <c r="QEN1" s="28"/>
      <c r="QEO1" s="28"/>
      <c r="QEP1" s="28"/>
      <c r="QEQ1" s="28"/>
      <c r="QER1" s="28"/>
      <c r="QES1" s="28"/>
      <c r="QET1" s="28"/>
      <c r="QEU1" s="28"/>
      <c r="QEV1" s="28"/>
      <c r="QEW1" s="28"/>
      <c r="QEX1" s="28"/>
      <c r="QEY1" s="28"/>
      <c r="QEZ1" s="28"/>
      <c r="QFA1" s="28"/>
      <c r="QFB1" s="28"/>
      <c r="QFC1" s="28"/>
      <c r="QFD1" s="28"/>
      <c r="QFE1" s="28"/>
      <c r="QFF1" s="28"/>
      <c r="QFG1" s="28"/>
      <c r="QFH1" s="28"/>
      <c r="QFI1" s="28"/>
      <c r="QFJ1" s="28"/>
      <c r="QFK1" s="28"/>
      <c r="QFL1" s="28"/>
      <c r="QFM1" s="28"/>
      <c r="QFN1" s="28"/>
      <c r="QFO1" s="28"/>
      <c r="QFP1" s="28"/>
      <c r="QFQ1" s="28"/>
      <c r="QFR1" s="28"/>
      <c r="QFS1" s="28"/>
      <c r="QFT1" s="28"/>
      <c r="QFU1" s="28"/>
      <c r="QFV1" s="28"/>
      <c r="QFW1" s="28"/>
      <c r="QFX1" s="28"/>
      <c r="QFY1" s="28"/>
      <c r="QFZ1" s="28"/>
      <c r="QGA1" s="28"/>
      <c r="QGB1" s="28"/>
      <c r="QGC1" s="28"/>
      <c r="QGD1" s="28"/>
      <c r="QGE1" s="28"/>
      <c r="QGF1" s="28"/>
      <c r="QGG1" s="28"/>
      <c r="QGH1" s="28"/>
      <c r="QGI1" s="28"/>
      <c r="QGJ1" s="28"/>
      <c r="QGK1" s="28"/>
      <c r="QGL1" s="28"/>
      <c r="QGM1" s="28"/>
      <c r="QGN1" s="28"/>
      <c r="QGO1" s="28"/>
      <c r="QGP1" s="28"/>
      <c r="QGQ1" s="28"/>
      <c r="QGR1" s="28"/>
      <c r="QGS1" s="28"/>
      <c r="QGT1" s="28"/>
      <c r="QGU1" s="28"/>
      <c r="QGV1" s="28"/>
      <c r="QGW1" s="28"/>
      <c r="QGX1" s="28"/>
      <c r="QGY1" s="28"/>
      <c r="QGZ1" s="28"/>
      <c r="QHA1" s="28"/>
      <c r="QHB1" s="28"/>
      <c r="QHC1" s="28"/>
      <c r="QHD1" s="28"/>
      <c r="QHE1" s="28"/>
      <c r="QHF1" s="28"/>
      <c r="QHG1" s="28"/>
      <c r="QHH1" s="28"/>
      <c r="QHI1" s="28"/>
      <c r="QHJ1" s="28"/>
      <c r="QHK1" s="28"/>
      <c r="QHL1" s="28"/>
      <c r="QHM1" s="28"/>
      <c r="QHN1" s="28"/>
      <c r="QHO1" s="28"/>
      <c r="QHP1" s="28"/>
      <c r="QHQ1" s="28"/>
      <c r="QHR1" s="28"/>
      <c r="QHS1" s="28"/>
      <c r="QHT1" s="28"/>
      <c r="QHU1" s="28"/>
      <c r="QHV1" s="28"/>
      <c r="QHW1" s="28"/>
      <c r="QHX1" s="28"/>
      <c r="QHY1" s="28"/>
      <c r="QHZ1" s="28"/>
      <c r="QIA1" s="28"/>
      <c r="QIB1" s="28"/>
      <c r="QIC1" s="28"/>
      <c r="QID1" s="28"/>
      <c r="QIE1" s="28"/>
      <c r="QIF1" s="28"/>
      <c r="QIG1" s="28"/>
      <c r="QIH1" s="28"/>
      <c r="QII1" s="28"/>
      <c r="QIJ1" s="28"/>
      <c r="QIK1" s="28"/>
      <c r="QIL1" s="28"/>
      <c r="QIM1" s="28"/>
      <c r="QIN1" s="28"/>
      <c r="QIO1" s="28"/>
      <c r="QIP1" s="28"/>
      <c r="QIQ1" s="28"/>
      <c r="QIR1" s="28"/>
      <c r="QIS1" s="28"/>
      <c r="QIT1" s="28"/>
      <c r="QIU1" s="28"/>
      <c r="QIV1" s="28"/>
      <c r="QIW1" s="28"/>
      <c r="QIX1" s="28"/>
      <c r="QIY1" s="28"/>
      <c r="QIZ1" s="28"/>
      <c r="QJA1" s="28"/>
      <c r="QJB1" s="28"/>
      <c r="QJC1" s="28"/>
      <c r="QJD1" s="28"/>
      <c r="QJE1" s="28"/>
      <c r="QJF1" s="28"/>
      <c r="QJG1" s="28"/>
      <c r="QJH1" s="28"/>
      <c r="QJI1" s="28"/>
      <c r="QJJ1" s="28"/>
      <c r="QJK1" s="28"/>
      <c r="QJL1" s="28"/>
      <c r="QJM1" s="28"/>
      <c r="QJN1" s="28"/>
      <c r="QJO1" s="28"/>
      <c r="QJP1" s="28"/>
      <c r="QJQ1" s="28"/>
      <c r="QJR1" s="28"/>
      <c r="QJS1" s="28"/>
      <c r="QJT1" s="28"/>
      <c r="QJU1" s="28"/>
      <c r="QJV1" s="28"/>
      <c r="QJW1" s="28"/>
      <c r="QJX1" s="28"/>
      <c r="QJY1" s="28"/>
      <c r="QJZ1" s="28"/>
      <c r="QKA1" s="28"/>
      <c r="QKB1" s="28"/>
      <c r="QKC1" s="28"/>
      <c r="QKD1" s="28"/>
      <c r="QKE1" s="28"/>
      <c r="QKF1" s="28"/>
      <c r="QKG1" s="28"/>
      <c r="QKH1" s="28"/>
      <c r="QKI1" s="28"/>
      <c r="QKJ1" s="28"/>
      <c r="QKK1" s="28"/>
      <c r="QKL1" s="28"/>
      <c r="QKM1" s="28"/>
      <c r="QKN1" s="28"/>
      <c r="QKO1" s="28"/>
      <c r="QKP1" s="28"/>
      <c r="QKQ1" s="28"/>
      <c r="QKR1" s="28"/>
      <c r="QKS1" s="28"/>
      <c r="QKT1" s="28"/>
      <c r="QKU1" s="28"/>
      <c r="QKV1" s="28"/>
      <c r="QKW1" s="28"/>
      <c r="QKX1" s="28"/>
      <c r="QKY1" s="28"/>
      <c r="QKZ1" s="28"/>
      <c r="QLA1" s="28"/>
      <c r="QLB1" s="28"/>
      <c r="QLC1" s="28"/>
      <c r="QLD1" s="28"/>
      <c r="QLE1" s="28"/>
      <c r="QLF1" s="28"/>
      <c r="QLG1" s="28"/>
      <c r="QLH1" s="28"/>
      <c r="QLI1" s="28"/>
      <c r="QLJ1" s="28"/>
      <c r="QLK1" s="28"/>
      <c r="QLL1" s="28"/>
      <c r="QLM1" s="28"/>
      <c r="QLN1" s="28"/>
      <c r="QLO1" s="28"/>
      <c r="QLP1" s="28"/>
      <c r="QLQ1" s="28"/>
      <c r="QLR1" s="28"/>
      <c r="QLS1" s="28"/>
      <c r="QLT1" s="28"/>
      <c r="QLU1" s="28"/>
      <c r="QLV1" s="28"/>
      <c r="QLW1" s="28"/>
      <c r="QLX1" s="28"/>
      <c r="QLY1" s="28"/>
      <c r="QLZ1" s="28"/>
      <c r="QMA1" s="28"/>
      <c r="QMB1" s="28"/>
      <c r="QMC1" s="28"/>
      <c r="QMD1" s="28"/>
      <c r="QME1" s="28"/>
      <c r="QMF1" s="28"/>
      <c r="QMG1" s="28"/>
      <c r="QMH1" s="28"/>
      <c r="QMI1" s="28"/>
      <c r="QMJ1" s="28"/>
      <c r="QMK1" s="28"/>
      <c r="QML1" s="28"/>
      <c r="QMM1" s="28"/>
      <c r="QMN1" s="28"/>
      <c r="QMO1" s="28"/>
      <c r="QMP1" s="28"/>
      <c r="QMQ1" s="28"/>
      <c r="QMR1" s="28"/>
      <c r="QMS1" s="28"/>
      <c r="QMT1" s="28"/>
      <c r="QMU1" s="28"/>
      <c r="QMV1" s="28"/>
      <c r="QMW1" s="28"/>
      <c r="QMX1" s="28"/>
      <c r="QMY1" s="28"/>
      <c r="QMZ1" s="28"/>
      <c r="QNA1" s="28"/>
      <c r="QNB1" s="28"/>
      <c r="QNC1" s="28"/>
      <c r="QND1" s="28"/>
      <c r="QNE1" s="28"/>
      <c r="QNF1" s="28"/>
      <c r="QNG1" s="28"/>
      <c r="QNH1" s="28"/>
      <c r="QNI1" s="28"/>
      <c r="QNJ1" s="28"/>
      <c r="QNK1" s="28"/>
      <c r="QNL1" s="28"/>
      <c r="QNM1" s="28"/>
      <c r="QNN1" s="28"/>
      <c r="QNO1" s="28"/>
      <c r="QNP1" s="28"/>
      <c r="QNQ1" s="28"/>
      <c r="QNR1" s="28"/>
      <c r="QNS1" s="28"/>
      <c r="QNT1" s="28"/>
      <c r="QNU1" s="28"/>
      <c r="QNV1" s="28"/>
      <c r="QNW1" s="28"/>
      <c r="QNX1" s="28"/>
      <c r="QNY1" s="28"/>
      <c r="QNZ1" s="28"/>
      <c r="QOA1" s="28"/>
      <c r="QOB1" s="28"/>
      <c r="QOC1" s="28"/>
      <c r="QOD1" s="28"/>
      <c r="QOE1" s="28"/>
      <c r="QOF1" s="28"/>
      <c r="QOG1" s="28"/>
      <c r="QOH1" s="28"/>
      <c r="QOI1" s="28"/>
      <c r="QOJ1" s="28"/>
      <c r="QOK1" s="28"/>
      <c r="QOL1" s="28"/>
      <c r="QOM1" s="28"/>
      <c r="QON1" s="28"/>
      <c r="QOO1" s="28"/>
      <c r="QOP1" s="28"/>
      <c r="QOQ1" s="28"/>
      <c r="QOR1" s="28"/>
      <c r="QOS1" s="28"/>
      <c r="QOT1" s="28"/>
      <c r="QOU1" s="28"/>
      <c r="QOV1" s="28"/>
      <c r="QOW1" s="28"/>
      <c r="QOX1" s="28"/>
      <c r="QOY1" s="28"/>
      <c r="QOZ1" s="28"/>
      <c r="QPA1" s="28"/>
      <c r="QPB1" s="28"/>
      <c r="QPC1" s="28"/>
      <c r="QPD1" s="28"/>
      <c r="QPE1" s="28"/>
      <c r="QPF1" s="28"/>
      <c r="QPG1" s="28"/>
      <c r="QPH1" s="28"/>
      <c r="QPI1" s="28"/>
      <c r="QPJ1" s="28"/>
      <c r="QPK1" s="28"/>
      <c r="QPL1" s="28"/>
      <c r="QPM1" s="28"/>
      <c r="QPN1" s="28"/>
      <c r="QPO1" s="28"/>
      <c r="QPP1" s="28"/>
      <c r="QPQ1" s="28"/>
      <c r="QPR1" s="28"/>
      <c r="QPS1" s="28"/>
      <c r="QPT1" s="28"/>
      <c r="QPU1" s="28"/>
      <c r="QPV1" s="28"/>
      <c r="QPW1" s="28"/>
      <c r="QPX1" s="28"/>
      <c r="QPY1" s="28"/>
      <c r="QPZ1" s="28"/>
      <c r="QQA1" s="28"/>
      <c r="QQB1" s="28"/>
      <c r="QQC1" s="28"/>
      <c r="QQD1" s="28"/>
      <c r="QQE1" s="28"/>
      <c r="QQF1" s="28"/>
      <c r="QQG1" s="28"/>
      <c r="QQH1" s="28"/>
      <c r="QQI1" s="28"/>
      <c r="QQJ1" s="28"/>
      <c r="QQK1" s="28"/>
      <c r="QQL1" s="28"/>
      <c r="QQM1" s="28"/>
      <c r="QQN1" s="28"/>
      <c r="QQO1" s="28"/>
      <c r="QQP1" s="28"/>
      <c r="QQQ1" s="28"/>
      <c r="QQR1" s="28"/>
      <c r="QQS1" s="28"/>
      <c r="QQT1" s="28"/>
      <c r="QQU1" s="28"/>
      <c r="QQV1" s="28"/>
      <c r="QQW1" s="28"/>
      <c r="QQX1" s="28"/>
      <c r="QQY1" s="28"/>
      <c r="QQZ1" s="28"/>
      <c r="QRA1" s="28"/>
      <c r="QRB1" s="28"/>
      <c r="QRC1" s="28"/>
      <c r="QRD1" s="28"/>
      <c r="QRE1" s="28"/>
      <c r="QRF1" s="28"/>
      <c r="QRG1" s="28"/>
      <c r="QRH1" s="28"/>
      <c r="QRI1" s="28"/>
      <c r="QRJ1" s="28"/>
      <c r="QRK1" s="28"/>
      <c r="QRL1" s="28"/>
      <c r="QRM1" s="28"/>
      <c r="QRN1" s="28"/>
      <c r="QRO1" s="28"/>
      <c r="QRP1" s="28"/>
      <c r="QRQ1" s="28"/>
      <c r="QRR1" s="28"/>
      <c r="QRS1" s="28"/>
      <c r="QRT1" s="28"/>
      <c r="QRU1" s="28"/>
      <c r="QRV1" s="28"/>
      <c r="QRW1" s="28"/>
      <c r="QRX1" s="28"/>
      <c r="QRY1" s="28"/>
      <c r="QRZ1" s="28"/>
      <c r="QSA1" s="28"/>
      <c r="QSB1" s="28"/>
      <c r="QSC1" s="28"/>
      <c r="QSD1" s="28"/>
      <c r="QSE1" s="28"/>
      <c r="QSF1" s="28"/>
      <c r="QSG1" s="28"/>
      <c r="QSH1" s="28"/>
      <c r="QSI1" s="28"/>
      <c r="QSJ1" s="28"/>
      <c r="QSK1" s="28"/>
      <c r="QSL1" s="28"/>
      <c r="QSM1" s="28"/>
      <c r="QSN1" s="28"/>
      <c r="QSO1" s="28"/>
      <c r="QSP1" s="28"/>
      <c r="QSQ1" s="28"/>
      <c r="QSR1" s="28"/>
      <c r="QSS1" s="28"/>
      <c r="QST1" s="28"/>
      <c r="QSU1" s="28"/>
      <c r="QSV1" s="28"/>
      <c r="QSW1" s="28"/>
      <c r="QSX1" s="28"/>
      <c r="QSY1" s="28"/>
      <c r="QSZ1" s="28"/>
      <c r="QTA1" s="28"/>
      <c r="QTB1" s="28"/>
      <c r="QTC1" s="28"/>
      <c r="QTD1" s="28"/>
      <c r="QTE1" s="28"/>
      <c r="QTF1" s="28"/>
      <c r="QTG1" s="28"/>
      <c r="QTH1" s="28"/>
      <c r="QTI1" s="28"/>
      <c r="QTJ1" s="28"/>
      <c r="QTK1" s="28"/>
      <c r="QTL1" s="28"/>
      <c r="QTM1" s="28"/>
      <c r="QTN1" s="28"/>
      <c r="QTO1" s="28"/>
      <c r="QTP1" s="28"/>
      <c r="QTQ1" s="28"/>
      <c r="QTR1" s="28"/>
      <c r="QTS1" s="28"/>
      <c r="QTT1" s="28"/>
      <c r="QTU1" s="28"/>
      <c r="QTV1" s="28"/>
      <c r="QTW1" s="28"/>
      <c r="QTX1" s="28"/>
      <c r="QTY1" s="28"/>
      <c r="QTZ1" s="28"/>
      <c r="QUA1" s="28"/>
      <c r="QUB1" s="28"/>
      <c r="QUC1" s="28"/>
      <c r="QUD1" s="28"/>
      <c r="QUE1" s="28"/>
      <c r="QUF1" s="28"/>
      <c r="QUG1" s="28"/>
      <c r="QUH1" s="28"/>
      <c r="QUI1" s="28"/>
      <c r="QUJ1" s="28"/>
      <c r="QUK1" s="28"/>
      <c r="QUL1" s="28"/>
      <c r="QUM1" s="28"/>
      <c r="QUN1" s="28"/>
      <c r="QUO1" s="28"/>
      <c r="QUP1" s="28"/>
      <c r="QUQ1" s="28"/>
      <c r="QUR1" s="28"/>
      <c r="QUS1" s="28"/>
      <c r="QUT1" s="28"/>
      <c r="QUU1" s="28"/>
      <c r="QUV1" s="28"/>
      <c r="QUW1" s="28"/>
      <c r="QUX1" s="28"/>
      <c r="QUY1" s="28"/>
      <c r="QUZ1" s="28"/>
      <c r="QVA1" s="28"/>
      <c r="QVB1" s="28"/>
      <c r="QVC1" s="28"/>
      <c r="QVD1" s="28"/>
      <c r="QVE1" s="28"/>
      <c r="QVF1" s="28"/>
      <c r="QVG1" s="28"/>
      <c r="QVH1" s="28"/>
      <c r="QVI1" s="28"/>
      <c r="QVJ1" s="28"/>
      <c r="QVK1" s="28"/>
      <c r="QVL1" s="28"/>
      <c r="QVM1" s="28"/>
      <c r="QVN1" s="28"/>
      <c r="QVO1" s="28"/>
      <c r="QVP1" s="28"/>
      <c r="QVQ1" s="28"/>
      <c r="QVR1" s="28"/>
      <c r="QVS1" s="28"/>
      <c r="QVT1" s="28"/>
      <c r="QVU1" s="28"/>
      <c r="QVV1" s="28"/>
      <c r="QVW1" s="28"/>
      <c r="QVX1" s="28"/>
      <c r="QVY1" s="28"/>
      <c r="QVZ1" s="28"/>
      <c r="QWA1" s="28"/>
      <c r="QWB1" s="28"/>
      <c r="QWC1" s="28"/>
      <c r="QWD1" s="28"/>
      <c r="QWE1" s="28"/>
      <c r="QWF1" s="28"/>
      <c r="QWG1" s="28"/>
      <c r="QWH1" s="28"/>
      <c r="QWI1" s="28"/>
      <c r="QWJ1" s="28"/>
      <c r="QWK1" s="28"/>
      <c r="QWL1" s="28"/>
      <c r="QWM1" s="28"/>
      <c r="QWN1" s="28"/>
      <c r="QWO1" s="28"/>
      <c r="QWP1" s="28"/>
      <c r="QWQ1" s="28"/>
      <c r="QWR1" s="28"/>
      <c r="QWS1" s="28"/>
      <c r="QWT1" s="28"/>
      <c r="QWU1" s="28"/>
      <c r="QWV1" s="28"/>
      <c r="QWW1" s="28"/>
      <c r="QWX1" s="28"/>
      <c r="QWY1" s="28"/>
      <c r="QWZ1" s="28"/>
      <c r="QXA1" s="28"/>
      <c r="QXB1" s="28"/>
      <c r="QXC1" s="28"/>
      <c r="QXD1" s="28"/>
      <c r="QXE1" s="28"/>
      <c r="QXF1" s="28"/>
      <c r="QXG1" s="28"/>
      <c r="QXH1" s="28"/>
      <c r="QXI1" s="28"/>
      <c r="QXJ1" s="28"/>
      <c r="QXK1" s="28"/>
      <c r="QXL1" s="28"/>
      <c r="QXM1" s="28"/>
      <c r="QXN1" s="28"/>
      <c r="QXO1" s="28"/>
      <c r="QXP1" s="28"/>
      <c r="QXQ1" s="28"/>
      <c r="QXR1" s="28"/>
      <c r="QXS1" s="28"/>
      <c r="QXT1" s="28"/>
      <c r="QXU1" s="28"/>
      <c r="QXV1" s="28"/>
      <c r="QXW1" s="28"/>
      <c r="QXX1" s="28"/>
      <c r="QXY1" s="28"/>
      <c r="QXZ1" s="28"/>
      <c r="QYA1" s="28"/>
      <c r="QYB1" s="28"/>
      <c r="QYC1" s="28"/>
      <c r="QYD1" s="28"/>
      <c r="QYE1" s="28"/>
      <c r="QYF1" s="28"/>
      <c r="QYG1" s="28"/>
      <c r="QYH1" s="28"/>
      <c r="QYI1" s="28"/>
      <c r="QYJ1" s="28"/>
      <c r="QYK1" s="28"/>
      <c r="QYL1" s="28"/>
      <c r="QYM1" s="28"/>
      <c r="QYN1" s="28"/>
      <c r="QYO1" s="28"/>
      <c r="QYP1" s="28"/>
      <c r="QYQ1" s="28"/>
      <c r="QYR1" s="28"/>
      <c r="QYS1" s="28"/>
      <c r="QYT1" s="28"/>
      <c r="QYU1" s="28"/>
      <c r="QYV1" s="28"/>
      <c r="QYW1" s="28"/>
      <c r="QYX1" s="28"/>
      <c r="QYY1" s="28"/>
      <c r="QYZ1" s="28"/>
      <c r="QZA1" s="28"/>
      <c r="QZB1" s="28"/>
      <c r="QZC1" s="28"/>
      <c r="QZD1" s="28"/>
      <c r="QZE1" s="28"/>
      <c r="QZF1" s="28"/>
      <c r="QZG1" s="28"/>
      <c r="QZH1" s="28"/>
      <c r="QZI1" s="28"/>
      <c r="QZJ1" s="28"/>
      <c r="QZK1" s="28"/>
      <c r="QZL1" s="28"/>
      <c r="QZM1" s="28"/>
      <c r="QZN1" s="28"/>
      <c r="QZO1" s="28"/>
      <c r="QZP1" s="28"/>
      <c r="QZQ1" s="28"/>
      <c r="QZR1" s="28"/>
      <c r="QZS1" s="28"/>
      <c r="QZT1" s="28"/>
      <c r="QZU1" s="28"/>
      <c r="QZV1" s="28"/>
      <c r="QZW1" s="28"/>
      <c r="QZX1" s="28"/>
      <c r="QZY1" s="28"/>
      <c r="QZZ1" s="28"/>
      <c r="RAA1" s="28"/>
      <c r="RAB1" s="28"/>
      <c r="RAC1" s="28"/>
      <c r="RAD1" s="28"/>
      <c r="RAE1" s="28"/>
      <c r="RAF1" s="28"/>
      <c r="RAG1" s="28"/>
      <c r="RAH1" s="28"/>
      <c r="RAI1" s="28"/>
      <c r="RAJ1" s="28"/>
      <c r="RAK1" s="28"/>
      <c r="RAL1" s="28"/>
      <c r="RAM1" s="28"/>
      <c r="RAN1" s="28"/>
      <c r="RAO1" s="28"/>
      <c r="RAP1" s="28"/>
      <c r="RAQ1" s="28"/>
      <c r="RAR1" s="28"/>
      <c r="RAS1" s="28"/>
      <c r="RAT1" s="28"/>
      <c r="RAU1" s="28"/>
      <c r="RAV1" s="28"/>
      <c r="RAW1" s="28"/>
      <c r="RAX1" s="28"/>
      <c r="RAY1" s="28"/>
      <c r="RAZ1" s="28"/>
      <c r="RBA1" s="28"/>
      <c r="RBB1" s="28"/>
      <c r="RBC1" s="28"/>
      <c r="RBD1" s="28"/>
      <c r="RBE1" s="28"/>
      <c r="RBF1" s="28"/>
      <c r="RBG1" s="28"/>
      <c r="RBH1" s="28"/>
      <c r="RBI1" s="28"/>
      <c r="RBJ1" s="28"/>
      <c r="RBK1" s="28"/>
      <c r="RBL1" s="28"/>
      <c r="RBM1" s="28"/>
      <c r="RBN1" s="28"/>
      <c r="RBO1" s="28"/>
      <c r="RBP1" s="28"/>
      <c r="RBQ1" s="28"/>
      <c r="RBR1" s="28"/>
      <c r="RBS1" s="28"/>
      <c r="RBT1" s="28"/>
      <c r="RBU1" s="28"/>
      <c r="RBV1" s="28"/>
      <c r="RBW1" s="28"/>
      <c r="RBX1" s="28"/>
      <c r="RBY1" s="28"/>
      <c r="RBZ1" s="28"/>
      <c r="RCA1" s="28"/>
      <c r="RCB1" s="28"/>
      <c r="RCC1" s="28"/>
      <c r="RCD1" s="28"/>
      <c r="RCE1" s="28"/>
      <c r="RCF1" s="28"/>
      <c r="RCG1" s="28"/>
      <c r="RCH1" s="28"/>
      <c r="RCI1" s="28"/>
      <c r="RCJ1" s="28"/>
      <c r="RCK1" s="28"/>
      <c r="RCL1" s="28"/>
      <c r="RCM1" s="28"/>
      <c r="RCN1" s="28"/>
      <c r="RCO1" s="28"/>
      <c r="RCP1" s="28"/>
      <c r="RCQ1" s="28"/>
      <c r="RCR1" s="28"/>
      <c r="RCS1" s="28"/>
      <c r="RCT1" s="28"/>
      <c r="RCU1" s="28"/>
      <c r="RCV1" s="28"/>
      <c r="RCW1" s="28"/>
      <c r="RCX1" s="28"/>
      <c r="RCY1" s="28"/>
      <c r="RCZ1" s="28"/>
      <c r="RDA1" s="28"/>
      <c r="RDB1" s="28"/>
      <c r="RDC1" s="28"/>
      <c r="RDD1" s="28"/>
      <c r="RDE1" s="28"/>
      <c r="RDF1" s="28"/>
      <c r="RDG1" s="28"/>
      <c r="RDH1" s="28"/>
      <c r="RDI1" s="28"/>
      <c r="RDJ1" s="28"/>
      <c r="RDK1" s="28"/>
      <c r="RDL1" s="28"/>
      <c r="RDM1" s="28"/>
      <c r="RDN1" s="28"/>
      <c r="RDO1" s="28"/>
      <c r="RDP1" s="28"/>
      <c r="RDQ1" s="28"/>
      <c r="RDR1" s="28"/>
      <c r="RDS1" s="28"/>
      <c r="RDT1" s="28"/>
      <c r="RDU1" s="28"/>
      <c r="RDV1" s="28"/>
      <c r="RDW1" s="28"/>
      <c r="RDX1" s="28"/>
      <c r="RDY1" s="28"/>
      <c r="RDZ1" s="28"/>
      <c r="REA1" s="28"/>
      <c r="REB1" s="28"/>
      <c r="REC1" s="28"/>
      <c r="RED1" s="28"/>
      <c r="REE1" s="28"/>
      <c r="REF1" s="28"/>
      <c r="REG1" s="28"/>
      <c r="REH1" s="28"/>
      <c r="REI1" s="28"/>
      <c r="REJ1" s="28"/>
      <c r="REK1" s="28"/>
      <c r="REL1" s="28"/>
      <c r="REM1" s="28"/>
      <c r="REN1" s="28"/>
      <c r="REO1" s="28"/>
      <c r="REP1" s="28"/>
      <c r="REQ1" s="28"/>
      <c r="RER1" s="28"/>
      <c r="RES1" s="28"/>
      <c r="RET1" s="28"/>
      <c r="REU1" s="28"/>
      <c r="REV1" s="28"/>
      <c r="REW1" s="28"/>
      <c r="REX1" s="28"/>
      <c r="REY1" s="28"/>
      <c r="REZ1" s="28"/>
      <c r="RFA1" s="28"/>
      <c r="RFB1" s="28"/>
      <c r="RFC1" s="28"/>
      <c r="RFD1" s="28"/>
      <c r="RFE1" s="28"/>
      <c r="RFF1" s="28"/>
      <c r="RFG1" s="28"/>
      <c r="RFH1" s="28"/>
      <c r="RFI1" s="28"/>
      <c r="RFJ1" s="28"/>
      <c r="RFK1" s="28"/>
      <c r="RFL1" s="28"/>
      <c r="RFM1" s="28"/>
      <c r="RFN1" s="28"/>
      <c r="RFO1" s="28"/>
      <c r="RFP1" s="28"/>
      <c r="RFQ1" s="28"/>
      <c r="RFR1" s="28"/>
      <c r="RFS1" s="28"/>
      <c r="RFT1" s="28"/>
      <c r="RFU1" s="28"/>
      <c r="RFV1" s="28"/>
      <c r="RFW1" s="28"/>
      <c r="RFX1" s="28"/>
      <c r="RFY1" s="28"/>
      <c r="RFZ1" s="28"/>
      <c r="RGA1" s="28"/>
      <c r="RGB1" s="28"/>
      <c r="RGC1" s="28"/>
      <c r="RGD1" s="28"/>
      <c r="RGE1" s="28"/>
      <c r="RGF1" s="28"/>
      <c r="RGG1" s="28"/>
      <c r="RGH1" s="28"/>
      <c r="RGI1" s="28"/>
      <c r="RGJ1" s="28"/>
      <c r="RGK1" s="28"/>
      <c r="RGL1" s="28"/>
      <c r="RGM1" s="28"/>
      <c r="RGN1" s="28"/>
      <c r="RGO1" s="28"/>
      <c r="RGP1" s="28"/>
      <c r="RGQ1" s="28"/>
      <c r="RGR1" s="28"/>
      <c r="RGS1" s="28"/>
      <c r="RGT1" s="28"/>
      <c r="RGU1" s="28"/>
      <c r="RGV1" s="28"/>
      <c r="RGW1" s="28"/>
      <c r="RGX1" s="28"/>
      <c r="RGY1" s="28"/>
      <c r="RGZ1" s="28"/>
      <c r="RHA1" s="28"/>
      <c r="RHB1" s="28"/>
      <c r="RHC1" s="28"/>
      <c r="RHD1" s="28"/>
      <c r="RHE1" s="28"/>
      <c r="RHF1" s="28"/>
      <c r="RHG1" s="28"/>
      <c r="RHH1" s="28"/>
      <c r="RHI1" s="28"/>
      <c r="RHJ1" s="28"/>
      <c r="RHK1" s="28"/>
      <c r="RHL1" s="28"/>
      <c r="RHM1" s="28"/>
      <c r="RHN1" s="28"/>
      <c r="RHO1" s="28"/>
      <c r="RHP1" s="28"/>
      <c r="RHQ1" s="28"/>
      <c r="RHR1" s="28"/>
      <c r="RHS1" s="28"/>
      <c r="RHT1" s="28"/>
      <c r="RHU1" s="28"/>
      <c r="RHV1" s="28"/>
      <c r="RHW1" s="28"/>
      <c r="RHX1" s="28"/>
      <c r="RHY1" s="28"/>
      <c r="RHZ1" s="28"/>
      <c r="RIA1" s="28"/>
      <c r="RIB1" s="28"/>
      <c r="RIC1" s="28"/>
      <c r="RID1" s="28"/>
      <c r="RIE1" s="28"/>
      <c r="RIF1" s="28"/>
      <c r="RIG1" s="28"/>
      <c r="RIH1" s="28"/>
      <c r="RII1" s="28"/>
      <c r="RIJ1" s="28"/>
      <c r="RIK1" s="28"/>
      <c r="RIL1" s="28"/>
      <c r="RIM1" s="28"/>
      <c r="RIN1" s="28"/>
      <c r="RIO1" s="28"/>
      <c r="RIP1" s="28"/>
      <c r="RIQ1" s="28"/>
      <c r="RIR1" s="28"/>
      <c r="RIS1" s="28"/>
      <c r="RIT1" s="28"/>
      <c r="RIU1" s="28"/>
      <c r="RIV1" s="28"/>
      <c r="RIW1" s="28"/>
      <c r="RIX1" s="28"/>
      <c r="RIY1" s="28"/>
      <c r="RIZ1" s="28"/>
      <c r="RJA1" s="28"/>
      <c r="RJB1" s="28"/>
      <c r="RJC1" s="28"/>
      <c r="RJD1" s="28"/>
      <c r="RJE1" s="28"/>
      <c r="RJF1" s="28"/>
      <c r="RJG1" s="28"/>
      <c r="RJH1" s="28"/>
      <c r="RJI1" s="28"/>
      <c r="RJJ1" s="28"/>
      <c r="RJK1" s="28"/>
      <c r="RJL1" s="28"/>
      <c r="RJM1" s="28"/>
      <c r="RJN1" s="28"/>
      <c r="RJO1" s="28"/>
      <c r="RJP1" s="28"/>
      <c r="RJQ1" s="28"/>
      <c r="RJR1" s="28"/>
      <c r="RJS1" s="28"/>
      <c r="RJT1" s="28"/>
      <c r="RJU1" s="28"/>
      <c r="RJV1" s="28"/>
      <c r="RJW1" s="28"/>
      <c r="RJX1" s="28"/>
      <c r="RJY1" s="28"/>
      <c r="RJZ1" s="28"/>
      <c r="RKA1" s="28"/>
      <c r="RKB1" s="28"/>
      <c r="RKC1" s="28"/>
      <c r="RKD1" s="28"/>
      <c r="RKE1" s="28"/>
      <c r="RKF1" s="28"/>
      <c r="RKG1" s="28"/>
      <c r="RKH1" s="28"/>
      <c r="RKI1" s="28"/>
      <c r="RKJ1" s="28"/>
      <c r="RKK1" s="28"/>
      <c r="RKL1" s="28"/>
      <c r="RKM1" s="28"/>
      <c r="RKN1" s="28"/>
      <c r="RKO1" s="28"/>
      <c r="RKP1" s="28"/>
      <c r="RKQ1" s="28"/>
      <c r="RKR1" s="28"/>
      <c r="RKS1" s="28"/>
      <c r="RKT1" s="28"/>
      <c r="RKU1" s="28"/>
      <c r="RKV1" s="28"/>
      <c r="RKW1" s="28"/>
      <c r="RKX1" s="28"/>
      <c r="RKY1" s="28"/>
      <c r="RKZ1" s="28"/>
      <c r="RLA1" s="28"/>
      <c r="RLB1" s="28"/>
      <c r="RLC1" s="28"/>
      <c r="RLD1" s="28"/>
      <c r="RLE1" s="28"/>
      <c r="RLF1" s="28"/>
      <c r="RLG1" s="28"/>
      <c r="RLH1" s="28"/>
      <c r="RLI1" s="28"/>
      <c r="RLJ1" s="28"/>
      <c r="RLK1" s="28"/>
      <c r="RLL1" s="28"/>
      <c r="RLM1" s="28"/>
      <c r="RLN1" s="28"/>
      <c r="RLO1" s="28"/>
      <c r="RLP1" s="28"/>
      <c r="RLQ1" s="28"/>
      <c r="RLR1" s="28"/>
      <c r="RLS1" s="28"/>
      <c r="RLT1" s="28"/>
      <c r="RLU1" s="28"/>
      <c r="RLV1" s="28"/>
      <c r="RLW1" s="28"/>
      <c r="RLX1" s="28"/>
      <c r="RLY1" s="28"/>
      <c r="RLZ1" s="28"/>
      <c r="RMA1" s="28"/>
      <c r="RMB1" s="28"/>
      <c r="RMC1" s="28"/>
      <c r="RMD1" s="28"/>
      <c r="RME1" s="28"/>
      <c r="RMF1" s="28"/>
      <c r="RMG1" s="28"/>
      <c r="RMH1" s="28"/>
      <c r="RMI1" s="28"/>
      <c r="RMJ1" s="28"/>
      <c r="RMK1" s="28"/>
      <c r="RML1" s="28"/>
      <c r="RMM1" s="28"/>
      <c r="RMN1" s="28"/>
      <c r="RMO1" s="28"/>
      <c r="RMP1" s="28"/>
      <c r="RMQ1" s="28"/>
      <c r="RMR1" s="28"/>
      <c r="RMS1" s="28"/>
      <c r="RMT1" s="28"/>
      <c r="RMU1" s="28"/>
      <c r="RMV1" s="28"/>
      <c r="RMW1" s="28"/>
      <c r="RMX1" s="28"/>
      <c r="RMY1" s="28"/>
      <c r="RMZ1" s="28"/>
      <c r="RNA1" s="28"/>
      <c r="RNB1" s="28"/>
      <c r="RNC1" s="28"/>
      <c r="RND1" s="28"/>
      <c r="RNE1" s="28"/>
      <c r="RNF1" s="28"/>
      <c r="RNG1" s="28"/>
      <c r="RNH1" s="28"/>
      <c r="RNI1" s="28"/>
      <c r="RNJ1" s="28"/>
      <c r="RNK1" s="28"/>
      <c r="RNL1" s="28"/>
      <c r="RNM1" s="28"/>
      <c r="RNN1" s="28"/>
      <c r="RNO1" s="28"/>
      <c r="RNP1" s="28"/>
      <c r="RNQ1" s="28"/>
      <c r="RNR1" s="28"/>
      <c r="RNS1" s="28"/>
      <c r="RNT1" s="28"/>
      <c r="RNU1" s="28"/>
      <c r="RNV1" s="28"/>
      <c r="RNW1" s="28"/>
      <c r="RNX1" s="28"/>
      <c r="RNY1" s="28"/>
      <c r="RNZ1" s="28"/>
      <c r="ROA1" s="28"/>
      <c r="ROB1" s="28"/>
      <c r="ROC1" s="28"/>
      <c r="ROD1" s="28"/>
      <c r="ROE1" s="28"/>
      <c r="ROF1" s="28"/>
      <c r="ROG1" s="28"/>
      <c r="ROH1" s="28"/>
      <c r="ROI1" s="28"/>
      <c r="ROJ1" s="28"/>
      <c r="ROK1" s="28"/>
      <c r="ROL1" s="28"/>
      <c r="ROM1" s="28"/>
      <c r="RON1" s="28"/>
      <c r="ROO1" s="28"/>
      <c r="ROP1" s="28"/>
      <c r="ROQ1" s="28"/>
      <c r="ROR1" s="28"/>
      <c r="ROS1" s="28"/>
      <c r="ROT1" s="28"/>
      <c r="ROU1" s="28"/>
      <c r="ROV1" s="28"/>
      <c r="ROW1" s="28"/>
      <c r="ROX1" s="28"/>
      <c r="ROY1" s="28"/>
      <c r="ROZ1" s="28"/>
      <c r="RPA1" s="28"/>
      <c r="RPB1" s="28"/>
      <c r="RPC1" s="28"/>
      <c r="RPD1" s="28"/>
      <c r="RPE1" s="28"/>
      <c r="RPF1" s="28"/>
      <c r="RPG1" s="28"/>
      <c r="RPH1" s="28"/>
      <c r="RPI1" s="28"/>
      <c r="RPJ1" s="28"/>
      <c r="RPK1" s="28"/>
      <c r="RPL1" s="28"/>
      <c r="RPM1" s="28"/>
      <c r="RPN1" s="28"/>
      <c r="RPO1" s="28"/>
      <c r="RPP1" s="28"/>
      <c r="RPQ1" s="28"/>
      <c r="RPR1" s="28"/>
      <c r="RPS1" s="28"/>
      <c r="RPT1" s="28"/>
      <c r="RPU1" s="28"/>
      <c r="RPV1" s="28"/>
      <c r="RPW1" s="28"/>
      <c r="RPX1" s="28"/>
      <c r="RPY1" s="28"/>
      <c r="RPZ1" s="28"/>
      <c r="RQA1" s="28"/>
      <c r="RQB1" s="28"/>
      <c r="RQC1" s="28"/>
      <c r="RQD1" s="28"/>
      <c r="RQE1" s="28"/>
      <c r="RQF1" s="28"/>
      <c r="RQG1" s="28"/>
      <c r="RQH1" s="28"/>
      <c r="RQI1" s="28"/>
      <c r="RQJ1" s="28"/>
      <c r="RQK1" s="28"/>
      <c r="RQL1" s="28"/>
      <c r="RQM1" s="28"/>
      <c r="RQN1" s="28"/>
      <c r="RQO1" s="28"/>
      <c r="RQP1" s="28"/>
      <c r="RQQ1" s="28"/>
      <c r="RQR1" s="28"/>
      <c r="RQS1" s="28"/>
      <c r="RQT1" s="28"/>
      <c r="RQU1" s="28"/>
      <c r="RQV1" s="28"/>
      <c r="RQW1" s="28"/>
      <c r="RQX1" s="28"/>
      <c r="RQY1" s="28"/>
      <c r="RQZ1" s="28"/>
      <c r="RRA1" s="28"/>
      <c r="RRB1" s="28"/>
      <c r="RRC1" s="28"/>
      <c r="RRD1" s="28"/>
      <c r="RRE1" s="28"/>
      <c r="RRF1" s="28"/>
      <c r="RRG1" s="28"/>
      <c r="RRH1" s="28"/>
      <c r="RRI1" s="28"/>
      <c r="RRJ1" s="28"/>
      <c r="RRK1" s="28"/>
      <c r="RRL1" s="28"/>
      <c r="RRM1" s="28"/>
      <c r="RRN1" s="28"/>
      <c r="RRO1" s="28"/>
      <c r="RRP1" s="28"/>
      <c r="RRQ1" s="28"/>
      <c r="RRR1" s="28"/>
      <c r="RRS1" s="28"/>
      <c r="RRT1" s="28"/>
      <c r="RRU1" s="28"/>
      <c r="RRV1" s="28"/>
      <c r="RRW1" s="28"/>
      <c r="RRX1" s="28"/>
      <c r="RRY1" s="28"/>
      <c r="RRZ1" s="28"/>
      <c r="RSA1" s="28"/>
      <c r="RSB1" s="28"/>
      <c r="RSC1" s="28"/>
      <c r="RSD1" s="28"/>
      <c r="RSE1" s="28"/>
      <c r="RSF1" s="28"/>
      <c r="RSG1" s="28"/>
      <c r="RSH1" s="28"/>
      <c r="RSI1" s="28"/>
      <c r="RSJ1" s="28"/>
      <c r="RSK1" s="28"/>
      <c r="RSL1" s="28"/>
      <c r="RSM1" s="28"/>
      <c r="RSN1" s="28"/>
      <c r="RSO1" s="28"/>
      <c r="RSP1" s="28"/>
      <c r="RSQ1" s="28"/>
      <c r="RSR1" s="28"/>
      <c r="RSS1" s="28"/>
      <c r="RST1" s="28"/>
      <c r="RSU1" s="28"/>
      <c r="RSV1" s="28"/>
      <c r="RSW1" s="28"/>
      <c r="RSX1" s="28"/>
      <c r="RSY1" s="28"/>
      <c r="RSZ1" s="28"/>
      <c r="RTA1" s="28"/>
      <c r="RTB1" s="28"/>
      <c r="RTC1" s="28"/>
      <c r="RTD1" s="28"/>
      <c r="RTE1" s="28"/>
      <c r="RTF1" s="28"/>
      <c r="RTG1" s="28"/>
      <c r="RTH1" s="28"/>
      <c r="RTI1" s="28"/>
      <c r="RTJ1" s="28"/>
      <c r="RTK1" s="28"/>
      <c r="RTL1" s="28"/>
      <c r="RTM1" s="28"/>
      <c r="RTN1" s="28"/>
      <c r="RTO1" s="28"/>
      <c r="RTP1" s="28"/>
      <c r="RTQ1" s="28"/>
      <c r="RTR1" s="28"/>
      <c r="RTS1" s="28"/>
      <c r="RTT1" s="28"/>
      <c r="RTU1" s="28"/>
      <c r="RTV1" s="28"/>
      <c r="RTW1" s="28"/>
      <c r="RTX1" s="28"/>
      <c r="RTY1" s="28"/>
      <c r="RTZ1" s="28"/>
      <c r="RUA1" s="28"/>
      <c r="RUB1" s="28"/>
      <c r="RUC1" s="28"/>
      <c r="RUD1" s="28"/>
      <c r="RUE1" s="28"/>
      <c r="RUF1" s="28"/>
      <c r="RUG1" s="28"/>
      <c r="RUH1" s="28"/>
      <c r="RUI1" s="28"/>
      <c r="RUJ1" s="28"/>
      <c r="RUK1" s="28"/>
      <c r="RUL1" s="28"/>
      <c r="RUM1" s="28"/>
      <c r="RUN1" s="28"/>
      <c r="RUO1" s="28"/>
      <c r="RUP1" s="28"/>
      <c r="RUQ1" s="28"/>
      <c r="RUR1" s="28"/>
      <c r="RUS1" s="28"/>
      <c r="RUT1" s="28"/>
      <c r="RUU1" s="28"/>
      <c r="RUV1" s="28"/>
      <c r="RUW1" s="28"/>
      <c r="RUX1" s="28"/>
      <c r="RUY1" s="28"/>
      <c r="RUZ1" s="28"/>
      <c r="RVA1" s="28"/>
      <c r="RVB1" s="28"/>
      <c r="RVC1" s="28"/>
      <c r="RVD1" s="28"/>
      <c r="RVE1" s="28"/>
      <c r="RVF1" s="28"/>
      <c r="RVG1" s="28"/>
      <c r="RVH1" s="28"/>
      <c r="RVI1" s="28"/>
      <c r="RVJ1" s="28"/>
      <c r="RVK1" s="28"/>
      <c r="RVL1" s="28"/>
      <c r="RVM1" s="28"/>
      <c r="RVN1" s="28"/>
      <c r="RVO1" s="28"/>
      <c r="RVP1" s="28"/>
      <c r="RVQ1" s="28"/>
      <c r="RVR1" s="28"/>
      <c r="RVS1" s="28"/>
      <c r="RVT1" s="28"/>
      <c r="RVU1" s="28"/>
      <c r="RVV1" s="28"/>
      <c r="RVW1" s="28"/>
      <c r="RVX1" s="28"/>
      <c r="RVY1" s="28"/>
      <c r="RVZ1" s="28"/>
      <c r="RWA1" s="28"/>
      <c r="RWB1" s="28"/>
      <c r="RWC1" s="28"/>
      <c r="RWD1" s="28"/>
      <c r="RWE1" s="28"/>
      <c r="RWF1" s="28"/>
      <c r="RWG1" s="28"/>
      <c r="RWH1" s="28"/>
      <c r="RWI1" s="28"/>
      <c r="RWJ1" s="28"/>
      <c r="RWK1" s="28"/>
      <c r="RWL1" s="28"/>
      <c r="RWM1" s="28"/>
      <c r="RWN1" s="28"/>
      <c r="RWO1" s="28"/>
      <c r="RWP1" s="28"/>
      <c r="RWQ1" s="28"/>
      <c r="RWR1" s="28"/>
      <c r="RWS1" s="28"/>
      <c r="RWT1" s="28"/>
      <c r="RWU1" s="28"/>
      <c r="RWV1" s="28"/>
      <c r="RWW1" s="28"/>
      <c r="RWX1" s="28"/>
      <c r="RWY1" s="28"/>
      <c r="RWZ1" s="28"/>
      <c r="RXA1" s="28"/>
      <c r="RXB1" s="28"/>
      <c r="RXC1" s="28"/>
      <c r="RXD1" s="28"/>
      <c r="RXE1" s="28"/>
      <c r="RXF1" s="28"/>
      <c r="RXG1" s="28"/>
      <c r="RXH1" s="28"/>
      <c r="RXI1" s="28"/>
      <c r="RXJ1" s="28"/>
      <c r="RXK1" s="28"/>
      <c r="RXL1" s="28"/>
      <c r="RXM1" s="28"/>
      <c r="RXN1" s="28"/>
      <c r="RXO1" s="28"/>
      <c r="RXP1" s="28"/>
      <c r="RXQ1" s="28"/>
      <c r="RXR1" s="28"/>
      <c r="RXS1" s="28"/>
      <c r="RXT1" s="28"/>
      <c r="RXU1" s="28"/>
      <c r="RXV1" s="28"/>
      <c r="RXW1" s="28"/>
      <c r="RXX1" s="28"/>
      <c r="RXY1" s="28"/>
      <c r="RXZ1" s="28"/>
      <c r="RYA1" s="28"/>
      <c r="RYB1" s="28"/>
      <c r="RYC1" s="28"/>
      <c r="RYD1" s="28"/>
      <c r="RYE1" s="28"/>
      <c r="RYF1" s="28"/>
      <c r="RYG1" s="28"/>
      <c r="RYH1" s="28"/>
      <c r="RYI1" s="28"/>
      <c r="RYJ1" s="28"/>
      <c r="RYK1" s="28"/>
      <c r="RYL1" s="28"/>
      <c r="RYM1" s="28"/>
      <c r="RYN1" s="28"/>
      <c r="RYO1" s="28"/>
      <c r="RYP1" s="28"/>
      <c r="RYQ1" s="28"/>
      <c r="RYR1" s="28"/>
      <c r="RYS1" s="28"/>
      <c r="RYT1" s="28"/>
      <c r="RYU1" s="28"/>
      <c r="RYV1" s="28"/>
      <c r="RYW1" s="28"/>
      <c r="RYX1" s="28"/>
      <c r="RYY1" s="28"/>
      <c r="RYZ1" s="28"/>
      <c r="RZA1" s="28"/>
      <c r="RZB1" s="28"/>
      <c r="RZC1" s="28"/>
      <c r="RZD1" s="28"/>
      <c r="RZE1" s="28"/>
      <c r="RZF1" s="28"/>
      <c r="RZG1" s="28"/>
      <c r="RZH1" s="28"/>
      <c r="RZI1" s="28"/>
      <c r="RZJ1" s="28"/>
      <c r="RZK1" s="28"/>
      <c r="RZL1" s="28"/>
      <c r="RZM1" s="28"/>
      <c r="RZN1" s="28"/>
      <c r="RZO1" s="28"/>
      <c r="RZP1" s="28"/>
      <c r="RZQ1" s="28"/>
      <c r="RZR1" s="28"/>
      <c r="RZS1" s="28"/>
      <c r="RZT1" s="28"/>
      <c r="RZU1" s="28"/>
      <c r="RZV1" s="28"/>
      <c r="RZW1" s="28"/>
      <c r="RZX1" s="28"/>
      <c r="RZY1" s="28"/>
      <c r="RZZ1" s="28"/>
      <c r="SAA1" s="28"/>
      <c r="SAB1" s="28"/>
      <c r="SAC1" s="28"/>
      <c r="SAD1" s="28"/>
      <c r="SAE1" s="28"/>
      <c r="SAF1" s="28"/>
      <c r="SAG1" s="28"/>
      <c r="SAH1" s="28"/>
      <c r="SAI1" s="28"/>
      <c r="SAJ1" s="28"/>
      <c r="SAK1" s="28"/>
      <c r="SAL1" s="28"/>
      <c r="SAM1" s="28"/>
      <c r="SAN1" s="28"/>
      <c r="SAO1" s="28"/>
      <c r="SAP1" s="28"/>
      <c r="SAQ1" s="28"/>
      <c r="SAR1" s="28"/>
      <c r="SAS1" s="28"/>
      <c r="SAT1" s="28"/>
      <c r="SAU1" s="28"/>
      <c r="SAV1" s="28"/>
      <c r="SAW1" s="28"/>
      <c r="SAX1" s="28"/>
      <c r="SAY1" s="28"/>
      <c r="SAZ1" s="28"/>
      <c r="SBA1" s="28"/>
      <c r="SBB1" s="28"/>
      <c r="SBC1" s="28"/>
      <c r="SBD1" s="28"/>
      <c r="SBE1" s="28"/>
      <c r="SBF1" s="28"/>
      <c r="SBG1" s="28"/>
      <c r="SBH1" s="28"/>
      <c r="SBI1" s="28"/>
      <c r="SBJ1" s="28"/>
      <c r="SBK1" s="28"/>
      <c r="SBL1" s="28"/>
      <c r="SBM1" s="28"/>
      <c r="SBN1" s="28"/>
      <c r="SBO1" s="28"/>
      <c r="SBP1" s="28"/>
      <c r="SBQ1" s="28"/>
      <c r="SBR1" s="28"/>
      <c r="SBS1" s="28"/>
      <c r="SBT1" s="28"/>
      <c r="SBU1" s="28"/>
      <c r="SBV1" s="28"/>
      <c r="SBW1" s="28"/>
      <c r="SBX1" s="28"/>
      <c r="SBY1" s="28"/>
      <c r="SBZ1" s="28"/>
      <c r="SCA1" s="28"/>
      <c r="SCB1" s="28"/>
      <c r="SCC1" s="28"/>
      <c r="SCD1" s="28"/>
      <c r="SCE1" s="28"/>
      <c r="SCF1" s="28"/>
      <c r="SCG1" s="28"/>
      <c r="SCH1" s="28"/>
      <c r="SCI1" s="28"/>
      <c r="SCJ1" s="28"/>
      <c r="SCK1" s="28"/>
      <c r="SCL1" s="28"/>
      <c r="SCM1" s="28"/>
      <c r="SCN1" s="28"/>
      <c r="SCO1" s="28"/>
      <c r="SCP1" s="28"/>
      <c r="SCQ1" s="28"/>
      <c r="SCR1" s="28"/>
      <c r="SCS1" s="28"/>
      <c r="SCT1" s="28"/>
      <c r="SCU1" s="28"/>
      <c r="SCV1" s="28"/>
      <c r="SCW1" s="28"/>
      <c r="SCX1" s="28"/>
      <c r="SCY1" s="28"/>
      <c r="SCZ1" s="28"/>
      <c r="SDA1" s="28"/>
      <c r="SDB1" s="28"/>
      <c r="SDC1" s="28"/>
      <c r="SDD1" s="28"/>
      <c r="SDE1" s="28"/>
      <c r="SDF1" s="28"/>
      <c r="SDG1" s="28"/>
      <c r="SDH1" s="28"/>
      <c r="SDI1" s="28"/>
      <c r="SDJ1" s="28"/>
      <c r="SDK1" s="28"/>
      <c r="SDL1" s="28"/>
      <c r="SDM1" s="28"/>
      <c r="SDN1" s="28"/>
      <c r="SDO1" s="28"/>
      <c r="SDP1" s="28"/>
      <c r="SDQ1" s="28"/>
      <c r="SDR1" s="28"/>
      <c r="SDS1" s="28"/>
      <c r="SDT1" s="28"/>
      <c r="SDU1" s="28"/>
      <c r="SDV1" s="28"/>
      <c r="SDW1" s="28"/>
      <c r="SDX1" s="28"/>
      <c r="SDY1" s="28"/>
      <c r="SDZ1" s="28"/>
      <c r="SEA1" s="28"/>
      <c r="SEB1" s="28"/>
      <c r="SEC1" s="28"/>
      <c r="SED1" s="28"/>
      <c r="SEE1" s="28"/>
      <c r="SEF1" s="28"/>
      <c r="SEG1" s="28"/>
      <c r="SEH1" s="28"/>
      <c r="SEI1" s="28"/>
      <c r="SEJ1" s="28"/>
      <c r="SEK1" s="28"/>
      <c r="SEL1" s="28"/>
      <c r="SEM1" s="28"/>
      <c r="SEN1" s="28"/>
      <c r="SEO1" s="28"/>
      <c r="SEP1" s="28"/>
      <c r="SEQ1" s="28"/>
      <c r="SER1" s="28"/>
      <c r="SES1" s="28"/>
      <c r="SET1" s="28"/>
      <c r="SEU1" s="28"/>
      <c r="SEV1" s="28"/>
      <c r="SEW1" s="28"/>
      <c r="SEX1" s="28"/>
      <c r="SEY1" s="28"/>
      <c r="SEZ1" s="28"/>
      <c r="SFA1" s="28"/>
      <c r="SFB1" s="28"/>
      <c r="SFC1" s="28"/>
      <c r="SFD1" s="28"/>
      <c r="SFE1" s="28"/>
      <c r="SFF1" s="28"/>
      <c r="SFG1" s="28"/>
      <c r="SFH1" s="28"/>
      <c r="SFI1" s="28"/>
      <c r="SFJ1" s="28"/>
      <c r="SFK1" s="28"/>
      <c r="SFL1" s="28"/>
      <c r="SFM1" s="28"/>
      <c r="SFN1" s="28"/>
      <c r="SFO1" s="28"/>
      <c r="SFP1" s="28"/>
      <c r="SFQ1" s="28"/>
      <c r="SFR1" s="28"/>
      <c r="SFS1" s="28"/>
      <c r="SFT1" s="28"/>
      <c r="SFU1" s="28"/>
      <c r="SFV1" s="28"/>
      <c r="SFW1" s="28"/>
      <c r="SFX1" s="28"/>
      <c r="SFY1" s="28"/>
      <c r="SFZ1" s="28"/>
      <c r="SGA1" s="28"/>
      <c r="SGB1" s="28"/>
      <c r="SGC1" s="28"/>
      <c r="SGD1" s="28"/>
      <c r="SGE1" s="28"/>
      <c r="SGF1" s="28"/>
      <c r="SGG1" s="28"/>
      <c r="SGH1" s="28"/>
      <c r="SGI1" s="28"/>
      <c r="SGJ1" s="28"/>
      <c r="SGK1" s="28"/>
      <c r="SGL1" s="28"/>
      <c r="SGM1" s="28"/>
      <c r="SGN1" s="28"/>
      <c r="SGO1" s="28"/>
      <c r="SGP1" s="28"/>
      <c r="SGQ1" s="28"/>
      <c r="SGR1" s="28"/>
      <c r="SGS1" s="28"/>
      <c r="SGT1" s="28"/>
      <c r="SGU1" s="28"/>
      <c r="SGV1" s="28"/>
      <c r="SGW1" s="28"/>
      <c r="SGX1" s="28"/>
      <c r="SGY1" s="28"/>
      <c r="SGZ1" s="28"/>
      <c r="SHA1" s="28"/>
      <c r="SHB1" s="28"/>
      <c r="SHC1" s="28"/>
      <c r="SHD1" s="28"/>
      <c r="SHE1" s="28"/>
      <c r="SHF1" s="28"/>
      <c r="SHG1" s="28"/>
      <c r="SHH1" s="28"/>
      <c r="SHI1" s="28"/>
      <c r="SHJ1" s="28"/>
      <c r="SHK1" s="28"/>
      <c r="SHL1" s="28"/>
      <c r="SHM1" s="28"/>
      <c r="SHN1" s="28"/>
      <c r="SHO1" s="28"/>
      <c r="SHP1" s="28"/>
      <c r="SHQ1" s="28"/>
      <c r="SHR1" s="28"/>
      <c r="SHS1" s="28"/>
      <c r="SHT1" s="28"/>
      <c r="SHU1" s="28"/>
      <c r="SHV1" s="28"/>
      <c r="SHW1" s="28"/>
      <c r="SHX1" s="28"/>
      <c r="SHY1" s="28"/>
      <c r="SHZ1" s="28"/>
      <c r="SIA1" s="28"/>
      <c r="SIB1" s="28"/>
      <c r="SIC1" s="28"/>
      <c r="SID1" s="28"/>
      <c r="SIE1" s="28"/>
      <c r="SIF1" s="28"/>
      <c r="SIG1" s="28"/>
      <c r="SIH1" s="28"/>
      <c r="SII1" s="28"/>
      <c r="SIJ1" s="28"/>
      <c r="SIK1" s="28"/>
      <c r="SIL1" s="28"/>
      <c r="SIM1" s="28"/>
      <c r="SIN1" s="28"/>
      <c r="SIO1" s="28"/>
      <c r="SIP1" s="28"/>
      <c r="SIQ1" s="28"/>
      <c r="SIR1" s="28"/>
      <c r="SIS1" s="28"/>
      <c r="SIT1" s="28"/>
      <c r="SIU1" s="28"/>
      <c r="SIV1" s="28"/>
      <c r="SIW1" s="28"/>
      <c r="SIX1" s="28"/>
      <c r="SIY1" s="28"/>
      <c r="SIZ1" s="28"/>
      <c r="SJA1" s="28"/>
      <c r="SJB1" s="28"/>
      <c r="SJC1" s="28"/>
      <c r="SJD1" s="28"/>
      <c r="SJE1" s="28"/>
      <c r="SJF1" s="28"/>
      <c r="SJG1" s="28"/>
      <c r="SJH1" s="28"/>
      <c r="SJI1" s="28"/>
      <c r="SJJ1" s="28"/>
      <c r="SJK1" s="28"/>
      <c r="SJL1" s="28"/>
      <c r="SJM1" s="28"/>
      <c r="SJN1" s="28"/>
      <c r="SJO1" s="28"/>
      <c r="SJP1" s="28"/>
      <c r="SJQ1" s="28"/>
      <c r="SJR1" s="28"/>
      <c r="SJS1" s="28"/>
      <c r="SJT1" s="28"/>
      <c r="SJU1" s="28"/>
      <c r="SJV1" s="28"/>
      <c r="SJW1" s="28"/>
      <c r="SJX1" s="28"/>
      <c r="SJY1" s="28"/>
      <c r="SJZ1" s="28"/>
      <c r="SKA1" s="28"/>
      <c r="SKB1" s="28"/>
      <c r="SKC1" s="28"/>
      <c r="SKD1" s="28"/>
      <c r="SKE1" s="28"/>
      <c r="SKF1" s="28"/>
      <c r="SKG1" s="28"/>
      <c r="SKH1" s="28"/>
      <c r="SKI1" s="28"/>
      <c r="SKJ1" s="28"/>
      <c r="SKK1" s="28"/>
      <c r="SKL1" s="28"/>
      <c r="SKM1" s="28"/>
      <c r="SKN1" s="28"/>
      <c r="SKO1" s="28"/>
      <c r="SKP1" s="28"/>
      <c r="SKQ1" s="28"/>
      <c r="SKR1" s="28"/>
      <c r="SKS1" s="28"/>
      <c r="SKT1" s="28"/>
      <c r="SKU1" s="28"/>
      <c r="SKV1" s="28"/>
      <c r="SKW1" s="28"/>
      <c r="SKX1" s="28"/>
      <c r="SKY1" s="28"/>
      <c r="SKZ1" s="28"/>
      <c r="SLA1" s="28"/>
      <c r="SLB1" s="28"/>
      <c r="SLC1" s="28"/>
      <c r="SLD1" s="28"/>
      <c r="SLE1" s="28"/>
      <c r="SLF1" s="28"/>
      <c r="SLG1" s="28"/>
      <c r="SLH1" s="28"/>
      <c r="SLI1" s="28"/>
      <c r="SLJ1" s="28"/>
      <c r="SLK1" s="28"/>
      <c r="SLL1" s="28"/>
      <c r="SLM1" s="28"/>
      <c r="SLN1" s="28"/>
      <c r="SLO1" s="28"/>
      <c r="SLP1" s="28"/>
      <c r="SLQ1" s="28"/>
      <c r="SLR1" s="28"/>
      <c r="SLS1" s="28"/>
      <c r="SLT1" s="28"/>
      <c r="SLU1" s="28"/>
      <c r="SLV1" s="28"/>
      <c r="SLW1" s="28"/>
      <c r="SLX1" s="28"/>
      <c r="SLY1" s="28"/>
      <c r="SLZ1" s="28"/>
      <c r="SMA1" s="28"/>
      <c r="SMB1" s="28"/>
      <c r="SMC1" s="28"/>
      <c r="SMD1" s="28"/>
      <c r="SME1" s="28"/>
      <c r="SMF1" s="28"/>
      <c r="SMG1" s="28"/>
      <c r="SMH1" s="28"/>
      <c r="SMI1" s="28"/>
      <c r="SMJ1" s="28"/>
      <c r="SMK1" s="28"/>
      <c r="SML1" s="28"/>
      <c r="SMM1" s="28"/>
      <c r="SMN1" s="28"/>
      <c r="SMO1" s="28"/>
      <c r="SMP1" s="28"/>
      <c r="SMQ1" s="28"/>
      <c r="SMR1" s="28"/>
      <c r="SMS1" s="28"/>
      <c r="SMT1" s="28"/>
      <c r="SMU1" s="28"/>
      <c r="SMV1" s="28"/>
      <c r="SMW1" s="28"/>
      <c r="SMX1" s="28"/>
      <c r="SMY1" s="28"/>
      <c r="SMZ1" s="28"/>
      <c r="SNA1" s="28"/>
      <c r="SNB1" s="28"/>
      <c r="SNC1" s="28"/>
      <c r="SND1" s="28"/>
      <c r="SNE1" s="28"/>
      <c r="SNF1" s="28"/>
      <c r="SNG1" s="28"/>
      <c r="SNH1" s="28"/>
      <c r="SNI1" s="28"/>
      <c r="SNJ1" s="28"/>
      <c r="SNK1" s="28"/>
      <c r="SNL1" s="28"/>
      <c r="SNM1" s="28"/>
      <c r="SNN1" s="28"/>
      <c r="SNO1" s="28"/>
      <c r="SNP1" s="28"/>
      <c r="SNQ1" s="28"/>
      <c r="SNR1" s="28"/>
      <c r="SNS1" s="28"/>
      <c r="SNT1" s="28"/>
      <c r="SNU1" s="28"/>
      <c r="SNV1" s="28"/>
      <c r="SNW1" s="28"/>
      <c r="SNX1" s="28"/>
      <c r="SNY1" s="28"/>
      <c r="SNZ1" s="28"/>
      <c r="SOA1" s="28"/>
      <c r="SOB1" s="28"/>
      <c r="SOC1" s="28"/>
      <c r="SOD1" s="28"/>
      <c r="SOE1" s="28"/>
      <c r="SOF1" s="28"/>
      <c r="SOG1" s="28"/>
      <c r="SOH1" s="28"/>
      <c r="SOI1" s="28"/>
      <c r="SOJ1" s="28"/>
      <c r="SOK1" s="28"/>
      <c r="SOL1" s="28"/>
      <c r="SOM1" s="28"/>
      <c r="SON1" s="28"/>
      <c r="SOO1" s="28"/>
      <c r="SOP1" s="28"/>
      <c r="SOQ1" s="28"/>
      <c r="SOR1" s="28"/>
      <c r="SOS1" s="28"/>
      <c r="SOT1" s="28"/>
      <c r="SOU1" s="28"/>
      <c r="SOV1" s="28"/>
      <c r="SOW1" s="28"/>
      <c r="SOX1" s="28"/>
      <c r="SOY1" s="28"/>
      <c r="SOZ1" s="28"/>
      <c r="SPA1" s="28"/>
      <c r="SPB1" s="28"/>
      <c r="SPC1" s="28"/>
      <c r="SPD1" s="28"/>
      <c r="SPE1" s="28"/>
      <c r="SPF1" s="28"/>
      <c r="SPG1" s="28"/>
      <c r="SPH1" s="28"/>
      <c r="SPI1" s="28"/>
      <c r="SPJ1" s="28"/>
      <c r="SPK1" s="28"/>
      <c r="SPL1" s="28"/>
      <c r="SPM1" s="28"/>
      <c r="SPN1" s="28"/>
      <c r="SPO1" s="28"/>
      <c r="SPP1" s="28"/>
      <c r="SPQ1" s="28"/>
      <c r="SPR1" s="28"/>
      <c r="SPS1" s="28"/>
      <c r="SPT1" s="28"/>
      <c r="SPU1" s="28"/>
      <c r="SPV1" s="28"/>
      <c r="SPW1" s="28"/>
      <c r="SPX1" s="28"/>
      <c r="SPY1" s="28"/>
      <c r="SPZ1" s="28"/>
      <c r="SQA1" s="28"/>
      <c r="SQB1" s="28"/>
      <c r="SQC1" s="28"/>
      <c r="SQD1" s="28"/>
      <c r="SQE1" s="28"/>
      <c r="SQF1" s="28"/>
      <c r="SQG1" s="28"/>
      <c r="SQH1" s="28"/>
      <c r="SQI1" s="28"/>
      <c r="SQJ1" s="28"/>
      <c r="SQK1" s="28"/>
      <c r="SQL1" s="28"/>
      <c r="SQM1" s="28"/>
      <c r="SQN1" s="28"/>
      <c r="SQO1" s="28"/>
      <c r="SQP1" s="28"/>
      <c r="SQQ1" s="28"/>
      <c r="SQR1" s="28"/>
      <c r="SQS1" s="28"/>
      <c r="SQT1" s="28"/>
      <c r="SQU1" s="28"/>
      <c r="SQV1" s="28"/>
      <c r="SQW1" s="28"/>
      <c r="SQX1" s="28"/>
      <c r="SQY1" s="28"/>
      <c r="SQZ1" s="28"/>
      <c r="SRA1" s="28"/>
      <c r="SRB1" s="28"/>
      <c r="SRC1" s="28"/>
      <c r="SRD1" s="28"/>
      <c r="SRE1" s="28"/>
      <c r="SRF1" s="28"/>
      <c r="SRG1" s="28"/>
      <c r="SRH1" s="28"/>
      <c r="SRI1" s="28"/>
      <c r="SRJ1" s="28"/>
      <c r="SRK1" s="28"/>
      <c r="SRL1" s="28"/>
      <c r="SRM1" s="28"/>
      <c r="SRN1" s="28"/>
      <c r="SRO1" s="28"/>
      <c r="SRP1" s="28"/>
      <c r="SRQ1" s="28"/>
      <c r="SRR1" s="28"/>
      <c r="SRS1" s="28"/>
      <c r="SRT1" s="28"/>
      <c r="SRU1" s="28"/>
      <c r="SRV1" s="28"/>
      <c r="SRW1" s="28"/>
      <c r="SRX1" s="28"/>
      <c r="SRY1" s="28"/>
      <c r="SRZ1" s="28"/>
      <c r="SSA1" s="28"/>
      <c r="SSB1" s="28"/>
      <c r="SSC1" s="28"/>
      <c r="SSD1" s="28"/>
      <c r="SSE1" s="28"/>
      <c r="SSF1" s="28"/>
      <c r="SSG1" s="28"/>
      <c r="SSH1" s="28"/>
      <c r="SSI1" s="28"/>
      <c r="SSJ1" s="28"/>
      <c r="SSK1" s="28"/>
      <c r="SSL1" s="28"/>
      <c r="SSM1" s="28"/>
      <c r="SSN1" s="28"/>
      <c r="SSO1" s="28"/>
      <c r="SSP1" s="28"/>
      <c r="SSQ1" s="28"/>
      <c r="SSR1" s="28"/>
      <c r="SSS1" s="28"/>
      <c r="SST1" s="28"/>
      <c r="SSU1" s="28"/>
      <c r="SSV1" s="28"/>
      <c r="SSW1" s="28"/>
      <c r="SSX1" s="28"/>
      <c r="SSY1" s="28"/>
      <c r="SSZ1" s="28"/>
      <c r="STA1" s="28"/>
      <c r="STB1" s="28"/>
      <c r="STC1" s="28"/>
      <c r="STD1" s="28"/>
      <c r="STE1" s="28"/>
      <c r="STF1" s="28"/>
      <c r="STG1" s="28"/>
      <c r="STH1" s="28"/>
      <c r="STI1" s="28"/>
      <c r="STJ1" s="28"/>
      <c r="STK1" s="28"/>
      <c r="STL1" s="28"/>
      <c r="STM1" s="28"/>
      <c r="STN1" s="28"/>
      <c r="STO1" s="28"/>
      <c r="STP1" s="28"/>
      <c r="STQ1" s="28"/>
      <c r="STR1" s="28"/>
      <c r="STS1" s="28"/>
      <c r="STT1" s="28"/>
      <c r="STU1" s="28"/>
      <c r="STV1" s="28"/>
      <c r="STW1" s="28"/>
      <c r="STX1" s="28"/>
      <c r="STY1" s="28"/>
      <c r="STZ1" s="28"/>
      <c r="SUA1" s="28"/>
      <c r="SUB1" s="28"/>
      <c r="SUC1" s="28"/>
      <c r="SUD1" s="28"/>
      <c r="SUE1" s="28"/>
      <c r="SUF1" s="28"/>
      <c r="SUG1" s="28"/>
      <c r="SUH1" s="28"/>
      <c r="SUI1" s="28"/>
      <c r="SUJ1" s="28"/>
      <c r="SUK1" s="28"/>
      <c r="SUL1" s="28"/>
      <c r="SUM1" s="28"/>
      <c r="SUN1" s="28"/>
      <c r="SUO1" s="28"/>
      <c r="SUP1" s="28"/>
      <c r="SUQ1" s="28"/>
      <c r="SUR1" s="28"/>
      <c r="SUS1" s="28"/>
      <c r="SUT1" s="28"/>
      <c r="SUU1" s="28"/>
      <c r="SUV1" s="28"/>
      <c r="SUW1" s="28"/>
      <c r="SUX1" s="28"/>
      <c r="SUY1" s="28"/>
      <c r="SUZ1" s="28"/>
      <c r="SVA1" s="28"/>
      <c r="SVB1" s="28"/>
      <c r="SVC1" s="28"/>
      <c r="SVD1" s="28"/>
      <c r="SVE1" s="28"/>
      <c r="SVF1" s="28"/>
      <c r="SVG1" s="28"/>
      <c r="SVH1" s="28"/>
      <c r="SVI1" s="28"/>
      <c r="SVJ1" s="28"/>
      <c r="SVK1" s="28"/>
      <c r="SVL1" s="28"/>
      <c r="SVM1" s="28"/>
      <c r="SVN1" s="28"/>
      <c r="SVO1" s="28"/>
      <c r="SVP1" s="28"/>
      <c r="SVQ1" s="28"/>
      <c r="SVR1" s="28"/>
      <c r="SVS1" s="28"/>
      <c r="SVT1" s="28"/>
      <c r="SVU1" s="28"/>
      <c r="SVV1" s="28"/>
      <c r="SVW1" s="28"/>
      <c r="SVX1" s="28"/>
      <c r="SVY1" s="28"/>
      <c r="SVZ1" s="28"/>
      <c r="SWA1" s="28"/>
      <c r="SWB1" s="28"/>
      <c r="SWC1" s="28"/>
      <c r="SWD1" s="28"/>
      <c r="SWE1" s="28"/>
      <c r="SWF1" s="28"/>
      <c r="SWG1" s="28"/>
      <c r="SWH1" s="28"/>
      <c r="SWI1" s="28"/>
      <c r="SWJ1" s="28"/>
      <c r="SWK1" s="28"/>
      <c r="SWL1" s="28"/>
      <c r="SWM1" s="28"/>
      <c r="SWN1" s="28"/>
      <c r="SWO1" s="28"/>
      <c r="SWP1" s="28"/>
      <c r="SWQ1" s="28"/>
      <c r="SWR1" s="28"/>
      <c r="SWS1" s="28"/>
      <c r="SWT1" s="28"/>
      <c r="SWU1" s="28"/>
      <c r="SWV1" s="28"/>
      <c r="SWW1" s="28"/>
      <c r="SWX1" s="28"/>
      <c r="SWY1" s="28"/>
      <c r="SWZ1" s="28"/>
      <c r="SXA1" s="28"/>
      <c r="SXB1" s="28"/>
      <c r="SXC1" s="28"/>
      <c r="SXD1" s="28"/>
      <c r="SXE1" s="28"/>
      <c r="SXF1" s="28"/>
      <c r="SXG1" s="28"/>
      <c r="SXH1" s="28"/>
      <c r="SXI1" s="28"/>
      <c r="SXJ1" s="28"/>
      <c r="SXK1" s="28"/>
      <c r="SXL1" s="28"/>
      <c r="SXM1" s="28"/>
      <c r="SXN1" s="28"/>
      <c r="SXO1" s="28"/>
      <c r="SXP1" s="28"/>
      <c r="SXQ1" s="28"/>
      <c r="SXR1" s="28"/>
      <c r="SXS1" s="28"/>
      <c r="SXT1" s="28"/>
      <c r="SXU1" s="28"/>
      <c r="SXV1" s="28"/>
      <c r="SXW1" s="28"/>
      <c r="SXX1" s="28"/>
      <c r="SXY1" s="28"/>
      <c r="SXZ1" s="28"/>
      <c r="SYA1" s="28"/>
      <c r="SYB1" s="28"/>
      <c r="SYC1" s="28"/>
      <c r="SYD1" s="28"/>
      <c r="SYE1" s="28"/>
      <c r="SYF1" s="28"/>
      <c r="SYG1" s="28"/>
      <c r="SYH1" s="28"/>
      <c r="SYI1" s="28"/>
      <c r="SYJ1" s="28"/>
      <c r="SYK1" s="28"/>
      <c r="SYL1" s="28"/>
      <c r="SYM1" s="28"/>
      <c r="SYN1" s="28"/>
      <c r="SYO1" s="28"/>
      <c r="SYP1" s="28"/>
      <c r="SYQ1" s="28"/>
      <c r="SYR1" s="28"/>
      <c r="SYS1" s="28"/>
      <c r="SYT1" s="28"/>
      <c r="SYU1" s="28"/>
      <c r="SYV1" s="28"/>
      <c r="SYW1" s="28"/>
      <c r="SYX1" s="28"/>
      <c r="SYY1" s="28"/>
      <c r="SYZ1" s="28"/>
      <c r="SZA1" s="28"/>
      <c r="SZB1" s="28"/>
      <c r="SZC1" s="28"/>
      <c r="SZD1" s="28"/>
      <c r="SZE1" s="28"/>
      <c r="SZF1" s="28"/>
      <c r="SZG1" s="28"/>
      <c r="SZH1" s="28"/>
      <c r="SZI1" s="28"/>
      <c r="SZJ1" s="28"/>
      <c r="SZK1" s="28"/>
      <c r="SZL1" s="28"/>
      <c r="SZM1" s="28"/>
      <c r="SZN1" s="28"/>
      <c r="SZO1" s="28"/>
      <c r="SZP1" s="28"/>
      <c r="SZQ1" s="28"/>
      <c r="SZR1" s="28"/>
      <c r="SZS1" s="28"/>
      <c r="SZT1" s="28"/>
      <c r="SZU1" s="28"/>
      <c r="SZV1" s="28"/>
      <c r="SZW1" s="28"/>
      <c r="SZX1" s="28"/>
      <c r="SZY1" s="28"/>
      <c r="SZZ1" s="28"/>
      <c r="TAA1" s="28"/>
      <c r="TAB1" s="28"/>
      <c r="TAC1" s="28"/>
      <c r="TAD1" s="28"/>
      <c r="TAE1" s="28"/>
      <c r="TAF1" s="28"/>
      <c r="TAG1" s="28"/>
      <c r="TAH1" s="28"/>
      <c r="TAI1" s="28"/>
      <c r="TAJ1" s="28"/>
      <c r="TAK1" s="28"/>
      <c r="TAL1" s="28"/>
      <c r="TAM1" s="28"/>
      <c r="TAN1" s="28"/>
      <c r="TAO1" s="28"/>
      <c r="TAP1" s="28"/>
      <c r="TAQ1" s="28"/>
      <c r="TAR1" s="28"/>
      <c r="TAS1" s="28"/>
      <c r="TAT1" s="28"/>
      <c r="TAU1" s="28"/>
      <c r="TAV1" s="28"/>
      <c r="TAW1" s="28"/>
      <c r="TAX1" s="28"/>
      <c r="TAY1" s="28"/>
      <c r="TAZ1" s="28"/>
      <c r="TBA1" s="28"/>
      <c r="TBB1" s="28"/>
      <c r="TBC1" s="28"/>
      <c r="TBD1" s="28"/>
      <c r="TBE1" s="28"/>
      <c r="TBF1" s="28"/>
      <c r="TBG1" s="28"/>
      <c r="TBH1" s="28"/>
      <c r="TBI1" s="28"/>
      <c r="TBJ1" s="28"/>
      <c r="TBK1" s="28"/>
      <c r="TBL1" s="28"/>
      <c r="TBM1" s="28"/>
      <c r="TBN1" s="28"/>
      <c r="TBO1" s="28"/>
      <c r="TBP1" s="28"/>
      <c r="TBQ1" s="28"/>
      <c r="TBR1" s="28"/>
      <c r="TBS1" s="28"/>
      <c r="TBT1" s="28"/>
      <c r="TBU1" s="28"/>
      <c r="TBV1" s="28"/>
      <c r="TBW1" s="28"/>
      <c r="TBX1" s="28"/>
      <c r="TBY1" s="28"/>
      <c r="TBZ1" s="28"/>
      <c r="TCA1" s="28"/>
      <c r="TCB1" s="28"/>
      <c r="TCC1" s="28"/>
      <c r="TCD1" s="28"/>
      <c r="TCE1" s="28"/>
      <c r="TCF1" s="28"/>
      <c r="TCG1" s="28"/>
      <c r="TCH1" s="28"/>
      <c r="TCI1" s="28"/>
      <c r="TCJ1" s="28"/>
      <c r="TCK1" s="28"/>
      <c r="TCL1" s="28"/>
      <c r="TCM1" s="28"/>
      <c r="TCN1" s="28"/>
      <c r="TCO1" s="28"/>
      <c r="TCP1" s="28"/>
      <c r="TCQ1" s="28"/>
      <c r="TCR1" s="28"/>
      <c r="TCS1" s="28"/>
      <c r="TCT1" s="28"/>
      <c r="TCU1" s="28"/>
      <c r="TCV1" s="28"/>
      <c r="TCW1" s="28"/>
      <c r="TCX1" s="28"/>
      <c r="TCY1" s="28"/>
      <c r="TCZ1" s="28"/>
      <c r="TDA1" s="28"/>
      <c r="TDB1" s="28"/>
      <c r="TDC1" s="28"/>
      <c r="TDD1" s="28"/>
      <c r="TDE1" s="28"/>
      <c r="TDF1" s="28"/>
      <c r="TDG1" s="28"/>
      <c r="TDH1" s="28"/>
      <c r="TDI1" s="28"/>
      <c r="TDJ1" s="28"/>
      <c r="TDK1" s="28"/>
      <c r="TDL1" s="28"/>
      <c r="TDM1" s="28"/>
      <c r="TDN1" s="28"/>
      <c r="TDO1" s="28"/>
      <c r="TDP1" s="28"/>
      <c r="TDQ1" s="28"/>
      <c r="TDR1" s="28"/>
      <c r="TDS1" s="28"/>
      <c r="TDT1" s="28"/>
      <c r="TDU1" s="28"/>
      <c r="TDV1" s="28"/>
      <c r="TDW1" s="28"/>
      <c r="TDX1" s="28"/>
      <c r="TDY1" s="28"/>
      <c r="TDZ1" s="28"/>
      <c r="TEA1" s="28"/>
      <c r="TEB1" s="28"/>
      <c r="TEC1" s="28"/>
      <c r="TED1" s="28"/>
      <c r="TEE1" s="28"/>
      <c r="TEF1" s="28"/>
      <c r="TEG1" s="28"/>
      <c r="TEH1" s="28"/>
      <c r="TEI1" s="28"/>
      <c r="TEJ1" s="28"/>
      <c r="TEK1" s="28"/>
      <c r="TEL1" s="28"/>
      <c r="TEM1" s="28"/>
      <c r="TEN1" s="28"/>
      <c r="TEO1" s="28"/>
      <c r="TEP1" s="28"/>
      <c r="TEQ1" s="28"/>
      <c r="TER1" s="28"/>
      <c r="TES1" s="28"/>
      <c r="TET1" s="28"/>
      <c r="TEU1" s="28"/>
      <c r="TEV1" s="28"/>
      <c r="TEW1" s="28"/>
      <c r="TEX1" s="28"/>
      <c r="TEY1" s="28"/>
      <c r="TEZ1" s="28"/>
      <c r="TFA1" s="28"/>
      <c r="TFB1" s="28"/>
      <c r="TFC1" s="28"/>
      <c r="TFD1" s="28"/>
      <c r="TFE1" s="28"/>
      <c r="TFF1" s="28"/>
      <c r="TFG1" s="28"/>
      <c r="TFH1" s="28"/>
      <c r="TFI1" s="28"/>
      <c r="TFJ1" s="28"/>
      <c r="TFK1" s="28"/>
      <c r="TFL1" s="28"/>
      <c r="TFM1" s="28"/>
      <c r="TFN1" s="28"/>
      <c r="TFO1" s="28"/>
      <c r="TFP1" s="28"/>
      <c r="TFQ1" s="28"/>
      <c r="TFR1" s="28"/>
      <c r="TFS1" s="28"/>
      <c r="TFT1" s="28"/>
      <c r="TFU1" s="28"/>
      <c r="TFV1" s="28"/>
      <c r="TFW1" s="28"/>
      <c r="TFX1" s="28"/>
      <c r="TFY1" s="28"/>
      <c r="TFZ1" s="28"/>
      <c r="TGA1" s="28"/>
      <c r="TGB1" s="28"/>
      <c r="TGC1" s="28"/>
      <c r="TGD1" s="28"/>
      <c r="TGE1" s="28"/>
      <c r="TGF1" s="28"/>
      <c r="TGG1" s="28"/>
      <c r="TGH1" s="28"/>
      <c r="TGI1" s="28"/>
      <c r="TGJ1" s="28"/>
      <c r="TGK1" s="28"/>
      <c r="TGL1" s="28"/>
      <c r="TGM1" s="28"/>
      <c r="TGN1" s="28"/>
      <c r="TGO1" s="28"/>
      <c r="TGP1" s="28"/>
      <c r="TGQ1" s="28"/>
      <c r="TGR1" s="28"/>
      <c r="TGS1" s="28"/>
      <c r="TGT1" s="28"/>
      <c r="TGU1" s="28"/>
      <c r="TGV1" s="28"/>
      <c r="TGW1" s="28"/>
      <c r="TGX1" s="28"/>
      <c r="TGY1" s="28"/>
      <c r="TGZ1" s="28"/>
      <c r="THA1" s="28"/>
      <c r="THB1" s="28"/>
      <c r="THC1" s="28"/>
      <c r="THD1" s="28"/>
      <c r="THE1" s="28"/>
      <c r="THF1" s="28"/>
      <c r="THG1" s="28"/>
      <c r="THH1" s="28"/>
      <c r="THI1" s="28"/>
      <c r="THJ1" s="28"/>
      <c r="THK1" s="28"/>
      <c r="THL1" s="28"/>
      <c r="THM1" s="28"/>
      <c r="THN1" s="28"/>
      <c r="THO1" s="28"/>
      <c r="THP1" s="28"/>
      <c r="THQ1" s="28"/>
      <c r="THR1" s="28"/>
      <c r="THS1" s="28"/>
      <c r="THT1" s="28"/>
      <c r="THU1" s="28"/>
      <c r="THV1" s="28"/>
      <c r="THW1" s="28"/>
      <c r="THX1" s="28"/>
      <c r="THY1" s="28"/>
      <c r="THZ1" s="28"/>
      <c r="TIA1" s="28"/>
      <c r="TIB1" s="28"/>
      <c r="TIC1" s="28"/>
      <c r="TID1" s="28"/>
      <c r="TIE1" s="28"/>
      <c r="TIF1" s="28"/>
      <c r="TIG1" s="28"/>
      <c r="TIH1" s="28"/>
      <c r="TII1" s="28"/>
      <c r="TIJ1" s="28"/>
      <c r="TIK1" s="28"/>
      <c r="TIL1" s="28"/>
      <c r="TIM1" s="28"/>
      <c r="TIN1" s="28"/>
      <c r="TIO1" s="28"/>
      <c r="TIP1" s="28"/>
      <c r="TIQ1" s="28"/>
      <c r="TIR1" s="28"/>
      <c r="TIS1" s="28"/>
      <c r="TIT1" s="28"/>
      <c r="TIU1" s="28"/>
      <c r="TIV1" s="28"/>
      <c r="TIW1" s="28"/>
      <c r="TIX1" s="28"/>
      <c r="TIY1" s="28"/>
      <c r="TIZ1" s="28"/>
      <c r="TJA1" s="28"/>
      <c r="TJB1" s="28"/>
      <c r="TJC1" s="28"/>
      <c r="TJD1" s="28"/>
      <c r="TJE1" s="28"/>
      <c r="TJF1" s="28"/>
      <c r="TJG1" s="28"/>
      <c r="TJH1" s="28"/>
      <c r="TJI1" s="28"/>
      <c r="TJJ1" s="28"/>
      <c r="TJK1" s="28"/>
      <c r="TJL1" s="28"/>
      <c r="TJM1" s="28"/>
      <c r="TJN1" s="28"/>
      <c r="TJO1" s="28"/>
      <c r="TJP1" s="28"/>
      <c r="TJQ1" s="28"/>
      <c r="TJR1" s="28"/>
      <c r="TJS1" s="28"/>
      <c r="TJT1" s="28"/>
      <c r="TJU1" s="28"/>
      <c r="TJV1" s="28"/>
      <c r="TJW1" s="28"/>
      <c r="TJX1" s="28"/>
      <c r="TJY1" s="28"/>
      <c r="TJZ1" s="28"/>
      <c r="TKA1" s="28"/>
      <c r="TKB1" s="28"/>
      <c r="TKC1" s="28"/>
      <c r="TKD1" s="28"/>
      <c r="TKE1" s="28"/>
      <c r="TKF1" s="28"/>
      <c r="TKG1" s="28"/>
      <c r="TKH1" s="28"/>
      <c r="TKI1" s="28"/>
      <c r="TKJ1" s="28"/>
      <c r="TKK1" s="28"/>
      <c r="TKL1" s="28"/>
      <c r="TKM1" s="28"/>
      <c r="TKN1" s="28"/>
      <c r="TKO1" s="28"/>
      <c r="TKP1" s="28"/>
      <c r="TKQ1" s="28"/>
      <c r="TKR1" s="28"/>
      <c r="TKS1" s="28"/>
      <c r="TKT1" s="28"/>
      <c r="TKU1" s="28"/>
      <c r="TKV1" s="28"/>
      <c r="TKW1" s="28"/>
      <c r="TKX1" s="28"/>
      <c r="TKY1" s="28"/>
      <c r="TKZ1" s="28"/>
      <c r="TLA1" s="28"/>
      <c r="TLB1" s="28"/>
      <c r="TLC1" s="28"/>
      <c r="TLD1" s="28"/>
      <c r="TLE1" s="28"/>
      <c r="TLF1" s="28"/>
      <c r="TLG1" s="28"/>
      <c r="TLH1" s="28"/>
      <c r="TLI1" s="28"/>
      <c r="TLJ1" s="28"/>
      <c r="TLK1" s="28"/>
      <c r="TLL1" s="28"/>
      <c r="TLM1" s="28"/>
      <c r="TLN1" s="28"/>
      <c r="TLO1" s="28"/>
      <c r="TLP1" s="28"/>
      <c r="TLQ1" s="28"/>
      <c r="TLR1" s="28"/>
      <c r="TLS1" s="28"/>
      <c r="TLT1" s="28"/>
      <c r="TLU1" s="28"/>
      <c r="TLV1" s="28"/>
      <c r="TLW1" s="28"/>
      <c r="TLX1" s="28"/>
      <c r="TLY1" s="28"/>
      <c r="TLZ1" s="28"/>
      <c r="TMA1" s="28"/>
      <c r="TMB1" s="28"/>
      <c r="TMC1" s="28"/>
      <c r="TMD1" s="28"/>
      <c r="TME1" s="28"/>
      <c r="TMF1" s="28"/>
      <c r="TMG1" s="28"/>
      <c r="TMH1" s="28"/>
      <c r="TMI1" s="28"/>
      <c r="TMJ1" s="28"/>
      <c r="TMK1" s="28"/>
      <c r="TML1" s="28"/>
      <c r="TMM1" s="28"/>
      <c r="TMN1" s="28"/>
      <c r="TMO1" s="28"/>
      <c r="TMP1" s="28"/>
      <c r="TMQ1" s="28"/>
      <c r="TMR1" s="28"/>
      <c r="TMS1" s="28"/>
      <c r="TMT1" s="28"/>
      <c r="TMU1" s="28"/>
      <c r="TMV1" s="28"/>
      <c r="TMW1" s="28"/>
      <c r="TMX1" s="28"/>
      <c r="TMY1" s="28"/>
      <c r="TMZ1" s="28"/>
      <c r="TNA1" s="28"/>
      <c r="TNB1" s="28"/>
      <c r="TNC1" s="28"/>
      <c r="TND1" s="28"/>
      <c r="TNE1" s="28"/>
      <c r="TNF1" s="28"/>
      <c r="TNG1" s="28"/>
      <c r="TNH1" s="28"/>
      <c r="TNI1" s="28"/>
      <c r="TNJ1" s="28"/>
      <c r="TNK1" s="28"/>
      <c r="TNL1" s="28"/>
      <c r="TNM1" s="28"/>
      <c r="TNN1" s="28"/>
      <c r="TNO1" s="28"/>
      <c r="TNP1" s="28"/>
      <c r="TNQ1" s="28"/>
      <c r="TNR1" s="28"/>
      <c r="TNS1" s="28"/>
      <c r="TNT1" s="28"/>
      <c r="TNU1" s="28"/>
      <c r="TNV1" s="28"/>
      <c r="TNW1" s="28"/>
      <c r="TNX1" s="28"/>
      <c r="TNY1" s="28"/>
      <c r="TNZ1" s="28"/>
      <c r="TOA1" s="28"/>
      <c r="TOB1" s="28"/>
      <c r="TOC1" s="28"/>
      <c r="TOD1" s="28"/>
      <c r="TOE1" s="28"/>
      <c r="TOF1" s="28"/>
      <c r="TOG1" s="28"/>
      <c r="TOH1" s="28"/>
      <c r="TOI1" s="28"/>
      <c r="TOJ1" s="28"/>
      <c r="TOK1" s="28"/>
      <c r="TOL1" s="28"/>
      <c r="TOM1" s="28"/>
      <c r="TON1" s="28"/>
      <c r="TOO1" s="28"/>
      <c r="TOP1" s="28"/>
      <c r="TOQ1" s="28"/>
      <c r="TOR1" s="28"/>
      <c r="TOS1" s="28"/>
      <c r="TOT1" s="28"/>
      <c r="TOU1" s="28"/>
      <c r="TOV1" s="28"/>
      <c r="TOW1" s="28"/>
      <c r="TOX1" s="28"/>
      <c r="TOY1" s="28"/>
      <c r="TOZ1" s="28"/>
      <c r="TPA1" s="28"/>
      <c r="TPB1" s="28"/>
      <c r="TPC1" s="28"/>
      <c r="TPD1" s="28"/>
      <c r="TPE1" s="28"/>
      <c r="TPF1" s="28"/>
      <c r="TPG1" s="28"/>
      <c r="TPH1" s="28"/>
      <c r="TPI1" s="28"/>
      <c r="TPJ1" s="28"/>
      <c r="TPK1" s="28"/>
      <c r="TPL1" s="28"/>
      <c r="TPM1" s="28"/>
      <c r="TPN1" s="28"/>
      <c r="TPO1" s="28"/>
      <c r="TPP1" s="28"/>
      <c r="TPQ1" s="28"/>
      <c r="TPR1" s="28"/>
      <c r="TPS1" s="28"/>
      <c r="TPT1" s="28"/>
      <c r="TPU1" s="28"/>
      <c r="TPV1" s="28"/>
      <c r="TPW1" s="28"/>
      <c r="TPX1" s="28"/>
      <c r="TPY1" s="28"/>
      <c r="TPZ1" s="28"/>
      <c r="TQA1" s="28"/>
      <c r="TQB1" s="28"/>
      <c r="TQC1" s="28"/>
      <c r="TQD1" s="28"/>
      <c r="TQE1" s="28"/>
      <c r="TQF1" s="28"/>
      <c r="TQG1" s="28"/>
      <c r="TQH1" s="28"/>
      <c r="TQI1" s="28"/>
      <c r="TQJ1" s="28"/>
      <c r="TQK1" s="28"/>
      <c r="TQL1" s="28"/>
      <c r="TQM1" s="28"/>
      <c r="TQN1" s="28"/>
      <c r="TQO1" s="28"/>
      <c r="TQP1" s="28"/>
      <c r="TQQ1" s="28"/>
      <c r="TQR1" s="28"/>
      <c r="TQS1" s="28"/>
      <c r="TQT1" s="28"/>
      <c r="TQU1" s="28"/>
      <c r="TQV1" s="28"/>
      <c r="TQW1" s="28"/>
      <c r="TQX1" s="28"/>
      <c r="TQY1" s="28"/>
      <c r="TQZ1" s="28"/>
      <c r="TRA1" s="28"/>
      <c r="TRB1" s="28"/>
      <c r="TRC1" s="28"/>
      <c r="TRD1" s="28"/>
      <c r="TRE1" s="28"/>
      <c r="TRF1" s="28"/>
      <c r="TRG1" s="28"/>
      <c r="TRH1" s="28"/>
      <c r="TRI1" s="28"/>
      <c r="TRJ1" s="28"/>
      <c r="TRK1" s="28"/>
      <c r="TRL1" s="28"/>
      <c r="TRM1" s="28"/>
      <c r="TRN1" s="28"/>
      <c r="TRO1" s="28"/>
      <c r="TRP1" s="28"/>
      <c r="TRQ1" s="28"/>
      <c r="TRR1" s="28"/>
      <c r="TRS1" s="28"/>
      <c r="TRT1" s="28"/>
      <c r="TRU1" s="28"/>
      <c r="TRV1" s="28"/>
      <c r="TRW1" s="28"/>
      <c r="TRX1" s="28"/>
      <c r="TRY1" s="28"/>
      <c r="TRZ1" s="28"/>
      <c r="TSA1" s="28"/>
      <c r="TSB1" s="28"/>
      <c r="TSC1" s="28"/>
      <c r="TSD1" s="28"/>
      <c r="TSE1" s="28"/>
      <c r="TSF1" s="28"/>
      <c r="TSG1" s="28"/>
      <c r="TSH1" s="28"/>
      <c r="TSI1" s="28"/>
      <c r="TSJ1" s="28"/>
      <c r="TSK1" s="28"/>
      <c r="TSL1" s="28"/>
      <c r="TSM1" s="28"/>
      <c r="TSN1" s="28"/>
      <c r="TSO1" s="28"/>
      <c r="TSP1" s="28"/>
      <c r="TSQ1" s="28"/>
      <c r="TSR1" s="28"/>
      <c r="TSS1" s="28"/>
      <c r="TST1" s="28"/>
      <c r="TSU1" s="28"/>
      <c r="TSV1" s="28"/>
      <c r="TSW1" s="28"/>
      <c r="TSX1" s="28"/>
      <c r="TSY1" s="28"/>
      <c r="TSZ1" s="28"/>
      <c r="TTA1" s="28"/>
      <c r="TTB1" s="28"/>
      <c r="TTC1" s="28"/>
      <c r="TTD1" s="28"/>
      <c r="TTE1" s="28"/>
      <c r="TTF1" s="28"/>
      <c r="TTG1" s="28"/>
      <c r="TTH1" s="28"/>
      <c r="TTI1" s="28"/>
      <c r="TTJ1" s="28"/>
      <c r="TTK1" s="28"/>
      <c r="TTL1" s="28"/>
      <c r="TTM1" s="28"/>
      <c r="TTN1" s="28"/>
      <c r="TTO1" s="28"/>
      <c r="TTP1" s="28"/>
      <c r="TTQ1" s="28"/>
      <c r="TTR1" s="28"/>
      <c r="TTS1" s="28"/>
      <c r="TTT1" s="28"/>
      <c r="TTU1" s="28"/>
      <c r="TTV1" s="28"/>
      <c r="TTW1" s="28"/>
      <c r="TTX1" s="28"/>
      <c r="TTY1" s="28"/>
      <c r="TTZ1" s="28"/>
      <c r="TUA1" s="28"/>
      <c r="TUB1" s="28"/>
      <c r="TUC1" s="28"/>
      <c r="TUD1" s="28"/>
      <c r="TUE1" s="28"/>
      <c r="TUF1" s="28"/>
      <c r="TUG1" s="28"/>
      <c r="TUH1" s="28"/>
      <c r="TUI1" s="28"/>
      <c r="TUJ1" s="28"/>
      <c r="TUK1" s="28"/>
      <c r="TUL1" s="28"/>
      <c r="TUM1" s="28"/>
      <c r="TUN1" s="28"/>
      <c r="TUO1" s="28"/>
      <c r="TUP1" s="28"/>
      <c r="TUQ1" s="28"/>
      <c r="TUR1" s="28"/>
      <c r="TUS1" s="28"/>
      <c r="TUT1" s="28"/>
      <c r="TUU1" s="28"/>
      <c r="TUV1" s="28"/>
      <c r="TUW1" s="28"/>
      <c r="TUX1" s="28"/>
      <c r="TUY1" s="28"/>
      <c r="TUZ1" s="28"/>
      <c r="TVA1" s="28"/>
      <c r="TVB1" s="28"/>
      <c r="TVC1" s="28"/>
      <c r="TVD1" s="28"/>
      <c r="TVE1" s="28"/>
      <c r="TVF1" s="28"/>
      <c r="TVG1" s="28"/>
      <c r="TVH1" s="28"/>
      <c r="TVI1" s="28"/>
      <c r="TVJ1" s="28"/>
      <c r="TVK1" s="28"/>
      <c r="TVL1" s="28"/>
      <c r="TVM1" s="28"/>
      <c r="TVN1" s="28"/>
      <c r="TVO1" s="28"/>
      <c r="TVP1" s="28"/>
      <c r="TVQ1" s="28"/>
      <c r="TVR1" s="28"/>
      <c r="TVS1" s="28"/>
      <c r="TVT1" s="28"/>
      <c r="TVU1" s="28"/>
      <c r="TVV1" s="28"/>
      <c r="TVW1" s="28"/>
      <c r="TVX1" s="28"/>
      <c r="TVY1" s="28"/>
      <c r="TVZ1" s="28"/>
      <c r="TWA1" s="28"/>
      <c r="TWB1" s="28"/>
      <c r="TWC1" s="28"/>
      <c r="TWD1" s="28"/>
      <c r="TWE1" s="28"/>
      <c r="TWF1" s="28"/>
      <c r="TWG1" s="28"/>
      <c r="TWH1" s="28"/>
      <c r="TWI1" s="28"/>
      <c r="TWJ1" s="28"/>
      <c r="TWK1" s="28"/>
      <c r="TWL1" s="28"/>
      <c r="TWM1" s="28"/>
      <c r="TWN1" s="28"/>
      <c r="TWO1" s="28"/>
      <c r="TWP1" s="28"/>
      <c r="TWQ1" s="28"/>
      <c r="TWR1" s="28"/>
      <c r="TWS1" s="28"/>
      <c r="TWT1" s="28"/>
      <c r="TWU1" s="28"/>
      <c r="TWV1" s="28"/>
      <c r="TWW1" s="28"/>
      <c r="TWX1" s="28"/>
      <c r="TWY1" s="28"/>
      <c r="TWZ1" s="28"/>
      <c r="TXA1" s="28"/>
      <c r="TXB1" s="28"/>
      <c r="TXC1" s="28"/>
      <c r="TXD1" s="28"/>
      <c r="TXE1" s="28"/>
      <c r="TXF1" s="28"/>
      <c r="TXG1" s="28"/>
      <c r="TXH1" s="28"/>
      <c r="TXI1" s="28"/>
      <c r="TXJ1" s="28"/>
      <c r="TXK1" s="28"/>
      <c r="TXL1" s="28"/>
      <c r="TXM1" s="28"/>
      <c r="TXN1" s="28"/>
      <c r="TXO1" s="28"/>
      <c r="TXP1" s="28"/>
      <c r="TXQ1" s="28"/>
      <c r="TXR1" s="28"/>
      <c r="TXS1" s="28"/>
      <c r="TXT1" s="28"/>
      <c r="TXU1" s="28"/>
      <c r="TXV1" s="28"/>
      <c r="TXW1" s="28"/>
      <c r="TXX1" s="28"/>
      <c r="TXY1" s="28"/>
      <c r="TXZ1" s="28"/>
      <c r="TYA1" s="28"/>
      <c r="TYB1" s="28"/>
      <c r="TYC1" s="28"/>
      <c r="TYD1" s="28"/>
      <c r="TYE1" s="28"/>
      <c r="TYF1" s="28"/>
      <c r="TYG1" s="28"/>
      <c r="TYH1" s="28"/>
      <c r="TYI1" s="28"/>
      <c r="TYJ1" s="28"/>
      <c r="TYK1" s="28"/>
      <c r="TYL1" s="28"/>
      <c r="TYM1" s="28"/>
      <c r="TYN1" s="28"/>
      <c r="TYO1" s="28"/>
      <c r="TYP1" s="28"/>
      <c r="TYQ1" s="28"/>
      <c r="TYR1" s="28"/>
      <c r="TYS1" s="28"/>
      <c r="TYT1" s="28"/>
      <c r="TYU1" s="28"/>
      <c r="TYV1" s="28"/>
      <c r="TYW1" s="28"/>
      <c r="TYX1" s="28"/>
      <c r="TYY1" s="28"/>
      <c r="TYZ1" s="28"/>
      <c r="TZA1" s="28"/>
      <c r="TZB1" s="28"/>
      <c r="TZC1" s="28"/>
      <c r="TZD1" s="28"/>
      <c r="TZE1" s="28"/>
      <c r="TZF1" s="28"/>
      <c r="TZG1" s="28"/>
      <c r="TZH1" s="28"/>
      <c r="TZI1" s="28"/>
      <c r="TZJ1" s="28"/>
      <c r="TZK1" s="28"/>
      <c r="TZL1" s="28"/>
      <c r="TZM1" s="28"/>
      <c r="TZN1" s="28"/>
      <c r="TZO1" s="28"/>
      <c r="TZP1" s="28"/>
      <c r="TZQ1" s="28"/>
      <c r="TZR1" s="28"/>
      <c r="TZS1" s="28"/>
      <c r="TZT1" s="28"/>
      <c r="TZU1" s="28"/>
      <c r="TZV1" s="28"/>
      <c r="TZW1" s="28"/>
      <c r="TZX1" s="28"/>
      <c r="TZY1" s="28"/>
      <c r="TZZ1" s="28"/>
      <c r="UAA1" s="28"/>
      <c r="UAB1" s="28"/>
      <c r="UAC1" s="28"/>
      <c r="UAD1" s="28"/>
      <c r="UAE1" s="28"/>
      <c r="UAF1" s="28"/>
      <c r="UAG1" s="28"/>
      <c r="UAH1" s="28"/>
      <c r="UAI1" s="28"/>
      <c r="UAJ1" s="28"/>
      <c r="UAK1" s="28"/>
      <c r="UAL1" s="28"/>
      <c r="UAM1" s="28"/>
      <c r="UAN1" s="28"/>
      <c r="UAO1" s="28"/>
      <c r="UAP1" s="28"/>
      <c r="UAQ1" s="28"/>
      <c r="UAR1" s="28"/>
      <c r="UAS1" s="28"/>
      <c r="UAT1" s="28"/>
      <c r="UAU1" s="28"/>
      <c r="UAV1" s="28"/>
      <c r="UAW1" s="28"/>
      <c r="UAX1" s="28"/>
      <c r="UAY1" s="28"/>
      <c r="UAZ1" s="28"/>
      <c r="UBA1" s="28"/>
      <c r="UBB1" s="28"/>
      <c r="UBC1" s="28"/>
      <c r="UBD1" s="28"/>
      <c r="UBE1" s="28"/>
      <c r="UBF1" s="28"/>
      <c r="UBG1" s="28"/>
      <c r="UBH1" s="28"/>
      <c r="UBI1" s="28"/>
      <c r="UBJ1" s="28"/>
      <c r="UBK1" s="28"/>
      <c r="UBL1" s="28"/>
      <c r="UBM1" s="28"/>
      <c r="UBN1" s="28"/>
      <c r="UBO1" s="28"/>
      <c r="UBP1" s="28"/>
      <c r="UBQ1" s="28"/>
      <c r="UBR1" s="28"/>
      <c r="UBS1" s="28"/>
      <c r="UBT1" s="28"/>
      <c r="UBU1" s="28"/>
      <c r="UBV1" s="28"/>
      <c r="UBW1" s="28"/>
      <c r="UBX1" s="28"/>
      <c r="UBY1" s="28"/>
      <c r="UBZ1" s="28"/>
      <c r="UCA1" s="28"/>
      <c r="UCB1" s="28"/>
      <c r="UCC1" s="28"/>
      <c r="UCD1" s="28"/>
      <c r="UCE1" s="28"/>
      <c r="UCF1" s="28"/>
      <c r="UCG1" s="28"/>
      <c r="UCH1" s="28"/>
      <c r="UCI1" s="28"/>
      <c r="UCJ1" s="28"/>
      <c r="UCK1" s="28"/>
      <c r="UCL1" s="28"/>
      <c r="UCM1" s="28"/>
      <c r="UCN1" s="28"/>
      <c r="UCO1" s="28"/>
      <c r="UCP1" s="28"/>
      <c r="UCQ1" s="28"/>
      <c r="UCR1" s="28"/>
      <c r="UCS1" s="28"/>
      <c r="UCT1" s="28"/>
      <c r="UCU1" s="28"/>
      <c r="UCV1" s="28"/>
      <c r="UCW1" s="28"/>
      <c r="UCX1" s="28"/>
      <c r="UCY1" s="28"/>
      <c r="UCZ1" s="28"/>
      <c r="UDA1" s="28"/>
      <c r="UDB1" s="28"/>
      <c r="UDC1" s="28"/>
      <c r="UDD1" s="28"/>
      <c r="UDE1" s="28"/>
      <c r="UDF1" s="28"/>
      <c r="UDG1" s="28"/>
      <c r="UDH1" s="28"/>
      <c r="UDI1" s="28"/>
      <c r="UDJ1" s="28"/>
      <c r="UDK1" s="28"/>
      <c r="UDL1" s="28"/>
      <c r="UDM1" s="28"/>
      <c r="UDN1" s="28"/>
      <c r="UDO1" s="28"/>
      <c r="UDP1" s="28"/>
      <c r="UDQ1" s="28"/>
      <c r="UDR1" s="28"/>
      <c r="UDS1" s="28"/>
      <c r="UDT1" s="28"/>
      <c r="UDU1" s="28"/>
      <c r="UDV1" s="28"/>
      <c r="UDW1" s="28"/>
      <c r="UDX1" s="28"/>
      <c r="UDY1" s="28"/>
      <c r="UDZ1" s="28"/>
      <c r="UEA1" s="28"/>
      <c r="UEB1" s="28"/>
      <c r="UEC1" s="28"/>
      <c r="UED1" s="28"/>
      <c r="UEE1" s="28"/>
      <c r="UEF1" s="28"/>
      <c r="UEG1" s="28"/>
      <c r="UEH1" s="28"/>
      <c r="UEI1" s="28"/>
      <c r="UEJ1" s="28"/>
      <c r="UEK1" s="28"/>
      <c r="UEL1" s="28"/>
      <c r="UEM1" s="28"/>
      <c r="UEN1" s="28"/>
      <c r="UEO1" s="28"/>
      <c r="UEP1" s="28"/>
      <c r="UEQ1" s="28"/>
      <c r="UER1" s="28"/>
      <c r="UES1" s="28"/>
      <c r="UET1" s="28"/>
      <c r="UEU1" s="28"/>
      <c r="UEV1" s="28"/>
      <c r="UEW1" s="28"/>
      <c r="UEX1" s="28"/>
      <c r="UEY1" s="28"/>
      <c r="UEZ1" s="28"/>
      <c r="UFA1" s="28"/>
      <c r="UFB1" s="28"/>
      <c r="UFC1" s="28"/>
      <c r="UFD1" s="28"/>
      <c r="UFE1" s="28"/>
      <c r="UFF1" s="28"/>
      <c r="UFG1" s="28"/>
      <c r="UFH1" s="28"/>
      <c r="UFI1" s="28"/>
      <c r="UFJ1" s="28"/>
      <c r="UFK1" s="28"/>
      <c r="UFL1" s="28"/>
      <c r="UFM1" s="28"/>
      <c r="UFN1" s="28"/>
      <c r="UFO1" s="28"/>
      <c r="UFP1" s="28"/>
      <c r="UFQ1" s="28"/>
      <c r="UFR1" s="28"/>
      <c r="UFS1" s="28"/>
      <c r="UFT1" s="28"/>
      <c r="UFU1" s="28"/>
      <c r="UFV1" s="28"/>
      <c r="UFW1" s="28"/>
      <c r="UFX1" s="28"/>
      <c r="UFY1" s="28"/>
      <c r="UFZ1" s="28"/>
      <c r="UGA1" s="28"/>
      <c r="UGB1" s="28"/>
      <c r="UGC1" s="28"/>
      <c r="UGD1" s="28"/>
      <c r="UGE1" s="28"/>
      <c r="UGF1" s="28"/>
      <c r="UGG1" s="28"/>
      <c r="UGH1" s="28"/>
      <c r="UGI1" s="28"/>
      <c r="UGJ1" s="28"/>
      <c r="UGK1" s="28"/>
      <c r="UGL1" s="28"/>
      <c r="UGM1" s="28"/>
      <c r="UGN1" s="28"/>
      <c r="UGO1" s="28"/>
      <c r="UGP1" s="28"/>
      <c r="UGQ1" s="28"/>
      <c r="UGR1" s="28"/>
      <c r="UGS1" s="28"/>
      <c r="UGT1" s="28"/>
      <c r="UGU1" s="28"/>
      <c r="UGV1" s="28"/>
      <c r="UGW1" s="28"/>
      <c r="UGX1" s="28"/>
      <c r="UGY1" s="28"/>
      <c r="UGZ1" s="28"/>
      <c r="UHA1" s="28"/>
      <c r="UHB1" s="28"/>
      <c r="UHC1" s="28"/>
      <c r="UHD1" s="28"/>
      <c r="UHE1" s="28"/>
      <c r="UHF1" s="28"/>
      <c r="UHG1" s="28"/>
      <c r="UHH1" s="28"/>
      <c r="UHI1" s="28"/>
      <c r="UHJ1" s="28"/>
      <c r="UHK1" s="28"/>
      <c r="UHL1" s="28"/>
      <c r="UHM1" s="28"/>
      <c r="UHN1" s="28"/>
      <c r="UHO1" s="28"/>
      <c r="UHP1" s="28"/>
      <c r="UHQ1" s="28"/>
      <c r="UHR1" s="28"/>
      <c r="UHS1" s="28"/>
      <c r="UHT1" s="28"/>
      <c r="UHU1" s="28"/>
      <c r="UHV1" s="28"/>
      <c r="UHW1" s="28"/>
      <c r="UHX1" s="28"/>
      <c r="UHY1" s="28"/>
      <c r="UHZ1" s="28"/>
      <c r="UIA1" s="28"/>
      <c r="UIB1" s="28"/>
      <c r="UIC1" s="28"/>
      <c r="UID1" s="28"/>
      <c r="UIE1" s="28"/>
      <c r="UIF1" s="28"/>
      <c r="UIG1" s="28"/>
      <c r="UIH1" s="28"/>
      <c r="UII1" s="28"/>
      <c r="UIJ1" s="28"/>
      <c r="UIK1" s="28"/>
      <c r="UIL1" s="28"/>
      <c r="UIM1" s="28"/>
      <c r="UIN1" s="28"/>
      <c r="UIO1" s="28"/>
      <c r="UIP1" s="28"/>
      <c r="UIQ1" s="28"/>
      <c r="UIR1" s="28"/>
      <c r="UIS1" s="28"/>
      <c r="UIT1" s="28"/>
      <c r="UIU1" s="28"/>
      <c r="UIV1" s="28"/>
      <c r="UIW1" s="28"/>
      <c r="UIX1" s="28"/>
      <c r="UIY1" s="28"/>
      <c r="UIZ1" s="28"/>
      <c r="UJA1" s="28"/>
      <c r="UJB1" s="28"/>
      <c r="UJC1" s="28"/>
      <c r="UJD1" s="28"/>
      <c r="UJE1" s="28"/>
      <c r="UJF1" s="28"/>
      <c r="UJG1" s="28"/>
      <c r="UJH1" s="28"/>
      <c r="UJI1" s="28"/>
      <c r="UJJ1" s="28"/>
      <c r="UJK1" s="28"/>
      <c r="UJL1" s="28"/>
      <c r="UJM1" s="28"/>
      <c r="UJN1" s="28"/>
      <c r="UJO1" s="28"/>
      <c r="UJP1" s="28"/>
      <c r="UJQ1" s="28"/>
      <c r="UJR1" s="28"/>
      <c r="UJS1" s="28"/>
      <c r="UJT1" s="28"/>
      <c r="UJU1" s="28"/>
      <c r="UJV1" s="28"/>
      <c r="UJW1" s="28"/>
      <c r="UJX1" s="28"/>
      <c r="UJY1" s="28"/>
      <c r="UJZ1" s="28"/>
      <c r="UKA1" s="28"/>
      <c r="UKB1" s="28"/>
      <c r="UKC1" s="28"/>
      <c r="UKD1" s="28"/>
      <c r="UKE1" s="28"/>
      <c r="UKF1" s="28"/>
      <c r="UKG1" s="28"/>
      <c r="UKH1" s="28"/>
      <c r="UKI1" s="28"/>
      <c r="UKJ1" s="28"/>
      <c r="UKK1" s="28"/>
      <c r="UKL1" s="28"/>
      <c r="UKM1" s="28"/>
      <c r="UKN1" s="28"/>
      <c r="UKO1" s="28"/>
      <c r="UKP1" s="28"/>
      <c r="UKQ1" s="28"/>
      <c r="UKR1" s="28"/>
      <c r="UKS1" s="28"/>
      <c r="UKT1" s="28"/>
      <c r="UKU1" s="28"/>
      <c r="UKV1" s="28"/>
      <c r="UKW1" s="28"/>
      <c r="UKX1" s="28"/>
      <c r="UKY1" s="28"/>
      <c r="UKZ1" s="28"/>
      <c r="ULA1" s="28"/>
      <c r="ULB1" s="28"/>
      <c r="ULC1" s="28"/>
      <c r="ULD1" s="28"/>
      <c r="ULE1" s="28"/>
      <c r="ULF1" s="28"/>
      <c r="ULG1" s="28"/>
      <c r="ULH1" s="28"/>
      <c r="ULI1" s="28"/>
      <c r="ULJ1" s="28"/>
      <c r="ULK1" s="28"/>
      <c r="ULL1" s="28"/>
      <c r="ULM1" s="28"/>
      <c r="ULN1" s="28"/>
      <c r="ULO1" s="28"/>
      <c r="ULP1" s="28"/>
      <c r="ULQ1" s="28"/>
      <c r="ULR1" s="28"/>
      <c r="ULS1" s="28"/>
      <c r="ULT1" s="28"/>
      <c r="ULU1" s="28"/>
      <c r="ULV1" s="28"/>
      <c r="ULW1" s="28"/>
      <c r="ULX1" s="28"/>
      <c r="ULY1" s="28"/>
      <c r="ULZ1" s="28"/>
      <c r="UMA1" s="28"/>
      <c r="UMB1" s="28"/>
      <c r="UMC1" s="28"/>
      <c r="UMD1" s="28"/>
      <c r="UME1" s="28"/>
      <c r="UMF1" s="28"/>
      <c r="UMG1" s="28"/>
      <c r="UMH1" s="28"/>
      <c r="UMI1" s="28"/>
      <c r="UMJ1" s="28"/>
      <c r="UMK1" s="28"/>
      <c r="UML1" s="28"/>
      <c r="UMM1" s="28"/>
      <c r="UMN1" s="28"/>
      <c r="UMO1" s="28"/>
      <c r="UMP1" s="28"/>
      <c r="UMQ1" s="28"/>
      <c r="UMR1" s="28"/>
      <c r="UMS1" s="28"/>
      <c r="UMT1" s="28"/>
      <c r="UMU1" s="28"/>
      <c r="UMV1" s="28"/>
      <c r="UMW1" s="28"/>
      <c r="UMX1" s="28"/>
      <c r="UMY1" s="28"/>
      <c r="UMZ1" s="28"/>
      <c r="UNA1" s="28"/>
      <c r="UNB1" s="28"/>
      <c r="UNC1" s="28"/>
      <c r="UND1" s="28"/>
      <c r="UNE1" s="28"/>
      <c r="UNF1" s="28"/>
      <c r="UNG1" s="28"/>
      <c r="UNH1" s="28"/>
      <c r="UNI1" s="28"/>
      <c r="UNJ1" s="28"/>
      <c r="UNK1" s="28"/>
      <c r="UNL1" s="28"/>
      <c r="UNM1" s="28"/>
      <c r="UNN1" s="28"/>
      <c r="UNO1" s="28"/>
      <c r="UNP1" s="28"/>
      <c r="UNQ1" s="28"/>
      <c r="UNR1" s="28"/>
      <c r="UNS1" s="28"/>
      <c r="UNT1" s="28"/>
      <c r="UNU1" s="28"/>
      <c r="UNV1" s="28"/>
      <c r="UNW1" s="28"/>
      <c r="UNX1" s="28"/>
      <c r="UNY1" s="28"/>
      <c r="UNZ1" s="28"/>
      <c r="UOA1" s="28"/>
      <c r="UOB1" s="28"/>
      <c r="UOC1" s="28"/>
      <c r="UOD1" s="28"/>
      <c r="UOE1" s="28"/>
      <c r="UOF1" s="28"/>
      <c r="UOG1" s="28"/>
      <c r="UOH1" s="28"/>
      <c r="UOI1" s="28"/>
      <c r="UOJ1" s="28"/>
      <c r="UOK1" s="28"/>
      <c r="UOL1" s="28"/>
      <c r="UOM1" s="28"/>
      <c r="UON1" s="28"/>
      <c r="UOO1" s="28"/>
      <c r="UOP1" s="28"/>
      <c r="UOQ1" s="28"/>
      <c r="UOR1" s="28"/>
      <c r="UOS1" s="28"/>
      <c r="UOT1" s="28"/>
      <c r="UOU1" s="28"/>
      <c r="UOV1" s="28"/>
      <c r="UOW1" s="28"/>
      <c r="UOX1" s="28"/>
      <c r="UOY1" s="28"/>
      <c r="UOZ1" s="28"/>
      <c r="UPA1" s="28"/>
      <c r="UPB1" s="28"/>
      <c r="UPC1" s="28"/>
      <c r="UPD1" s="28"/>
      <c r="UPE1" s="28"/>
      <c r="UPF1" s="28"/>
      <c r="UPG1" s="28"/>
      <c r="UPH1" s="28"/>
      <c r="UPI1" s="28"/>
      <c r="UPJ1" s="28"/>
      <c r="UPK1" s="28"/>
      <c r="UPL1" s="28"/>
      <c r="UPM1" s="28"/>
      <c r="UPN1" s="28"/>
      <c r="UPO1" s="28"/>
      <c r="UPP1" s="28"/>
      <c r="UPQ1" s="28"/>
      <c r="UPR1" s="28"/>
      <c r="UPS1" s="28"/>
      <c r="UPT1" s="28"/>
      <c r="UPU1" s="28"/>
      <c r="UPV1" s="28"/>
      <c r="UPW1" s="28"/>
      <c r="UPX1" s="28"/>
      <c r="UPY1" s="28"/>
      <c r="UPZ1" s="28"/>
      <c r="UQA1" s="28"/>
      <c r="UQB1" s="28"/>
      <c r="UQC1" s="28"/>
      <c r="UQD1" s="28"/>
      <c r="UQE1" s="28"/>
      <c r="UQF1" s="28"/>
      <c r="UQG1" s="28"/>
      <c r="UQH1" s="28"/>
      <c r="UQI1" s="28"/>
      <c r="UQJ1" s="28"/>
      <c r="UQK1" s="28"/>
      <c r="UQL1" s="28"/>
      <c r="UQM1" s="28"/>
      <c r="UQN1" s="28"/>
      <c r="UQO1" s="28"/>
      <c r="UQP1" s="28"/>
      <c r="UQQ1" s="28"/>
      <c r="UQR1" s="28"/>
      <c r="UQS1" s="28"/>
      <c r="UQT1" s="28"/>
      <c r="UQU1" s="28"/>
      <c r="UQV1" s="28"/>
      <c r="UQW1" s="28"/>
      <c r="UQX1" s="28"/>
      <c r="UQY1" s="28"/>
      <c r="UQZ1" s="28"/>
      <c r="URA1" s="28"/>
      <c r="URB1" s="28"/>
      <c r="URC1" s="28"/>
      <c r="URD1" s="28"/>
      <c r="URE1" s="28"/>
      <c r="URF1" s="28"/>
      <c r="URG1" s="28"/>
      <c r="URH1" s="28"/>
      <c r="URI1" s="28"/>
      <c r="URJ1" s="28"/>
      <c r="URK1" s="28"/>
      <c r="URL1" s="28"/>
      <c r="URM1" s="28"/>
      <c r="URN1" s="28"/>
      <c r="URO1" s="28"/>
      <c r="URP1" s="28"/>
      <c r="URQ1" s="28"/>
      <c r="URR1" s="28"/>
      <c r="URS1" s="28"/>
      <c r="URT1" s="28"/>
      <c r="URU1" s="28"/>
      <c r="URV1" s="28"/>
      <c r="URW1" s="28"/>
      <c r="URX1" s="28"/>
      <c r="URY1" s="28"/>
      <c r="URZ1" s="28"/>
      <c r="USA1" s="28"/>
      <c r="USB1" s="28"/>
      <c r="USC1" s="28"/>
      <c r="USD1" s="28"/>
      <c r="USE1" s="28"/>
      <c r="USF1" s="28"/>
      <c r="USG1" s="28"/>
      <c r="USH1" s="28"/>
      <c r="USI1" s="28"/>
      <c r="USJ1" s="28"/>
      <c r="USK1" s="28"/>
      <c r="USL1" s="28"/>
      <c r="USM1" s="28"/>
      <c r="USN1" s="28"/>
      <c r="USO1" s="28"/>
      <c r="USP1" s="28"/>
      <c r="USQ1" s="28"/>
      <c r="USR1" s="28"/>
      <c r="USS1" s="28"/>
      <c r="UST1" s="28"/>
      <c r="USU1" s="28"/>
      <c r="USV1" s="28"/>
      <c r="USW1" s="28"/>
      <c r="USX1" s="28"/>
      <c r="USY1" s="28"/>
      <c r="USZ1" s="28"/>
      <c r="UTA1" s="28"/>
      <c r="UTB1" s="28"/>
      <c r="UTC1" s="28"/>
      <c r="UTD1" s="28"/>
      <c r="UTE1" s="28"/>
      <c r="UTF1" s="28"/>
      <c r="UTG1" s="28"/>
      <c r="UTH1" s="28"/>
      <c r="UTI1" s="28"/>
      <c r="UTJ1" s="28"/>
      <c r="UTK1" s="28"/>
      <c r="UTL1" s="28"/>
      <c r="UTM1" s="28"/>
      <c r="UTN1" s="28"/>
      <c r="UTO1" s="28"/>
      <c r="UTP1" s="28"/>
      <c r="UTQ1" s="28"/>
      <c r="UTR1" s="28"/>
      <c r="UTS1" s="28"/>
      <c r="UTT1" s="28"/>
      <c r="UTU1" s="28"/>
      <c r="UTV1" s="28"/>
      <c r="UTW1" s="28"/>
      <c r="UTX1" s="28"/>
      <c r="UTY1" s="28"/>
      <c r="UTZ1" s="28"/>
      <c r="UUA1" s="28"/>
      <c r="UUB1" s="28"/>
      <c r="UUC1" s="28"/>
      <c r="UUD1" s="28"/>
      <c r="UUE1" s="28"/>
      <c r="UUF1" s="28"/>
      <c r="UUG1" s="28"/>
      <c r="UUH1" s="28"/>
      <c r="UUI1" s="28"/>
      <c r="UUJ1" s="28"/>
      <c r="UUK1" s="28"/>
      <c r="UUL1" s="28"/>
      <c r="UUM1" s="28"/>
      <c r="UUN1" s="28"/>
      <c r="UUO1" s="28"/>
      <c r="UUP1" s="28"/>
      <c r="UUQ1" s="28"/>
      <c r="UUR1" s="28"/>
      <c r="UUS1" s="28"/>
      <c r="UUT1" s="28"/>
      <c r="UUU1" s="28"/>
      <c r="UUV1" s="28"/>
      <c r="UUW1" s="28"/>
      <c r="UUX1" s="28"/>
      <c r="UUY1" s="28"/>
      <c r="UUZ1" s="28"/>
      <c r="UVA1" s="28"/>
      <c r="UVB1" s="28"/>
      <c r="UVC1" s="28"/>
      <c r="UVD1" s="28"/>
      <c r="UVE1" s="28"/>
      <c r="UVF1" s="28"/>
      <c r="UVG1" s="28"/>
      <c r="UVH1" s="28"/>
      <c r="UVI1" s="28"/>
      <c r="UVJ1" s="28"/>
      <c r="UVK1" s="28"/>
      <c r="UVL1" s="28"/>
      <c r="UVM1" s="28"/>
      <c r="UVN1" s="28"/>
      <c r="UVO1" s="28"/>
      <c r="UVP1" s="28"/>
      <c r="UVQ1" s="28"/>
      <c r="UVR1" s="28"/>
      <c r="UVS1" s="28"/>
      <c r="UVT1" s="28"/>
      <c r="UVU1" s="28"/>
      <c r="UVV1" s="28"/>
      <c r="UVW1" s="28"/>
      <c r="UVX1" s="28"/>
      <c r="UVY1" s="28"/>
      <c r="UVZ1" s="28"/>
      <c r="UWA1" s="28"/>
      <c r="UWB1" s="28"/>
      <c r="UWC1" s="28"/>
      <c r="UWD1" s="28"/>
      <c r="UWE1" s="28"/>
      <c r="UWF1" s="28"/>
      <c r="UWG1" s="28"/>
      <c r="UWH1" s="28"/>
      <c r="UWI1" s="28"/>
      <c r="UWJ1" s="28"/>
      <c r="UWK1" s="28"/>
      <c r="UWL1" s="28"/>
      <c r="UWM1" s="28"/>
      <c r="UWN1" s="28"/>
      <c r="UWO1" s="28"/>
      <c r="UWP1" s="28"/>
      <c r="UWQ1" s="28"/>
      <c r="UWR1" s="28"/>
      <c r="UWS1" s="28"/>
      <c r="UWT1" s="28"/>
      <c r="UWU1" s="28"/>
      <c r="UWV1" s="28"/>
      <c r="UWW1" s="28"/>
      <c r="UWX1" s="28"/>
      <c r="UWY1" s="28"/>
      <c r="UWZ1" s="28"/>
      <c r="UXA1" s="28"/>
      <c r="UXB1" s="28"/>
      <c r="UXC1" s="28"/>
      <c r="UXD1" s="28"/>
      <c r="UXE1" s="28"/>
      <c r="UXF1" s="28"/>
      <c r="UXG1" s="28"/>
      <c r="UXH1" s="28"/>
      <c r="UXI1" s="28"/>
      <c r="UXJ1" s="28"/>
      <c r="UXK1" s="28"/>
      <c r="UXL1" s="28"/>
      <c r="UXM1" s="28"/>
      <c r="UXN1" s="28"/>
      <c r="UXO1" s="28"/>
      <c r="UXP1" s="28"/>
      <c r="UXQ1" s="28"/>
      <c r="UXR1" s="28"/>
      <c r="UXS1" s="28"/>
      <c r="UXT1" s="28"/>
      <c r="UXU1" s="28"/>
      <c r="UXV1" s="28"/>
      <c r="UXW1" s="28"/>
      <c r="UXX1" s="28"/>
      <c r="UXY1" s="28"/>
      <c r="UXZ1" s="28"/>
      <c r="UYA1" s="28"/>
      <c r="UYB1" s="28"/>
      <c r="UYC1" s="28"/>
      <c r="UYD1" s="28"/>
      <c r="UYE1" s="28"/>
      <c r="UYF1" s="28"/>
      <c r="UYG1" s="28"/>
      <c r="UYH1" s="28"/>
      <c r="UYI1" s="28"/>
      <c r="UYJ1" s="28"/>
      <c r="UYK1" s="28"/>
      <c r="UYL1" s="28"/>
      <c r="UYM1" s="28"/>
      <c r="UYN1" s="28"/>
      <c r="UYO1" s="28"/>
      <c r="UYP1" s="28"/>
      <c r="UYQ1" s="28"/>
      <c r="UYR1" s="28"/>
      <c r="UYS1" s="28"/>
      <c r="UYT1" s="28"/>
      <c r="UYU1" s="28"/>
      <c r="UYV1" s="28"/>
      <c r="UYW1" s="28"/>
      <c r="UYX1" s="28"/>
      <c r="UYY1" s="28"/>
      <c r="UYZ1" s="28"/>
      <c r="UZA1" s="28"/>
      <c r="UZB1" s="28"/>
      <c r="UZC1" s="28"/>
      <c r="UZD1" s="28"/>
      <c r="UZE1" s="28"/>
      <c r="UZF1" s="28"/>
      <c r="UZG1" s="28"/>
      <c r="UZH1" s="28"/>
      <c r="UZI1" s="28"/>
      <c r="UZJ1" s="28"/>
      <c r="UZK1" s="28"/>
      <c r="UZL1" s="28"/>
      <c r="UZM1" s="28"/>
      <c r="UZN1" s="28"/>
      <c r="UZO1" s="28"/>
      <c r="UZP1" s="28"/>
      <c r="UZQ1" s="28"/>
      <c r="UZR1" s="28"/>
      <c r="UZS1" s="28"/>
      <c r="UZT1" s="28"/>
      <c r="UZU1" s="28"/>
      <c r="UZV1" s="28"/>
      <c r="UZW1" s="28"/>
      <c r="UZX1" s="28"/>
      <c r="UZY1" s="28"/>
      <c r="UZZ1" s="28"/>
      <c r="VAA1" s="28"/>
      <c r="VAB1" s="28"/>
      <c r="VAC1" s="28"/>
      <c r="VAD1" s="28"/>
      <c r="VAE1" s="28"/>
      <c r="VAF1" s="28"/>
      <c r="VAG1" s="28"/>
      <c r="VAH1" s="28"/>
      <c r="VAI1" s="28"/>
      <c r="VAJ1" s="28"/>
      <c r="VAK1" s="28"/>
      <c r="VAL1" s="28"/>
      <c r="VAM1" s="28"/>
      <c r="VAN1" s="28"/>
      <c r="VAO1" s="28"/>
      <c r="VAP1" s="28"/>
      <c r="VAQ1" s="28"/>
      <c r="VAR1" s="28"/>
      <c r="VAS1" s="28"/>
      <c r="VAT1" s="28"/>
      <c r="VAU1" s="28"/>
      <c r="VAV1" s="28"/>
      <c r="VAW1" s="28"/>
      <c r="VAX1" s="28"/>
      <c r="VAY1" s="28"/>
      <c r="VAZ1" s="28"/>
      <c r="VBA1" s="28"/>
      <c r="VBB1" s="28"/>
      <c r="VBC1" s="28"/>
      <c r="VBD1" s="28"/>
      <c r="VBE1" s="28"/>
      <c r="VBF1" s="28"/>
      <c r="VBG1" s="28"/>
      <c r="VBH1" s="28"/>
      <c r="VBI1" s="28"/>
      <c r="VBJ1" s="28"/>
      <c r="VBK1" s="28"/>
      <c r="VBL1" s="28"/>
      <c r="VBM1" s="28"/>
      <c r="VBN1" s="28"/>
      <c r="VBO1" s="28"/>
      <c r="VBP1" s="28"/>
      <c r="VBQ1" s="28"/>
      <c r="VBR1" s="28"/>
      <c r="VBS1" s="28"/>
      <c r="VBT1" s="28"/>
      <c r="VBU1" s="28"/>
      <c r="VBV1" s="28"/>
      <c r="VBW1" s="28"/>
      <c r="VBX1" s="28"/>
      <c r="VBY1" s="28"/>
      <c r="VBZ1" s="28"/>
      <c r="VCA1" s="28"/>
      <c r="VCB1" s="28"/>
      <c r="VCC1" s="28"/>
      <c r="VCD1" s="28"/>
      <c r="VCE1" s="28"/>
      <c r="VCF1" s="28"/>
      <c r="VCG1" s="28"/>
      <c r="VCH1" s="28"/>
      <c r="VCI1" s="28"/>
      <c r="VCJ1" s="28"/>
      <c r="VCK1" s="28"/>
      <c r="VCL1" s="28"/>
      <c r="VCM1" s="28"/>
      <c r="VCN1" s="28"/>
      <c r="VCO1" s="28"/>
      <c r="VCP1" s="28"/>
      <c r="VCQ1" s="28"/>
      <c r="VCR1" s="28"/>
      <c r="VCS1" s="28"/>
      <c r="VCT1" s="28"/>
      <c r="VCU1" s="28"/>
      <c r="VCV1" s="28"/>
      <c r="VCW1" s="28"/>
      <c r="VCX1" s="28"/>
      <c r="VCY1" s="28"/>
      <c r="VCZ1" s="28"/>
      <c r="VDA1" s="28"/>
      <c r="VDB1" s="28"/>
      <c r="VDC1" s="28"/>
      <c r="VDD1" s="28"/>
      <c r="VDE1" s="28"/>
      <c r="VDF1" s="28"/>
      <c r="VDG1" s="28"/>
      <c r="VDH1" s="28"/>
      <c r="VDI1" s="28"/>
      <c r="VDJ1" s="28"/>
      <c r="VDK1" s="28"/>
      <c r="VDL1" s="28"/>
      <c r="VDM1" s="28"/>
      <c r="VDN1" s="28"/>
      <c r="VDO1" s="28"/>
      <c r="VDP1" s="28"/>
      <c r="VDQ1" s="28"/>
      <c r="VDR1" s="28"/>
      <c r="VDS1" s="28"/>
      <c r="VDT1" s="28"/>
      <c r="VDU1" s="28"/>
      <c r="VDV1" s="28"/>
      <c r="VDW1" s="28"/>
      <c r="VDX1" s="28"/>
      <c r="VDY1" s="28"/>
      <c r="VDZ1" s="28"/>
      <c r="VEA1" s="28"/>
      <c r="VEB1" s="28"/>
      <c r="VEC1" s="28"/>
      <c r="VED1" s="28"/>
      <c r="VEE1" s="28"/>
      <c r="VEF1" s="28"/>
      <c r="VEG1" s="28"/>
      <c r="VEH1" s="28"/>
      <c r="VEI1" s="28"/>
      <c r="VEJ1" s="28"/>
      <c r="VEK1" s="28"/>
      <c r="VEL1" s="28"/>
      <c r="VEM1" s="28"/>
      <c r="VEN1" s="28"/>
      <c r="VEO1" s="28"/>
      <c r="VEP1" s="28"/>
      <c r="VEQ1" s="28"/>
      <c r="VER1" s="28"/>
      <c r="VES1" s="28"/>
      <c r="VET1" s="28"/>
      <c r="VEU1" s="28"/>
      <c r="VEV1" s="28"/>
      <c r="VEW1" s="28"/>
      <c r="VEX1" s="28"/>
      <c r="VEY1" s="28"/>
      <c r="VEZ1" s="28"/>
      <c r="VFA1" s="28"/>
      <c r="VFB1" s="28"/>
      <c r="VFC1" s="28"/>
      <c r="VFD1" s="28"/>
      <c r="VFE1" s="28"/>
      <c r="VFF1" s="28"/>
      <c r="VFG1" s="28"/>
      <c r="VFH1" s="28"/>
      <c r="VFI1" s="28"/>
      <c r="VFJ1" s="28"/>
      <c r="VFK1" s="28"/>
      <c r="VFL1" s="28"/>
      <c r="VFM1" s="28"/>
      <c r="VFN1" s="28"/>
      <c r="VFO1" s="28"/>
      <c r="VFP1" s="28"/>
      <c r="VFQ1" s="28"/>
      <c r="VFR1" s="28"/>
      <c r="VFS1" s="28"/>
      <c r="VFT1" s="28"/>
      <c r="VFU1" s="28"/>
      <c r="VFV1" s="28"/>
      <c r="VFW1" s="28"/>
      <c r="VFX1" s="28"/>
      <c r="VFY1" s="28"/>
      <c r="VFZ1" s="28"/>
      <c r="VGA1" s="28"/>
      <c r="VGB1" s="28"/>
      <c r="VGC1" s="28"/>
      <c r="VGD1" s="28"/>
      <c r="VGE1" s="28"/>
      <c r="VGF1" s="28"/>
      <c r="VGG1" s="28"/>
      <c r="VGH1" s="28"/>
      <c r="VGI1" s="28"/>
      <c r="VGJ1" s="28"/>
      <c r="VGK1" s="28"/>
      <c r="VGL1" s="28"/>
      <c r="VGM1" s="28"/>
      <c r="VGN1" s="28"/>
      <c r="VGO1" s="28"/>
      <c r="VGP1" s="28"/>
      <c r="VGQ1" s="28"/>
      <c r="VGR1" s="28"/>
      <c r="VGS1" s="28"/>
      <c r="VGT1" s="28"/>
      <c r="VGU1" s="28"/>
      <c r="VGV1" s="28"/>
      <c r="VGW1" s="28"/>
      <c r="VGX1" s="28"/>
      <c r="VGY1" s="28"/>
      <c r="VGZ1" s="28"/>
      <c r="VHA1" s="28"/>
      <c r="VHB1" s="28"/>
      <c r="VHC1" s="28"/>
      <c r="VHD1" s="28"/>
      <c r="VHE1" s="28"/>
      <c r="VHF1" s="28"/>
      <c r="VHG1" s="28"/>
      <c r="VHH1" s="28"/>
      <c r="VHI1" s="28"/>
      <c r="VHJ1" s="28"/>
      <c r="VHK1" s="28"/>
      <c r="VHL1" s="28"/>
      <c r="VHM1" s="28"/>
      <c r="VHN1" s="28"/>
      <c r="VHO1" s="28"/>
      <c r="VHP1" s="28"/>
      <c r="VHQ1" s="28"/>
      <c r="VHR1" s="28"/>
      <c r="VHS1" s="28"/>
      <c r="VHT1" s="28"/>
      <c r="VHU1" s="28"/>
      <c r="VHV1" s="28"/>
      <c r="VHW1" s="28"/>
      <c r="VHX1" s="28"/>
      <c r="VHY1" s="28"/>
      <c r="VHZ1" s="28"/>
      <c r="VIA1" s="28"/>
      <c r="VIB1" s="28"/>
      <c r="VIC1" s="28"/>
      <c r="VID1" s="28"/>
      <c r="VIE1" s="28"/>
      <c r="VIF1" s="28"/>
      <c r="VIG1" s="28"/>
      <c r="VIH1" s="28"/>
      <c r="VII1" s="28"/>
      <c r="VIJ1" s="28"/>
      <c r="VIK1" s="28"/>
      <c r="VIL1" s="28"/>
      <c r="VIM1" s="28"/>
      <c r="VIN1" s="28"/>
      <c r="VIO1" s="28"/>
      <c r="VIP1" s="28"/>
      <c r="VIQ1" s="28"/>
      <c r="VIR1" s="28"/>
      <c r="VIS1" s="28"/>
      <c r="VIT1" s="28"/>
      <c r="VIU1" s="28"/>
      <c r="VIV1" s="28"/>
      <c r="VIW1" s="28"/>
      <c r="VIX1" s="28"/>
      <c r="VIY1" s="28"/>
      <c r="VIZ1" s="28"/>
      <c r="VJA1" s="28"/>
      <c r="VJB1" s="28"/>
      <c r="VJC1" s="28"/>
      <c r="VJD1" s="28"/>
      <c r="VJE1" s="28"/>
      <c r="VJF1" s="28"/>
      <c r="VJG1" s="28"/>
      <c r="VJH1" s="28"/>
      <c r="VJI1" s="28"/>
      <c r="VJJ1" s="28"/>
      <c r="VJK1" s="28"/>
      <c r="VJL1" s="28"/>
      <c r="VJM1" s="28"/>
      <c r="VJN1" s="28"/>
      <c r="VJO1" s="28"/>
      <c r="VJP1" s="28"/>
      <c r="VJQ1" s="28"/>
      <c r="VJR1" s="28"/>
      <c r="VJS1" s="28"/>
      <c r="VJT1" s="28"/>
      <c r="VJU1" s="28"/>
      <c r="VJV1" s="28"/>
      <c r="VJW1" s="28"/>
      <c r="VJX1" s="28"/>
      <c r="VJY1" s="28"/>
      <c r="VJZ1" s="28"/>
      <c r="VKA1" s="28"/>
      <c r="VKB1" s="28"/>
      <c r="VKC1" s="28"/>
      <c r="VKD1" s="28"/>
      <c r="VKE1" s="28"/>
      <c r="VKF1" s="28"/>
      <c r="VKG1" s="28"/>
      <c r="VKH1" s="28"/>
      <c r="VKI1" s="28"/>
      <c r="VKJ1" s="28"/>
      <c r="VKK1" s="28"/>
      <c r="VKL1" s="28"/>
      <c r="VKM1" s="28"/>
      <c r="VKN1" s="28"/>
      <c r="VKO1" s="28"/>
      <c r="VKP1" s="28"/>
      <c r="VKQ1" s="28"/>
      <c r="VKR1" s="28"/>
      <c r="VKS1" s="28"/>
      <c r="VKT1" s="28"/>
      <c r="VKU1" s="28"/>
      <c r="VKV1" s="28"/>
      <c r="VKW1" s="28"/>
      <c r="VKX1" s="28"/>
      <c r="VKY1" s="28"/>
      <c r="VKZ1" s="28"/>
      <c r="VLA1" s="28"/>
      <c r="VLB1" s="28"/>
      <c r="VLC1" s="28"/>
      <c r="VLD1" s="28"/>
      <c r="VLE1" s="28"/>
      <c r="VLF1" s="28"/>
      <c r="VLG1" s="28"/>
      <c r="VLH1" s="28"/>
      <c r="VLI1" s="28"/>
      <c r="VLJ1" s="28"/>
      <c r="VLK1" s="28"/>
      <c r="VLL1" s="28"/>
      <c r="VLM1" s="28"/>
      <c r="VLN1" s="28"/>
      <c r="VLO1" s="28"/>
      <c r="VLP1" s="28"/>
      <c r="VLQ1" s="28"/>
      <c r="VLR1" s="28"/>
      <c r="VLS1" s="28"/>
      <c r="VLT1" s="28"/>
      <c r="VLU1" s="28"/>
      <c r="VLV1" s="28"/>
      <c r="VLW1" s="28"/>
      <c r="VLX1" s="28"/>
      <c r="VLY1" s="28"/>
      <c r="VLZ1" s="28"/>
      <c r="VMA1" s="28"/>
      <c r="VMB1" s="28"/>
      <c r="VMC1" s="28"/>
      <c r="VMD1" s="28"/>
      <c r="VME1" s="28"/>
      <c r="VMF1" s="28"/>
      <c r="VMG1" s="28"/>
      <c r="VMH1" s="28"/>
      <c r="VMI1" s="28"/>
      <c r="VMJ1" s="28"/>
      <c r="VMK1" s="28"/>
      <c r="VML1" s="28"/>
      <c r="VMM1" s="28"/>
      <c r="VMN1" s="28"/>
      <c r="VMO1" s="28"/>
      <c r="VMP1" s="28"/>
      <c r="VMQ1" s="28"/>
      <c r="VMR1" s="28"/>
      <c r="VMS1" s="28"/>
      <c r="VMT1" s="28"/>
      <c r="VMU1" s="28"/>
      <c r="VMV1" s="28"/>
      <c r="VMW1" s="28"/>
      <c r="VMX1" s="28"/>
      <c r="VMY1" s="28"/>
      <c r="VMZ1" s="28"/>
      <c r="VNA1" s="28"/>
      <c r="VNB1" s="28"/>
      <c r="VNC1" s="28"/>
      <c r="VND1" s="28"/>
      <c r="VNE1" s="28"/>
      <c r="VNF1" s="28"/>
      <c r="VNG1" s="28"/>
      <c r="VNH1" s="28"/>
      <c r="VNI1" s="28"/>
      <c r="VNJ1" s="28"/>
      <c r="VNK1" s="28"/>
      <c r="VNL1" s="28"/>
      <c r="VNM1" s="28"/>
      <c r="VNN1" s="28"/>
      <c r="VNO1" s="28"/>
      <c r="VNP1" s="28"/>
      <c r="VNQ1" s="28"/>
      <c r="VNR1" s="28"/>
      <c r="VNS1" s="28"/>
      <c r="VNT1" s="28"/>
      <c r="VNU1" s="28"/>
      <c r="VNV1" s="28"/>
      <c r="VNW1" s="28"/>
      <c r="VNX1" s="28"/>
      <c r="VNY1" s="28"/>
      <c r="VNZ1" s="28"/>
      <c r="VOA1" s="28"/>
      <c r="VOB1" s="28"/>
      <c r="VOC1" s="28"/>
      <c r="VOD1" s="28"/>
      <c r="VOE1" s="28"/>
      <c r="VOF1" s="28"/>
      <c r="VOG1" s="28"/>
      <c r="VOH1" s="28"/>
      <c r="VOI1" s="28"/>
      <c r="VOJ1" s="28"/>
      <c r="VOK1" s="28"/>
      <c r="VOL1" s="28"/>
      <c r="VOM1" s="28"/>
      <c r="VON1" s="28"/>
      <c r="VOO1" s="28"/>
      <c r="VOP1" s="28"/>
      <c r="VOQ1" s="28"/>
      <c r="VOR1" s="28"/>
      <c r="VOS1" s="28"/>
      <c r="VOT1" s="28"/>
      <c r="VOU1" s="28"/>
      <c r="VOV1" s="28"/>
      <c r="VOW1" s="28"/>
      <c r="VOX1" s="28"/>
      <c r="VOY1" s="28"/>
      <c r="VOZ1" s="28"/>
      <c r="VPA1" s="28"/>
      <c r="VPB1" s="28"/>
      <c r="VPC1" s="28"/>
      <c r="VPD1" s="28"/>
      <c r="VPE1" s="28"/>
      <c r="VPF1" s="28"/>
      <c r="VPG1" s="28"/>
      <c r="VPH1" s="28"/>
      <c r="VPI1" s="28"/>
      <c r="VPJ1" s="28"/>
      <c r="VPK1" s="28"/>
      <c r="VPL1" s="28"/>
      <c r="VPM1" s="28"/>
      <c r="VPN1" s="28"/>
      <c r="VPO1" s="28"/>
      <c r="VPP1" s="28"/>
      <c r="VPQ1" s="28"/>
      <c r="VPR1" s="28"/>
      <c r="VPS1" s="28"/>
      <c r="VPT1" s="28"/>
      <c r="VPU1" s="28"/>
      <c r="VPV1" s="28"/>
      <c r="VPW1" s="28"/>
      <c r="VPX1" s="28"/>
      <c r="VPY1" s="28"/>
      <c r="VPZ1" s="28"/>
      <c r="VQA1" s="28"/>
      <c r="VQB1" s="28"/>
      <c r="VQC1" s="28"/>
      <c r="VQD1" s="28"/>
      <c r="VQE1" s="28"/>
      <c r="VQF1" s="28"/>
      <c r="VQG1" s="28"/>
      <c r="VQH1" s="28"/>
      <c r="VQI1" s="28"/>
      <c r="VQJ1" s="28"/>
      <c r="VQK1" s="28"/>
      <c r="VQL1" s="28"/>
      <c r="VQM1" s="28"/>
      <c r="VQN1" s="28"/>
      <c r="VQO1" s="28"/>
      <c r="VQP1" s="28"/>
      <c r="VQQ1" s="28"/>
      <c r="VQR1" s="28"/>
      <c r="VQS1" s="28"/>
      <c r="VQT1" s="28"/>
      <c r="VQU1" s="28"/>
      <c r="VQV1" s="28"/>
      <c r="VQW1" s="28"/>
      <c r="VQX1" s="28"/>
      <c r="VQY1" s="28"/>
      <c r="VQZ1" s="28"/>
      <c r="VRA1" s="28"/>
      <c r="VRB1" s="28"/>
      <c r="VRC1" s="28"/>
      <c r="VRD1" s="28"/>
      <c r="VRE1" s="28"/>
      <c r="VRF1" s="28"/>
      <c r="VRG1" s="28"/>
      <c r="VRH1" s="28"/>
      <c r="VRI1" s="28"/>
      <c r="VRJ1" s="28"/>
      <c r="VRK1" s="28"/>
      <c r="VRL1" s="28"/>
      <c r="VRM1" s="28"/>
      <c r="VRN1" s="28"/>
      <c r="VRO1" s="28"/>
      <c r="VRP1" s="28"/>
      <c r="VRQ1" s="28"/>
      <c r="VRR1" s="28"/>
      <c r="VRS1" s="28"/>
      <c r="VRT1" s="28"/>
      <c r="VRU1" s="28"/>
      <c r="VRV1" s="28"/>
      <c r="VRW1" s="28"/>
      <c r="VRX1" s="28"/>
      <c r="VRY1" s="28"/>
      <c r="VRZ1" s="28"/>
      <c r="VSA1" s="28"/>
      <c r="VSB1" s="28"/>
      <c r="VSC1" s="28"/>
      <c r="VSD1" s="28"/>
      <c r="VSE1" s="28"/>
      <c r="VSF1" s="28"/>
      <c r="VSG1" s="28"/>
      <c r="VSH1" s="28"/>
      <c r="VSI1" s="28"/>
      <c r="VSJ1" s="28"/>
      <c r="VSK1" s="28"/>
      <c r="VSL1" s="28"/>
      <c r="VSM1" s="28"/>
      <c r="VSN1" s="28"/>
      <c r="VSO1" s="28"/>
      <c r="VSP1" s="28"/>
      <c r="VSQ1" s="28"/>
      <c r="VSR1" s="28"/>
      <c r="VSS1" s="28"/>
      <c r="VST1" s="28"/>
      <c r="VSU1" s="28"/>
      <c r="VSV1" s="28"/>
      <c r="VSW1" s="28"/>
      <c r="VSX1" s="28"/>
      <c r="VSY1" s="28"/>
      <c r="VSZ1" s="28"/>
      <c r="VTA1" s="28"/>
      <c r="VTB1" s="28"/>
      <c r="VTC1" s="28"/>
      <c r="VTD1" s="28"/>
      <c r="VTE1" s="28"/>
      <c r="VTF1" s="28"/>
      <c r="VTG1" s="28"/>
      <c r="VTH1" s="28"/>
      <c r="VTI1" s="28"/>
      <c r="VTJ1" s="28"/>
      <c r="VTK1" s="28"/>
      <c r="VTL1" s="28"/>
      <c r="VTM1" s="28"/>
      <c r="VTN1" s="28"/>
      <c r="VTO1" s="28"/>
      <c r="VTP1" s="28"/>
      <c r="VTQ1" s="28"/>
      <c r="VTR1" s="28"/>
      <c r="VTS1" s="28"/>
      <c r="VTT1" s="28"/>
      <c r="VTU1" s="28"/>
      <c r="VTV1" s="28"/>
      <c r="VTW1" s="28"/>
      <c r="VTX1" s="28"/>
      <c r="VTY1" s="28"/>
      <c r="VTZ1" s="28"/>
      <c r="VUA1" s="28"/>
      <c r="VUB1" s="28"/>
      <c r="VUC1" s="28"/>
      <c r="VUD1" s="28"/>
      <c r="VUE1" s="28"/>
      <c r="VUF1" s="28"/>
      <c r="VUG1" s="28"/>
      <c r="VUH1" s="28"/>
      <c r="VUI1" s="28"/>
      <c r="VUJ1" s="28"/>
      <c r="VUK1" s="28"/>
      <c r="VUL1" s="28"/>
      <c r="VUM1" s="28"/>
      <c r="VUN1" s="28"/>
      <c r="VUO1" s="28"/>
      <c r="VUP1" s="28"/>
      <c r="VUQ1" s="28"/>
      <c r="VUR1" s="28"/>
      <c r="VUS1" s="28"/>
      <c r="VUT1" s="28"/>
      <c r="VUU1" s="28"/>
      <c r="VUV1" s="28"/>
      <c r="VUW1" s="28"/>
      <c r="VUX1" s="28"/>
      <c r="VUY1" s="28"/>
      <c r="VUZ1" s="28"/>
      <c r="VVA1" s="28"/>
      <c r="VVB1" s="28"/>
      <c r="VVC1" s="28"/>
      <c r="VVD1" s="28"/>
      <c r="VVE1" s="28"/>
      <c r="VVF1" s="28"/>
      <c r="VVG1" s="28"/>
      <c r="VVH1" s="28"/>
      <c r="VVI1" s="28"/>
      <c r="VVJ1" s="28"/>
      <c r="VVK1" s="28"/>
      <c r="VVL1" s="28"/>
      <c r="VVM1" s="28"/>
      <c r="VVN1" s="28"/>
      <c r="VVO1" s="28"/>
      <c r="VVP1" s="28"/>
      <c r="VVQ1" s="28"/>
      <c r="VVR1" s="28"/>
      <c r="VVS1" s="28"/>
      <c r="VVT1" s="28"/>
      <c r="VVU1" s="28"/>
      <c r="VVV1" s="28"/>
      <c r="VVW1" s="28"/>
      <c r="VVX1" s="28"/>
      <c r="VVY1" s="28"/>
      <c r="VVZ1" s="28"/>
      <c r="VWA1" s="28"/>
      <c r="VWB1" s="28"/>
      <c r="VWC1" s="28"/>
      <c r="VWD1" s="28"/>
      <c r="VWE1" s="28"/>
      <c r="VWF1" s="28"/>
      <c r="VWG1" s="28"/>
      <c r="VWH1" s="28"/>
      <c r="VWI1" s="28"/>
      <c r="VWJ1" s="28"/>
      <c r="VWK1" s="28"/>
      <c r="VWL1" s="28"/>
      <c r="VWM1" s="28"/>
      <c r="VWN1" s="28"/>
      <c r="VWO1" s="28"/>
      <c r="VWP1" s="28"/>
      <c r="VWQ1" s="28"/>
      <c r="VWR1" s="28"/>
      <c r="VWS1" s="28"/>
      <c r="VWT1" s="28"/>
      <c r="VWU1" s="28"/>
      <c r="VWV1" s="28"/>
      <c r="VWW1" s="28"/>
      <c r="VWX1" s="28"/>
      <c r="VWY1" s="28"/>
      <c r="VWZ1" s="28"/>
      <c r="VXA1" s="28"/>
      <c r="VXB1" s="28"/>
      <c r="VXC1" s="28"/>
      <c r="VXD1" s="28"/>
      <c r="VXE1" s="28"/>
      <c r="VXF1" s="28"/>
      <c r="VXG1" s="28"/>
      <c r="VXH1" s="28"/>
      <c r="VXI1" s="28"/>
      <c r="VXJ1" s="28"/>
      <c r="VXK1" s="28"/>
      <c r="VXL1" s="28"/>
      <c r="VXM1" s="28"/>
      <c r="VXN1" s="28"/>
      <c r="VXO1" s="28"/>
      <c r="VXP1" s="28"/>
      <c r="VXQ1" s="28"/>
      <c r="VXR1" s="28"/>
      <c r="VXS1" s="28"/>
      <c r="VXT1" s="28"/>
      <c r="VXU1" s="28"/>
      <c r="VXV1" s="28"/>
      <c r="VXW1" s="28"/>
      <c r="VXX1" s="28"/>
      <c r="VXY1" s="28"/>
      <c r="VXZ1" s="28"/>
      <c r="VYA1" s="28"/>
      <c r="VYB1" s="28"/>
      <c r="VYC1" s="28"/>
      <c r="VYD1" s="28"/>
      <c r="VYE1" s="28"/>
      <c r="VYF1" s="28"/>
      <c r="VYG1" s="28"/>
      <c r="VYH1" s="28"/>
      <c r="VYI1" s="28"/>
      <c r="VYJ1" s="28"/>
      <c r="VYK1" s="28"/>
      <c r="VYL1" s="28"/>
      <c r="VYM1" s="28"/>
      <c r="VYN1" s="28"/>
      <c r="VYO1" s="28"/>
      <c r="VYP1" s="28"/>
      <c r="VYQ1" s="28"/>
      <c r="VYR1" s="28"/>
      <c r="VYS1" s="28"/>
      <c r="VYT1" s="28"/>
      <c r="VYU1" s="28"/>
      <c r="VYV1" s="28"/>
      <c r="VYW1" s="28"/>
      <c r="VYX1" s="28"/>
      <c r="VYY1" s="28"/>
      <c r="VYZ1" s="28"/>
      <c r="VZA1" s="28"/>
      <c r="VZB1" s="28"/>
      <c r="VZC1" s="28"/>
      <c r="VZD1" s="28"/>
      <c r="VZE1" s="28"/>
      <c r="VZF1" s="28"/>
      <c r="VZG1" s="28"/>
      <c r="VZH1" s="28"/>
      <c r="VZI1" s="28"/>
      <c r="VZJ1" s="28"/>
      <c r="VZK1" s="28"/>
      <c r="VZL1" s="28"/>
      <c r="VZM1" s="28"/>
      <c r="VZN1" s="28"/>
      <c r="VZO1" s="28"/>
      <c r="VZP1" s="28"/>
      <c r="VZQ1" s="28"/>
      <c r="VZR1" s="28"/>
      <c r="VZS1" s="28"/>
      <c r="VZT1" s="28"/>
      <c r="VZU1" s="28"/>
      <c r="VZV1" s="28"/>
      <c r="VZW1" s="28"/>
      <c r="VZX1" s="28"/>
      <c r="VZY1" s="28"/>
      <c r="VZZ1" s="28"/>
      <c r="WAA1" s="28"/>
      <c r="WAB1" s="28"/>
      <c r="WAC1" s="28"/>
      <c r="WAD1" s="28"/>
      <c r="WAE1" s="28"/>
      <c r="WAF1" s="28"/>
      <c r="WAG1" s="28"/>
      <c r="WAH1" s="28"/>
      <c r="WAI1" s="28"/>
      <c r="WAJ1" s="28"/>
      <c r="WAK1" s="28"/>
      <c r="WAL1" s="28"/>
      <c r="WAM1" s="28"/>
      <c r="WAN1" s="28"/>
      <c r="WAO1" s="28"/>
      <c r="WAP1" s="28"/>
      <c r="WAQ1" s="28"/>
      <c r="WAR1" s="28"/>
      <c r="WAS1" s="28"/>
      <c r="WAT1" s="28"/>
      <c r="WAU1" s="28"/>
      <c r="WAV1" s="28"/>
      <c r="WAW1" s="28"/>
      <c r="WAX1" s="28"/>
      <c r="WAY1" s="28"/>
      <c r="WAZ1" s="28"/>
      <c r="WBA1" s="28"/>
      <c r="WBB1" s="28"/>
      <c r="WBC1" s="28"/>
      <c r="WBD1" s="28"/>
      <c r="WBE1" s="28"/>
      <c r="WBF1" s="28"/>
      <c r="WBG1" s="28"/>
      <c r="WBH1" s="28"/>
      <c r="WBI1" s="28"/>
      <c r="WBJ1" s="28"/>
      <c r="WBK1" s="28"/>
      <c r="WBL1" s="28"/>
      <c r="WBM1" s="28"/>
      <c r="WBN1" s="28"/>
      <c r="WBO1" s="28"/>
      <c r="WBP1" s="28"/>
      <c r="WBQ1" s="28"/>
      <c r="WBR1" s="28"/>
      <c r="WBS1" s="28"/>
      <c r="WBT1" s="28"/>
      <c r="WBU1" s="28"/>
      <c r="WBV1" s="28"/>
      <c r="WBW1" s="28"/>
      <c r="WBX1" s="28"/>
      <c r="WBY1" s="28"/>
      <c r="WBZ1" s="28"/>
      <c r="WCA1" s="28"/>
      <c r="WCB1" s="28"/>
      <c r="WCC1" s="28"/>
      <c r="WCD1" s="28"/>
      <c r="WCE1" s="28"/>
      <c r="WCF1" s="28"/>
      <c r="WCG1" s="28"/>
      <c r="WCH1" s="28"/>
      <c r="WCI1" s="28"/>
      <c r="WCJ1" s="28"/>
      <c r="WCK1" s="28"/>
      <c r="WCL1" s="28"/>
      <c r="WCM1" s="28"/>
      <c r="WCN1" s="28"/>
      <c r="WCO1" s="28"/>
      <c r="WCP1" s="28"/>
      <c r="WCQ1" s="28"/>
      <c r="WCR1" s="28"/>
      <c r="WCS1" s="28"/>
      <c r="WCT1" s="28"/>
      <c r="WCU1" s="28"/>
      <c r="WCV1" s="28"/>
      <c r="WCW1" s="28"/>
      <c r="WCX1" s="28"/>
      <c r="WCY1" s="28"/>
      <c r="WCZ1" s="28"/>
      <c r="WDA1" s="28"/>
      <c r="WDB1" s="28"/>
      <c r="WDC1" s="28"/>
      <c r="WDD1" s="28"/>
      <c r="WDE1" s="28"/>
      <c r="WDF1" s="28"/>
      <c r="WDG1" s="28"/>
      <c r="WDH1" s="28"/>
      <c r="WDI1" s="28"/>
      <c r="WDJ1" s="28"/>
      <c r="WDK1" s="28"/>
      <c r="WDL1" s="28"/>
      <c r="WDM1" s="28"/>
      <c r="WDN1" s="28"/>
      <c r="WDO1" s="28"/>
      <c r="WDP1" s="28"/>
      <c r="WDQ1" s="28"/>
      <c r="WDR1" s="28"/>
      <c r="WDS1" s="28"/>
      <c r="WDT1" s="28"/>
      <c r="WDU1" s="28"/>
      <c r="WDV1" s="28"/>
      <c r="WDW1" s="28"/>
      <c r="WDX1" s="28"/>
      <c r="WDY1" s="28"/>
      <c r="WDZ1" s="28"/>
      <c r="WEA1" s="28"/>
      <c r="WEB1" s="28"/>
      <c r="WEC1" s="28"/>
      <c r="WED1" s="28"/>
      <c r="WEE1" s="28"/>
      <c r="WEF1" s="28"/>
      <c r="WEG1" s="28"/>
      <c r="WEH1" s="28"/>
      <c r="WEI1" s="28"/>
      <c r="WEJ1" s="28"/>
      <c r="WEK1" s="28"/>
      <c r="WEL1" s="28"/>
      <c r="WEM1" s="28"/>
      <c r="WEN1" s="28"/>
      <c r="WEO1" s="28"/>
      <c r="WEP1" s="28"/>
      <c r="WEQ1" s="28"/>
      <c r="WER1" s="28"/>
      <c r="WES1" s="28"/>
      <c r="WET1" s="28"/>
      <c r="WEU1" s="28"/>
      <c r="WEV1" s="28"/>
      <c r="WEW1" s="28"/>
      <c r="WEX1" s="28"/>
      <c r="WEY1" s="28"/>
      <c r="WEZ1" s="28"/>
      <c r="WFA1" s="28"/>
      <c r="WFB1" s="28"/>
      <c r="WFC1" s="28"/>
      <c r="WFD1" s="28"/>
      <c r="WFE1" s="28"/>
      <c r="WFF1" s="28"/>
      <c r="WFG1" s="28"/>
      <c r="WFH1" s="28"/>
      <c r="WFI1" s="28"/>
      <c r="WFJ1" s="28"/>
      <c r="WFK1" s="28"/>
      <c r="WFL1" s="28"/>
      <c r="WFM1" s="28"/>
      <c r="WFN1" s="28"/>
      <c r="WFO1" s="28"/>
      <c r="WFP1" s="28"/>
      <c r="WFQ1" s="28"/>
      <c r="WFR1" s="28"/>
      <c r="WFS1" s="28"/>
      <c r="WFT1" s="28"/>
      <c r="WFU1" s="28"/>
      <c r="WFV1" s="28"/>
      <c r="WFW1" s="28"/>
      <c r="WFX1" s="28"/>
      <c r="WFY1" s="28"/>
      <c r="WFZ1" s="28"/>
      <c r="WGA1" s="28"/>
      <c r="WGB1" s="28"/>
      <c r="WGC1" s="28"/>
      <c r="WGD1" s="28"/>
      <c r="WGE1" s="28"/>
      <c r="WGF1" s="28"/>
      <c r="WGG1" s="28"/>
      <c r="WGH1" s="28"/>
      <c r="WGI1" s="28"/>
      <c r="WGJ1" s="28"/>
      <c r="WGK1" s="28"/>
      <c r="WGL1" s="28"/>
      <c r="WGM1" s="28"/>
      <c r="WGN1" s="28"/>
      <c r="WGO1" s="28"/>
      <c r="WGP1" s="28"/>
      <c r="WGQ1" s="28"/>
      <c r="WGR1" s="28"/>
      <c r="WGS1" s="28"/>
      <c r="WGT1" s="28"/>
      <c r="WGU1" s="28"/>
      <c r="WGV1" s="28"/>
      <c r="WGW1" s="28"/>
      <c r="WGX1" s="28"/>
      <c r="WGY1" s="28"/>
      <c r="WGZ1" s="28"/>
      <c r="WHA1" s="28"/>
      <c r="WHB1" s="28"/>
      <c r="WHC1" s="28"/>
      <c r="WHD1" s="28"/>
      <c r="WHE1" s="28"/>
      <c r="WHF1" s="28"/>
      <c r="WHG1" s="28"/>
      <c r="WHH1" s="28"/>
      <c r="WHI1" s="28"/>
      <c r="WHJ1" s="28"/>
      <c r="WHK1" s="28"/>
      <c r="WHL1" s="28"/>
      <c r="WHM1" s="28"/>
      <c r="WHN1" s="28"/>
      <c r="WHO1" s="28"/>
      <c r="WHP1" s="28"/>
      <c r="WHQ1" s="28"/>
      <c r="WHR1" s="28"/>
      <c r="WHS1" s="28"/>
      <c r="WHT1" s="28"/>
      <c r="WHU1" s="28"/>
      <c r="WHV1" s="28"/>
      <c r="WHW1" s="28"/>
      <c r="WHX1" s="28"/>
      <c r="WHY1" s="28"/>
      <c r="WHZ1" s="28"/>
      <c r="WIA1" s="28"/>
      <c r="WIB1" s="28"/>
      <c r="WIC1" s="28"/>
      <c r="WID1" s="28"/>
      <c r="WIE1" s="28"/>
      <c r="WIF1" s="28"/>
      <c r="WIG1" s="28"/>
      <c r="WIH1" s="28"/>
      <c r="WII1" s="28"/>
      <c r="WIJ1" s="28"/>
      <c r="WIK1" s="28"/>
      <c r="WIL1" s="28"/>
      <c r="WIM1" s="28"/>
      <c r="WIN1" s="28"/>
      <c r="WIO1" s="28"/>
      <c r="WIP1" s="28"/>
      <c r="WIQ1" s="28"/>
      <c r="WIR1" s="28"/>
      <c r="WIS1" s="28"/>
      <c r="WIT1" s="28"/>
      <c r="WIU1" s="28"/>
      <c r="WIV1" s="28"/>
      <c r="WIW1" s="28"/>
      <c r="WIX1" s="28"/>
      <c r="WIY1" s="28"/>
      <c r="WIZ1" s="28"/>
      <c r="WJA1" s="28"/>
      <c r="WJB1" s="28"/>
      <c r="WJC1" s="28"/>
      <c r="WJD1" s="28"/>
      <c r="WJE1" s="28"/>
      <c r="WJF1" s="28"/>
      <c r="WJG1" s="28"/>
      <c r="WJH1" s="28"/>
      <c r="WJI1" s="28"/>
      <c r="WJJ1" s="28"/>
      <c r="WJK1" s="28"/>
      <c r="WJL1" s="28"/>
      <c r="WJM1" s="28"/>
      <c r="WJN1" s="28"/>
      <c r="WJO1" s="28"/>
      <c r="WJP1" s="28"/>
      <c r="WJQ1" s="28"/>
      <c r="WJR1" s="28"/>
      <c r="WJS1" s="28"/>
      <c r="WJT1" s="28"/>
      <c r="WJU1" s="28"/>
      <c r="WJV1" s="28"/>
      <c r="WJW1" s="28"/>
      <c r="WJX1" s="28"/>
      <c r="WJY1" s="28"/>
      <c r="WJZ1" s="28"/>
      <c r="WKA1" s="28"/>
      <c r="WKB1" s="28"/>
      <c r="WKC1" s="28"/>
      <c r="WKD1" s="28"/>
      <c r="WKE1" s="28"/>
      <c r="WKF1" s="28"/>
      <c r="WKG1" s="28"/>
      <c r="WKH1" s="28"/>
      <c r="WKI1" s="28"/>
      <c r="WKJ1" s="28"/>
      <c r="WKK1" s="28"/>
      <c r="WKL1" s="28"/>
      <c r="WKM1" s="28"/>
      <c r="WKN1" s="28"/>
      <c r="WKO1" s="28"/>
      <c r="WKP1" s="28"/>
      <c r="WKQ1" s="28"/>
      <c r="WKR1" s="28"/>
      <c r="WKS1" s="28"/>
      <c r="WKT1" s="28"/>
      <c r="WKU1" s="28"/>
      <c r="WKV1" s="28"/>
      <c r="WKW1" s="28"/>
      <c r="WKX1" s="28"/>
      <c r="WKY1" s="28"/>
      <c r="WKZ1" s="28"/>
      <c r="WLA1" s="28"/>
      <c r="WLB1" s="28"/>
      <c r="WLC1" s="28"/>
      <c r="WLD1" s="28"/>
      <c r="WLE1" s="28"/>
      <c r="WLF1" s="28"/>
      <c r="WLG1" s="28"/>
      <c r="WLH1" s="28"/>
      <c r="WLI1" s="28"/>
      <c r="WLJ1" s="28"/>
      <c r="WLK1" s="28"/>
      <c r="WLL1" s="28"/>
      <c r="WLM1" s="28"/>
      <c r="WLN1" s="28"/>
      <c r="WLO1" s="28"/>
      <c r="WLP1" s="28"/>
      <c r="WLQ1" s="28"/>
      <c r="WLR1" s="28"/>
      <c r="WLS1" s="28"/>
      <c r="WLT1" s="28"/>
      <c r="WLU1" s="28"/>
      <c r="WLV1" s="28"/>
      <c r="WLW1" s="28"/>
      <c r="WLX1" s="28"/>
      <c r="WLY1" s="28"/>
      <c r="WLZ1" s="28"/>
      <c r="WMA1" s="28"/>
      <c r="WMB1" s="28"/>
      <c r="WMC1" s="28"/>
      <c r="WMD1" s="28"/>
      <c r="WME1" s="28"/>
      <c r="WMF1" s="28"/>
      <c r="WMG1" s="28"/>
      <c r="WMH1" s="28"/>
      <c r="WMI1" s="28"/>
      <c r="WMJ1" s="28"/>
      <c r="WMK1" s="28"/>
      <c r="WML1" s="28"/>
      <c r="WMM1" s="28"/>
      <c r="WMN1" s="28"/>
      <c r="WMO1" s="28"/>
      <c r="WMP1" s="28"/>
      <c r="WMQ1" s="28"/>
      <c r="WMR1" s="28"/>
      <c r="WMS1" s="28"/>
      <c r="WMT1" s="28"/>
      <c r="WMU1" s="28"/>
      <c r="WMV1" s="28"/>
      <c r="WMW1" s="28"/>
      <c r="WMX1" s="28"/>
      <c r="WMY1" s="28"/>
      <c r="WMZ1" s="28"/>
      <c r="WNA1" s="28"/>
      <c r="WNB1" s="28"/>
      <c r="WNC1" s="28"/>
      <c r="WND1" s="28"/>
      <c r="WNE1" s="28"/>
      <c r="WNF1" s="28"/>
      <c r="WNG1" s="28"/>
      <c r="WNH1" s="28"/>
      <c r="WNI1" s="28"/>
      <c r="WNJ1" s="28"/>
      <c r="WNK1" s="28"/>
      <c r="WNL1" s="28"/>
      <c r="WNM1" s="28"/>
      <c r="WNN1" s="28"/>
      <c r="WNO1" s="28"/>
      <c r="WNP1" s="28"/>
      <c r="WNQ1" s="28"/>
      <c r="WNR1" s="28"/>
      <c r="WNS1" s="28"/>
      <c r="WNT1" s="28"/>
      <c r="WNU1" s="28"/>
      <c r="WNV1" s="28"/>
      <c r="WNW1" s="28"/>
      <c r="WNX1" s="28"/>
      <c r="WNY1" s="28"/>
      <c r="WNZ1" s="28"/>
      <c r="WOA1" s="28"/>
      <c r="WOB1" s="28"/>
      <c r="WOC1" s="28"/>
      <c r="WOD1" s="28"/>
      <c r="WOE1" s="28"/>
      <c r="WOF1" s="28"/>
      <c r="WOG1" s="28"/>
      <c r="WOH1" s="28"/>
      <c r="WOI1" s="28"/>
      <c r="WOJ1" s="28"/>
      <c r="WOK1" s="28"/>
      <c r="WOL1" s="28"/>
      <c r="WOM1" s="28"/>
      <c r="WON1" s="28"/>
      <c r="WOO1" s="28"/>
      <c r="WOP1" s="28"/>
      <c r="WOQ1" s="28"/>
      <c r="WOR1" s="28"/>
      <c r="WOS1" s="28"/>
      <c r="WOT1" s="28"/>
      <c r="WOU1" s="28"/>
      <c r="WOV1" s="28"/>
      <c r="WOW1" s="28"/>
      <c r="WOX1" s="28"/>
      <c r="WOY1" s="28"/>
      <c r="WOZ1" s="28"/>
      <c r="WPA1" s="28"/>
      <c r="WPB1" s="28"/>
      <c r="WPC1" s="28"/>
      <c r="WPD1" s="28"/>
      <c r="WPE1" s="28"/>
      <c r="WPF1" s="28"/>
      <c r="WPG1" s="28"/>
      <c r="WPH1" s="28"/>
      <c r="WPI1" s="28"/>
      <c r="WPJ1" s="28"/>
      <c r="WPK1" s="28"/>
      <c r="WPL1" s="28"/>
      <c r="WPM1" s="28"/>
      <c r="WPN1" s="28"/>
      <c r="WPO1" s="28"/>
      <c r="WPP1" s="28"/>
      <c r="WPQ1" s="28"/>
      <c r="WPR1" s="28"/>
      <c r="WPS1" s="28"/>
      <c r="WPT1" s="28"/>
      <c r="WPU1" s="28"/>
      <c r="WPV1" s="28"/>
      <c r="WPW1" s="28"/>
      <c r="WPX1" s="28"/>
      <c r="WPY1" s="28"/>
      <c r="WPZ1" s="28"/>
      <c r="WQA1" s="28"/>
      <c r="WQB1" s="28"/>
      <c r="WQC1" s="28"/>
      <c r="WQD1" s="28"/>
      <c r="WQE1" s="28"/>
      <c r="WQF1" s="28"/>
      <c r="WQG1" s="28"/>
      <c r="WQH1" s="28"/>
      <c r="WQI1" s="28"/>
      <c r="WQJ1" s="28"/>
      <c r="WQK1" s="28"/>
      <c r="WQL1" s="28"/>
      <c r="WQM1" s="28"/>
      <c r="WQN1" s="28"/>
      <c r="WQO1" s="28"/>
      <c r="WQP1" s="28"/>
      <c r="WQQ1" s="28"/>
      <c r="WQR1" s="28"/>
      <c r="WQS1" s="28"/>
      <c r="WQT1" s="28"/>
      <c r="WQU1" s="28"/>
      <c r="WQV1" s="28"/>
      <c r="WQW1" s="28"/>
      <c r="WQX1" s="28"/>
      <c r="WQY1" s="28"/>
      <c r="WQZ1" s="28"/>
      <c r="WRA1" s="28"/>
      <c r="WRB1" s="28"/>
      <c r="WRC1" s="28"/>
      <c r="WRD1" s="28"/>
      <c r="WRE1" s="28"/>
      <c r="WRF1" s="28"/>
      <c r="WRG1" s="28"/>
      <c r="WRH1" s="28"/>
      <c r="WRI1" s="28"/>
      <c r="WRJ1" s="28"/>
      <c r="WRK1" s="28"/>
      <c r="WRL1" s="28"/>
      <c r="WRM1" s="28"/>
      <c r="WRN1" s="28"/>
      <c r="WRO1" s="28"/>
      <c r="WRP1" s="28"/>
      <c r="WRQ1" s="28"/>
      <c r="WRR1" s="28"/>
      <c r="WRS1" s="28"/>
      <c r="WRT1" s="28"/>
      <c r="WRU1" s="28"/>
      <c r="WRV1" s="28"/>
      <c r="WRW1" s="28"/>
      <c r="WRX1" s="28"/>
      <c r="WRY1" s="28"/>
      <c r="WRZ1" s="28"/>
      <c r="WSA1" s="28"/>
      <c r="WSB1" s="28"/>
      <c r="WSC1" s="28"/>
      <c r="WSD1" s="28"/>
      <c r="WSE1" s="28"/>
      <c r="WSF1" s="28"/>
      <c r="WSG1" s="28"/>
      <c r="WSH1" s="28"/>
      <c r="WSI1" s="28"/>
      <c r="WSJ1" s="28"/>
      <c r="WSK1" s="28"/>
      <c r="WSL1" s="28"/>
      <c r="WSM1" s="28"/>
      <c r="WSN1" s="28"/>
      <c r="WSO1" s="28"/>
      <c r="WSP1" s="28"/>
      <c r="WSQ1" s="28"/>
      <c r="WSR1" s="28"/>
      <c r="WSS1" s="28"/>
      <c r="WST1" s="28"/>
      <c r="WSU1" s="28"/>
      <c r="WSV1" s="28"/>
      <c r="WSW1" s="28"/>
      <c r="WSX1" s="28"/>
      <c r="WSY1" s="28"/>
      <c r="WSZ1" s="28"/>
      <c r="WTA1" s="28"/>
      <c r="WTB1" s="28"/>
      <c r="WTC1" s="28"/>
      <c r="WTD1" s="28"/>
      <c r="WTE1" s="28"/>
      <c r="WTF1" s="28"/>
      <c r="WTG1" s="28"/>
      <c r="WTH1" s="28"/>
      <c r="WTI1" s="28"/>
      <c r="WTJ1" s="28"/>
      <c r="WTK1" s="28"/>
      <c r="WTL1" s="28"/>
      <c r="WTM1" s="28"/>
      <c r="WTN1" s="28"/>
      <c r="WTO1" s="28"/>
      <c r="WTP1" s="28"/>
      <c r="WTQ1" s="28"/>
      <c r="WTR1" s="28"/>
      <c r="WTS1" s="28"/>
      <c r="WTT1" s="28"/>
      <c r="WTU1" s="28"/>
      <c r="WTV1" s="28"/>
      <c r="WTW1" s="28"/>
      <c r="WTX1" s="28"/>
      <c r="WTY1" s="28"/>
      <c r="WTZ1" s="28"/>
      <c r="WUA1" s="28"/>
      <c r="WUB1" s="28"/>
      <c r="WUC1" s="28"/>
      <c r="WUD1" s="28"/>
      <c r="WUE1" s="28"/>
      <c r="WUF1" s="28"/>
      <c r="WUG1" s="28"/>
      <c r="WUH1" s="28"/>
      <c r="WUI1" s="28"/>
      <c r="WUJ1" s="28"/>
      <c r="WUK1" s="28"/>
      <c r="WUL1" s="28"/>
      <c r="WUM1" s="28"/>
      <c r="WUN1" s="28"/>
      <c r="WUO1" s="28"/>
      <c r="WUP1" s="28"/>
      <c r="WUQ1" s="28"/>
      <c r="WUR1" s="28"/>
      <c r="WUS1" s="28"/>
      <c r="WUT1" s="28"/>
      <c r="WUU1" s="28"/>
      <c r="WUV1" s="28"/>
      <c r="WUW1" s="28"/>
      <c r="WUX1" s="28"/>
      <c r="WUY1" s="28"/>
      <c r="WUZ1" s="28"/>
      <c r="WVA1" s="28"/>
      <c r="WVB1" s="28"/>
      <c r="WVC1" s="28"/>
      <c r="WVD1" s="28"/>
      <c r="WVE1" s="28"/>
      <c r="WVF1" s="28"/>
      <c r="WVG1" s="28"/>
      <c r="WVH1" s="28"/>
      <c r="WVI1" s="28"/>
      <c r="WVJ1" s="28"/>
      <c r="WVK1" s="28"/>
      <c r="WVL1" s="28"/>
      <c r="WVM1" s="28"/>
      <c r="WVN1" s="28"/>
      <c r="WVO1" s="28"/>
      <c r="WVP1" s="28"/>
      <c r="WVQ1" s="28"/>
      <c r="WVR1" s="28"/>
      <c r="WVS1" s="28"/>
      <c r="WVT1" s="28"/>
      <c r="WVU1" s="28"/>
      <c r="WVV1" s="28"/>
      <c r="WVW1" s="28"/>
      <c r="WVX1" s="28"/>
      <c r="WVY1" s="28"/>
      <c r="WVZ1" s="28"/>
      <c r="WWA1" s="28"/>
      <c r="WWB1" s="28"/>
      <c r="WWC1" s="28"/>
      <c r="WWD1" s="28"/>
      <c r="WWE1" s="28"/>
      <c r="WWF1" s="28"/>
      <c r="WWG1" s="28"/>
      <c r="WWH1" s="28"/>
      <c r="WWI1" s="28"/>
      <c r="WWJ1" s="28"/>
      <c r="WWK1" s="28"/>
      <c r="WWL1" s="28"/>
      <c r="WWM1" s="28"/>
      <c r="WWN1" s="28"/>
      <c r="WWO1" s="28"/>
      <c r="WWP1" s="28"/>
      <c r="WWQ1" s="28"/>
      <c r="WWR1" s="28"/>
      <c r="WWS1" s="28"/>
      <c r="WWT1" s="28"/>
      <c r="WWU1" s="28"/>
      <c r="WWV1" s="28"/>
      <c r="WWW1" s="28"/>
      <c r="WWX1" s="28"/>
      <c r="WWY1" s="28"/>
      <c r="WWZ1" s="28"/>
      <c r="WXA1" s="28"/>
      <c r="WXB1" s="28"/>
      <c r="WXC1" s="28"/>
      <c r="WXD1" s="28"/>
      <c r="WXE1" s="28"/>
      <c r="WXF1" s="28"/>
      <c r="WXG1" s="28"/>
      <c r="WXH1" s="28"/>
      <c r="WXI1" s="28"/>
      <c r="WXJ1" s="28"/>
      <c r="WXK1" s="28"/>
      <c r="WXL1" s="28"/>
      <c r="WXM1" s="28"/>
      <c r="WXN1" s="28"/>
      <c r="WXO1" s="28"/>
      <c r="WXP1" s="28"/>
      <c r="WXQ1" s="28"/>
      <c r="WXR1" s="28"/>
      <c r="WXS1" s="28"/>
      <c r="WXT1" s="28"/>
      <c r="WXU1" s="28"/>
      <c r="WXV1" s="28"/>
      <c r="WXW1" s="28"/>
      <c r="WXX1" s="28"/>
      <c r="WXY1" s="28"/>
      <c r="WXZ1" s="28"/>
      <c r="WYA1" s="28"/>
      <c r="WYB1" s="28"/>
      <c r="WYC1" s="28"/>
      <c r="WYD1" s="28"/>
      <c r="WYE1" s="28"/>
      <c r="WYF1" s="28"/>
      <c r="WYG1" s="28"/>
      <c r="WYH1" s="28"/>
      <c r="WYI1" s="28"/>
      <c r="WYJ1" s="28"/>
      <c r="WYK1" s="28"/>
      <c r="WYL1" s="28"/>
      <c r="WYM1" s="28"/>
      <c r="WYN1" s="28"/>
      <c r="WYO1" s="28"/>
      <c r="WYP1" s="28"/>
      <c r="WYQ1" s="28"/>
      <c r="WYR1" s="28"/>
      <c r="WYS1" s="28"/>
      <c r="WYT1" s="28"/>
      <c r="WYU1" s="28"/>
      <c r="WYV1" s="28"/>
      <c r="WYW1" s="28"/>
      <c r="WYX1" s="28"/>
      <c r="WYY1" s="28"/>
      <c r="WYZ1" s="28"/>
      <c r="WZA1" s="28"/>
      <c r="WZB1" s="28"/>
      <c r="WZC1" s="28"/>
      <c r="WZD1" s="28"/>
      <c r="WZE1" s="28"/>
      <c r="WZF1" s="28"/>
      <c r="WZG1" s="28"/>
      <c r="WZH1" s="28"/>
      <c r="WZI1" s="28"/>
      <c r="WZJ1" s="28"/>
      <c r="WZK1" s="28"/>
      <c r="WZL1" s="28"/>
      <c r="WZM1" s="28"/>
      <c r="WZN1" s="28"/>
      <c r="WZO1" s="28"/>
      <c r="WZP1" s="28"/>
      <c r="WZQ1" s="28"/>
      <c r="WZR1" s="28"/>
      <c r="WZS1" s="28"/>
      <c r="WZT1" s="28"/>
      <c r="WZU1" s="28"/>
      <c r="WZV1" s="28"/>
      <c r="WZW1" s="28"/>
      <c r="WZX1" s="28"/>
      <c r="WZY1" s="28"/>
      <c r="WZZ1" s="28"/>
      <c r="XAA1" s="28"/>
      <c r="XAB1" s="28"/>
      <c r="XAC1" s="28"/>
      <c r="XAD1" s="28"/>
      <c r="XAE1" s="28"/>
      <c r="XAF1" s="28"/>
      <c r="XAG1" s="28"/>
      <c r="XAH1" s="28"/>
      <c r="XAI1" s="28"/>
      <c r="XAJ1" s="28"/>
      <c r="XAK1" s="28"/>
      <c r="XAL1" s="28"/>
      <c r="XAM1" s="28"/>
      <c r="XAN1" s="28"/>
      <c r="XAO1" s="28"/>
      <c r="XAP1" s="28"/>
      <c r="XAQ1" s="28"/>
      <c r="XAR1" s="28"/>
      <c r="XAS1" s="28"/>
      <c r="XAT1" s="28"/>
      <c r="XAU1" s="28"/>
      <c r="XAV1" s="28"/>
      <c r="XAW1" s="28"/>
      <c r="XAX1" s="28"/>
      <c r="XAY1" s="28"/>
      <c r="XAZ1" s="28"/>
      <c r="XBA1" s="28"/>
      <c r="XBB1" s="28"/>
      <c r="XBC1" s="28"/>
      <c r="XBD1" s="28"/>
      <c r="XBE1" s="28"/>
      <c r="XBF1" s="28"/>
      <c r="XBG1" s="28"/>
      <c r="XBH1" s="28"/>
      <c r="XBI1" s="28"/>
      <c r="XBJ1" s="28"/>
      <c r="XBK1" s="28"/>
      <c r="XBL1" s="28"/>
      <c r="XBM1" s="28"/>
      <c r="XBN1" s="28"/>
      <c r="XBO1" s="28"/>
      <c r="XBP1" s="28"/>
      <c r="XBQ1" s="28"/>
      <c r="XBR1" s="28"/>
      <c r="XBS1" s="28"/>
      <c r="XBT1" s="28"/>
      <c r="XBU1" s="28"/>
      <c r="XBV1" s="28"/>
      <c r="XBW1" s="28"/>
      <c r="XBX1" s="28"/>
      <c r="XBY1" s="28"/>
      <c r="XBZ1" s="28"/>
      <c r="XCA1" s="28"/>
      <c r="XCB1" s="28"/>
      <c r="XCC1" s="28"/>
      <c r="XCD1" s="28"/>
      <c r="XCE1" s="28"/>
      <c r="XCF1" s="28"/>
      <c r="XCG1" s="28"/>
      <c r="XCH1" s="28"/>
      <c r="XCI1" s="28"/>
      <c r="XCJ1" s="28"/>
      <c r="XCK1" s="28"/>
      <c r="XCL1" s="28"/>
      <c r="XCM1" s="28"/>
      <c r="XCN1" s="28"/>
      <c r="XCO1" s="28"/>
      <c r="XCP1" s="28"/>
      <c r="XCQ1" s="28"/>
      <c r="XCR1" s="28"/>
      <c r="XCS1" s="28"/>
      <c r="XCT1" s="28"/>
      <c r="XCU1" s="28"/>
      <c r="XCV1" s="28"/>
      <c r="XCW1" s="28"/>
      <c r="XCX1" s="28"/>
      <c r="XCY1" s="28"/>
      <c r="XCZ1" s="28"/>
      <c r="XDA1" s="28"/>
      <c r="XDB1" s="28"/>
      <c r="XDC1" s="28"/>
      <c r="XDD1" s="28"/>
      <c r="XDE1" s="28"/>
      <c r="XDF1" s="28"/>
      <c r="XDG1" s="28"/>
      <c r="XDH1" s="28"/>
      <c r="XDI1" s="28"/>
      <c r="XDJ1" s="28"/>
      <c r="XDK1" s="28"/>
      <c r="XDL1" s="28"/>
      <c r="XDM1" s="28"/>
      <c r="XDN1" s="28"/>
      <c r="XDO1" s="28"/>
      <c r="XDP1" s="28"/>
      <c r="XDQ1" s="28"/>
      <c r="XDR1" s="28"/>
      <c r="XDS1" s="28"/>
      <c r="XDT1" s="28"/>
      <c r="XDU1" s="28"/>
      <c r="XDV1" s="28"/>
      <c r="XDW1" s="28"/>
      <c r="XDX1" s="28"/>
      <c r="XDY1" s="28"/>
      <c r="XDZ1" s="28"/>
      <c r="XEA1" s="28"/>
      <c r="XEB1" s="28"/>
      <c r="XEC1" s="28"/>
      <c r="XED1" s="28"/>
      <c r="XEE1" s="28"/>
      <c r="XEF1" s="28"/>
      <c r="XEG1" s="28"/>
      <c r="XEH1" s="28"/>
      <c r="XEI1" s="28"/>
      <c r="XEJ1" s="28"/>
      <c r="XEK1" s="28"/>
      <c r="XEL1" s="28"/>
      <c r="XEM1" s="28"/>
      <c r="XEN1" s="28"/>
      <c r="XEO1" s="28"/>
      <c r="XEP1" s="28"/>
      <c r="XEQ1" s="28"/>
      <c r="XER1" s="28"/>
      <c r="XES1" s="28"/>
      <c r="XET1" s="28"/>
      <c r="XEU1" s="28"/>
      <c r="XEV1" s="28"/>
      <c r="XEW1" s="28"/>
      <c r="XEX1" s="28"/>
      <c r="XEY1" s="28"/>
      <c r="XEZ1" s="28"/>
      <c r="XFA1" s="28"/>
    </row>
    <row r="2" spans="1:16381" ht="40.5" customHeight="1" x14ac:dyDescent="0.25">
      <c r="A2" s="254" t="s">
        <v>408</v>
      </c>
      <c r="B2" s="254"/>
      <c r="C2" s="254"/>
      <c r="D2" s="254"/>
      <c r="E2" s="254"/>
      <c r="F2" s="254"/>
      <c r="G2" s="254"/>
    </row>
    <row r="3" spans="1:16381" ht="12.75" customHeight="1" x14ac:dyDescent="0.25">
      <c r="A3" s="259" t="s">
        <v>560</v>
      </c>
      <c r="B3" s="259"/>
      <c r="C3" s="259"/>
      <c r="D3" s="259"/>
      <c r="E3" s="259"/>
      <c r="F3" s="259"/>
      <c r="G3" s="259"/>
    </row>
    <row r="4" spans="1:16381" ht="15" customHeight="1" x14ac:dyDescent="0.25">
      <c r="A4" s="246" t="s">
        <v>35</v>
      </c>
      <c r="B4" s="247" t="s">
        <v>36</v>
      </c>
      <c r="C4" s="248" t="s">
        <v>115</v>
      </c>
      <c r="D4" s="248"/>
      <c r="E4" s="248"/>
      <c r="F4" s="248"/>
      <c r="G4" s="248"/>
      <c r="H4" s="248"/>
      <c r="I4" s="253" t="s">
        <v>281</v>
      </c>
      <c r="J4" s="253"/>
      <c r="K4" s="253"/>
      <c r="L4" s="253"/>
      <c r="M4" s="253"/>
      <c r="N4" s="253"/>
      <c r="O4" s="253"/>
      <c r="P4" s="253"/>
    </row>
    <row r="5" spans="1:16381" s="42" customFormat="1" ht="15" customHeight="1" x14ac:dyDescent="0.3">
      <c r="A5" s="246"/>
      <c r="B5" s="247"/>
      <c r="C5" s="248" t="s">
        <v>116</v>
      </c>
      <c r="D5" s="248"/>
      <c r="E5" s="248"/>
      <c r="F5" s="248" t="s">
        <v>117</v>
      </c>
      <c r="G5" s="248"/>
      <c r="H5" s="248"/>
      <c r="I5" s="253" t="s">
        <v>400</v>
      </c>
      <c r="J5" s="253"/>
      <c r="K5" s="253"/>
      <c r="L5" s="253"/>
      <c r="M5" s="253"/>
      <c r="N5" s="253"/>
      <c r="O5" s="253"/>
      <c r="P5" s="253"/>
    </row>
    <row r="6" spans="1:16381" s="42" customFormat="1" ht="15" customHeight="1" x14ac:dyDescent="0.3">
      <c r="A6" s="246"/>
      <c r="B6" s="247"/>
      <c r="C6" s="103" t="s">
        <v>56</v>
      </c>
      <c r="D6" s="255" t="s">
        <v>511</v>
      </c>
      <c r="E6" s="248" t="s">
        <v>386</v>
      </c>
      <c r="F6" s="249" t="s">
        <v>401</v>
      </c>
      <c r="G6" s="248" t="s">
        <v>382</v>
      </c>
      <c r="H6" s="249" t="s">
        <v>497</v>
      </c>
      <c r="I6" s="253" t="s">
        <v>286</v>
      </c>
      <c r="J6" s="253"/>
      <c r="K6" s="253"/>
      <c r="L6" s="253"/>
      <c r="M6" s="253" t="s">
        <v>287</v>
      </c>
      <c r="N6" s="253"/>
      <c r="O6" s="253"/>
      <c r="P6" s="253"/>
    </row>
    <row r="7" spans="1:16381" s="42" customFormat="1" ht="30" customHeight="1" x14ac:dyDescent="0.3">
      <c r="A7" s="246"/>
      <c r="B7" s="247"/>
      <c r="C7" s="103" t="s">
        <v>288</v>
      </c>
      <c r="D7" s="256"/>
      <c r="E7" s="248"/>
      <c r="F7" s="249"/>
      <c r="G7" s="248"/>
      <c r="H7" s="249"/>
      <c r="I7" s="172" t="s">
        <v>290</v>
      </c>
      <c r="J7" s="172" t="s">
        <v>291</v>
      </c>
      <c r="K7" s="172" t="s">
        <v>292</v>
      </c>
      <c r="L7" s="172" t="s">
        <v>293</v>
      </c>
      <c r="M7" s="172" t="s">
        <v>290</v>
      </c>
      <c r="N7" s="172" t="s">
        <v>291</v>
      </c>
      <c r="O7" s="172" t="s">
        <v>292</v>
      </c>
      <c r="P7" s="172" t="s">
        <v>293</v>
      </c>
    </row>
    <row r="8" spans="1:16381" s="42" customFormat="1" ht="40.200000000000003" customHeight="1" x14ac:dyDescent="0.3">
      <c r="A8" s="246"/>
      <c r="B8" s="247"/>
      <c r="C8" s="103" t="s">
        <v>57</v>
      </c>
      <c r="D8" s="103" t="s">
        <v>57</v>
      </c>
      <c r="E8" s="103" t="s">
        <v>57</v>
      </c>
      <c r="F8" s="124" t="s">
        <v>296</v>
      </c>
      <c r="G8" s="103" t="s">
        <v>402</v>
      </c>
      <c r="H8" s="124" t="s">
        <v>59</v>
      </c>
      <c r="I8" s="172" t="s">
        <v>137</v>
      </c>
      <c r="J8" s="172" t="s">
        <v>137</v>
      </c>
      <c r="K8" s="172" t="s">
        <v>137</v>
      </c>
      <c r="L8" s="172" t="s">
        <v>137</v>
      </c>
      <c r="M8" s="172" t="s">
        <v>404</v>
      </c>
      <c r="N8" s="172" t="s">
        <v>404</v>
      </c>
      <c r="O8" s="172" t="s">
        <v>404</v>
      </c>
      <c r="P8" s="172" t="s">
        <v>404</v>
      </c>
    </row>
    <row r="9" spans="1:16381" s="43" customFormat="1" ht="13.95" customHeight="1" x14ac:dyDescent="0.25">
      <c r="A9" s="245" t="s">
        <v>25</v>
      </c>
      <c r="B9" s="44" t="s">
        <v>53</v>
      </c>
      <c r="C9" s="117">
        <v>13.446999999999999</v>
      </c>
      <c r="D9" s="117">
        <v>62.073</v>
      </c>
      <c r="E9" s="117">
        <v>13.493</v>
      </c>
      <c r="F9" s="81">
        <v>18.245999999999999</v>
      </c>
      <c r="G9" s="117">
        <v>6.2350000000000003</v>
      </c>
      <c r="H9" s="81">
        <v>29.995999999999999</v>
      </c>
      <c r="I9" s="78">
        <v>8.9420000000000002</v>
      </c>
      <c r="J9" s="78">
        <v>18.632999999999999</v>
      </c>
      <c r="K9" s="78">
        <v>9.8580000000000005</v>
      </c>
      <c r="L9" s="78">
        <v>2.1150000000000002</v>
      </c>
      <c r="M9" s="78">
        <v>143.26300000000001</v>
      </c>
      <c r="N9" s="78">
        <v>201.15899999999999</v>
      </c>
      <c r="O9" s="78">
        <v>199.458</v>
      </c>
      <c r="P9" s="78">
        <v>178.36600000000001</v>
      </c>
    </row>
    <row r="10" spans="1:16381" s="14" customFormat="1" ht="13.95" customHeight="1" x14ac:dyDescent="0.25">
      <c r="A10" s="245"/>
      <c r="B10" s="44" t="s">
        <v>54</v>
      </c>
      <c r="C10" s="117">
        <v>-2.766</v>
      </c>
      <c r="D10" s="117">
        <v>6.3819999999999997</v>
      </c>
      <c r="E10" s="117">
        <v>-1.794</v>
      </c>
      <c r="F10" s="81">
        <v>2.8319999999999999</v>
      </c>
      <c r="G10" s="117">
        <v>0.48099999999999998</v>
      </c>
      <c r="H10" s="81" t="s">
        <v>303</v>
      </c>
      <c r="I10" s="78">
        <v>1.631</v>
      </c>
      <c r="J10" s="78">
        <v>0.93300000000000005</v>
      </c>
      <c r="K10" s="78">
        <v>0.71399999999999997</v>
      </c>
      <c r="L10" s="78">
        <v>-0.315</v>
      </c>
      <c r="M10" s="78">
        <v>-4.9020000000000001</v>
      </c>
      <c r="N10" s="78">
        <v>-73.424999999999997</v>
      </c>
      <c r="O10" s="78">
        <v>-107.899</v>
      </c>
      <c r="P10" s="78">
        <v>15.702</v>
      </c>
    </row>
    <row r="11" spans="1:16381" s="39" customFormat="1" ht="13.95" customHeight="1" x14ac:dyDescent="0.3">
      <c r="A11" s="245"/>
      <c r="B11" s="44" t="s">
        <v>55</v>
      </c>
      <c r="C11" s="117">
        <v>10.680999999999999</v>
      </c>
      <c r="D11" s="117">
        <v>68.454999999999998</v>
      </c>
      <c r="E11" s="117">
        <v>11.699</v>
      </c>
      <c r="F11" s="81">
        <v>21.077999999999999</v>
      </c>
      <c r="G11" s="117">
        <v>6.7160000000000002</v>
      </c>
      <c r="H11" s="81">
        <v>39.417000000000002</v>
      </c>
      <c r="I11" s="78">
        <v>10.573</v>
      </c>
      <c r="J11" s="78">
        <v>19.565999999999999</v>
      </c>
      <c r="K11" s="78">
        <v>10.573</v>
      </c>
      <c r="L11" s="78">
        <v>1.8</v>
      </c>
      <c r="M11" s="78">
        <v>138.36099999999999</v>
      </c>
      <c r="N11" s="78">
        <v>127.73399999999999</v>
      </c>
      <c r="O11" s="78">
        <v>91.558999999999997</v>
      </c>
      <c r="P11" s="78">
        <v>194.06800000000001</v>
      </c>
    </row>
    <row r="12" spans="1:16381" s="14" customFormat="1" ht="13.95" customHeight="1" x14ac:dyDescent="0.25">
      <c r="A12" s="244" t="s">
        <v>37</v>
      </c>
      <c r="B12" s="44" t="s">
        <v>53</v>
      </c>
      <c r="C12" s="117">
        <v>14.125</v>
      </c>
      <c r="D12" s="117">
        <v>66.218000000000004</v>
      </c>
      <c r="E12" s="117">
        <v>16.704999999999998</v>
      </c>
      <c r="F12" s="81">
        <v>26.236999999999998</v>
      </c>
      <c r="G12" s="117">
        <v>5.173</v>
      </c>
      <c r="H12" s="81">
        <v>29.433</v>
      </c>
      <c r="I12" s="78">
        <v>9.4960000000000004</v>
      </c>
      <c r="J12" s="78">
        <v>19.579000000000001</v>
      </c>
      <c r="K12" s="78">
        <v>9.702</v>
      </c>
      <c r="L12" s="78">
        <v>1.6060000000000001</v>
      </c>
      <c r="M12" s="78">
        <v>188.952</v>
      </c>
      <c r="N12" s="78">
        <v>166.83600000000001</v>
      </c>
      <c r="O12" s="78">
        <v>169.45699999999999</v>
      </c>
      <c r="P12" s="78">
        <v>190.239</v>
      </c>
    </row>
    <row r="13" spans="1:16381" s="14" customFormat="1" ht="13.95" customHeight="1" x14ac:dyDescent="0.25">
      <c r="A13" s="244"/>
      <c r="B13" s="44" t="s">
        <v>54</v>
      </c>
      <c r="C13" s="117">
        <v>-3.827</v>
      </c>
      <c r="D13" s="117">
        <v>3.9470000000000001</v>
      </c>
      <c r="E13" s="117">
        <v>-4.75</v>
      </c>
      <c r="F13" s="81">
        <v>-2.6829999999999998</v>
      </c>
      <c r="G13" s="117">
        <v>0.53600000000000003</v>
      </c>
      <c r="H13" s="81" t="s">
        <v>303</v>
      </c>
      <c r="I13" s="78">
        <v>1.278</v>
      </c>
      <c r="J13" s="78">
        <v>0.183</v>
      </c>
      <c r="K13" s="78">
        <v>0.80200000000000005</v>
      </c>
      <c r="L13" s="78">
        <v>0.10199999999999999</v>
      </c>
      <c r="M13" s="78">
        <v>-29.934000000000001</v>
      </c>
      <c r="N13" s="78">
        <v>-10.503</v>
      </c>
      <c r="O13" s="78">
        <v>-74.879000000000005</v>
      </c>
      <c r="P13" s="78">
        <v>68.137</v>
      </c>
    </row>
    <row r="14" spans="1:16381" s="39" customFormat="1" ht="13.95" customHeight="1" x14ac:dyDescent="0.3">
      <c r="A14" s="244"/>
      <c r="B14" s="44" t="s">
        <v>55</v>
      </c>
      <c r="C14" s="117">
        <v>10.298</v>
      </c>
      <c r="D14" s="117">
        <v>70.165000000000006</v>
      </c>
      <c r="E14" s="117">
        <v>11.955</v>
      </c>
      <c r="F14" s="81">
        <v>23.553999999999998</v>
      </c>
      <c r="G14" s="117">
        <v>5.7089999999999996</v>
      </c>
      <c r="H14" s="81">
        <v>39.94</v>
      </c>
      <c r="I14" s="78">
        <v>10.773</v>
      </c>
      <c r="J14" s="78">
        <v>19.760999999999999</v>
      </c>
      <c r="K14" s="78">
        <v>10.505000000000001</v>
      </c>
      <c r="L14" s="78">
        <v>1.708</v>
      </c>
      <c r="M14" s="78">
        <v>159.018</v>
      </c>
      <c r="N14" s="78">
        <v>156.333</v>
      </c>
      <c r="O14" s="78">
        <v>94.578000000000003</v>
      </c>
      <c r="P14" s="78">
        <v>258.37599999999998</v>
      </c>
    </row>
    <row r="15" spans="1:16381" s="14" customFormat="1" ht="13.95" customHeight="1" x14ac:dyDescent="0.25">
      <c r="A15" s="244" t="s">
        <v>38</v>
      </c>
      <c r="B15" s="44" t="s">
        <v>53</v>
      </c>
      <c r="C15" s="117">
        <v>13.622</v>
      </c>
      <c r="D15" s="117">
        <v>64.14</v>
      </c>
      <c r="E15" s="117">
        <v>12.074999999999999</v>
      </c>
      <c r="F15" s="81">
        <v>26.416</v>
      </c>
      <c r="G15" s="117">
        <v>4.1680000000000001</v>
      </c>
      <c r="H15" s="81">
        <v>22.798999999999999</v>
      </c>
      <c r="I15" s="78">
        <v>8.7759999999999998</v>
      </c>
      <c r="J15" s="78">
        <v>19.309000000000001</v>
      </c>
      <c r="K15" s="78">
        <v>9.1950000000000003</v>
      </c>
      <c r="L15" s="78">
        <v>0.84499999999999997</v>
      </c>
      <c r="M15" s="78">
        <v>200.47300000000001</v>
      </c>
      <c r="N15" s="78">
        <v>179.31100000000001</v>
      </c>
      <c r="O15" s="78">
        <v>189.40100000000001</v>
      </c>
      <c r="P15" s="78">
        <v>160.07300000000001</v>
      </c>
    </row>
    <row r="16" spans="1:16381" s="14" customFormat="1" ht="13.95" customHeight="1" x14ac:dyDescent="0.25">
      <c r="A16" s="244"/>
      <c r="B16" s="44" t="s">
        <v>54</v>
      </c>
      <c r="C16" s="117">
        <v>-3.226</v>
      </c>
      <c r="D16" s="117">
        <v>5.4690000000000003</v>
      </c>
      <c r="E16" s="117">
        <v>-1.393</v>
      </c>
      <c r="F16" s="81">
        <v>-7.4950000000000001</v>
      </c>
      <c r="G16" s="117">
        <v>0.24399999999999999</v>
      </c>
      <c r="H16" s="81" t="s">
        <v>303</v>
      </c>
      <c r="I16" s="78">
        <v>1.69</v>
      </c>
      <c r="J16" s="78">
        <v>-5.2999999999999999E-2</v>
      </c>
      <c r="K16" s="78">
        <v>0.68300000000000005</v>
      </c>
      <c r="L16" s="78">
        <v>-0.24199999999999999</v>
      </c>
      <c r="M16" s="78">
        <v>-59.33</v>
      </c>
      <c r="N16" s="78">
        <v>13.89</v>
      </c>
      <c r="O16" s="78">
        <v>-65.941000000000003</v>
      </c>
      <c r="P16" s="78">
        <v>53.536000000000001</v>
      </c>
    </row>
    <row r="17" spans="1:16" s="39" customFormat="1" ht="13.95" customHeight="1" x14ac:dyDescent="0.3">
      <c r="A17" s="244"/>
      <c r="B17" s="44" t="s">
        <v>55</v>
      </c>
      <c r="C17" s="117">
        <v>10.397</v>
      </c>
      <c r="D17" s="117">
        <v>69.608999999999995</v>
      </c>
      <c r="E17" s="117">
        <v>10.682</v>
      </c>
      <c r="F17" s="81">
        <v>18.920999999999999</v>
      </c>
      <c r="G17" s="117">
        <v>4.4119999999999999</v>
      </c>
      <c r="H17" s="81">
        <v>32.933999999999997</v>
      </c>
      <c r="I17" s="78">
        <v>10.465999999999999</v>
      </c>
      <c r="J17" s="78">
        <v>19.254999999999999</v>
      </c>
      <c r="K17" s="78">
        <v>9.8780000000000001</v>
      </c>
      <c r="L17" s="78">
        <v>0.60299999999999998</v>
      </c>
      <c r="M17" s="78">
        <v>141.143</v>
      </c>
      <c r="N17" s="78">
        <v>193.20099999999999</v>
      </c>
      <c r="O17" s="78">
        <v>123.46</v>
      </c>
      <c r="P17" s="78">
        <v>213.60900000000001</v>
      </c>
    </row>
    <row r="18" spans="1:16" s="14" customFormat="1" ht="13.95" customHeight="1" x14ac:dyDescent="0.25">
      <c r="A18" s="244" t="s">
        <v>39</v>
      </c>
      <c r="B18" s="44" t="s">
        <v>53</v>
      </c>
      <c r="C18" s="117">
        <v>16.670999999999999</v>
      </c>
      <c r="D18" s="117">
        <v>64.816000000000003</v>
      </c>
      <c r="E18" s="117">
        <v>21.591999999999999</v>
      </c>
      <c r="F18" s="81">
        <v>20.93</v>
      </c>
      <c r="G18" s="117">
        <v>24.977</v>
      </c>
      <c r="H18" s="81">
        <v>64.927000000000007</v>
      </c>
      <c r="I18" s="78">
        <v>9.67</v>
      </c>
      <c r="J18" s="78">
        <v>19.734000000000002</v>
      </c>
      <c r="K18" s="78">
        <v>10.271000000000001</v>
      </c>
      <c r="L18" s="78">
        <v>2.6040000000000001</v>
      </c>
      <c r="M18" s="78">
        <v>81.597999999999999</v>
      </c>
      <c r="N18" s="78">
        <v>146.98400000000001</v>
      </c>
      <c r="O18" s="78">
        <v>168.44399999999999</v>
      </c>
      <c r="P18" s="78">
        <v>135.03100000000001</v>
      </c>
    </row>
    <row r="19" spans="1:16" s="14" customFormat="1" ht="13.95" customHeight="1" x14ac:dyDescent="0.25">
      <c r="A19" s="244"/>
      <c r="B19" s="44" t="s">
        <v>54</v>
      </c>
      <c r="C19" s="117">
        <v>-2.4809999999999999</v>
      </c>
      <c r="D19" s="117">
        <v>1.395</v>
      </c>
      <c r="E19" s="117">
        <v>-0.88600000000000001</v>
      </c>
      <c r="F19" s="81">
        <v>10.067</v>
      </c>
      <c r="G19" s="117">
        <v>1.373</v>
      </c>
      <c r="H19" s="81" t="s">
        <v>303</v>
      </c>
      <c r="I19" s="78">
        <v>1.478</v>
      </c>
      <c r="J19" s="78">
        <v>1.1100000000000001</v>
      </c>
      <c r="K19" s="78">
        <v>0.86299999999999999</v>
      </c>
      <c r="L19" s="78">
        <v>-0.51400000000000001</v>
      </c>
      <c r="M19" s="78">
        <v>23.695</v>
      </c>
      <c r="N19" s="78">
        <v>-37.305999999999997</v>
      </c>
      <c r="O19" s="78">
        <v>-112.607</v>
      </c>
      <c r="P19" s="78">
        <v>-23.489000000000001</v>
      </c>
    </row>
    <row r="20" spans="1:16" s="39" customFormat="1" ht="13.95" customHeight="1" x14ac:dyDescent="0.3">
      <c r="A20" s="244"/>
      <c r="B20" s="44" t="s">
        <v>55</v>
      </c>
      <c r="C20" s="117">
        <v>14.19</v>
      </c>
      <c r="D20" s="117">
        <v>66.210999999999999</v>
      </c>
      <c r="E20" s="117">
        <v>20.706</v>
      </c>
      <c r="F20" s="81">
        <v>30.997</v>
      </c>
      <c r="G20" s="117">
        <v>26.35</v>
      </c>
      <c r="H20" s="81">
        <v>69.578999999999994</v>
      </c>
      <c r="I20" s="78">
        <v>11.148999999999999</v>
      </c>
      <c r="J20" s="78">
        <v>20.844000000000001</v>
      </c>
      <c r="K20" s="78">
        <v>11.132999999999999</v>
      </c>
      <c r="L20" s="78">
        <v>2.0910000000000002</v>
      </c>
      <c r="M20" s="78">
        <v>105.29300000000001</v>
      </c>
      <c r="N20" s="78">
        <v>109.678</v>
      </c>
      <c r="O20" s="78">
        <v>55.838000000000001</v>
      </c>
      <c r="P20" s="78">
        <v>111.542</v>
      </c>
    </row>
    <row r="21" spans="1:16" s="14" customFormat="1" ht="13.95" customHeight="1" x14ac:dyDescent="0.25">
      <c r="A21" s="244" t="s">
        <v>40</v>
      </c>
      <c r="B21" s="44" t="s">
        <v>53</v>
      </c>
      <c r="C21" s="117">
        <v>12.170999999999999</v>
      </c>
      <c r="D21" s="117">
        <v>63.338999999999999</v>
      </c>
      <c r="E21" s="117">
        <v>9.1690000000000005</v>
      </c>
      <c r="F21" s="81">
        <v>20.247</v>
      </c>
      <c r="G21" s="117">
        <v>3.9870000000000001</v>
      </c>
      <c r="H21" s="81">
        <v>29.507000000000001</v>
      </c>
      <c r="I21" s="78">
        <v>9.0719999999999992</v>
      </c>
      <c r="J21" s="78">
        <v>19.093</v>
      </c>
      <c r="K21" s="78">
        <v>9.8249999999999993</v>
      </c>
      <c r="L21" s="78">
        <v>2.306</v>
      </c>
      <c r="M21" s="78">
        <v>88.078000000000003</v>
      </c>
      <c r="N21" s="78">
        <v>174.25800000000001</v>
      </c>
      <c r="O21" s="78">
        <v>171.43299999999999</v>
      </c>
      <c r="P21" s="78">
        <v>124.128</v>
      </c>
    </row>
    <row r="22" spans="1:16" s="14" customFormat="1" ht="13.95" customHeight="1" x14ac:dyDescent="0.25">
      <c r="A22" s="244"/>
      <c r="B22" s="44" t="s">
        <v>54</v>
      </c>
      <c r="C22" s="117">
        <v>0.20699999999999999</v>
      </c>
      <c r="D22" s="117">
        <v>6.9210000000000003</v>
      </c>
      <c r="E22" s="117">
        <v>-0.34899999999999998</v>
      </c>
      <c r="F22" s="81">
        <v>8.9060000000000006</v>
      </c>
      <c r="G22" s="117">
        <v>0.216</v>
      </c>
      <c r="H22" s="81" t="s">
        <v>303</v>
      </c>
      <c r="I22" s="78">
        <v>1.506</v>
      </c>
      <c r="J22" s="78">
        <v>1.2170000000000001</v>
      </c>
      <c r="K22" s="78">
        <v>0.84899999999999998</v>
      </c>
      <c r="L22" s="78">
        <v>-0.58499999999999996</v>
      </c>
      <c r="M22" s="78">
        <v>13.606</v>
      </c>
      <c r="N22" s="78">
        <v>-64.408000000000001</v>
      </c>
      <c r="O22" s="78">
        <v>-111.113</v>
      </c>
      <c r="P22" s="78">
        <v>-18.667999999999999</v>
      </c>
    </row>
    <row r="23" spans="1:16" s="39" customFormat="1" ht="13.95" customHeight="1" x14ac:dyDescent="0.3">
      <c r="A23" s="244"/>
      <c r="B23" s="44" t="s">
        <v>55</v>
      </c>
      <c r="C23" s="117">
        <v>12.378</v>
      </c>
      <c r="D23" s="117">
        <v>70.260000000000005</v>
      </c>
      <c r="E23" s="117">
        <v>8.8190000000000008</v>
      </c>
      <c r="F23" s="81">
        <v>29.152999999999999</v>
      </c>
      <c r="G23" s="117">
        <v>4.2030000000000003</v>
      </c>
      <c r="H23" s="81">
        <v>37.405000000000001</v>
      </c>
      <c r="I23" s="78">
        <v>10.577999999999999</v>
      </c>
      <c r="J23" s="78">
        <v>20.309999999999999</v>
      </c>
      <c r="K23" s="78">
        <v>10.673999999999999</v>
      </c>
      <c r="L23" s="78">
        <v>1.7210000000000001</v>
      </c>
      <c r="M23" s="78">
        <v>101.684</v>
      </c>
      <c r="N23" s="78">
        <v>109.849</v>
      </c>
      <c r="O23" s="78">
        <v>60.32</v>
      </c>
      <c r="P23" s="78">
        <v>105.46</v>
      </c>
    </row>
    <row r="24" spans="1:16" s="14" customFormat="1" ht="13.95" customHeight="1" x14ac:dyDescent="0.25">
      <c r="A24" s="244" t="s">
        <v>41</v>
      </c>
      <c r="B24" s="44" t="s">
        <v>53</v>
      </c>
      <c r="C24" s="117">
        <v>13.835000000000001</v>
      </c>
      <c r="D24" s="117">
        <v>59.06</v>
      </c>
      <c r="E24" s="117">
        <v>19.841000000000001</v>
      </c>
      <c r="F24" s="81">
        <v>5.3890000000000002</v>
      </c>
      <c r="G24" s="117">
        <v>37.438000000000002</v>
      </c>
      <c r="H24" s="81">
        <v>77.561999999999998</v>
      </c>
      <c r="I24" s="78">
        <v>8.609</v>
      </c>
      <c r="J24" s="78">
        <v>17.402000000000001</v>
      </c>
      <c r="K24" s="78">
        <v>10.548999999999999</v>
      </c>
      <c r="L24" s="78">
        <v>3.1960000000000002</v>
      </c>
      <c r="M24" s="78">
        <v>138.74600000000001</v>
      </c>
      <c r="N24" s="78">
        <v>254.32</v>
      </c>
      <c r="O24" s="78">
        <v>232.553</v>
      </c>
      <c r="P24" s="78">
        <v>210.11799999999999</v>
      </c>
    </row>
    <row r="25" spans="1:16" s="14" customFormat="1" ht="13.95" customHeight="1" x14ac:dyDescent="0.25">
      <c r="A25" s="244"/>
      <c r="B25" s="44" t="s">
        <v>54</v>
      </c>
      <c r="C25" s="117">
        <v>-2.2709999999999999</v>
      </c>
      <c r="D25" s="117">
        <v>3.6779999999999999</v>
      </c>
      <c r="E25" s="117">
        <v>-3.7090000000000001</v>
      </c>
      <c r="F25" s="81">
        <v>11.87</v>
      </c>
      <c r="G25" s="117">
        <v>0.192</v>
      </c>
      <c r="H25" s="81" t="s">
        <v>303</v>
      </c>
      <c r="I25" s="78">
        <v>2.0110000000000001</v>
      </c>
      <c r="J25" s="78">
        <v>1.726</v>
      </c>
      <c r="K25" s="78">
        <v>0.51900000000000002</v>
      </c>
      <c r="L25" s="78">
        <v>-0.628</v>
      </c>
      <c r="M25" s="78">
        <v>-22.067</v>
      </c>
      <c r="N25" s="78">
        <v>-142.221</v>
      </c>
      <c r="O25" s="78">
        <v>-136.88499999999999</v>
      </c>
      <c r="P25" s="78">
        <v>-16.545000000000002</v>
      </c>
    </row>
    <row r="26" spans="1:16" s="39" customFormat="1" ht="13.95" customHeight="1" x14ac:dyDescent="0.3">
      <c r="A26" s="244"/>
      <c r="B26" s="44" t="s">
        <v>55</v>
      </c>
      <c r="C26" s="117">
        <v>11.564</v>
      </c>
      <c r="D26" s="117">
        <v>62.738</v>
      </c>
      <c r="E26" s="117">
        <v>16.132000000000001</v>
      </c>
      <c r="F26" s="81">
        <v>17.259</v>
      </c>
      <c r="G26" s="117">
        <v>37.631</v>
      </c>
      <c r="H26" s="81">
        <v>82.528999999999996</v>
      </c>
      <c r="I26" s="78">
        <v>10.62</v>
      </c>
      <c r="J26" s="78">
        <v>19.126999999999999</v>
      </c>
      <c r="K26" s="78">
        <v>11.068</v>
      </c>
      <c r="L26" s="78">
        <v>2.5680000000000001</v>
      </c>
      <c r="M26" s="78">
        <v>116.679</v>
      </c>
      <c r="N26" s="78">
        <v>112.099</v>
      </c>
      <c r="O26" s="78">
        <v>95.668000000000006</v>
      </c>
      <c r="P26" s="78">
        <v>193.57300000000001</v>
      </c>
    </row>
    <row r="27" spans="1:16" s="14" customFormat="1" ht="13.95" customHeight="1" x14ac:dyDescent="0.25">
      <c r="A27" s="244" t="s">
        <v>42</v>
      </c>
      <c r="B27" s="44" t="s">
        <v>53</v>
      </c>
      <c r="C27" s="117">
        <v>15.891</v>
      </c>
      <c r="D27" s="117">
        <v>56.118000000000002</v>
      </c>
      <c r="E27" s="117">
        <v>23.427</v>
      </c>
      <c r="F27" s="81">
        <v>7.6669999999999998</v>
      </c>
      <c r="G27" s="117">
        <v>52.765000000000001</v>
      </c>
      <c r="H27" s="81">
        <v>79</v>
      </c>
      <c r="I27" s="78">
        <v>8.6959999999999997</v>
      </c>
      <c r="J27" s="78">
        <v>17.414999999999999</v>
      </c>
      <c r="K27" s="78">
        <v>10.353</v>
      </c>
      <c r="L27" s="78">
        <v>3.081</v>
      </c>
      <c r="M27" s="78">
        <v>157.637</v>
      </c>
      <c r="N27" s="78">
        <v>248.303</v>
      </c>
      <c r="O27" s="78">
        <v>260.35700000000003</v>
      </c>
      <c r="P27" s="78">
        <v>263.77100000000002</v>
      </c>
    </row>
    <row r="28" spans="1:16" s="14" customFormat="1" ht="13.95" customHeight="1" x14ac:dyDescent="0.25">
      <c r="A28" s="244"/>
      <c r="B28" s="44" t="s">
        <v>54</v>
      </c>
      <c r="C28" s="117">
        <v>-4.6849999999999996</v>
      </c>
      <c r="D28" s="117">
        <v>7.9029999999999996</v>
      </c>
      <c r="E28" s="117">
        <v>-3.0640000000000001</v>
      </c>
      <c r="F28" s="81">
        <v>10.97</v>
      </c>
      <c r="G28" s="117">
        <v>0.54700000000000004</v>
      </c>
      <c r="H28" s="81" t="s">
        <v>303</v>
      </c>
      <c r="I28" s="78">
        <v>1.6220000000000001</v>
      </c>
      <c r="J28" s="78">
        <v>1.756</v>
      </c>
      <c r="K28" s="78">
        <v>0.55700000000000005</v>
      </c>
      <c r="L28" s="78">
        <v>-0.754</v>
      </c>
      <c r="M28" s="78">
        <v>-50.838999999999999</v>
      </c>
      <c r="N28" s="78">
        <v>-116.786</v>
      </c>
      <c r="O28" s="78">
        <v>-187.97300000000001</v>
      </c>
      <c r="P28" s="78">
        <v>-58.34</v>
      </c>
    </row>
    <row r="29" spans="1:16" s="39" customFormat="1" ht="13.95" customHeight="1" x14ac:dyDescent="0.3">
      <c r="A29" s="244"/>
      <c r="B29" s="44" t="s">
        <v>55</v>
      </c>
      <c r="C29" s="117">
        <v>11.206</v>
      </c>
      <c r="D29" s="117">
        <v>64.021000000000001</v>
      </c>
      <c r="E29" s="117">
        <v>20.363</v>
      </c>
      <c r="F29" s="81">
        <v>18.638000000000002</v>
      </c>
      <c r="G29" s="117">
        <v>53.311999999999998</v>
      </c>
      <c r="H29" s="81">
        <v>82.179000000000002</v>
      </c>
      <c r="I29" s="78">
        <v>10.317</v>
      </c>
      <c r="J29" s="78">
        <v>19.170999999999999</v>
      </c>
      <c r="K29" s="78">
        <v>10.911</v>
      </c>
      <c r="L29" s="78">
        <v>2.327</v>
      </c>
      <c r="M29" s="78">
        <v>106.798</v>
      </c>
      <c r="N29" s="78">
        <v>131.517</v>
      </c>
      <c r="O29" s="78">
        <v>72.384</v>
      </c>
      <c r="P29" s="78">
        <v>205.43199999999999</v>
      </c>
    </row>
    <row r="30" spans="1:16" s="14" customFormat="1" ht="13.95" customHeight="1" x14ac:dyDescent="0.25">
      <c r="A30" s="244" t="s">
        <v>43</v>
      </c>
      <c r="B30" s="44" t="s">
        <v>53</v>
      </c>
      <c r="C30" s="117">
        <v>14.147</v>
      </c>
      <c r="D30" s="117">
        <v>63.252000000000002</v>
      </c>
      <c r="E30" s="117">
        <v>18.242000000000001</v>
      </c>
      <c r="F30" s="81">
        <v>21.166</v>
      </c>
      <c r="G30" s="117">
        <v>10.503</v>
      </c>
      <c r="H30" s="81">
        <v>36.057000000000002</v>
      </c>
      <c r="I30" s="78">
        <v>9.3000000000000007</v>
      </c>
      <c r="J30" s="78">
        <v>19.116</v>
      </c>
      <c r="K30" s="78">
        <v>9.8450000000000006</v>
      </c>
      <c r="L30" s="78">
        <v>2.1760000000000002</v>
      </c>
      <c r="M30" s="78">
        <v>94.948999999999998</v>
      </c>
      <c r="N30" s="78">
        <v>160.745</v>
      </c>
      <c r="O30" s="78">
        <v>170.792</v>
      </c>
      <c r="P30" s="78">
        <v>160.15299999999999</v>
      </c>
    </row>
    <row r="31" spans="1:16" s="14" customFormat="1" ht="13.95" customHeight="1" x14ac:dyDescent="0.25">
      <c r="A31" s="244"/>
      <c r="B31" s="44" t="s">
        <v>54</v>
      </c>
      <c r="C31" s="117">
        <v>-4.2350000000000003</v>
      </c>
      <c r="D31" s="117">
        <v>6.0919999999999996</v>
      </c>
      <c r="E31" s="117">
        <v>-3.9009999999999998</v>
      </c>
      <c r="F31" s="81">
        <v>6.1159999999999997</v>
      </c>
      <c r="G31" s="117">
        <v>0.76800000000000002</v>
      </c>
      <c r="H31" s="81" t="s">
        <v>303</v>
      </c>
      <c r="I31" s="78">
        <v>1.7250000000000001</v>
      </c>
      <c r="J31" s="78">
        <v>1.0389999999999999</v>
      </c>
      <c r="K31" s="78">
        <v>0.79200000000000004</v>
      </c>
      <c r="L31" s="78">
        <v>-7.2999999999999995E-2</v>
      </c>
      <c r="M31" s="78">
        <v>60.304000000000002</v>
      </c>
      <c r="N31" s="78">
        <v>-77.593999999999994</v>
      </c>
      <c r="O31" s="78">
        <v>-91.545000000000002</v>
      </c>
      <c r="P31" s="78">
        <v>35.250999999999998</v>
      </c>
    </row>
    <row r="32" spans="1:16" s="39" customFormat="1" ht="13.95" customHeight="1" x14ac:dyDescent="0.3">
      <c r="A32" s="244"/>
      <c r="B32" s="44" t="s">
        <v>55</v>
      </c>
      <c r="C32" s="117">
        <v>9.9109999999999996</v>
      </c>
      <c r="D32" s="117">
        <v>69.344999999999999</v>
      </c>
      <c r="E32" s="117">
        <v>14.34</v>
      </c>
      <c r="F32" s="81">
        <v>27.282</v>
      </c>
      <c r="G32" s="117">
        <v>11.27</v>
      </c>
      <c r="H32" s="81">
        <v>45.966000000000001</v>
      </c>
      <c r="I32" s="78">
        <v>11.025</v>
      </c>
      <c r="J32" s="78">
        <v>20.155000000000001</v>
      </c>
      <c r="K32" s="78">
        <v>10.638</v>
      </c>
      <c r="L32" s="78">
        <v>2.1030000000000002</v>
      </c>
      <c r="M32" s="78">
        <v>155.25299999999999</v>
      </c>
      <c r="N32" s="78">
        <v>83.15</v>
      </c>
      <c r="O32" s="78">
        <v>79.247</v>
      </c>
      <c r="P32" s="78">
        <v>195.404</v>
      </c>
    </row>
    <row r="33" spans="1:16" s="14" customFormat="1" ht="13.95" customHeight="1" x14ac:dyDescent="0.25">
      <c r="A33" s="245" t="s">
        <v>44</v>
      </c>
      <c r="B33" s="44" t="s">
        <v>53</v>
      </c>
      <c r="C33" s="117">
        <v>10.000999999999999</v>
      </c>
      <c r="D33" s="117">
        <v>61.957999999999998</v>
      </c>
      <c r="E33" s="117">
        <v>5.8920000000000003</v>
      </c>
      <c r="F33" s="81">
        <v>6.9989999999999997</v>
      </c>
      <c r="G33" s="117">
        <v>3.6629999999999998</v>
      </c>
      <c r="H33" s="81">
        <v>27.122</v>
      </c>
      <c r="I33" s="78">
        <v>8.1950000000000003</v>
      </c>
      <c r="J33" s="78">
        <v>17.283999999999999</v>
      </c>
      <c r="K33" s="78">
        <v>9.8620000000000001</v>
      </c>
      <c r="L33" s="78">
        <v>2.3340000000000001</v>
      </c>
      <c r="M33" s="78">
        <v>123.852</v>
      </c>
      <c r="N33" s="78">
        <v>169.12700000000001</v>
      </c>
      <c r="O33" s="78">
        <v>184.12700000000001</v>
      </c>
      <c r="P33" s="78">
        <v>190.65199999999999</v>
      </c>
    </row>
    <row r="34" spans="1:16" s="14" customFormat="1" ht="13.95" customHeight="1" x14ac:dyDescent="0.25">
      <c r="A34" s="245"/>
      <c r="B34" s="44" t="s">
        <v>54</v>
      </c>
      <c r="C34" s="117">
        <v>0.90300000000000002</v>
      </c>
      <c r="D34" s="117">
        <v>5.6879999999999997</v>
      </c>
      <c r="E34" s="117">
        <v>1.4019999999999999</v>
      </c>
      <c r="F34" s="81">
        <v>7.7949999999999999</v>
      </c>
      <c r="G34" s="117">
        <v>0.34599999999999997</v>
      </c>
      <c r="H34" s="81" t="s">
        <v>303</v>
      </c>
      <c r="I34" s="78">
        <v>0.872</v>
      </c>
      <c r="J34" s="78">
        <v>1.8979999999999999</v>
      </c>
      <c r="K34" s="78">
        <v>0.74</v>
      </c>
      <c r="L34" s="78">
        <v>-0.63100000000000001</v>
      </c>
      <c r="M34" s="78">
        <v>-6.1369999999999996</v>
      </c>
      <c r="N34" s="78">
        <v>-59.261000000000003</v>
      </c>
      <c r="O34" s="78">
        <v>-126.583</v>
      </c>
      <c r="P34" s="78">
        <v>-55.076000000000001</v>
      </c>
    </row>
    <row r="35" spans="1:16" s="39" customFormat="1" ht="13.95" customHeight="1" x14ac:dyDescent="0.3">
      <c r="A35" s="245"/>
      <c r="B35" s="44" t="s">
        <v>55</v>
      </c>
      <c r="C35" s="117">
        <v>10.904</v>
      </c>
      <c r="D35" s="117">
        <v>67.646000000000001</v>
      </c>
      <c r="E35" s="117">
        <v>7.2939999999999996</v>
      </c>
      <c r="F35" s="81">
        <v>14.794</v>
      </c>
      <c r="G35" s="117">
        <v>4.0090000000000003</v>
      </c>
      <c r="H35" s="81">
        <v>34.700000000000003</v>
      </c>
      <c r="I35" s="78">
        <v>9.0670000000000002</v>
      </c>
      <c r="J35" s="78">
        <v>19.181999999999999</v>
      </c>
      <c r="K35" s="78">
        <v>10.602</v>
      </c>
      <c r="L35" s="78">
        <v>1.7030000000000001</v>
      </c>
      <c r="M35" s="78">
        <v>117.715</v>
      </c>
      <c r="N35" s="78">
        <v>109.866</v>
      </c>
      <c r="O35" s="78">
        <v>57.542999999999999</v>
      </c>
      <c r="P35" s="78">
        <v>135.57599999999999</v>
      </c>
    </row>
    <row r="36" spans="1:16" s="14" customFormat="1" ht="13.95" customHeight="1" x14ac:dyDescent="0.25">
      <c r="A36" s="244" t="s">
        <v>45</v>
      </c>
      <c r="B36" s="44" t="s">
        <v>53</v>
      </c>
      <c r="C36" s="117">
        <v>12.458</v>
      </c>
      <c r="D36" s="117">
        <v>58.951999999999998</v>
      </c>
      <c r="E36" s="117">
        <v>11.542</v>
      </c>
      <c r="F36" s="81">
        <v>8.9450000000000003</v>
      </c>
      <c r="G36" s="117">
        <v>3.0169999999999999</v>
      </c>
      <c r="H36" s="81">
        <v>22.952000000000002</v>
      </c>
      <c r="I36" s="78">
        <v>8.5950000000000006</v>
      </c>
      <c r="J36" s="78">
        <v>17.529</v>
      </c>
      <c r="K36" s="78">
        <v>10.257999999999999</v>
      </c>
      <c r="L36" s="78">
        <v>2.972</v>
      </c>
      <c r="M36" s="78">
        <v>139.39599999999999</v>
      </c>
      <c r="N36" s="78">
        <v>250.58799999999999</v>
      </c>
      <c r="O36" s="78">
        <v>237.59100000000001</v>
      </c>
      <c r="P36" s="78">
        <v>200.54900000000001</v>
      </c>
    </row>
    <row r="37" spans="1:16" s="14" customFormat="1" ht="13.95" customHeight="1" x14ac:dyDescent="0.25">
      <c r="A37" s="244"/>
      <c r="B37" s="44" t="s">
        <v>54</v>
      </c>
      <c r="C37" s="117">
        <v>-1.8979999999999999</v>
      </c>
      <c r="D37" s="117">
        <v>8.327</v>
      </c>
      <c r="E37" s="117">
        <v>-1.141</v>
      </c>
      <c r="F37" s="81">
        <v>9.9659999999999993</v>
      </c>
      <c r="G37" s="117">
        <v>0.63800000000000001</v>
      </c>
      <c r="H37" s="81" t="s">
        <v>303</v>
      </c>
      <c r="I37" s="78">
        <v>1.9339999999999999</v>
      </c>
      <c r="J37" s="78">
        <v>1.5980000000000001</v>
      </c>
      <c r="K37" s="78">
        <v>0.56299999999999994</v>
      </c>
      <c r="L37" s="78">
        <v>-0.60399999999999998</v>
      </c>
      <c r="M37" s="78">
        <v>-17.960999999999999</v>
      </c>
      <c r="N37" s="78">
        <v>-147.69200000000001</v>
      </c>
      <c r="O37" s="78">
        <v>-152.61699999999999</v>
      </c>
      <c r="P37" s="78">
        <v>-11.403</v>
      </c>
    </row>
    <row r="38" spans="1:16" s="39" customFormat="1" ht="13.95" customHeight="1" x14ac:dyDescent="0.3">
      <c r="A38" s="244"/>
      <c r="B38" s="44" t="s">
        <v>55</v>
      </c>
      <c r="C38" s="117">
        <v>10.56</v>
      </c>
      <c r="D38" s="117">
        <v>67.278999999999996</v>
      </c>
      <c r="E38" s="117">
        <v>10.401</v>
      </c>
      <c r="F38" s="81">
        <v>18.911000000000001</v>
      </c>
      <c r="G38" s="117">
        <v>3.6549999999999998</v>
      </c>
      <c r="H38" s="81">
        <v>31.271999999999998</v>
      </c>
      <c r="I38" s="78">
        <v>10.53</v>
      </c>
      <c r="J38" s="78">
        <v>19.126999999999999</v>
      </c>
      <c r="K38" s="78">
        <v>10.821</v>
      </c>
      <c r="L38" s="78">
        <v>2.3679999999999999</v>
      </c>
      <c r="M38" s="78">
        <v>121.435</v>
      </c>
      <c r="N38" s="78">
        <v>102.896</v>
      </c>
      <c r="O38" s="78">
        <v>84.974000000000004</v>
      </c>
      <c r="P38" s="78">
        <v>189.14599999999999</v>
      </c>
    </row>
    <row r="39" spans="1:16" s="14" customFormat="1" ht="13.95" customHeight="1" x14ac:dyDescent="0.25">
      <c r="A39" s="244" t="s">
        <v>46</v>
      </c>
      <c r="B39" s="44" t="s">
        <v>53</v>
      </c>
      <c r="C39" s="117">
        <v>16.183</v>
      </c>
      <c r="D39" s="117">
        <v>56.83</v>
      </c>
      <c r="E39" s="117">
        <v>16.745000000000001</v>
      </c>
      <c r="F39" s="81">
        <v>12.555999999999999</v>
      </c>
      <c r="G39" s="117">
        <v>8.4499999999999993</v>
      </c>
      <c r="H39" s="81">
        <v>36.168999999999997</v>
      </c>
      <c r="I39" s="78">
        <v>9.2149999999999999</v>
      </c>
      <c r="J39" s="78">
        <v>18.177</v>
      </c>
      <c r="K39" s="78">
        <v>10.548999999999999</v>
      </c>
      <c r="L39" s="78">
        <v>3.1459999999999999</v>
      </c>
      <c r="M39" s="78">
        <v>135.523</v>
      </c>
      <c r="N39" s="78">
        <v>251.042</v>
      </c>
      <c r="O39" s="78">
        <v>240.685</v>
      </c>
      <c r="P39" s="78">
        <v>213.803</v>
      </c>
    </row>
    <row r="40" spans="1:16" s="14" customFormat="1" ht="13.95" customHeight="1" x14ac:dyDescent="0.25">
      <c r="A40" s="244"/>
      <c r="B40" s="44" t="s">
        <v>54</v>
      </c>
      <c r="C40" s="117">
        <v>-5.3440000000000003</v>
      </c>
      <c r="D40" s="117">
        <v>7.36</v>
      </c>
      <c r="E40" s="117">
        <v>-0.106</v>
      </c>
      <c r="F40" s="81">
        <v>5.641</v>
      </c>
      <c r="G40" s="117">
        <v>0.59299999999999997</v>
      </c>
      <c r="H40" s="81" t="s">
        <v>303</v>
      </c>
      <c r="I40" s="78">
        <v>2.0859999999999999</v>
      </c>
      <c r="J40" s="78">
        <v>1.492</v>
      </c>
      <c r="K40" s="78">
        <v>0.60499999999999998</v>
      </c>
      <c r="L40" s="78">
        <v>-0.23499999999999999</v>
      </c>
      <c r="M40" s="78">
        <v>17.227</v>
      </c>
      <c r="N40" s="78">
        <v>-137.221</v>
      </c>
      <c r="O40" s="78">
        <v>-148.86000000000001</v>
      </c>
      <c r="P40" s="78">
        <v>9.0440000000000005</v>
      </c>
    </row>
    <row r="41" spans="1:16" s="39" customFormat="1" ht="13.95" customHeight="1" x14ac:dyDescent="0.3">
      <c r="A41" s="244"/>
      <c r="B41" s="44" t="s">
        <v>55</v>
      </c>
      <c r="C41" s="117">
        <v>10.839</v>
      </c>
      <c r="D41" s="117">
        <v>64.19</v>
      </c>
      <c r="E41" s="117">
        <v>16.638999999999999</v>
      </c>
      <c r="F41" s="81">
        <v>18.196999999999999</v>
      </c>
      <c r="G41" s="117">
        <v>9.0440000000000005</v>
      </c>
      <c r="H41" s="81">
        <v>47.037999999999997</v>
      </c>
      <c r="I41" s="78">
        <v>11.3</v>
      </c>
      <c r="J41" s="78">
        <v>19.667999999999999</v>
      </c>
      <c r="K41" s="78">
        <v>11.154999999999999</v>
      </c>
      <c r="L41" s="78">
        <v>2.911</v>
      </c>
      <c r="M41" s="78">
        <v>152.749</v>
      </c>
      <c r="N41" s="78">
        <v>113.821</v>
      </c>
      <c r="O41" s="78">
        <v>91.825000000000003</v>
      </c>
      <c r="P41" s="78">
        <v>222.846</v>
      </c>
    </row>
    <row r="42" spans="1:16" s="14" customFormat="1" ht="13.95" customHeight="1" x14ac:dyDescent="0.25">
      <c r="A42" s="244" t="s">
        <v>47</v>
      </c>
      <c r="B42" s="44" t="s">
        <v>53</v>
      </c>
      <c r="C42" s="117">
        <v>13.393000000000001</v>
      </c>
      <c r="D42" s="117">
        <v>61.527999999999999</v>
      </c>
      <c r="E42" s="117">
        <v>15.055</v>
      </c>
      <c r="F42" s="81">
        <v>20.695</v>
      </c>
      <c r="G42" s="117">
        <v>6.1769999999999996</v>
      </c>
      <c r="H42" s="81">
        <v>30.378</v>
      </c>
      <c r="I42" s="78">
        <v>9.5169999999999995</v>
      </c>
      <c r="J42" s="78">
        <v>19.096</v>
      </c>
      <c r="K42" s="78">
        <v>9.93</v>
      </c>
      <c r="L42" s="78">
        <v>2.1970000000000001</v>
      </c>
      <c r="M42" s="78">
        <v>104.06</v>
      </c>
      <c r="N42" s="78">
        <v>156.648</v>
      </c>
      <c r="O42" s="78">
        <v>183.37299999999999</v>
      </c>
      <c r="P42" s="78">
        <v>188.56899999999999</v>
      </c>
    </row>
    <row r="43" spans="1:16" s="14" customFormat="1" ht="13.95" customHeight="1" x14ac:dyDescent="0.25">
      <c r="A43" s="244"/>
      <c r="B43" s="44" t="s">
        <v>54</v>
      </c>
      <c r="C43" s="117">
        <v>-3.722</v>
      </c>
      <c r="D43" s="117">
        <v>9.4589999999999996</v>
      </c>
      <c r="E43" s="117">
        <v>-4.0069999999999997</v>
      </c>
      <c r="F43" s="81">
        <v>0.47499999999999998</v>
      </c>
      <c r="G43" s="117">
        <v>0.745</v>
      </c>
      <c r="H43" s="81" t="s">
        <v>303</v>
      </c>
      <c r="I43" s="78">
        <v>1.45</v>
      </c>
      <c r="J43" s="78">
        <v>0.82</v>
      </c>
      <c r="K43" s="78">
        <v>0.94599999999999995</v>
      </c>
      <c r="L43" s="78">
        <v>0.152</v>
      </c>
      <c r="M43" s="78">
        <v>65.046000000000006</v>
      </c>
      <c r="N43" s="78">
        <v>-40.078000000000003</v>
      </c>
      <c r="O43" s="78">
        <v>-97.105000000000004</v>
      </c>
      <c r="P43" s="78">
        <v>44.634</v>
      </c>
    </row>
    <row r="44" spans="1:16" s="39" customFormat="1" ht="13.95" customHeight="1" x14ac:dyDescent="0.3">
      <c r="A44" s="244"/>
      <c r="B44" s="44" t="s">
        <v>55</v>
      </c>
      <c r="C44" s="117">
        <v>9.6709999999999994</v>
      </c>
      <c r="D44" s="117">
        <v>70.986999999999995</v>
      </c>
      <c r="E44" s="117">
        <v>11.048999999999999</v>
      </c>
      <c r="F44" s="81">
        <v>21.17</v>
      </c>
      <c r="G44" s="117">
        <v>6.9219999999999997</v>
      </c>
      <c r="H44" s="81">
        <v>40.133000000000003</v>
      </c>
      <c r="I44" s="78">
        <v>10.968</v>
      </c>
      <c r="J44" s="78">
        <v>19.916</v>
      </c>
      <c r="K44" s="78">
        <v>10.875999999999999</v>
      </c>
      <c r="L44" s="78">
        <v>2.3479999999999999</v>
      </c>
      <c r="M44" s="78">
        <v>169.10599999999999</v>
      </c>
      <c r="N44" s="78">
        <v>116.57</v>
      </c>
      <c r="O44" s="78">
        <v>86.268000000000001</v>
      </c>
      <c r="P44" s="78">
        <v>233.202</v>
      </c>
    </row>
    <row r="45" spans="1:16" s="14" customFormat="1" ht="13.95" customHeight="1" x14ac:dyDescent="0.25">
      <c r="A45" s="244" t="s">
        <v>48</v>
      </c>
      <c r="B45" s="44" t="s">
        <v>53</v>
      </c>
      <c r="C45" s="117">
        <v>14.420999999999999</v>
      </c>
      <c r="D45" s="117">
        <v>65.224999999999994</v>
      </c>
      <c r="E45" s="117">
        <v>14.279</v>
      </c>
      <c r="F45" s="81">
        <v>22.965</v>
      </c>
      <c r="G45" s="117">
        <v>7.37</v>
      </c>
      <c r="H45" s="81">
        <v>35.6</v>
      </c>
      <c r="I45" s="78">
        <v>9.7439999999999998</v>
      </c>
      <c r="J45" s="78">
        <v>19.581</v>
      </c>
      <c r="K45" s="78">
        <v>9.968</v>
      </c>
      <c r="L45" s="78">
        <v>2.2189999999999999</v>
      </c>
      <c r="M45" s="78">
        <v>132.32300000000001</v>
      </c>
      <c r="N45" s="78">
        <v>124.54</v>
      </c>
      <c r="O45" s="78">
        <v>211.458</v>
      </c>
      <c r="P45" s="78">
        <v>239.92699999999999</v>
      </c>
    </row>
    <row r="46" spans="1:16" ht="13.95" customHeight="1" x14ac:dyDescent="0.25">
      <c r="A46" s="244"/>
      <c r="B46" s="44" t="s">
        <v>54</v>
      </c>
      <c r="C46" s="117">
        <v>-4.5149999999999997</v>
      </c>
      <c r="D46" s="117">
        <v>2.81</v>
      </c>
      <c r="E46" s="117">
        <v>-2.8410000000000002</v>
      </c>
      <c r="F46" s="81">
        <v>-3.2549999999999999</v>
      </c>
      <c r="G46" s="117">
        <v>-0.307</v>
      </c>
      <c r="H46" s="81" t="s">
        <v>303</v>
      </c>
      <c r="I46" s="78">
        <v>1.276</v>
      </c>
      <c r="J46" s="78">
        <v>0.40300000000000002</v>
      </c>
      <c r="K46" s="78">
        <v>1.2350000000000001</v>
      </c>
      <c r="L46" s="78">
        <v>0.40600000000000003</v>
      </c>
      <c r="M46" s="78">
        <v>86.367000000000004</v>
      </c>
      <c r="N46" s="78">
        <v>33.909999999999997</v>
      </c>
      <c r="O46" s="78">
        <v>-114.181</v>
      </c>
      <c r="P46" s="78">
        <v>98.545000000000002</v>
      </c>
    </row>
    <row r="47" spans="1:16" s="45" customFormat="1" ht="13.95" customHeight="1" x14ac:dyDescent="0.3">
      <c r="A47" s="244"/>
      <c r="B47" s="44" t="s">
        <v>55</v>
      </c>
      <c r="C47" s="117">
        <v>9.9060000000000006</v>
      </c>
      <c r="D47" s="117">
        <v>68.034000000000006</v>
      </c>
      <c r="E47" s="117">
        <v>11.439</v>
      </c>
      <c r="F47" s="81">
        <v>19.709</v>
      </c>
      <c r="G47" s="117">
        <v>7.0620000000000003</v>
      </c>
      <c r="H47" s="81">
        <v>46.386000000000003</v>
      </c>
      <c r="I47" s="78">
        <v>11.02</v>
      </c>
      <c r="J47" s="78">
        <v>19.983000000000001</v>
      </c>
      <c r="K47" s="78">
        <v>11.202999999999999</v>
      </c>
      <c r="L47" s="78">
        <v>2.6240000000000001</v>
      </c>
      <c r="M47" s="78">
        <v>218.69</v>
      </c>
      <c r="N47" s="78">
        <v>158.44900000000001</v>
      </c>
      <c r="O47" s="78">
        <v>97.275999999999996</v>
      </c>
      <c r="P47" s="78">
        <v>338.471</v>
      </c>
    </row>
    <row r="48" spans="1:16" ht="13.95" customHeight="1" x14ac:dyDescent="0.25">
      <c r="A48" s="244" t="s">
        <v>49</v>
      </c>
      <c r="B48" s="44" t="s">
        <v>53</v>
      </c>
      <c r="C48" s="117">
        <v>12.419</v>
      </c>
      <c r="D48" s="117">
        <v>65.283000000000001</v>
      </c>
      <c r="E48" s="117">
        <v>12.534000000000001</v>
      </c>
      <c r="F48" s="81">
        <v>21.722000000000001</v>
      </c>
      <c r="G48" s="117">
        <v>5.66</v>
      </c>
      <c r="H48" s="81">
        <v>31.742000000000001</v>
      </c>
      <c r="I48" s="78">
        <v>8.718</v>
      </c>
      <c r="J48" s="78">
        <v>18.96</v>
      </c>
      <c r="K48" s="78">
        <v>9.641</v>
      </c>
      <c r="L48" s="78">
        <v>1.8440000000000001</v>
      </c>
      <c r="M48" s="78">
        <v>112.753</v>
      </c>
      <c r="N48" s="78">
        <v>223.05</v>
      </c>
      <c r="O48" s="78">
        <v>183.63</v>
      </c>
      <c r="P48" s="78">
        <v>118.017</v>
      </c>
    </row>
    <row r="49" spans="1:16" ht="13.95" customHeight="1" x14ac:dyDescent="0.25">
      <c r="A49" s="244"/>
      <c r="B49" s="44" t="s">
        <v>54</v>
      </c>
      <c r="C49" s="117">
        <v>-0.21099999999999999</v>
      </c>
      <c r="D49" s="117">
        <v>5.2119999999999997</v>
      </c>
      <c r="E49" s="117">
        <v>-2.4260000000000002</v>
      </c>
      <c r="F49" s="81">
        <v>3.9729999999999999</v>
      </c>
      <c r="G49" s="117">
        <v>0.50900000000000001</v>
      </c>
      <c r="H49" s="81" t="s">
        <v>303</v>
      </c>
      <c r="I49" s="78">
        <v>1.5209999999999999</v>
      </c>
      <c r="J49" s="78">
        <v>0.80500000000000005</v>
      </c>
      <c r="K49" s="78">
        <v>0.86099999999999999</v>
      </c>
      <c r="L49" s="78">
        <v>-0.65100000000000002</v>
      </c>
      <c r="M49" s="78">
        <v>9.1050000000000004</v>
      </c>
      <c r="N49" s="78">
        <v>-123.88200000000001</v>
      </c>
      <c r="O49" s="78">
        <v>-99.007999999999996</v>
      </c>
      <c r="P49" s="78">
        <v>-12.685</v>
      </c>
    </row>
    <row r="50" spans="1:16" s="45" customFormat="1" ht="13.95" customHeight="1" x14ac:dyDescent="0.3">
      <c r="A50" s="244"/>
      <c r="B50" s="44" t="s">
        <v>55</v>
      </c>
      <c r="C50" s="117">
        <v>12.208</v>
      </c>
      <c r="D50" s="117">
        <v>70.495000000000005</v>
      </c>
      <c r="E50" s="117">
        <v>10.108000000000001</v>
      </c>
      <c r="F50" s="81">
        <v>25.693999999999999</v>
      </c>
      <c r="G50" s="117">
        <v>6.1689999999999996</v>
      </c>
      <c r="H50" s="81">
        <v>39.594999999999999</v>
      </c>
      <c r="I50" s="78">
        <v>10.239000000000001</v>
      </c>
      <c r="J50" s="78">
        <v>19.765000000000001</v>
      </c>
      <c r="K50" s="78">
        <v>10.502000000000001</v>
      </c>
      <c r="L50" s="78">
        <v>1.1930000000000001</v>
      </c>
      <c r="M50" s="78">
        <v>121.858</v>
      </c>
      <c r="N50" s="78">
        <v>99.168999999999997</v>
      </c>
      <c r="O50" s="78">
        <v>84.622</v>
      </c>
      <c r="P50" s="78">
        <v>105.33199999999999</v>
      </c>
    </row>
    <row r="51" spans="1:16" ht="13.95" customHeight="1" x14ac:dyDescent="0.25">
      <c r="A51" s="244" t="s">
        <v>50</v>
      </c>
      <c r="B51" s="44" t="s">
        <v>53</v>
      </c>
      <c r="C51" s="117">
        <v>12.132999999999999</v>
      </c>
      <c r="D51" s="117">
        <v>62.04</v>
      </c>
      <c r="E51" s="117">
        <v>10.819000000000001</v>
      </c>
      <c r="F51" s="81">
        <v>18.244</v>
      </c>
      <c r="G51" s="117">
        <v>3.6259999999999999</v>
      </c>
      <c r="H51" s="81">
        <v>29.382000000000001</v>
      </c>
      <c r="I51" s="78">
        <v>9.0549999999999997</v>
      </c>
      <c r="J51" s="78">
        <v>18.879000000000001</v>
      </c>
      <c r="K51" s="78">
        <v>9.9550000000000001</v>
      </c>
      <c r="L51" s="78">
        <v>2.4049999999999998</v>
      </c>
      <c r="M51" s="78">
        <v>89.227999999999994</v>
      </c>
      <c r="N51" s="78">
        <v>223.011</v>
      </c>
      <c r="O51" s="78">
        <v>150.399</v>
      </c>
      <c r="P51" s="78">
        <v>100.622</v>
      </c>
    </row>
    <row r="52" spans="1:16" ht="13.95" customHeight="1" x14ac:dyDescent="0.25">
      <c r="A52" s="244"/>
      <c r="B52" s="44" t="s">
        <v>54</v>
      </c>
      <c r="C52" s="117">
        <v>-0.89400000000000002</v>
      </c>
      <c r="D52" s="117">
        <v>8.9239999999999995</v>
      </c>
      <c r="E52" s="117">
        <v>-1.33</v>
      </c>
      <c r="F52" s="81">
        <v>11.087</v>
      </c>
      <c r="G52" s="117">
        <v>0.55700000000000005</v>
      </c>
      <c r="H52" s="81" t="s">
        <v>303</v>
      </c>
      <c r="I52" s="78">
        <v>1.579</v>
      </c>
      <c r="J52" s="78">
        <v>1.387</v>
      </c>
      <c r="K52" s="78">
        <v>0.79300000000000004</v>
      </c>
      <c r="L52" s="78">
        <v>-0.48199999999999998</v>
      </c>
      <c r="M52" s="78">
        <v>12.602</v>
      </c>
      <c r="N52" s="78">
        <v>-157.12799999999999</v>
      </c>
      <c r="O52" s="78">
        <v>-91.716999999999999</v>
      </c>
      <c r="P52" s="78">
        <v>-7.5</v>
      </c>
    </row>
    <row r="53" spans="1:16" s="45" customFormat="1" ht="13.95" customHeight="1" x14ac:dyDescent="0.3">
      <c r="A53" s="244"/>
      <c r="B53" s="44" t="s">
        <v>55</v>
      </c>
      <c r="C53" s="117">
        <v>11.238</v>
      </c>
      <c r="D53" s="117">
        <v>70.963999999999999</v>
      </c>
      <c r="E53" s="117">
        <v>9.4890000000000008</v>
      </c>
      <c r="F53" s="81">
        <v>29.332000000000001</v>
      </c>
      <c r="G53" s="117">
        <v>4.1829999999999998</v>
      </c>
      <c r="H53" s="81">
        <v>39.14</v>
      </c>
      <c r="I53" s="78">
        <v>10.634</v>
      </c>
      <c r="J53" s="78">
        <v>20.265999999999998</v>
      </c>
      <c r="K53" s="78">
        <v>10.747999999999999</v>
      </c>
      <c r="L53" s="78">
        <v>1.923</v>
      </c>
      <c r="M53" s="78">
        <v>101.83</v>
      </c>
      <c r="N53" s="78">
        <v>65.882000000000005</v>
      </c>
      <c r="O53" s="78">
        <v>58.680999999999997</v>
      </c>
      <c r="P53" s="78">
        <v>93.122</v>
      </c>
    </row>
    <row r="54" spans="1:16" ht="13.95" customHeight="1" x14ac:dyDescent="0.25">
      <c r="A54" s="244" t="s">
        <v>51</v>
      </c>
      <c r="B54" s="44" t="s">
        <v>53</v>
      </c>
      <c r="C54" s="117">
        <v>11.14</v>
      </c>
      <c r="D54" s="117">
        <v>61.043999999999997</v>
      </c>
      <c r="E54" s="117">
        <v>10.202999999999999</v>
      </c>
      <c r="F54" s="81">
        <v>3.0779999999999998</v>
      </c>
      <c r="G54" s="117">
        <v>3.948</v>
      </c>
      <c r="H54" s="81">
        <v>30.766999999999999</v>
      </c>
      <c r="I54" s="78">
        <v>7.9660000000000002</v>
      </c>
      <c r="J54" s="78">
        <v>16.468</v>
      </c>
      <c r="K54" s="78">
        <v>10.224</v>
      </c>
      <c r="L54" s="78">
        <v>2.867</v>
      </c>
      <c r="M54" s="78">
        <v>161.89400000000001</v>
      </c>
      <c r="N54" s="78">
        <v>235.441</v>
      </c>
      <c r="O54" s="78">
        <v>278.46899999999999</v>
      </c>
      <c r="P54" s="78">
        <v>305.267</v>
      </c>
    </row>
    <row r="55" spans="1:16" ht="13.95" customHeight="1" x14ac:dyDescent="0.25">
      <c r="A55" s="244"/>
      <c r="B55" s="44" t="s">
        <v>54</v>
      </c>
      <c r="C55" s="117">
        <v>-1.2270000000000001</v>
      </c>
      <c r="D55" s="117">
        <v>3.5619999999999998</v>
      </c>
      <c r="E55" s="117">
        <v>0.433</v>
      </c>
      <c r="F55" s="81">
        <v>7.7869999999999999</v>
      </c>
      <c r="G55" s="117">
        <v>0.58099999999999996</v>
      </c>
      <c r="H55" s="81" t="s">
        <v>303</v>
      </c>
      <c r="I55" s="78">
        <v>1.1080000000000001</v>
      </c>
      <c r="J55" s="78">
        <v>1.9590000000000001</v>
      </c>
      <c r="K55" s="78">
        <v>0.46800000000000003</v>
      </c>
      <c r="L55" s="78">
        <v>-0.68</v>
      </c>
      <c r="M55" s="78">
        <v>-30.359000000000002</v>
      </c>
      <c r="N55" s="78">
        <v>-118.646</v>
      </c>
      <c r="O55" s="78">
        <v>-168.74600000000001</v>
      </c>
      <c r="P55" s="78">
        <v>-81.394000000000005</v>
      </c>
    </row>
    <row r="56" spans="1:16" s="45" customFormat="1" ht="13.95" customHeight="1" x14ac:dyDescent="0.3">
      <c r="A56" s="244"/>
      <c r="B56" s="44" t="s">
        <v>55</v>
      </c>
      <c r="C56" s="117">
        <v>9.9130000000000003</v>
      </c>
      <c r="D56" s="117">
        <v>64.606999999999999</v>
      </c>
      <c r="E56" s="117">
        <v>10.635999999999999</v>
      </c>
      <c r="F56" s="81">
        <v>10.865</v>
      </c>
      <c r="G56" s="117">
        <v>4.53</v>
      </c>
      <c r="H56" s="81">
        <v>39.816000000000003</v>
      </c>
      <c r="I56" s="78">
        <v>9.0749999999999993</v>
      </c>
      <c r="J56" s="78">
        <v>18.428000000000001</v>
      </c>
      <c r="K56" s="78">
        <v>10.692</v>
      </c>
      <c r="L56" s="78">
        <v>2.1869999999999998</v>
      </c>
      <c r="M56" s="78">
        <v>131.535</v>
      </c>
      <c r="N56" s="78">
        <v>116.794</v>
      </c>
      <c r="O56" s="78">
        <v>109.72199999999999</v>
      </c>
      <c r="P56" s="78">
        <v>223.87299999999999</v>
      </c>
    </row>
    <row r="57" spans="1:16" ht="13.95" customHeight="1" x14ac:dyDescent="0.25">
      <c r="A57" s="244" t="s">
        <v>52</v>
      </c>
      <c r="B57" s="44" t="s">
        <v>53</v>
      </c>
      <c r="C57" s="117">
        <v>11.856</v>
      </c>
      <c r="D57" s="117">
        <v>63.713000000000001</v>
      </c>
      <c r="E57" s="117">
        <v>12.455</v>
      </c>
      <c r="F57" s="81">
        <v>18.649000000000001</v>
      </c>
      <c r="G57" s="117">
        <v>2.911</v>
      </c>
      <c r="H57" s="81">
        <v>29.120999999999999</v>
      </c>
      <c r="I57" s="78">
        <v>8.3810000000000002</v>
      </c>
      <c r="J57" s="78">
        <v>18.436</v>
      </c>
      <c r="K57" s="78">
        <v>9.2550000000000008</v>
      </c>
      <c r="L57" s="78">
        <v>1.431</v>
      </c>
      <c r="M57" s="78">
        <v>102.56100000000001</v>
      </c>
      <c r="N57" s="78">
        <v>195.16300000000001</v>
      </c>
      <c r="O57" s="78">
        <v>164.351</v>
      </c>
      <c r="P57" s="78">
        <v>126.873</v>
      </c>
    </row>
    <row r="58" spans="1:16" ht="13.95" customHeight="1" x14ac:dyDescent="0.25">
      <c r="A58" s="244"/>
      <c r="B58" s="44" t="s">
        <v>54</v>
      </c>
      <c r="C58" s="117">
        <v>-1.7829999999999999</v>
      </c>
      <c r="D58" s="117">
        <v>7.4349999999999996</v>
      </c>
      <c r="E58" s="117">
        <v>-3.637</v>
      </c>
      <c r="F58" s="81">
        <v>2.3359999999999999</v>
      </c>
      <c r="G58" s="117">
        <v>0.22800000000000001</v>
      </c>
      <c r="H58" s="81" t="s">
        <v>303</v>
      </c>
      <c r="I58" s="78">
        <v>1.5820000000000001</v>
      </c>
      <c r="J58" s="78">
        <v>0.876</v>
      </c>
      <c r="K58" s="78">
        <v>0.67900000000000005</v>
      </c>
      <c r="L58" s="78">
        <v>-0.41899999999999998</v>
      </c>
      <c r="M58" s="78">
        <v>36.521000000000001</v>
      </c>
      <c r="N58" s="78">
        <v>-109.962</v>
      </c>
      <c r="O58" s="78">
        <v>-77.932000000000002</v>
      </c>
      <c r="P58" s="78">
        <v>7.609</v>
      </c>
    </row>
    <row r="59" spans="1:16" s="45" customFormat="1" ht="13.95" customHeight="1" x14ac:dyDescent="0.3">
      <c r="A59" s="244"/>
      <c r="B59" s="44" t="s">
        <v>55</v>
      </c>
      <c r="C59" s="117">
        <v>10.073</v>
      </c>
      <c r="D59" s="117">
        <v>71.147999999999996</v>
      </c>
      <c r="E59" s="117">
        <v>8.8190000000000008</v>
      </c>
      <c r="F59" s="81">
        <v>20.984999999999999</v>
      </c>
      <c r="G59" s="117">
        <v>3.14</v>
      </c>
      <c r="H59" s="81">
        <v>38.241999999999997</v>
      </c>
      <c r="I59" s="78">
        <v>9.9629999999999992</v>
      </c>
      <c r="J59" s="78">
        <v>19.312999999999999</v>
      </c>
      <c r="K59" s="78">
        <v>9.9350000000000005</v>
      </c>
      <c r="L59" s="78">
        <v>1.012</v>
      </c>
      <c r="M59" s="78">
        <v>139.08199999999999</v>
      </c>
      <c r="N59" s="78">
        <v>85.200999999999993</v>
      </c>
      <c r="O59" s="78">
        <v>86.418999999999997</v>
      </c>
      <c r="P59" s="78">
        <v>134.482</v>
      </c>
    </row>
    <row r="60" spans="1:16" ht="13.95" customHeight="1" x14ac:dyDescent="0.25">
      <c r="A60" s="37"/>
      <c r="B60" s="37"/>
      <c r="C60" s="35"/>
      <c r="D60" s="35"/>
      <c r="E60" s="35"/>
      <c r="F60" s="131"/>
      <c r="G60" s="35"/>
    </row>
    <row r="61" spans="1:16" x14ac:dyDescent="0.25">
      <c r="A61" s="201" t="s">
        <v>498</v>
      </c>
      <c r="B61" s="35"/>
      <c r="C61" s="35"/>
      <c r="D61" s="35"/>
      <c r="E61" s="35"/>
      <c r="F61" s="131"/>
      <c r="G61" s="35"/>
    </row>
    <row r="62" spans="1:16" x14ac:dyDescent="0.25">
      <c r="A62" s="35"/>
      <c r="B62" s="35"/>
      <c r="C62" s="35"/>
      <c r="D62" s="35"/>
      <c r="E62" s="35"/>
      <c r="F62" s="131"/>
      <c r="G62" s="35"/>
    </row>
  </sheetData>
  <mergeCells count="33">
    <mergeCell ref="A54:A56"/>
    <mergeCell ref="A57:A59"/>
    <mergeCell ref="D6:D7"/>
    <mergeCell ref="A36:A38"/>
    <mergeCell ref="A39:A41"/>
    <mergeCell ref="A42:A44"/>
    <mergeCell ref="A45:A47"/>
    <mergeCell ref="A48:A50"/>
    <mergeCell ref="A51:A53"/>
    <mergeCell ref="A18:A20"/>
    <mergeCell ref="A21:A23"/>
    <mergeCell ref="A24:A26"/>
    <mergeCell ref="A27:A29"/>
    <mergeCell ref="A30:A32"/>
    <mergeCell ref="A33:A35"/>
    <mergeCell ref="A9:A11"/>
    <mergeCell ref="A12:A14"/>
    <mergeCell ref="A15:A17"/>
    <mergeCell ref="E6:E7"/>
    <mergeCell ref="F6:F7"/>
    <mergeCell ref="A2:G2"/>
    <mergeCell ref="A4:A8"/>
    <mergeCell ref="B4:B8"/>
    <mergeCell ref="C4:H4"/>
    <mergeCell ref="A3:G3"/>
    <mergeCell ref="I4:P4"/>
    <mergeCell ref="C5:E5"/>
    <mergeCell ref="F5:H5"/>
    <mergeCell ref="I5:P5"/>
    <mergeCell ref="I6:L6"/>
    <mergeCell ref="M6:P6"/>
    <mergeCell ref="G6:G7"/>
    <mergeCell ref="H6:H7"/>
  </mergeCells>
  <hyperlinks>
    <hyperlink ref="A1" location="Inhaltsübersicht!A1" display="zur Inhaltsübersicht" xr:uid="{00000000-0004-0000-08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FA62"/>
  <sheetViews>
    <sheetView zoomScaleNormal="100" zoomScaleSheetLayoutView="115" workbookViewId="0">
      <pane xSplit="2" ySplit="8" topLeftCell="C9" activePane="bottomRight" state="frozen"/>
      <selection pane="topRight" activeCell="C1" sqref="C1"/>
      <selection pane="bottomLeft" activeCell="A5" sqref="A5"/>
      <selection pane="bottomRight" activeCell="A2" sqref="A2:G2"/>
    </sheetView>
  </sheetViews>
  <sheetFormatPr baseColWidth="10" defaultColWidth="11.44140625" defaultRowHeight="15" x14ac:dyDescent="0.25"/>
  <cols>
    <col min="1" max="1" width="25.6640625" style="41" customWidth="1" collapsed="1"/>
    <col min="2" max="2" width="28.5546875" style="41" customWidth="1"/>
    <col min="3" max="3" width="15.6640625" style="41" customWidth="1" collapsed="1"/>
    <col min="4" max="5" width="15.6640625" style="41" customWidth="1"/>
    <col min="6" max="6" width="15.6640625" style="129" customWidth="1" collapsed="1"/>
    <col min="7" max="7" width="15.6640625" style="41" customWidth="1"/>
    <col min="8" max="8" width="15.6640625" style="129" customWidth="1" collapsed="1"/>
    <col min="9" max="16" width="15.6640625" style="177" customWidth="1" collapsed="1"/>
    <col min="17" max="16381" width="11.44140625" style="41" collapsed="1"/>
    <col min="16382" max="16384" width="11.44140625" style="41"/>
  </cols>
  <sheetData>
    <row r="1" spans="1:16381" ht="20.25" customHeight="1" x14ac:dyDescent="0.25">
      <c r="A1" s="101" t="s">
        <v>21</v>
      </c>
      <c r="B1" s="101"/>
      <c r="C1" s="27"/>
      <c r="D1" s="27"/>
      <c r="E1" s="27"/>
      <c r="F1" s="130"/>
      <c r="G1" s="27"/>
      <c r="H1" s="128"/>
      <c r="I1" s="176"/>
      <c r="J1" s="176"/>
      <c r="K1" s="176"/>
      <c r="L1" s="176"/>
      <c r="M1" s="176"/>
      <c r="N1" s="176"/>
      <c r="O1" s="176"/>
      <c r="P1" s="176"/>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c r="IC1" s="28"/>
      <c r="ID1" s="28"/>
      <c r="IE1" s="28"/>
      <c r="IF1" s="28"/>
      <c r="IG1" s="28"/>
      <c r="IH1" s="28"/>
      <c r="II1" s="28"/>
      <c r="IJ1" s="28"/>
      <c r="IK1" s="28"/>
      <c r="IL1" s="28"/>
      <c r="IM1" s="28"/>
      <c r="IN1" s="28"/>
      <c r="IO1" s="28"/>
      <c r="IP1" s="28"/>
      <c r="IQ1" s="28"/>
      <c r="IR1" s="28"/>
      <c r="IS1" s="28"/>
      <c r="IT1" s="28"/>
      <c r="IU1" s="28"/>
      <c r="IV1" s="28"/>
      <c r="IW1" s="28"/>
      <c r="IX1" s="28"/>
      <c r="IY1" s="28"/>
      <c r="IZ1" s="28"/>
      <c r="JA1" s="28"/>
      <c r="JB1" s="28"/>
      <c r="JC1" s="28"/>
      <c r="JD1" s="28"/>
      <c r="JE1" s="28"/>
      <c r="JF1" s="28"/>
      <c r="JG1" s="28"/>
      <c r="JH1" s="28"/>
      <c r="JI1" s="28"/>
      <c r="JJ1" s="28"/>
      <c r="JK1" s="28"/>
      <c r="JL1" s="28"/>
      <c r="JM1" s="28"/>
      <c r="JN1" s="28"/>
      <c r="JO1" s="28"/>
      <c r="JP1" s="28"/>
      <c r="JQ1" s="28"/>
      <c r="JR1" s="28"/>
      <c r="JS1" s="28"/>
      <c r="JT1" s="28"/>
      <c r="JU1" s="28"/>
      <c r="JV1" s="28"/>
      <c r="JW1" s="28"/>
      <c r="JX1" s="28"/>
      <c r="JY1" s="28"/>
      <c r="JZ1" s="28"/>
      <c r="KA1" s="28"/>
      <c r="KB1" s="28"/>
      <c r="KC1" s="28"/>
      <c r="KD1" s="28"/>
      <c r="KE1" s="28"/>
      <c r="KF1" s="28"/>
      <c r="KG1" s="28"/>
      <c r="KH1" s="28"/>
      <c r="KI1" s="28"/>
      <c r="KJ1" s="28"/>
      <c r="KK1" s="28"/>
      <c r="KL1" s="28"/>
      <c r="KM1" s="28"/>
      <c r="KN1" s="28"/>
      <c r="KO1" s="28"/>
      <c r="KP1" s="28"/>
      <c r="KQ1" s="28"/>
      <c r="KR1" s="28"/>
      <c r="KS1" s="28"/>
      <c r="KT1" s="28"/>
      <c r="KU1" s="28"/>
      <c r="KV1" s="28"/>
      <c r="KW1" s="28"/>
      <c r="KX1" s="28"/>
      <c r="KY1" s="28"/>
      <c r="KZ1" s="28"/>
      <c r="LA1" s="28"/>
      <c r="LB1" s="28"/>
      <c r="LC1" s="28"/>
      <c r="LD1" s="28"/>
      <c r="LE1" s="28"/>
      <c r="LF1" s="28"/>
      <c r="LG1" s="28"/>
      <c r="LH1" s="28"/>
      <c r="LI1" s="28"/>
      <c r="LJ1" s="28"/>
      <c r="LK1" s="28"/>
      <c r="LL1" s="28"/>
      <c r="LM1" s="28"/>
      <c r="LN1" s="28"/>
      <c r="LO1" s="28"/>
      <c r="LP1" s="28"/>
      <c r="LQ1" s="28"/>
      <c r="LR1" s="28"/>
      <c r="LS1" s="28"/>
      <c r="LT1" s="28"/>
      <c r="LU1" s="28"/>
      <c r="LV1" s="28"/>
      <c r="LW1" s="28"/>
      <c r="LX1" s="28"/>
      <c r="LY1" s="28"/>
      <c r="LZ1" s="28"/>
      <c r="MA1" s="28"/>
      <c r="MB1" s="28"/>
      <c r="MC1" s="28"/>
      <c r="MD1" s="28"/>
      <c r="ME1" s="28"/>
      <c r="MF1" s="28"/>
      <c r="MG1" s="28"/>
      <c r="MH1" s="28"/>
      <c r="MI1" s="28"/>
      <c r="MJ1" s="28"/>
      <c r="MK1" s="28"/>
      <c r="ML1" s="28"/>
      <c r="MM1" s="28"/>
      <c r="MN1" s="28"/>
      <c r="MO1" s="28"/>
      <c r="MP1" s="28"/>
      <c r="MQ1" s="28"/>
      <c r="MR1" s="28"/>
      <c r="MS1" s="28"/>
      <c r="MT1" s="28"/>
      <c r="MU1" s="28"/>
      <c r="MV1" s="28"/>
      <c r="MW1" s="28"/>
      <c r="MX1" s="28"/>
      <c r="MY1" s="28"/>
      <c r="MZ1" s="28"/>
      <c r="NA1" s="28"/>
      <c r="NB1" s="28"/>
      <c r="NC1" s="28"/>
      <c r="ND1" s="28"/>
      <c r="NE1" s="28"/>
      <c r="NF1" s="28"/>
      <c r="NG1" s="28"/>
      <c r="NH1" s="28"/>
      <c r="NI1" s="28"/>
      <c r="NJ1" s="28"/>
      <c r="NK1" s="28"/>
      <c r="NL1" s="28"/>
      <c r="NM1" s="28"/>
      <c r="NN1" s="28"/>
      <c r="NO1" s="28"/>
      <c r="NP1" s="28"/>
      <c r="NQ1" s="28"/>
      <c r="NR1" s="28"/>
      <c r="NS1" s="28"/>
      <c r="NT1" s="28"/>
      <c r="NU1" s="28"/>
      <c r="NV1" s="28"/>
      <c r="NW1" s="28"/>
      <c r="NX1" s="28"/>
      <c r="NY1" s="28"/>
      <c r="NZ1" s="28"/>
      <c r="OA1" s="28"/>
      <c r="OB1" s="28"/>
      <c r="OC1" s="28"/>
      <c r="OD1" s="28"/>
      <c r="OE1" s="28"/>
      <c r="OF1" s="28"/>
      <c r="OG1" s="28"/>
      <c r="OH1" s="28"/>
      <c r="OI1" s="28"/>
      <c r="OJ1" s="28"/>
      <c r="OK1" s="28"/>
      <c r="OL1" s="28"/>
      <c r="OM1" s="28"/>
      <c r="ON1" s="28"/>
      <c r="OO1" s="28"/>
      <c r="OP1" s="28"/>
      <c r="OQ1" s="28"/>
      <c r="OR1" s="28"/>
      <c r="OS1" s="28"/>
      <c r="OT1" s="28"/>
      <c r="OU1" s="28"/>
      <c r="OV1" s="28"/>
      <c r="OW1" s="28"/>
      <c r="OX1" s="28"/>
      <c r="OY1" s="28"/>
      <c r="OZ1" s="28"/>
      <c r="PA1" s="28"/>
      <c r="PB1" s="28"/>
      <c r="PC1" s="28"/>
      <c r="PD1" s="28"/>
      <c r="PE1" s="28"/>
      <c r="PF1" s="28"/>
      <c r="PG1" s="28"/>
      <c r="PH1" s="28"/>
      <c r="PI1" s="28"/>
      <c r="PJ1" s="28"/>
      <c r="PK1" s="28"/>
      <c r="PL1" s="28"/>
      <c r="PM1" s="28"/>
      <c r="PN1" s="28"/>
      <c r="PO1" s="28"/>
      <c r="PP1" s="28"/>
      <c r="PQ1" s="28"/>
      <c r="PR1" s="28"/>
      <c r="PS1" s="28"/>
      <c r="PT1" s="28"/>
      <c r="PU1" s="28"/>
      <c r="PV1" s="28"/>
      <c r="PW1" s="28"/>
      <c r="PX1" s="28"/>
      <c r="PY1" s="28"/>
      <c r="PZ1" s="28"/>
      <c r="QA1" s="28"/>
      <c r="QB1" s="28"/>
      <c r="QC1" s="28"/>
      <c r="QD1" s="28"/>
      <c r="QE1" s="28"/>
      <c r="QF1" s="28"/>
      <c r="QG1" s="28"/>
      <c r="QH1" s="28"/>
      <c r="QI1" s="28"/>
      <c r="QJ1" s="28"/>
      <c r="QK1" s="28"/>
      <c r="QL1" s="28"/>
      <c r="QM1" s="28"/>
      <c r="QN1" s="28"/>
      <c r="QO1" s="28"/>
      <c r="QP1" s="28"/>
      <c r="QQ1" s="28"/>
      <c r="QR1" s="28"/>
      <c r="QS1" s="28"/>
      <c r="QT1" s="28"/>
      <c r="QU1" s="28"/>
      <c r="QV1" s="28"/>
      <c r="QW1" s="28"/>
      <c r="QX1" s="28"/>
      <c r="QY1" s="28"/>
      <c r="QZ1" s="28"/>
      <c r="RA1" s="28"/>
      <c r="RB1" s="28"/>
      <c r="RC1" s="28"/>
      <c r="RD1" s="28"/>
      <c r="RE1" s="28"/>
      <c r="RF1" s="28"/>
      <c r="RG1" s="28"/>
      <c r="RH1" s="28"/>
      <c r="RI1" s="28"/>
      <c r="RJ1" s="28"/>
      <c r="RK1" s="28"/>
      <c r="RL1" s="28"/>
      <c r="RM1" s="28"/>
      <c r="RN1" s="28"/>
      <c r="RO1" s="28"/>
      <c r="RP1" s="28"/>
      <c r="RQ1" s="28"/>
      <c r="RR1" s="28"/>
      <c r="RS1" s="28"/>
      <c r="RT1" s="28"/>
      <c r="RU1" s="28"/>
      <c r="RV1" s="28"/>
      <c r="RW1" s="28"/>
      <c r="RX1" s="28"/>
      <c r="RY1" s="28"/>
      <c r="RZ1" s="28"/>
      <c r="SA1" s="28"/>
      <c r="SB1" s="28"/>
      <c r="SC1" s="28"/>
      <c r="SD1" s="28"/>
      <c r="SE1" s="28"/>
      <c r="SF1" s="28"/>
      <c r="SG1" s="28"/>
      <c r="SH1" s="28"/>
      <c r="SI1" s="28"/>
      <c r="SJ1" s="28"/>
      <c r="SK1" s="28"/>
      <c r="SL1" s="28"/>
      <c r="SM1" s="28"/>
      <c r="SN1" s="28"/>
      <c r="SO1" s="28"/>
      <c r="SP1" s="28"/>
      <c r="SQ1" s="28"/>
      <c r="SR1" s="28"/>
      <c r="SS1" s="28"/>
      <c r="ST1" s="28"/>
      <c r="SU1" s="28"/>
      <c r="SV1" s="28"/>
      <c r="SW1" s="28"/>
      <c r="SX1" s="28"/>
      <c r="SY1" s="28"/>
      <c r="SZ1" s="28"/>
      <c r="TA1" s="28"/>
      <c r="TB1" s="28"/>
      <c r="TC1" s="28"/>
      <c r="TD1" s="28"/>
      <c r="TE1" s="28"/>
      <c r="TF1" s="28"/>
      <c r="TG1" s="28"/>
      <c r="TH1" s="28"/>
      <c r="TI1" s="28"/>
      <c r="TJ1" s="28"/>
      <c r="TK1" s="28"/>
      <c r="TL1" s="28"/>
      <c r="TM1" s="28"/>
      <c r="TN1" s="28"/>
      <c r="TO1" s="28"/>
      <c r="TP1" s="28"/>
      <c r="TQ1" s="28"/>
      <c r="TR1" s="28"/>
      <c r="TS1" s="28"/>
      <c r="TT1" s="28"/>
      <c r="TU1" s="28"/>
      <c r="TV1" s="28"/>
      <c r="TW1" s="28"/>
      <c r="TX1" s="28"/>
      <c r="TY1" s="28"/>
      <c r="TZ1" s="28"/>
      <c r="UA1" s="28"/>
      <c r="UB1" s="28"/>
      <c r="UC1" s="28"/>
      <c r="UD1" s="28"/>
      <c r="UE1" s="28"/>
      <c r="UF1" s="28"/>
      <c r="UG1" s="28"/>
      <c r="UH1" s="28"/>
      <c r="UI1" s="28"/>
      <c r="UJ1" s="28"/>
      <c r="UK1" s="28"/>
      <c r="UL1" s="28"/>
      <c r="UM1" s="28"/>
      <c r="UN1" s="28"/>
      <c r="UO1" s="28"/>
      <c r="UP1" s="28"/>
      <c r="UQ1" s="28"/>
      <c r="UR1" s="28"/>
      <c r="US1" s="28"/>
      <c r="UT1" s="28"/>
      <c r="UU1" s="28"/>
      <c r="UV1" s="28"/>
      <c r="UW1" s="28"/>
      <c r="UX1" s="28"/>
      <c r="UY1" s="28"/>
      <c r="UZ1" s="28"/>
      <c r="VA1" s="28"/>
      <c r="VB1" s="28"/>
      <c r="VC1" s="28"/>
      <c r="VD1" s="28"/>
      <c r="VE1" s="28"/>
      <c r="VF1" s="28"/>
      <c r="VG1" s="28"/>
      <c r="VH1" s="28"/>
      <c r="VI1" s="28"/>
      <c r="VJ1" s="28"/>
      <c r="VK1" s="28"/>
      <c r="VL1" s="28"/>
      <c r="VM1" s="28"/>
      <c r="VN1" s="28"/>
      <c r="VO1" s="28"/>
      <c r="VP1" s="28"/>
      <c r="VQ1" s="28"/>
      <c r="VR1" s="28"/>
      <c r="VS1" s="28"/>
      <c r="VT1" s="28"/>
      <c r="VU1" s="28"/>
      <c r="VV1" s="28"/>
      <c r="VW1" s="28"/>
      <c r="VX1" s="28"/>
      <c r="VY1" s="28"/>
      <c r="VZ1" s="28"/>
      <c r="WA1" s="28"/>
      <c r="WB1" s="28"/>
      <c r="WC1" s="28"/>
      <c r="WD1" s="28"/>
      <c r="WE1" s="28"/>
      <c r="WF1" s="28"/>
      <c r="WG1" s="28"/>
      <c r="WH1" s="28"/>
      <c r="WI1" s="28"/>
      <c r="WJ1" s="28"/>
      <c r="WK1" s="28"/>
      <c r="WL1" s="28"/>
      <c r="WM1" s="28"/>
      <c r="WN1" s="28"/>
      <c r="WO1" s="28"/>
      <c r="WP1" s="28"/>
      <c r="WQ1" s="28"/>
      <c r="WR1" s="28"/>
      <c r="WS1" s="28"/>
      <c r="WT1" s="28"/>
      <c r="WU1" s="28"/>
      <c r="WV1" s="28"/>
      <c r="WW1" s="28"/>
      <c r="WX1" s="28"/>
      <c r="WY1" s="28"/>
      <c r="WZ1" s="28"/>
      <c r="XA1" s="28"/>
      <c r="XB1" s="28"/>
      <c r="XC1" s="28"/>
      <c r="XD1" s="28"/>
      <c r="XE1" s="28"/>
      <c r="XF1" s="28"/>
      <c r="XG1" s="28"/>
      <c r="XH1" s="28"/>
      <c r="XI1" s="28"/>
      <c r="XJ1" s="28"/>
      <c r="XK1" s="28"/>
      <c r="XL1" s="28"/>
      <c r="XM1" s="28"/>
      <c r="XN1" s="28"/>
      <c r="XO1" s="28"/>
      <c r="XP1" s="28"/>
      <c r="XQ1" s="28"/>
      <c r="XR1" s="28"/>
      <c r="XS1" s="28"/>
      <c r="XT1" s="28"/>
      <c r="XU1" s="28"/>
      <c r="XV1" s="28"/>
      <c r="XW1" s="28"/>
      <c r="XX1" s="28"/>
      <c r="XY1" s="28"/>
      <c r="XZ1" s="28"/>
      <c r="YA1" s="28"/>
      <c r="YB1" s="28"/>
      <c r="YC1" s="28"/>
      <c r="YD1" s="28"/>
      <c r="YE1" s="28"/>
      <c r="YF1" s="28"/>
      <c r="YG1" s="28"/>
      <c r="YH1" s="28"/>
      <c r="YI1" s="28"/>
      <c r="YJ1" s="28"/>
      <c r="YK1" s="28"/>
      <c r="YL1" s="28"/>
      <c r="YM1" s="28"/>
      <c r="YN1" s="28"/>
      <c r="YO1" s="28"/>
      <c r="YP1" s="28"/>
      <c r="YQ1" s="28"/>
      <c r="YR1" s="28"/>
      <c r="YS1" s="28"/>
      <c r="YT1" s="28"/>
      <c r="YU1" s="28"/>
      <c r="YV1" s="28"/>
      <c r="YW1" s="28"/>
      <c r="YX1" s="28"/>
      <c r="YY1" s="28"/>
      <c r="YZ1" s="28"/>
      <c r="ZA1" s="28"/>
      <c r="ZB1" s="28"/>
      <c r="ZC1" s="28"/>
      <c r="ZD1" s="28"/>
      <c r="ZE1" s="28"/>
      <c r="ZF1" s="28"/>
      <c r="ZG1" s="28"/>
      <c r="ZH1" s="28"/>
      <c r="ZI1" s="28"/>
      <c r="ZJ1" s="28"/>
      <c r="ZK1" s="28"/>
      <c r="ZL1" s="28"/>
      <c r="ZM1" s="28"/>
      <c r="ZN1" s="28"/>
      <c r="ZO1" s="28"/>
      <c r="ZP1" s="28"/>
      <c r="ZQ1" s="28"/>
      <c r="ZR1" s="28"/>
      <c r="ZS1" s="28"/>
      <c r="ZT1" s="28"/>
      <c r="ZU1" s="28"/>
      <c r="ZV1" s="28"/>
      <c r="ZW1" s="28"/>
      <c r="ZX1" s="28"/>
      <c r="ZY1" s="28"/>
      <c r="ZZ1" s="28"/>
      <c r="AAA1" s="28"/>
      <c r="AAB1" s="28"/>
      <c r="AAC1" s="28"/>
      <c r="AAD1" s="28"/>
      <c r="AAE1" s="28"/>
      <c r="AAF1" s="28"/>
      <c r="AAG1" s="28"/>
      <c r="AAH1" s="28"/>
      <c r="AAI1" s="28"/>
      <c r="AAJ1" s="28"/>
      <c r="AAK1" s="28"/>
      <c r="AAL1" s="28"/>
      <c r="AAM1" s="28"/>
      <c r="AAN1" s="28"/>
      <c r="AAO1" s="28"/>
      <c r="AAP1" s="28"/>
      <c r="AAQ1" s="28"/>
      <c r="AAR1" s="28"/>
      <c r="AAS1" s="28"/>
      <c r="AAT1" s="28"/>
      <c r="AAU1" s="28"/>
      <c r="AAV1" s="28"/>
      <c r="AAW1" s="28"/>
      <c r="AAX1" s="28"/>
      <c r="AAY1" s="28"/>
      <c r="AAZ1" s="28"/>
      <c r="ABA1" s="28"/>
      <c r="ABB1" s="28"/>
      <c r="ABC1" s="28"/>
      <c r="ABD1" s="28"/>
      <c r="ABE1" s="28"/>
      <c r="ABF1" s="28"/>
      <c r="ABG1" s="28"/>
      <c r="ABH1" s="28"/>
      <c r="ABI1" s="28"/>
      <c r="ABJ1" s="28"/>
      <c r="ABK1" s="28"/>
      <c r="ABL1" s="28"/>
      <c r="ABM1" s="28"/>
      <c r="ABN1" s="28"/>
      <c r="ABO1" s="28"/>
      <c r="ABP1" s="28"/>
      <c r="ABQ1" s="28"/>
      <c r="ABR1" s="28"/>
      <c r="ABS1" s="28"/>
      <c r="ABT1" s="28"/>
      <c r="ABU1" s="28"/>
      <c r="ABV1" s="28"/>
      <c r="ABW1" s="28"/>
      <c r="ABX1" s="28"/>
      <c r="ABY1" s="28"/>
      <c r="ABZ1" s="28"/>
      <c r="ACA1" s="28"/>
      <c r="ACB1" s="28"/>
      <c r="ACC1" s="28"/>
      <c r="ACD1" s="28"/>
      <c r="ACE1" s="28"/>
      <c r="ACF1" s="28"/>
      <c r="ACG1" s="28"/>
      <c r="ACH1" s="28"/>
      <c r="ACI1" s="28"/>
      <c r="ACJ1" s="28"/>
      <c r="ACK1" s="28"/>
      <c r="ACL1" s="28"/>
      <c r="ACM1" s="28"/>
      <c r="ACN1" s="28"/>
      <c r="ACO1" s="28"/>
      <c r="ACP1" s="28"/>
      <c r="ACQ1" s="28"/>
      <c r="ACR1" s="28"/>
      <c r="ACS1" s="28"/>
      <c r="ACT1" s="28"/>
      <c r="ACU1" s="28"/>
      <c r="ACV1" s="28"/>
      <c r="ACW1" s="28"/>
      <c r="ACX1" s="28"/>
      <c r="ACY1" s="28"/>
      <c r="ACZ1" s="28"/>
      <c r="ADA1" s="28"/>
      <c r="ADB1" s="28"/>
      <c r="ADC1" s="28"/>
      <c r="ADD1" s="28"/>
      <c r="ADE1" s="28"/>
      <c r="ADF1" s="28"/>
      <c r="ADG1" s="28"/>
      <c r="ADH1" s="28"/>
      <c r="ADI1" s="28"/>
      <c r="ADJ1" s="28"/>
      <c r="ADK1" s="28"/>
      <c r="ADL1" s="28"/>
      <c r="ADM1" s="28"/>
      <c r="ADN1" s="28"/>
      <c r="ADO1" s="28"/>
      <c r="ADP1" s="28"/>
      <c r="ADQ1" s="28"/>
      <c r="ADR1" s="28"/>
      <c r="ADS1" s="28"/>
      <c r="ADT1" s="28"/>
      <c r="ADU1" s="28"/>
      <c r="ADV1" s="28"/>
      <c r="ADW1" s="28"/>
      <c r="ADX1" s="28"/>
      <c r="ADY1" s="28"/>
      <c r="ADZ1" s="28"/>
      <c r="AEA1" s="28"/>
      <c r="AEB1" s="28"/>
      <c r="AEC1" s="28"/>
      <c r="AED1" s="28"/>
      <c r="AEE1" s="28"/>
      <c r="AEF1" s="28"/>
      <c r="AEG1" s="28"/>
      <c r="AEH1" s="28"/>
      <c r="AEI1" s="28"/>
      <c r="AEJ1" s="28"/>
      <c r="AEK1" s="28"/>
      <c r="AEL1" s="28"/>
      <c r="AEM1" s="28"/>
      <c r="AEN1" s="28"/>
      <c r="AEO1" s="28"/>
      <c r="AEP1" s="28"/>
      <c r="AEQ1" s="28"/>
      <c r="AER1" s="28"/>
      <c r="AES1" s="28"/>
      <c r="AET1" s="28"/>
      <c r="AEU1" s="28"/>
      <c r="AEV1" s="28"/>
      <c r="AEW1" s="28"/>
      <c r="AEX1" s="28"/>
      <c r="AEY1" s="28"/>
      <c r="AEZ1" s="28"/>
      <c r="AFA1" s="28"/>
      <c r="AFB1" s="28"/>
      <c r="AFC1" s="28"/>
      <c r="AFD1" s="28"/>
      <c r="AFE1" s="28"/>
      <c r="AFF1" s="28"/>
      <c r="AFG1" s="28"/>
      <c r="AFH1" s="28"/>
      <c r="AFI1" s="28"/>
      <c r="AFJ1" s="28"/>
      <c r="AFK1" s="28"/>
      <c r="AFL1" s="28"/>
      <c r="AFM1" s="28"/>
      <c r="AFN1" s="28"/>
      <c r="AFO1" s="28"/>
      <c r="AFP1" s="28"/>
      <c r="AFQ1" s="28"/>
      <c r="AFR1" s="28"/>
      <c r="AFS1" s="28"/>
      <c r="AFT1" s="28"/>
      <c r="AFU1" s="28"/>
      <c r="AFV1" s="28"/>
      <c r="AFW1" s="28"/>
      <c r="AFX1" s="28"/>
      <c r="AFY1" s="28"/>
      <c r="AFZ1" s="28"/>
      <c r="AGA1" s="28"/>
      <c r="AGB1" s="28"/>
      <c r="AGC1" s="28"/>
      <c r="AGD1" s="28"/>
      <c r="AGE1" s="28"/>
      <c r="AGF1" s="28"/>
      <c r="AGG1" s="28"/>
      <c r="AGH1" s="28"/>
      <c r="AGI1" s="28"/>
      <c r="AGJ1" s="28"/>
      <c r="AGK1" s="28"/>
      <c r="AGL1" s="28"/>
      <c r="AGM1" s="28"/>
      <c r="AGN1" s="28"/>
      <c r="AGO1" s="28"/>
      <c r="AGP1" s="28"/>
      <c r="AGQ1" s="28"/>
      <c r="AGR1" s="28"/>
      <c r="AGS1" s="28"/>
      <c r="AGT1" s="28"/>
      <c r="AGU1" s="28"/>
      <c r="AGV1" s="28"/>
      <c r="AGW1" s="28"/>
      <c r="AGX1" s="28"/>
      <c r="AGY1" s="28"/>
      <c r="AGZ1" s="28"/>
      <c r="AHA1" s="28"/>
      <c r="AHB1" s="28"/>
      <c r="AHC1" s="28"/>
      <c r="AHD1" s="28"/>
      <c r="AHE1" s="28"/>
      <c r="AHF1" s="28"/>
      <c r="AHG1" s="28"/>
      <c r="AHH1" s="28"/>
      <c r="AHI1" s="28"/>
      <c r="AHJ1" s="28"/>
      <c r="AHK1" s="28"/>
      <c r="AHL1" s="28"/>
      <c r="AHM1" s="28"/>
      <c r="AHN1" s="28"/>
      <c r="AHO1" s="28"/>
      <c r="AHP1" s="28"/>
      <c r="AHQ1" s="28"/>
      <c r="AHR1" s="28"/>
      <c r="AHS1" s="28"/>
      <c r="AHT1" s="28"/>
      <c r="AHU1" s="28"/>
      <c r="AHV1" s="28"/>
      <c r="AHW1" s="28"/>
      <c r="AHX1" s="28"/>
      <c r="AHY1" s="28"/>
      <c r="AHZ1" s="28"/>
      <c r="AIA1" s="28"/>
      <c r="AIB1" s="28"/>
      <c r="AIC1" s="28"/>
      <c r="AID1" s="28"/>
      <c r="AIE1" s="28"/>
      <c r="AIF1" s="28"/>
      <c r="AIG1" s="28"/>
      <c r="AIH1" s="28"/>
      <c r="AII1" s="28"/>
      <c r="AIJ1" s="28"/>
      <c r="AIK1" s="28"/>
      <c r="AIL1" s="28"/>
      <c r="AIM1" s="28"/>
      <c r="AIN1" s="28"/>
      <c r="AIO1" s="28"/>
      <c r="AIP1" s="28"/>
      <c r="AIQ1" s="28"/>
      <c r="AIR1" s="28"/>
      <c r="AIS1" s="28"/>
      <c r="AIT1" s="28"/>
      <c r="AIU1" s="28"/>
      <c r="AIV1" s="28"/>
      <c r="AIW1" s="28"/>
      <c r="AIX1" s="28"/>
      <c r="AIY1" s="28"/>
      <c r="AIZ1" s="28"/>
      <c r="AJA1" s="28"/>
      <c r="AJB1" s="28"/>
      <c r="AJC1" s="28"/>
      <c r="AJD1" s="28"/>
      <c r="AJE1" s="28"/>
      <c r="AJF1" s="28"/>
      <c r="AJG1" s="28"/>
      <c r="AJH1" s="28"/>
      <c r="AJI1" s="28"/>
      <c r="AJJ1" s="28"/>
      <c r="AJK1" s="28"/>
      <c r="AJL1" s="28"/>
      <c r="AJM1" s="28"/>
      <c r="AJN1" s="28"/>
      <c r="AJO1" s="28"/>
      <c r="AJP1" s="28"/>
      <c r="AJQ1" s="28"/>
      <c r="AJR1" s="28"/>
      <c r="AJS1" s="28"/>
      <c r="AJT1" s="28"/>
      <c r="AJU1" s="28"/>
      <c r="AJV1" s="28"/>
      <c r="AJW1" s="28"/>
      <c r="AJX1" s="28"/>
      <c r="AJY1" s="28"/>
      <c r="AJZ1" s="28"/>
      <c r="AKA1" s="28"/>
      <c r="AKB1" s="28"/>
      <c r="AKC1" s="28"/>
      <c r="AKD1" s="28"/>
      <c r="AKE1" s="28"/>
      <c r="AKF1" s="28"/>
      <c r="AKG1" s="28"/>
      <c r="AKH1" s="28"/>
      <c r="AKI1" s="28"/>
      <c r="AKJ1" s="28"/>
      <c r="AKK1" s="28"/>
      <c r="AKL1" s="28"/>
      <c r="AKM1" s="28"/>
      <c r="AKN1" s="28"/>
      <c r="AKO1" s="28"/>
      <c r="AKP1" s="28"/>
      <c r="AKQ1" s="28"/>
      <c r="AKR1" s="28"/>
      <c r="AKS1" s="28"/>
      <c r="AKT1" s="28"/>
      <c r="AKU1" s="28"/>
      <c r="AKV1" s="28"/>
      <c r="AKW1" s="28"/>
      <c r="AKX1" s="28"/>
      <c r="AKY1" s="28"/>
      <c r="AKZ1" s="28"/>
      <c r="ALA1" s="28"/>
      <c r="ALB1" s="28"/>
      <c r="ALC1" s="28"/>
      <c r="ALD1" s="28"/>
      <c r="ALE1" s="28"/>
      <c r="ALF1" s="28"/>
      <c r="ALG1" s="28"/>
      <c r="ALH1" s="28"/>
      <c r="ALI1" s="28"/>
      <c r="ALJ1" s="28"/>
      <c r="ALK1" s="28"/>
      <c r="ALL1" s="28"/>
      <c r="ALM1" s="28"/>
      <c r="ALN1" s="28"/>
      <c r="ALO1" s="28"/>
      <c r="ALP1" s="28"/>
      <c r="ALQ1" s="28"/>
      <c r="ALR1" s="28"/>
      <c r="ALS1" s="28"/>
      <c r="ALT1" s="28"/>
      <c r="ALU1" s="28"/>
      <c r="ALV1" s="28"/>
      <c r="ALW1" s="28"/>
      <c r="ALX1" s="28"/>
      <c r="ALY1" s="28"/>
      <c r="ALZ1" s="28"/>
      <c r="AMA1" s="28"/>
      <c r="AMB1" s="28"/>
      <c r="AMC1" s="28"/>
      <c r="AMD1" s="28"/>
      <c r="AME1" s="28"/>
      <c r="AMF1" s="28"/>
      <c r="AMG1" s="28"/>
      <c r="AMH1" s="28"/>
      <c r="AMI1" s="28"/>
      <c r="AMJ1" s="28"/>
      <c r="AMK1" s="28"/>
      <c r="AML1" s="28"/>
      <c r="AMM1" s="28"/>
      <c r="AMN1" s="28"/>
      <c r="AMO1" s="28"/>
      <c r="AMP1" s="28"/>
      <c r="AMQ1" s="28"/>
      <c r="AMR1" s="28"/>
      <c r="AMS1" s="28"/>
      <c r="AMT1" s="28"/>
      <c r="AMU1" s="28"/>
      <c r="AMV1" s="28"/>
      <c r="AMW1" s="28"/>
      <c r="AMX1" s="28"/>
      <c r="AMY1" s="28"/>
      <c r="AMZ1" s="28"/>
      <c r="ANA1" s="28"/>
      <c r="ANB1" s="28"/>
      <c r="ANC1" s="28"/>
      <c r="AND1" s="28"/>
      <c r="ANE1" s="28"/>
      <c r="ANF1" s="28"/>
      <c r="ANG1" s="28"/>
      <c r="ANH1" s="28"/>
      <c r="ANI1" s="28"/>
      <c r="ANJ1" s="28"/>
      <c r="ANK1" s="28"/>
      <c r="ANL1" s="28"/>
      <c r="ANM1" s="28"/>
      <c r="ANN1" s="28"/>
      <c r="ANO1" s="28"/>
      <c r="ANP1" s="28"/>
      <c r="ANQ1" s="28"/>
      <c r="ANR1" s="28"/>
      <c r="ANS1" s="28"/>
      <c r="ANT1" s="28"/>
      <c r="ANU1" s="28"/>
      <c r="ANV1" s="28"/>
      <c r="ANW1" s="28"/>
      <c r="ANX1" s="28"/>
      <c r="ANY1" s="28"/>
      <c r="ANZ1" s="28"/>
      <c r="AOA1" s="28"/>
      <c r="AOB1" s="28"/>
      <c r="AOC1" s="28"/>
      <c r="AOD1" s="28"/>
      <c r="AOE1" s="28"/>
      <c r="AOF1" s="28"/>
      <c r="AOG1" s="28"/>
      <c r="AOH1" s="28"/>
      <c r="AOI1" s="28"/>
      <c r="AOJ1" s="28"/>
      <c r="AOK1" s="28"/>
      <c r="AOL1" s="28"/>
      <c r="AOM1" s="28"/>
      <c r="AON1" s="28"/>
      <c r="AOO1" s="28"/>
      <c r="AOP1" s="28"/>
      <c r="AOQ1" s="28"/>
      <c r="AOR1" s="28"/>
      <c r="AOS1" s="28"/>
      <c r="AOT1" s="28"/>
      <c r="AOU1" s="28"/>
      <c r="AOV1" s="28"/>
      <c r="AOW1" s="28"/>
      <c r="AOX1" s="28"/>
      <c r="AOY1" s="28"/>
      <c r="AOZ1" s="28"/>
      <c r="APA1" s="28"/>
      <c r="APB1" s="28"/>
      <c r="APC1" s="28"/>
      <c r="APD1" s="28"/>
      <c r="APE1" s="28"/>
      <c r="APF1" s="28"/>
      <c r="APG1" s="28"/>
      <c r="APH1" s="28"/>
      <c r="API1" s="28"/>
      <c r="APJ1" s="28"/>
      <c r="APK1" s="28"/>
      <c r="APL1" s="28"/>
      <c r="APM1" s="28"/>
      <c r="APN1" s="28"/>
      <c r="APO1" s="28"/>
      <c r="APP1" s="28"/>
      <c r="APQ1" s="28"/>
      <c r="APR1" s="28"/>
      <c r="APS1" s="28"/>
      <c r="APT1" s="28"/>
      <c r="APU1" s="28"/>
      <c r="APV1" s="28"/>
      <c r="APW1" s="28"/>
      <c r="APX1" s="28"/>
      <c r="APY1" s="28"/>
      <c r="APZ1" s="28"/>
      <c r="AQA1" s="28"/>
      <c r="AQB1" s="28"/>
      <c r="AQC1" s="28"/>
      <c r="AQD1" s="28"/>
      <c r="AQE1" s="28"/>
      <c r="AQF1" s="28"/>
      <c r="AQG1" s="28"/>
      <c r="AQH1" s="28"/>
      <c r="AQI1" s="28"/>
      <c r="AQJ1" s="28"/>
      <c r="AQK1" s="28"/>
      <c r="AQL1" s="28"/>
      <c r="AQM1" s="28"/>
      <c r="AQN1" s="28"/>
      <c r="AQO1" s="28"/>
      <c r="AQP1" s="28"/>
      <c r="AQQ1" s="28"/>
      <c r="AQR1" s="28"/>
      <c r="AQS1" s="28"/>
      <c r="AQT1" s="28"/>
      <c r="AQU1" s="28"/>
      <c r="AQV1" s="28"/>
      <c r="AQW1" s="28"/>
      <c r="AQX1" s="28"/>
      <c r="AQY1" s="28"/>
      <c r="AQZ1" s="28"/>
      <c r="ARA1" s="28"/>
      <c r="ARB1" s="28"/>
      <c r="ARC1" s="28"/>
      <c r="ARD1" s="28"/>
      <c r="ARE1" s="28"/>
      <c r="ARF1" s="28"/>
      <c r="ARG1" s="28"/>
      <c r="ARH1" s="28"/>
      <c r="ARI1" s="28"/>
      <c r="ARJ1" s="28"/>
      <c r="ARK1" s="28"/>
      <c r="ARL1" s="28"/>
      <c r="ARM1" s="28"/>
      <c r="ARN1" s="28"/>
      <c r="ARO1" s="28"/>
      <c r="ARP1" s="28"/>
      <c r="ARQ1" s="28"/>
      <c r="ARR1" s="28"/>
      <c r="ARS1" s="28"/>
      <c r="ART1" s="28"/>
      <c r="ARU1" s="28"/>
      <c r="ARV1" s="28"/>
      <c r="ARW1" s="28"/>
      <c r="ARX1" s="28"/>
      <c r="ARY1" s="28"/>
      <c r="ARZ1" s="28"/>
      <c r="ASA1" s="28"/>
      <c r="ASB1" s="28"/>
      <c r="ASC1" s="28"/>
      <c r="ASD1" s="28"/>
      <c r="ASE1" s="28"/>
      <c r="ASF1" s="28"/>
      <c r="ASG1" s="28"/>
      <c r="ASH1" s="28"/>
      <c r="ASI1" s="28"/>
      <c r="ASJ1" s="28"/>
      <c r="ASK1" s="28"/>
      <c r="ASL1" s="28"/>
      <c r="ASM1" s="28"/>
      <c r="ASN1" s="28"/>
      <c r="ASO1" s="28"/>
      <c r="ASP1" s="28"/>
      <c r="ASQ1" s="28"/>
      <c r="ASR1" s="28"/>
      <c r="ASS1" s="28"/>
      <c r="AST1" s="28"/>
      <c r="ASU1" s="28"/>
      <c r="ASV1" s="28"/>
      <c r="ASW1" s="28"/>
      <c r="ASX1" s="28"/>
      <c r="ASY1" s="28"/>
      <c r="ASZ1" s="28"/>
      <c r="ATA1" s="28"/>
      <c r="ATB1" s="28"/>
      <c r="ATC1" s="28"/>
      <c r="ATD1" s="28"/>
      <c r="ATE1" s="28"/>
      <c r="ATF1" s="28"/>
      <c r="ATG1" s="28"/>
      <c r="ATH1" s="28"/>
      <c r="ATI1" s="28"/>
      <c r="ATJ1" s="28"/>
      <c r="ATK1" s="28"/>
      <c r="ATL1" s="28"/>
      <c r="ATM1" s="28"/>
      <c r="ATN1" s="28"/>
      <c r="ATO1" s="28"/>
      <c r="ATP1" s="28"/>
      <c r="ATQ1" s="28"/>
      <c r="ATR1" s="28"/>
      <c r="ATS1" s="28"/>
      <c r="ATT1" s="28"/>
      <c r="ATU1" s="28"/>
      <c r="ATV1" s="28"/>
      <c r="ATW1" s="28"/>
      <c r="ATX1" s="28"/>
      <c r="ATY1" s="28"/>
      <c r="ATZ1" s="28"/>
      <c r="AUA1" s="28"/>
      <c r="AUB1" s="28"/>
      <c r="AUC1" s="28"/>
      <c r="AUD1" s="28"/>
      <c r="AUE1" s="28"/>
      <c r="AUF1" s="28"/>
      <c r="AUG1" s="28"/>
      <c r="AUH1" s="28"/>
      <c r="AUI1" s="28"/>
      <c r="AUJ1" s="28"/>
      <c r="AUK1" s="28"/>
      <c r="AUL1" s="28"/>
      <c r="AUM1" s="28"/>
      <c r="AUN1" s="28"/>
      <c r="AUO1" s="28"/>
      <c r="AUP1" s="28"/>
      <c r="AUQ1" s="28"/>
      <c r="AUR1" s="28"/>
      <c r="AUS1" s="28"/>
      <c r="AUT1" s="28"/>
      <c r="AUU1" s="28"/>
      <c r="AUV1" s="28"/>
      <c r="AUW1" s="28"/>
      <c r="AUX1" s="28"/>
      <c r="AUY1" s="28"/>
      <c r="AUZ1" s="28"/>
      <c r="AVA1" s="28"/>
      <c r="AVB1" s="28"/>
      <c r="AVC1" s="28"/>
      <c r="AVD1" s="28"/>
      <c r="AVE1" s="28"/>
      <c r="AVF1" s="28"/>
      <c r="AVG1" s="28"/>
      <c r="AVH1" s="28"/>
      <c r="AVI1" s="28"/>
      <c r="AVJ1" s="28"/>
      <c r="AVK1" s="28"/>
      <c r="AVL1" s="28"/>
      <c r="AVM1" s="28"/>
      <c r="AVN1" s="28"/>
      <c r="AVO1" s="28"/>
      <c r="AVP1" s="28"/>
      <c r="AVQ1" s="28"/>
      <c r="AVR1" s="28"/>
      <c r="AVS1" s="28"/>
      <c r="AVT1" s="28"/>
      <c r="AVU1" s="28"/>
      <c r="AVV1" s="28"/>
      <c r="AVW1" s="28"/>
      <c r="AVX1" s="28"/>
      <c r="AVY1" s="28"/>
      <c r="AVZ1" s="28"/>
      <c r="AWA1" s="28"/>
      <c r="AWB1" s="28"/>
      <c r="AWC1" s="28"/>
      <c r="AWD1" s="28"/>
      <c r="AWE1" s="28"/>
      <c r="AWF1" s="28"/>
      <c r="AWG1" s="28"/>
      <c r="AWH1" s="28"/>
      <c r="AWI1" s="28"/>
      <c r="AWJ1" s="28"/>
      <c r="AWK1" s="28"/>
      <c r="AWL1" s="28"/>
      <c r="AWM1" s="28"/>
      <c r="AWN1" s="28"/>
      <c r="AWO1" s="28"/>
      <c r="AWP1" s="28"/>
      <c r="AWQ1" s="28"/>
      <c r="AWR1" s="28"/>
      <c r="AWS1" s="28"/>
      <c r="AWT1" s="28"/>
      <c r="AWU1" s="28"/>
      <c r="AWV1" s="28"/>
      <c r="AWW1" s="28"/>
      <c r="AWX1" s="28"/>
      <c r="AWY1" s="28"/>
      <c r="AWZ1" s="28"/>
      <c r="AXA1" s="28"/>
      <c r="AXB1" s="28"/>
      <c r="AXC1" s="28"/>
      <c r="AXD1" s="28"/>
      <c r="AXE1" s="28"/>
      <c r="AXF1" s="28"/>
      <c r="AXG1" s="28"/>
      <c r="AXH1" s="28"/>
      <c r="AXI1" s="28"/>
      <c r="AXJ1" s="28"/>
      <c r="AXK1" s="28"/>
      <c r="AXL1" s="28"/>
      <c r="AXM1" s="28"/>
      <c r="AXN1" s="28"/>
      <c r="AXO1" s="28"/>
      <c r="AXP1" s="28"/>
      <c r="AXQ1" s="28"/>
      <c r="AXR1" s="28"/>
      <c r="AXS1" s="28"/>
      <c r="AXT1" s="28"/>
      <c r="AXU1" s="28"/>
      <c r="AXV1" s="28"/>
      <c r="AXW1" s="28"/>
      <c r="AXX1" s="28"/>
      <c r="AXY1" s="28"/>
      <c r="AXZ1" s="28"/>
      <c r="AYA1" s="28"/>
      <c r="AYB1" s="28"/>
      <c r="AYC1" s="28"/>
      <c r="AYD1" s="28"/>
      <c r="AYE1" s="28"/>
      <c r="AYF1" s="28"/>
      <c r="AYG1" s="28"/>
      <c r="AYH1" s="28"/>
      <c r="AYI1" s="28"/>
      <c r="AYJ1" s="28"/>
      <c r="AYK1" s="28"/>
      <c r="AYL1" s="28"/>
      <c r="AYM1" s="28"/>
      <c r="AYN1" s="28"/>
      <c r="AYO1" s="28"/>
      <c r="AYP1" s="28"/>
      <c r="AYQ1" s="28"/>
      <c r="AYR1" s="28"/>
      <c r="AYS1" s="28"/>
      <c r="AYT1" s="28"/>
      <c r="AYU1" s="28"/>
      <c r="AYV1" s="28"/>
      <c r="AYW1" s="28"/>
      <c r="AYX1" s="28"/>
      <c r="AYY1" s="28"/>
      <c r="AYZ1" s="28"/>
      <c r="AZA1" s="28"/>
      <c r="AZB1" s="28"/>
      <c r="AZC1" s="28"/>
      <c r="AZD1" s="28"/>
      <c r="AZE1" s="28"/>
      <c r="AZF1" s="28"/>
      <c r="AZG1" s="28"/>
      <c r="AZH1" s="28"/>
      <c r="AZI1" s="28"/>
      <c r="AZJ1" s="28"/>
      <c r="AZK1" s="28"/>
      <c r="AZL1" s="28"/>
      <c r="AZM1" s="28"/>
      <c r="AZN1" s="28"/>
      <c r="AZO1" s="28"/>
      <c r="AZP1" s="28"/>
      <c r="AZQ1" s="28"/>
      <c r="AZR1" s="28"/>
      <c r="AZS1" s="28"/>
      <c r="AZT1" s="28"/>
      <c r="AZU1" s="28"/>
      <c r="AZV1" s="28"/>
      <c r="AZW1" s="28"/>
      <c r="AZX1" s="28"/>
      <c r="AZY1" s="28"/>
      <c r="AZZ1" s="28"/>
      <c r="BAA1" s="28"/>
      <c r="BAB1" s="28"/>
      <c r="BAC1" s="28"/>
      <c r="BAD1" s="28"/>
      <c r="BAE1" s="28"/>
      <c r="BAF1" s="28"/>
      <c r="BAG1" s="28"/>
      <c r="BAH1" s="28"/>
      <c r="BAI1" s="28"/>
      <c r="BAJ1" s="28"/>
      <c r="BAK1" s="28"/>
      <c r="BAL1" s="28"/>
      <c r="BAM1" s="28"/>
      <c r="BAN1" s="28"/>
      <c r="BAO1" s="28"/>
      <c r="BAP1" s="28"/>
      <c r="BAQ1" s="28"/>
      <c r="BAR1" s="28"/>
      <c r="BAS1" s="28"/>
      <c r="BAT1" s="28"/>
      <c r="BAU1" s="28"/>
      <c r="BAV1" s="28"/>
      <c r="BAW1" s="28"/>
      <c r="BAX1" s="28"/>
      <c r="BAY1" s="28"/>
      <c r="BAZ1" s="28"/>
      <c r="BBA1" s="28"/>
      <c r="BBB1" s="28"/>
      <c r="BBC1" s="28"/>
      <c r="BBD1" s="28"/>
      <c r="BBE1" s="28"/>
      <c r="BBF1" s="28"/>
      <c r="BBG1" s="28"/>
      <c r="BBH1" s="28"/>
      <c r="BBI1" s="28"/>
      <c r="BBJ1" s="28"/>
      <c r="BBK1" s="28"/>
      <c r="BBL1" s="28"/>
      <c r="BBM1" s="28"/>
      <c r="BBN1" s="28"/>
      <c r="BBO1" s="28"/>
      <c r="BBP1" s="28"/>
      <c r="BBQ1" s="28"/>
      <c r="BBR1" s="28"/>
      <c r="BBS1" s="28"/>
      <c r="BBT1" s="28"/>
      <c r="BBU1" s="28"/>
      <c r="BBV1" s="28"/>
      <c r="BBW1" s="28"/>
      <c r="BBX1" s="28"/>
      <c r="BBY1" s="28"/>
      <c r="BBZ1" s="28"/>
      <c r="BCA1" s="28"/>
      <c r="BCB1" s="28"/>
      <c r="BCC1" s="28"/>
      <c r="BCD1" s="28"/>
      <c r="BCE1" s="28"/>
      <c r="BCF1" s="28"/>
      <c r="BCG1" s="28"/>
      <c r="BCH1" s="28"/>
      <c r="BCI1" s="28"/>
      <c r="BCJ1" s="28"/>
      <c r="BCK1" s="28"/>
      <c r="BCL1" s="28"/>
      <c r="BCM1" s="28"/>
      <c r="BCN1" s="28"/>
      <c r="BCO1" s="28"/>
      <c r="BCP1" s="28"/>
      <c r="BCQ1" s="28"/>
      <c r="BCR1" s="28"/>
      <c r="BCS1" s="28"/>
      <c r="BCT1" s="28"/>
      <c r="BCU1" s="28"/>
      <c r="BCV1" s="28"/>
      <c r="BCW1" s="28"/>
      <c r="BCX1" s="28"/>
      <c r="BCY1" s="28"/>
      <c r="BCZ1" s="28"/>
      <c r="BDA1" s="28"/>
      <c r="BDB1" s="28"/>
      <c r="BDC1" s="28"/>
      <c r="BDD1" s="28"/>
      <c r="BDE1" s="28"/>
      <c r="BDF1" s="28"/>
      <c r="BDG1" s="28"/>
      <c r="BDH1" s="28"/>
      <c r="BDI1" s="28"/>
      <c r="BDJ1" s="28"/>
      <c r="BDK1" s="28"/>
      <c r="BDL1" s="28"/>
      <c r="BDM1" s="28"/>
      <c r="BDN1" s="28"/>
      <c r="BDO1" s="28"/>
      <c r="BDP1" s="28"/>
      <c r="BDQ1" s="28"/>
      <c r="BDR1" s="28"/>
      <c r="BDS1" s="28"/>
      <c r="BDT1" s="28"/>
      <c r="BDU1" s="28"/>
      <c r="BDV1" s="28"/>
      <c r="BDW1" s="28"/>
      <c r="BDX1" s="28"/>
      <c r="BDY1" s="28"/>
      <c r="BDZ1" s="28"/>
      <c r="BEA1" s="28"/>
      <c r="BEB1" s="28"/>
      <c r="BEC1" s="28"/>
      <c r="BED1" s="28"/>
      <c r="BEE1" s="28"/>
      <c r="BEF1" s="28"/>
      <c r="BEG1" s="28"/>
      <c r="BEH1" s="28"/>
      <c r="BEI1" s="28"/>
      <c r="BEJ1" s="28"/>
      <c r="BEK1" s="28"/>
      <c r="BEL1" s="28"/>
      <c r="BEM1" s="28"/>
      <c r="BEN1" s="28"/>
      <c r="BEO1" s="28"/>
      <c r="BEP1" s="28"/>
      <c r="BEQ1" s="28"/>
      <c r="BER1" s="28"/>
      <c r="BES1" s="28"/>
      <c r="BET1" s="28"/>
      <c r="BEU1" s="28"/>
      <c r="BEV1" s="28"/>
      <c r="BEW1" s="28"/>
      <c r="BEX1" s="28"/>
      <c r="BEY1" s="28"/>
      <c r="BEZ1" s="28"/>
      <c r="BFA1" s="28"/>
      <c r="BFB1" s="28"/>
      <c r="BFC1" s="28"/>
      <c r="BFD1" s="28"/>
      <c r="BFE1" s="28"/>
      <c r="BFF1" s="28"/>
      <c r="BFG1" s="28"/>
      <c r="BFH1" s="28"/>
      <c r="BFI1" s="28"/>
      <c r="BFJ1" s="28"/>
      <c r="BFK1" s="28"/>
      <c r="BFL1" s="28"/>
      <c r="BFM1" s="28"/>
      <c r="BFN1" s="28"/>
      <c r="BFO1" s="28"/>
      <c r="BFP1" s="28"/>
      <c r="BFQ1" s="28"/>
      <c r="BFR1" s="28"/>
      <c r="BFS1" s="28"/>
      <c r="BFT1" s="28"/>
      <c r="BFU1" s="28"/>
      <c r="BFV1" s="28"/>
      <c r="BFW1" s="28"/>
      <c r="BFX1" s="28"/>
      <c r="BFY1" s="28"/>
      <c r="BFZ1" s="28"/>
      <c r="BGA1" s="28"/>
      <c r="BGB1" s="28"/>
      <c r="BGC1" s="28"/>
      <c r="BGD1" s="28"/>
      <c r="BGE1" s="28"/>
      <c r="BGF1" s="28"/>
      <c r="BGG1" s="28"/>
      <c r="BGH1" s="28"/>
      <c r="BGI1" s="28"/>
      <c r="BGJ1" s="28"/>
      <c r="BGK1" s="28"/>
      <c r="BGL1" s="28"/>
      <c r="BGM1" s="28"/>
      <c r="BGN1" s="28"/>
      <c r="BGO1" s="28"/>
      <c r="BGP1" s="28"/>
      <c r="BGQ1" s="28"/>
      <c r="BGR1" s="28"/>
      <c r="BGS1" s="28"/>
      <c r="BGT1" s="28"/>
      <c r="BGU1" s="28"/>
      <c r="BGV1" s="28"/>
      <c r="BGW1" s="28"/>
      <c r="BGX1" s="28"/>
      <c r="BGY1" s="28"/>
      <c r="BGZ1" s="28"/>
      <c r="BHA1" s="28"/>
      <c r="BHB1" s="28"/>
      <c r="BHC1" s="28"/>
      <c r="BHD1" s="28"/>
      <c r="BHE1" s="28"/>
      <c r="BHF1" s="28"/>
      <c r="BHG1" s="28"/>
      <c r="BHH1" s="28"/>
      <c r="BHI1" s="28"/>
      <c r="BHJ1" s="28"/>
      <c r="BHK1" s="28"/>
      <c r="BHL1" s="28"/>
      <c r="BHM1" s="28"/>
      <c r="BHN1" s="28"/>
      <c r="BHO1" s="28"/>
      <c r="BHP1" s="28"/>
      <c r="BHQ1" s="28"/>
      <c r="BHR1" s="28"/>
      <c r="BHS1" s="28"/>
      <c r="BHT1" s="28"/>
      <c r="BHU1" s="28"/>
      <c r="BHV1" s="28"/>
      <c r="BHW1" s="28"/>
      <c r="BHX1" s="28"/>
      <c r="BHY1" s="28"/>
      <c r="BHZ1" s="28"/>
      <c r="BIA1" s="28"/>
      <c r="BIB1" s="28"/>
      <c r="BIC1" s="28"/>
      <c r="BID1" s="28"/>
      <c r="BIE1" s="28"/>
      <c r="BIF1" s="28"/>
      <c r="BIG1" s="28"/>
      <c r="BIH1" s="28"/>
      <c r="BII1" s="28"/>
      <c r="BIJ1" s="28"/>
      <c r="BIK1" s="28"/>
      <c r="BIL1" s="28"/>
      <c r="BIM1" s="28"/>
      <c r="BIN1" s="28"/>
      <c r="BIO1" s="28"/>
      <c r="BIP1" s="28"/>
      <c r="BIQ1" s="28"/>
      <c r="BIR1" s="28"/>
      <c r="BIS1" s="28"/>
      <c r="BIT1" s="28"/>
      <c r="BIU1" s="28"/>
      <c r="BIV1" s="28"/>
      <c r="BIW1" s="28"/>
      <c r="BIX1" s="28"/>
      <c r="BIY1" s="28"/>
      <c r="BIZ1" s="28"/>
      <c r="BJA1" s="28"/>
      <c r="BJB1" s="28"/>
      <c r="BJC1" s="28"/>
      <c r="BJD1" s="28"/>
      <c r="BJE1" s="28"/>
      <c r="BJF1" s="28"/>
      <c r="BJG1" s="28"/>
      <c r="BJH1" s="28"/>
      <c r="BJI1" s="28"/>
      <c r="BJJ1" s="28"/>
      <c r="BJK1" s="28"/>
      <c r="BJL1" s="28"/>
      <c r="BJM1" s="28"/>
      <c r="BJN1" s="28"/>
      <c r="BJO1" s="28"/>
      <c r="BJP1" s="28"/>
      <c r="BJQ1" s="28"/>
      <c r="BJR1" s="28"/>
      <c r="BJS1" s="28"/>
      <c r="BJT1" s="28"/>
      <c r="BJU1" s="28"/>
      <c r="BJV1" s="28"/>
      <c r="BJW1" s="28"/>
      <c r="BJX1" s="28"/>
      <c r="BJY1" s="28"/>
      <c r="BJZ1" s="28"/>
      <c r="BKA1" s="28"/>
      <c r="BKB1" s="28"/>
      <c r="BKC1" s="28"/>
      <c r="BKD1" s="28"/>
      <c r="BKE1" s="28"/>
      <c r="BKF1" s="28"/>
      <c r="BKG1" s="28"/>
      <c r="BKH1" s="28"/>
      <c r="BKI1" s="28"/>
      <c r="BKJ1" s="28"/>
      <c r="BKK1" s="28"/>
      <c r="BKL1" s="28"/>
      <c r="BKM1" s="28"/>
      <c r="BKN1" s="28"/>
      <c r="BKO1" s="28"/>
      <c r="BKP1" s="28"/>
      <c r="BKQ1" s="28"/>
      <c r="BKR1" s="28"/>
      <c r="BKS1" s="28"/>
      <c r="BKT1" s="28"/>
      <c r="BKU1" s="28"/>
      <c r="BKV1" s="28"/>
      <c r="BKW1" s="28"/>
      <c r="BKX1" s="28"/>
      <c r="BKY1" s="28"/>
      <c r="BKZ1" s="28"/>
      <c r="BLA1" s="28"/>
      <c r="BLB1" s="28"/>
      <c r="BLC1" s="28"/>
      <c r="BLD1" s="28"/>
      <c r="BLE1" s="28"/>
      <c r="BLF1" s="28"/>
      <c r="BLG1" s="28"/>
      <c r="BLH1" s="28"/>
      <c r="BLI1" s="28"/>
      <c r="BLJ1" s="28"/>
      <c r="BLK1" s="28"/>
      <c r="BLL1" s="28"/>
      <c r="BLM1" s="28"/>
      <c r="BLN1" s="28"/>
      <c r="BLO1" s="28"/>
      <c r="BLP1" s="28"/>
      <c r="BLQ1" s="28"/>
      <c r="BLR1" s="28"/>
      <c r="BLS1" s="28"/>
      <c r="BLT1" s="28"/>
      <c r="BLU1" s="28"/>
      <c r="BLV1" s="28"/>
      <c r="BLW1" s="28"/>
      <c r="BLX1" s="28"/>
      <c r="BLY1" s="28"/>
      <c r="BLZ1" s="28"/>
      <c r="BMA1" s="28"/>
      <c r="BMB1" s="28"/>
      <c r="BMC1" s="28"/>
      <c r="BMD1" s="28"/>
      <c r="BME1" s="28"/>
      <c r="BMF1" s="28"/>
      <c r="BMG1" s="28"/>
      <c r="BMH1" s="28"/>
      <c r="BMI1" s="28"/>
      <c r="BMJ1" s="28"/>
      <c r="BMK1" s="28"/>
      <c r="BML1" s="28"/>
      <c r="BMM1" s="28"/>
      <c r="BMN1" s="28"/>
      <c r="BMO1" s="28"/>
      <c r="BMP1" s="28"/>
      <c r="BMQ1" s="28"/>
      <c r="BMR1" s="28"/>
      <c r="BMS1" s="28"/>
      <c r="BMT1" s="28"/>
      <c r="BMU1" s="28"/>
      <c r="BMV1" s="28"/>
      <c r="BMW1" s="28"/>
      <c r="BMX1" s="28"/>
      <c r="BMY1" s="28"/>
      <c r="BMZ1" s="28"/>
      <c r="BNA1" s="28"/>
      <c r="BNB1" s="28"/>
      <c r="BNC1" s="28"/>
      <c r="BND1" s="28"/>
      <c r="BNE1" s="28"/>
      <c r="BNF1" s="28"/>
      <c r="BNG1" s="28"/>
      <c r="BNH1" s="28"/>
      <c r="BNI1" s="28"/>
      <c r="BNJ1" s="28"/>
      <c r="BNK1" s="28"/>
      <c r="BNL1" s="28"/>
      <c r="BNM1" s="28"/>
      <c r="BNN1" s="28"/>
      <c r="BNO1" s="28"/>
      <c r="BNP1" s="28"/>
      <c r="BNQ1" s="28"/>
      <c r="BNR1" s="28"/>
      <c r="BNS1" s="28"/>
      <c r="BNT1" s="28"/>
      <c r="BNU1" s="28"/>
      <c r="BNV1" s="28"/>
      <c r="BNW1" s="28"/>
      <c r="BNX1" s="28"/>
      <c r="BNY1" s="28"/>
      <c r="BNZ1" s="28"/>
      <c r="BOA1" s="28"/>
      <c r="BOB1" s="28"/>
      <c r="BOC1" s="28"/>
      <c r="BOD1" s="28"/>
      <c r="BOE1" s="28"/>
      <c r="BOF1" s="28"/>
      <c r="BOG1" s="28"/>
      <c r="BOH1" s="28"/>
      <c r="BOI1" s="28"/>
      <c r="BOJ1" s="28"/>
      <c r="BOK1" s="28"/>
      <c r="BOL1" s="28"/>
      <c r="BOM1" s="28"/>
      <c r="BON1" s="28"/>
      <c r="BOO1" s="28"/>
      <c r="BOP1" s="28"/>
      <c r="BOQ1" s="28"/>
      <c r="BOR1" s="28"/>
      <c r="BOS1" s="28"/>
      <c r="BOT1" s="28"/>
      <c r="BOU1" s="28"/>
      <c r="BOV1" s="28"/>
      <c r="BOW1" s="28"/>
      <c r="BOX1" s="28"/>
      <c r="BOY1" s="28"/>
      <c r="BOZ1" s="28"/>
      <c r="BPA1" s="28"/>
      <c r="BPB1" s="28"/>
      <c r="BPC1" s="28"/>
      <c r="BPD1" s="28"/>
      <c r="BPE1" s="28"/>
      <c r="BPF1" s="28"/>
      <c r="BPG1" s="28"/>
      <c r="BPH1" s="28"/>
      <c r="BPI1" s="28"/>
      <c r="BPJ1" s="28"/>
      <c r="BPK1" s="28"/>
      <c r="BPL1" s="28"/>
      <c r="BPM1" s="28"/>
      <c r="BPN1" s="28"/>
      <c r="BPO1" s="28"/>
      <c r="BPP1" s="28"/>
      <c r="BPQ1" s="28"/>
      <c r="BPR1" s="28"/>
      <c r="BPS1" s="28"/>
      <c r="BPT1" s="28"/>
      <c r="BPU1" s="28"/>
      <c r="BPV1" s="28"/>
      <c r="BPW1" s="28"/>
      <c r="BPX1" s="28"/>
      <c r="BPY1" s="28"/>
      <c r="BPZ1" s="28"/>
      <c r="BQA1" s="28"/>
      <c r="BQB1" s="28"/>
      <c r="BQC1" s="28"/>
      <c r="BQD1" s="28"/>
      <c r="BQE1" s="28"/>
      <c r="BQF1" s="28"/>
      <c r="BQG1" s="28"/>
      <c r="BQH1" s="28"/>
      <c r="BQI1" s="28"/>
      <c r="BQJ1" s="28"/>
      <c r="BQK1" s="28"/>
      <c r="BQL1" s="28"/>
      <c r="BQM1" s="28"/>
      <c r="BQN1" s="28"/>
      <c r="BQO1" s="28"/>
      <c r="BQP1" s="28"/>
      <c r="BQQ1" s="28"/>
      <c r="BQR1" s="28"/>
      <c r="BQS1" s="28"/>
      <c r="BQT1" s="28"/>
      <c r="BQU1" s="28"/>
      <c r="BQV1" s="28"/>
      <c r="BQW1" s="28"/>
      <c r="BQX1" s="28"/>
      <c r="BQY1" s="28"/>
      <c r="BQZ1" s="28"/>
      <c r="BRA1" s="28"/>
      <c r="BRB1" s="28"/>
      <c r="BRC1" s="28"/>
      <c r="BRD1" s="28"/>
      <c r="BRE1" s="28"/>
      <c r="BRF1" s="28"/>
      <c r="BRG1" s="28"/>
      <c r="BRH1" s="28"/>
      <c r="BRI1" s="28"/>
      <c r="BRJ1" s="28"/>
      <c r="BRK1" s="28"/>
      <c r="BRL1" s="28"/>
      <c r="BRM1" s="28"/>
      <c r="BRN1" s="28"/>
      <c r="BRO1" s="28"/>
      <c r="BRP1" s="28"/>
      <c r="BRQ1" s="28"/>
      <c r="BRR1" s="28"/>
      <c r="BRS1" s="28"/>
      <c r="BRT1" s="28"/>
      <c r="BRU1" s="28"/>
      <c r="BRV1" s="28"/>
      <c r="BRW1" s="28"/>
      <c r="BRX1" s="28"/>
      <c r="BRY1" s="28"/>
      <c r="BRZ1" s="28"/>
      <c r="BSA1" s="28"/>
      <c r="BSB1" s="28"/>
      <c r="BSC1" s="28"/>
      <c r="BSD1" s="28"/>
      <c r="BSE1" s="28"/>
      <c r="BSF1" s="28"/>
      <c r="BSG1" s="28"/>
      <c r="BSH1" s="28"/>
      <c r="BSI1" s="28"/>
      <c r="BSJ1" s="28"/>
      <c r="BSK1" s="28"/>
      <c r="BSL1" s="28"/>
      <c r="BSM1" s="28"/>
      <c r="BSN1" s="28"/>
      <c r="BSO1" s="28"/>
      <c r="BSP1" s="28"/>
      <c r="BSQ1" s="28"/>
      <c r="BSR1" s="28"/>
      <c r="BSS1" s="28"/>
      <c r="BST1" s="28"/>
      <c r="BSU1" s="28"/>
      <c r="BSV1" s="28"/>
      <c r="BSW1" s="28"/>
      <c r="BSX1" s="28"/>
      <c r="BSY1" s="28"/>
      <c r="BSZ1" s="28"/>
      <c r="BTA1" s="28"/>
      <c r="BTB1" s="28"/>
      <c r="BTC1" s="28"/>
      <c r="BTD1" s="28"/>
      <c r="BTE1" s="28"/>
      <c r="BTF1" s="28"/>
      <c r="BTG1" s="28"/>
      <c r="BTH1" s="28"/>
      <c r="BTI1" s="28"/>
      <c r="BTJ1" s="28"/>
      <c r="BTK1" s="28"/>
      <c r="BTL1" s="28"/>
      <c r="BTM1" s="28"/>
      <c r="BTN1" s="28"/>
      <c r="BTO1" s="28"/>
      <c r="BTP1" s="28"/>
      <c r="BTQ1" s="28"/>
      <c r="BTR1" s="28"/>
      <c r="BTS1" s="28"/>
      <c r="BTT1" s="28"/>
      <c r="BTU1" s="28"/>
      <c r="BTV1" s="28"/>
      <c r="BTW1" s="28"/>
      <c r="BTX1" s="28"/>
      <c r="BTY1" s="28"/>
      <c r="BTZ1" s="28"/>
      <c r="BUA1" s="28"/>
      <c r="BUB1" s="28"/>
      <c r="BUC1" s="28"/>
      <c r="BUD1" s="28"/>
      <c r="BUE1" s="28"/>
      <c r="BUF1" s="28"/>
      <c r="BUG1" s="28"/>
      <c r="BUH1" s="28"/>
      <c r="BUI1" s="28"/>
      <c r="BUJ1" s="28"/>
      <c r="BUK1" s="28"/>
      <c r="BUL1" s="28"/>
      <c r="BUM1" s="28"/>
      <c r="BUN1" s="28"/>
      <c r="BUO1" s="28"/>
      <c r="BUP1" s="28"/>
      <c r="BUQ1" s="28"/>
      <c r="BUR1" s="28"/>
      <c r="BUS1" s="28"/>
      <c r="BUT1" s="28"/>
      <c r="BUU1" s="28"/>
      <c r="BUV1" s="28"/>
      <c r="BUW1" s="28"/>
      <c r="BUX1" s="28"/>
      <c r="BUY1" s="28"/>
      <c r="BUZ1" s="28"/>
      <c r="BVA1" s="28"/>
      <c r="BVB1" s="28"/>
      <c r="BVC1" s="28"/>
      <c r="BVD1" s="28"/>
      <c r="BVE1" s="28"/>
      <c r="BVF1" s="28"/>
      <c r="BVG1" s="28"/>
      <c r="BVH1" s="28"/>
      <c r="BVI1" s="28"/>
      <c r="BVJ1" s="28"/>
      <c r="BVK1" s="28"/>
      <c r="BVL1" s="28"/>
      <c r="BVM1" s="28"/>
      <c r="BVN1" s="28"/>
      <c r="BVO1" s="28"/>
      <c r="BVP1" s="28"/>
      <c r="BVQ1" s="28"/>
      <c r="BVR1" s="28"/>
      <c r="BVS1" s="28"/>
      <c r="BVT1" s="28"/>
      <c r="BVU1" s="28"/>
      <c r="BVV1" s="28"/>
      <c r="BVW1" s="28"/>
      <c r="BVX1" s="28"/>
      <c r="BVY1" s="28"/>
      <c r="BVZ1" s="28"/>
      <c r="BWA1" s="28"/>
      <c r="BWB1" s="28"/>
      <c r="BWC1" s="28"/>
      <c r="BWD1" s="28"/>
      <c r="BWE1" s="28"/>
      <c r="BWF1" s="28"/>
      <c r="BWG1" s="28"/>
      <c r="BWH1" s="28"/>
      <c r="BWI1" s="28"/>
      <c r="BWJ1" s="28"/>
      <c r="BWK1" s="28"/>
      <c r="BWL1" s="28"/>
      <c r="BWM1" s="28"/>
      <c r="BWN1" s="28"/>
      <c r="BWO1" s="28"/>
      <c r="BWP1" s="28"/>
      <c r="BWQ1" s="28"/>
      <c r="BWR1" s="28"/>
      <c r="BWS1" s="28"/>
      <c r="BWT1" s="28"/>
      <c r="BWU1" s="28"/>
      <c r="BWV1" s="28"/>
      <c r="BWW1" s="28"/>
      <c r="BWX1" s="28"/>
      <c r="BWY1" s="28"/>
      <c r="BWZ1" s="28"/>
      <c r="BXA1" s="28"/>
      <c r="BXB1" s="28"/>
      <c r="BXC1" s="28"/>
      <c r="BXD1" s="28"/>
      <c r="BXE1" s="28"/>
      <c r="BXF1" s="28"/>
      <c r="BXG1" s="28"/>
      <c r="BXH1" s="28"/>
      <c r="BXI1" s="28"/>
      <c r="BXJ1" s="28"/>
      <c r="BXK1" s="28"/>
      <c r="BXL1" s="28"/>
      <c r="BXM1" s="28"/>
      <c r="BXN1" s="28"/>
      <c r="BXO1" s="28"/>
      <c r="BXP1" s="28"/>
      <c r="BXQ1" s="28"/>
      <c r="BXR1" s="28"/>
      <c r="BXS1" s="28"/>
      <c r="BXT1" s="28"/>
      <c r="BXU1" s="28"/>
      <c r="BXV1" s="28"/>
      <c r="BXW1" s="28"/>
      <c r="BXX1" s="28"/>
      <c r="BXY1" s="28"/>
      <c r="BXZ1" s="28"/>
      <c r="BYA1" s="28"/>
      <c r="BYB1" s="28"/>
      <c r="BYC1" s="28"/>
      <c r="BYD1" s="28"/>
      <c r="BYE1" s="28"/>
      <c r="BYF1" s="28"/>
      <c r="BYG1" s="28"/>
      <c r="BYH1" s="28"/>
      <c r="BYI1" s="28"/>
      <c r="BYJ1" s="28"/>
      <c r="BYK1" s="28"/>
      <c r="BYL1" s="28"/>
      <c r="BYM1" s="28"/>
      <c r="BYN1" s="28"/>
      <c r="BYO1" s="28"/>
      <c r="BYP1" s="28"/>
      <c r="BYQ1" s="28"/>
      <c r="BYR1" s="28"/>
      <c r="BYS1" s="28"/>
      <c r="BYT1" s="28"/>
      <c r="BYU1" s="28"/>
      <c r="BYV1" s="28"/>
      <c r="BYW1" s="28"/>
      <c r="BYX1" s="28"/>
      <c r="BYY1" s="28"/>
      <c r="BYZ1" s="28"/>
      <c r="BZA1" s="28"/>
      <c r="BZB1" s="28"/>
      <c r="BZC1" s="28"/>
      <c r="BZD1" s="28"/>
      <c r="BZE1" s="28"/>
      <c r="BZF1" s="28"/>
      <c r="BZG1" s="28"/>
      <c r="BZH1" s="28"/>
      <c r="BZI1" s="28"/>
      <c r="BZJ1" s="28"/>
      <c r="BZK1" s="28"/>
      <c r="BZL1" s="28"/>
      <c r="BZM1" s="28"/>
      <c r="BZN1" s="28"/>
      <c r="BZO1" s="28"/>
      <c r="BZP1" s="28"/>
      <c r="BZQ1" s="28"/>
      <c r="BZR1" s="28"/>
      <c r="BZS1" s="28"/>
      <c r="BZT1" s="28"/>
      <c r="BZU1" s="28"/>
      <c r="BZV1" s="28"/>
      <c r="BZW1" s="28"/>
      <c r="BZX1" s="28"/>
      <c r="BZY1" s="28"/>
      <c r="BZZ1" s="28"/>
      <c r="CAA1" s="28"/>
      <c r="CAB1" s="28"/>
      <c r="CAC1" s="28"/>
      <c r="CAD1" s="28"/>
      <c r="CAE1" s="28"/>
      <c r="CAF1" s="28"/>
      <c r="CAG1" s="28"/>
      <c r="CAH1" s="28"/>
      <c r="CAI1" s="28"/>
      <c r="CAJ1" s="28"/>
      <c r="CAK1" s="28"/>
      <c r="CAL1" s="28"/>
      <c r="CAM1" s="28"/>
      <c r="CAN1" s="28"/>
      <c r="CAO1" s="28"/>
      <c r="CAP1" s="28"/>
      <c r="CAQ1" s="28"/>
      <c r="CAR1" s="28"/>
      <c r="CAS1" s="28"/>
      <c r="CAT1" s="28"/>
      <c r="CAU1" s="28"/>
      <c r="CAV1" s="28"/>
      <c r="CAW1" s="28"/>
      <c r="CAX1" s="28"/>
      <c r="CAY1" s="28"/>
      <c r="CAZ1" s="28"/>
      <c r="CBA1" s="28"/>
      <c r="CBB1" s="28"/>
      <c r="CBC1" s="28"/>
      <c r="CBD1" s="28"/>
      <c r="CBE1" s="28"/>
      <c r="CBF1" s="28"/>
      <c r="CBG1" s="28"/>
      <c r="CBH1" s="28"/>
      <c r="CBI1" s="28"/>
      <c r="CBJ1" s="28"/>
      <c r="CBK1" s="28"/>
      <c r="CBL1" s="28"/>
      <c r="CBM1" s="28"/>
      <c r="CBN1" s="28"/>
      <c r="CBO1" s="28"/>
      <c r="CBP1" s="28"/>
      <c r="CBQ1" s="28"/>
      <c r="CBR1" s="28"/>
      <c r="CBS1" s="28"/>
      <c r="CBT1" s="28"/>
      <c r="CBU1" s="28"/>
      <c r="CBV1" s="28"/>
      <c r="CBW1" s="28"/>
      <c r="CBX1" s="28"/>
      <c r="CBY1" s="28"/>
      <c r="CBZ1" s="28"/>
      <c r="CCA1" s="28"/>
      <c r="CCB1" s="28"/>
      <c r="CCC1" s="28"/>
      <c r="CCD1" s="28"/>
      <c r="CCE1" s="28"/>
      <c r="CCF1" s="28"/>
      <c r="CCG1" s="28"/>
      <c r="CCH1" s="28"/>
      <c r="CCI1" s="28"/>
      <c r="CCJ1" s="28"/>
      <c r="CCK1" s="28"/>
      <c r="CCL1" s="28"/>
      <c r="CCM1" s="28"/>
      <c r="CCN1" s="28"/>
      <c r="CCO1" s="28"/>
      <c r="CCP1" s="28"/>
      <c r="CCQ1" s="28"/>
      <c r="CCR1" s="28"/>
      <c r="CCS1" s="28"/>
      <c r="CCT1" s="28"/>
      <c r="CCU1" s="28"/>
      <c r="CCV1" s="28"/>
      <c r="CCW1" s="28"/>
      <c r="CCX1" s="28"/>
      <c r="CCY1" s="28"/>
      <c r="CCZ1" s="28"/>
      <c r="CDA1" s="28"/>
      <c r="CDB1" s="28"/>
      <c r="CDC1" s="28"/>
      <c r="CDD1" s="28"/>
      <c r="CDE1" s="28"/>
      <c r="CDF1" s="28"/>
      <c r="CDG1" s="28"/>
      <c r="CDH1" s="28"/>
      <c r="CDI1" s="28"/>
      <c r="CDJ1" s="28"/>
      <c r="CDK1" s="28"/>
      <c r="CDL1" s="28"/>
      <c r="CDM1" s="28"/>
      <c r="CDN1" s="28"/>
      <c r="CDO1" s="28"/>
      <c r="CDP1" s="28"/>
      <c r="CDQ1" s="28"/>
      <c r="CDR1" s="28"/>
      <c r="CDS1" s="28"/>
      <c r="CDT1" s="28"/>
      <c r="CDU1" s="28"/>
      <c r="CDV1" s="28"/>
      <c r="CDW1" s="28"/>
      <c r="CDX1" s="28"/>
      <c r="CDY1" s="28"/>
      <c r="CDZ1" s="28"/>
      <c r="CEA1" s="28"/>
      <c r="CEB1" s="28"/>
      <c r="CEC1" s="28"/>
      <c r="CED1" s="28"/>
      <c r="CEE1" s="28"/>
      <c r="CEF1" s="28"/>
      <c r="CEG1" s="28"/>
      <c r="CEH1" s="28"/>
      <c r="CEI1" s="28"/>
      <c r="CEJ1" s="28"/>
      <c r="CEK1" s="28"/>
      <c r="CEL1" s="28"/>
      <c r="CEM1" s="28"/>
      <c r="CEN1" s="28"/>
      <c r="CEO1" s="28"/>
      <c r="CEP1" s="28"/>
      <c r="CEQ1" s="28"/>
      <c r="CER1" s="28"/>
      <c r="CES1" s="28"/>
      <c r="CET1" s="28"/>
      <c r="CEU1" s="28"/>
      <c r="CEV1" s="28"/>
      <c r="CEW1" s="28"/>
      <c r="CEX1" s="28"/>
      <c r="CEY1" s="28"/>
      <c r="CEZ1" s="28"/>
      <c r="CFA1" s="28"/>
      <c r="CFB1" s="28"/>
      <c r="CFC1" s="28"/>
      <c r="CFD1" s="28"/>
      <c r="CFE1" s="28"/>
      <c r="CFF1" s="28"/>
      <c r="CFG1" s="28"/>
      <c r="CFH1" s="28"/>
      <c r="CFI1" s="28"/>
      <c r="CFJ1" s="28"/>
      <c r="CFK1" s="28"/>
      <c r="CFL1" s="28"/>
      <c r="CFM1" s="28"/>
      <c r="CFN1" s="28"/>
      <c r="CFO1" s="28"/>
      <c r="CFP1" s="28"/>
      <c r="CFQ1" s="28"/>
      <c r="CFR1" s="28"/>
      <c r="CFS1" s="28"/>
      <c r="CFT1" s="28"/>
      <c r="CFU1" s="28"/>
      <c r="CFV1" s="28"/>
      <c r="CFW1" s="28"/>
      <c r="CFX1" s="28"/>
      <c r="CFY1" s="28"/>
      <c r="CFZ1" s="28"/>
      <c r="CGA1" s="28"/>
      <c r="CGB1" s="28"/>
      <c r="CGC1" s="28"/>
      <c r="CGD1" s="28"/>
      <c r="CGE1" s="28"/>
      <c r="CGF1" s="28"/>
      <c r="CGG1" s="28"/>
      <c r="CGH1" s="28"/>
      <c r="CGI1" s="28"/>
      <c r="CGJ1" s="28"/>
      <c r="CGK1" s="28"/>
      <c r="CGL1" s="28"/>
      <c r="CGM1" s="28"/>
      <c r="CGN1" s="28"/>
      <c r="CGO1" s="28"/>
      <c r="CGP1" s="28"/>
      <c r="CGQ1" s="28"/>
      <c r="CGR1" s="28"/>
      <c r="CGS1" s="28"/>
      <c r="CGT1" s="28"/>
      <c r="CGU1" s="28"/>
      <c r="CGV1" s="28"/>
      <c r="CGW1" s="28"/>
      <c r="CGX1" s="28"/>
      <c r="CGY1" s="28"/>
      <c r="CGZ1" s="28"/>
      <c r="CHA1" s="28"/>
      <c r="CHB1" s="28"/>
      <c r="CHC1" s="28"/>
      <c r="CHD1" s="28"/>
      <c r="CHE1" s="28"/>
      <c r="CHF1" s="28"/>
      <c r="CHG1" s="28"/>
      <c r="CHH1" s="28"/>
      <c r="CHI1" s="28"/>
      <c r="CHJ1" s="28"/>
      <c r="CHK1" s="28"/>
      <c r="CHL1" s="28"/>
      <c r="CHM1" s="28"/>
      <c r="CHN1" s="28"/>
      <c r="CHO1" s="28"/>
      <c r="CHP1" s="28"/>
      <c r="CHQ1" s="28"/>
      <c r="CHR1" s="28"/>
      <c r="CHS1" s="28"/>
      <c r="CHT1" s="28"/>
      <c r="CHU1" s="28"/>
      <c r="CHV1" s="28"/>
      <c r="CHW1" s="28"/>
      <c r="CHX1" s="28"/>
      <c r="CHY1" s="28"/>
      <c r="CHZ1" s="28"/>
      <c r="CIA1" s="28"/>
      <c r="CIB1" s="28"/>
      <c r="CIC1" s="28"/>
      <c r="CID1" s="28"/>
      <c r="CIE1" s="28"/>
      <c r="CIF1" s="28"/>
      <c r="CIG1" s="28"/>
      <c r="CIH1" s="28"/>
      <c r="CII1" s="28"/>
      <c r="CIJ1" s="28"/>
      <c r="CIK1" s="28"/>
      <c r="CIL1" s="28"/>
      <c r="CIM1" s="28"/>
      <c r="CIN1" s="28"/>
      <c r="CIO1" s="28"/>
      <c r="CIP1" s="28"/>
      <c r="CIQ1" s="28"/>
      <c r="CIR1" s="28"/>
      <c r="CIS1" s="28"/>
      <c r="CIT1" s="28"/>
      <c r="CIU1" s="28"/>
      <c r="CIV1" s="28"/>
      <c r="CIW1" s="28"/>
      <c r="CIX1" s="28"/>
      <c r="CIY1" s="28"/>
      <c r="CIZ1" s="28"/>
      <c r="CJA1" s="28"/>
      <c r="CJB1" s="28"/>
      <c r="CJC1" s="28"/>
      <c r="CJD1" s="28"/>
      <c r="CJE1" s="28"/>
      <c r="CJF1" s="28"/>
      <c r="CJG1" s="28"/>
      <c r="CJH1" s="28"/>
      <c r="CJI1" s="28"/>
      <c r="CJJ1" s="28"/>
      <c r="CJK1" s="28"/>
      <c r="CJL1" s="28"/>
      <c r="CJM1" s="28"/>
      <c r="CJN1" s="28"/>
      <c r="CJO1" s="28"/>
      <c r="CJP1" s="28"/>
      <c r="CJQ1" s="28"/>
      <c r="CJR1" s="28"/>
      <c r="CJS1" s="28"/>
      <c r="CJT1" s="28"/>
      <c r="CJU1" s="28"/>
      <c r="CJV1" s="28"/>
      <c r="CJW1" s="28"/>
      <c r="CJX1" s="28"/>
      <c r="CJY1" s="28"/>
      <c r="CJZ1" s="28"/>
      <c r="CKA1" s="28"/>
      <c r="CKB1" s="28"/>
      <c r="CKC1" s="28"/>
      <c r="CKD1" s="28"/>
      <c r="CKE1" s="28"/>
      <c r="CKF1" s="28"/>
      <c r="CKG1" s="28"/>
      <c r="CKH1" s="28"/>
      <c r="CKI1" s="28"/>
      <c r="CKJ1" s="28"/>
      <c r="CKK1" s="28"/>
      <c r="CKL1" s="28"/>
      <c r="CKM1" s="28"/>
      <c r="CKN1" s="28"/>
      <c r="CKO1" s="28"/>
      <c r="CKP1" s="28"/>
      <c r="CKQ1" s="28"/>
      <c r="CKR1" s="28"/>
      <c r="CKS1" s="28"/>
      <c r="CKT1" s="28"/>
      <c r="CKU1" s="28"/>
      <c r="CKV1" s="28"/>
      <c r="CKW1" s="28"/>
      <c r="CKX1" s="28"/>
      <c r="CKY1" s="28"/>
      <c r="CKZ1" s="28"/>
      <c r="CLA1" s="28"/>
      <c r="CLB1" s="28"/>
      <c r="CLC1" s="28"/>
      <c r="CLD1" s="28"/>
      <c r="CLE1" s="28"/>
      <c r="CLF1" s="28"/>
      <c r="CLG1" s="28"/>
      <c r="CLH1" s="28"/>
      <c r="CLI1" s="28"/>
      <c r="CLJ1" s="28"/>
      <c r="CLK1" s="28"/>
      <c r="CLL1" s="28"/>
      <c r="CLM1" s="28"/>
      <c r="CLN1" s="28"/>
      <c r="CLO1" s="28"/>
      <c r="CLP1" s="28"/>
      <c r="CLQ1" s="28"/>
      <c r="CLR1" s="28"/>
      <c r="CLS1" s="28"/>
      <c r="CLT1" s="28"/>
      <c r="CLU1" s="28"/>
      <c r="CLV1" s="28"/>
      <c r="CLW1" s="28"/>
      <c r="CLX1" s="28"/>
      <c r="CLY1" s="28"/>
      <c r="CLZ1" s="28"/>
      <c r="CMA1" s="28"/>
      <c r="CMB1" s="28"/>
      <c r="CMC1" s="28"/>
      <c r="CMD1" s="28"/>
      <c r="CME1" s="28"/>
      <c r="CMF1" s="28"/>
      <c r="CMG1" s="28"/>
      <c r="CMH1" s="28"/>
      <c r="CMI1" s="28"/>
      <c r="CMJ1" s="28"/>
      <c r="CMK1" s="28"/>
      <c r="CML1" s="28"/>
      <c r="CMM1" s="28"/>
      <c r="CMN1" s="28"/>
      <c r="CMO1" s="28"/>
      <c r="CMP1" s="28"/>
      <c r="CMQ1" s="28"/>
      <c r="CMR1" s="28"/>
      <c r="CMS1" s="28"/>
      <c r="CMT1" s="28"/>
      <c r="CMU1" s="28"/>
      <c r="CMV1" s="28"/>
      <c r="CMW1" s="28"/>
      <c r="CMX1" s="28"/>
      <c r="CMY1" s="28"/>
      <c r="CMZ1" s="28"/>
      <c r="CNA1" s="28"/>
      <c r="CNB1" s="28"/>
      <c r="CNC1" s="28"/>
      <c r="CND1" s="28"/>
      <c r="CNE1" s="28"/>
      <c r="CNF1" s="28"/>
      <c r="CNG1" s="28"/>
      <c r="CNH1" s="28"/>
      <c r="CNI1" s="28"/>
      <c r="CNJ1" s="28"/>
      <c r="CNK1" s="28"/>
      <c r="CNL1" s="28"/>
      <c r="CNM1" s="28"/>
      <c r="CNN1" s="28"/>
      <c r="CNO1" s="28"/>
      <c r="CNP1" s="28"/>
      <c r="CNQ1" s="28"/>
      <c r="CNR1" s="28"/>
      <c r="CNS1" s="28"/>
      <c r="CNT1" s="28"/>
      <c r="CNU1" s="28"/>
      <c r="CNV1" s="28"/>
      <c r="CNW1" s="28"/>
      <c r="CNX1" s="28"/>
      <c r="CNY1" s="28"/>
      <c r="CNZ1" s="28"/>
      <c r="COA1" s="28"/>
      <c r="COB1" s="28"/>
      <c r="COC1" s="28"/>
      <c r="COD1" s="28"/>
      <c r="COE1" s="28"/>
      <c r="COF1" s="28"/>
      <c r="COG1" s="28"/>
      <c r="COH1" s="28"/>
      <c r="COI1" s="28"/>
      <c r="COJ1" s="28"/>
      <c r="COK1" s="28"/>
      <c r="COL1" s="28"/>
      <c r="COM1" s="28"/>
      <c r="CON1" s="28"/>
      <c r="COO1" s="28"/>
      <c r="COP1" s="28"/>
      <c r="COQ1" s="28"/>
      <c r="COR1" s="28"/>
      <c r="COS1" s="28"/>
      <c r="COT1" s="28"/>
      <c r="COU1" s="28"/>
      <c r="COV1" s="28"/>
      <c r="COW1" s="28"/>
      <c r="COX1" s="28"/>
      <c r="COY1" s="28"/>
      <c r="COZ1" s="28"/>
      <c r="CPA1" s="28"/>
      <c r="CPB1" s="28"/>
      <c r="CPC1" s="28"/>
      <c r="CPD1" s="28"/>
      <c r="CPE1" s="28"/>
      <c r="CPF1" s="28"/>
      <c r="CPG1" s="28"/>
      <c r="CPH1" s="28"/>
      <c r="CPI1" s="28"/>
      <c r="CPJ1" s="28"/>
      <c r="CPK1" s="28"/>
      <c r="CPL1" s="28"/>
      <c r="CPM1" s="28"/>
      <c r="CPN1" s="28"/>
      <c r="CPO1" s="28"/>
      <c r="CPP1" s="28"/>
      <c r="CPQ1" s="28"/>
      <c r="CPR1" s="28"/>
      <c r="CPS1" s="28"/>
      <c r="CPT1" s="28"/>
      <c r="CPU1" s="28"/>
      <c r="CPV1" s="28"/>
      <c r="CPW1" s="28"/>
      <c r="CPX1" s="28"/>
      <c r="CPY1" s="28"/>
      <c r="CPZ1" s="28"/>
      <c r="CQA1" s="28"/>
      <c r="CQB1" s="28"/>
      <c r="CQC1" s="28"/>
      <c r="CQD1" s="28"/>
      <c r="CQE1" s="28"/>
      <c r="CQF1" s="28"/>
      <c r="CQG1" s="28"/>
      <c r="CQH1" s="28"/>
      <c r="CQI1" s="28"/>
      <c r="CQJ1" s="28"/>
      <c r="CQK1" s="28"/>
      <c r="CQL1" s="28"/>
      <c r="CQM1" s="28"/>
      <c r="CQN1" s="28"/>
      <c r="CQO1" s="28"/>
      <c r="CQP1" s="28"/>
      <c r="CQQ1" s="28"/>
      <c r="CQR1" s="28"/>
      <c r="CQS1" s="28"/>
      <c r="CQT1" s="28"/>
      <c r="CQU1" s="28"/>
      <c r="CQV1" s="28"/>
      <c r="CQW1" s="28"/>
      <c r="CQX1" s="28"/>
      <c r="CQY1" s="28"/>
      <c r="CQZ1" s="28"/>
      <c r="CRA1" s="28"/>
      <c r="CRB1" s="28"/>
      <c r="CRC1" s="28"/>
      <c r="CRD1" s="28"/>
      <c r="CRE1" s="28"/>
      <c r="CRF1" s="28"/>
      <c r="CRG1" s="28"/>
      <c r="CRH1" s="28"/>
      <c r="CRI1" s="28"/>
      <c r="CRJ1" s="28"/>
      <c r="CRK1" s="28"/>
      <c r="CRL1" s="28"/>
      <c r="CRM1" s="28"/>
      <c r="CRN1" s="28"/>
      <c r="CRO1" s="28"/>
      <c r="CRP1" s="28"/>
      <c r="CRQ1" s="28"/>
      <c r="CRR1" s="28"/>
      <c r="CRS1" s="28"/>
      <c r="CRT1" s="28"/>
      <c r="CRU1" s="28"/>
      <c r="CRV1" s="28"/>
      <c r="CRW1" s="28"/>
      <c r="CRX1" s="28"/>
      <c r="CRY1" s="28"/>
      <c r="CRZ1" s="28"/>
      <c r="CSA1" s="28"/>
      <c r="CSB1" s="28"/>
      <c r="CSC1" s="28"/>
      <c r="CSD1" s="28"/>
      <c r="CSE1" s="28"/>
      <c r="CSF1" s="28"/>
      <c r="CSG1" s="28"/>
      <c r="CSH1" s="28"/>
      <c r="CSI1" s="28"/>
      <c r="CSJ1" s="28"/>
      <c r="CSK1" s="28"/>
      <c r="CSL1" s="28"/>
      <c r="CSM1" s="28"/>
      <c r="CSN1" s="28"/>
      <c r="CSO1" s="28"/>
      <c r="CSP1" s="28"/>
      <c r="CSQ1" s="28"/>
      <c r="CSR1" s="28"/>
      <c r="CSS1" s="28"/>
      <c r="CST1" s="28"/>
      <c r="CSU1" s="28"/>
      <c r="CSV1" s="28"/>
      <c r="CSW1" s="28"/>
      <c r="CSX1" s="28"/>
      <c r="CSY1" s="28"/>
      <c r="CSZ1" s="28"/>
      <c r="CTA1" s="28"/>
      <c r="CTB1" s="28"/>
      <c r="CTC1" s="28"/>
      <c r="CTD1" s="28"/>
      <c r="CTE1" s="28"/>
      <c r="CTF1" s="28"/>
      <c r="CTG1" s="28"/>
      <c r="CTH1" s="28"/>
      <c r="CTI1" s="28"/>
      <c r="CTJ1" s="28"/>
      <c r="CTK1" s="28"/>
      <c r="CTL1" s="28"/>
      <c r="CTM1" s="28"/>
      <c r="CTN1" s="28"/>
      <c r="CTO1" s="28"/>
      <c r="CTP1" s="28"/>
      <c r="CTQ1" s="28"/>
      <c r="CTR1" s="28"/>
      <c r="CTS1" s="28"/>
      <c r="CTT1" s="28"/>
      <c r="CTU1" s="28"/>
      <c r="CTV1" s="28"/>
      <c r="CTW1" s="28"/>
      <c r="CTX1" s="28"/>
      <c r="CTY1" s="28"/>
      <c r="CTZ1" s="28"/>
      <c r="CUA1" s="28"/>
      <c r="CUB1" s="28"/>
      <c r="CUC1" s="28"/>
      <c r="CUD1" s="28"/>
      <c r="CUE1" s="28"/>
      <c r="CUF1" s="28"/>
      <c r="CUG1" s="28"/>
      <c r="CUH1" s="28"/>
      <c r="CUI1" s="28"/>
      <c r="CUJ1" s="28"/>
      <c r="CUK1" s="28"/>
      <c r="CUL1" s="28"/>
      <c r="CUM1" s="28"/>
      <c r="CUN1" s="28"/>
      <c r="CUO1" s="28"/>
      <c r="CUP1" s="28"/>
      <c r="CUQ1" s="28"/>
      <c r="CUR1" s="28"/>
      <c r="CUS1" s="28"/>
      <c r="CUT1" s="28"/>
      <c r="CUU1" s="28"/>
      <c r="CUV1" s="28"/>
      <c r="CUW1" s="28"/>
      <c r="CUX1" s="28"/>
      <c r="CUY1" s="28"/>
      <c r="CUZ1" s="28"/>
      <c r="CVA1" s="28"/>
      <c r="CVB1" s="28"/>
      <c r="CVC1" s="28"/>
      <c r="CVD1" s="28"/>
      <c r="CVE1" s="28"/>
      <c r="CVF1" s="28"/>
      <c r="CVG1" s="28"/>
      <c r="CVH1" s="28"/>
      <c r="CVI1" s="28"/>
      <c r="CVJ1" s="28"/>
      <c r="CVK1" s="28"/>
      <c r="CVL1" s="28"/>
      <c r="CVM1" s="28"/>
      <c r="CVN1" s="28"/>
      <c r="CVO1" s="28"/>
      <c r="CVP1" s="28"/>
      <c r="CVQ1" s="28"/>
      <c r="CVR1" s="28"/>
      <c r="CVS1" s="28"/>
      <c r="CVT1" s="28"/>
      <c r="CVU1" s="28"/>
      <c r="CVV1" s="28"/>
      <c r="CVW1" s="28"/>
      <c r="CVX1" s="28"/>
      <c r="CVY1" s="28"/>
      <c r="CVZ1" s="28"/>
      <c r="CWA1" s="28"/>
      <c r="CWB1" s="28"/>
      <c r="CWC1" s="28"/>
      <c r="CWD1" s="28"/>
      <c r="CWE1" s="28"/>
      <c r="CWF1" s="28"/>
      <c r="CWG1" s="28"/>
      <c r="CWH1" s="28"/>
      <c r="CWI1" s="28"/>
      <c r="CWJ1" s="28"/>
      <c r="CWK1" s="28"/>
      <c r="CWL1" s="28"/>
      <c r="CWM1" s="28"/>
      <c r="CWN1" s="28"/>
      <c r="CWO1" s="28"/>
      <c r="CWP1" s="28"/>
      <c r="CWQ1" s="28"/>
      <c r="CWR1" s="28"/>
      <c r="CWS1" s="28"/>
      <c r="CWT1" s="28"/>
      <c r="CWU1" s="28"/>
      <c r="CWV1" s="28"/>
      <c r="CWW1" s="28"/>
      <c r="CWX1" s="28"/>
      <c r="CWY1" s="28"/>
      <c r="CWZ1" s="28"/>
      <c r="CXA1" s="28"/>
      <c r="CXB1" s="28"/>
      <c r="CXC1" s="28"/>
      <c r="CXD1" s="28"/>
      <c r="CXE1" s="28"/>
      <c r="CXF1" s="28"/>
      <c r="CXG1" s="28"/>
      <c r="CXH1" s="28"/>
      <c r="CXI1" s="28"/>
      <c r="CXJ1" s="28"/>
      <c r="CXK1" s="28"/>
      <c r="CXL1" s="28"/>
      <c r="CXM1" s="28"/>
      <c r="CXN1" s="28"/>
      <c r="CXO1" s="28"/>
      <c r="CXP1" s="28"/>
      <c r="CXQ1" s="28"/>
      <c r="CXR1" s="28"/>
      <c r="CXS1" s="28"/>
      <c r="CXT1" s="28"/>
      <c r="CXU1" s="28"/>
      <c r="CXV1" s="28"/>
      <c r="CXW1" s="28"/>
      <c r="CXX1" s="28"/>
      <c r="CXY1" s="28"/>
      <c r="CXZ1" s="28"/>
      <c r="CYA1" s="28"/>
      <c r="CYB1" s="28"/>
      <c r="CYC1" s="28"/>
      <c r="CYD1" s="28"/>
      <c r="CYE1" s="28"/>
      <c r="CYF1" s="28"/>
      <c r="CYG1" s="28"/>
      <c r="CYH1" s="28"/>
      <c r="CYI1" s="28"/>
      <c r="CYJ1" s="28"/>
      <c r="CYK1" s="28"/>
      <c r="CYL1" s="28"/>
      <c r="CYM1" s="28"/>
      <c r="CYN1" s="28"/>
      <c r="CYO1" s="28"/>
      <c r="CYP1" s="28"/>
      <c r="CYQ1" s="28"/>
      <c r="CYR1" s="28"/>
      <c r="CYS1" s="28"/>
      <c r="CYT1" s="28"/>
      <c r="CYU1" s="28"/>
      <c r="CYV1" s="28"/>
      <c r="CYW1" s="28"/>
      <c r="CYX1" s="28"/>
      <c r="CYY1" s="28"/>
      <c r="CYZ1" s="28"/>
      <c r="CZA1" s="28"/>
      <c r="CZB1" s="28"/>
      <c r="CZC1" s="28"/>
      <c r="CZD1" s="28"/>
      <c r="CZE1" s="28"/>
      <c r="CZF1" s="28"/>
      <c r="CZG1" s="28"/>
      <c r="CZH1" s="28"/>
      <c r="CZI1" s="28"/>
      <c r="CZJ1" s="28"/>
      <c r="CZK1" s="28"/>
      <c r="CZL1" s="28"/>
      <c r="CZM1" s="28"/>
      <c r="CZN1" s="28"/>
      <c r="CZO1" s="28"/>
      <c r="CZP1" s="28"/>
      <c r="CZQ1" s="28"/>
      <c r="CZR1" s="28"/>
      <c r="CZS1" s="28"/>
      <c r="CZT1" s="28"/>
      <c r="CZU1" s="28"/>
      <c r="CZV1" s="28"/>
      <c r="CZW1" s="28"/>
      <c r="CZX1" s="28"/>
      <c r="CZY1" s="28"/>
      <c r="CZZ1" s="28"/>
      <c r="DAA1" s="28"/>
      <c r="DAB1" s="28"/>
      <c r="DAC1" s="28"/>
      <c r="DAD1" s="28"/>
      <c r="DAE1" s="28"/>
      <c r="DAF1" s="28"/>
      <c r="DAG1" s="28"/>
      <c r="DAH1" s="28"/>
      <c r="DAI1" s="28"/>
      <c r="DAJ1" s="28"/>
      <c r="DAK1" s="28"/>
      <c r="DAL1" s="28"/>
      <c r="DAM1" s="28"/>
      <c r="DAN1" s="28"/>
      <c r="DAO1" s="28"/>
      <c r="DAP1" s="28"/>
      <c r="DAQ1" s="28"/>
      <c r="DAR1" s="28"/>
      <c r="DAS1" s="28"/>
      <c r="DAT1" s="28"/>
      <c r="DAU1" s="28"/>
      <c r="DAV1" s="28"/>
      <c r="DAW1" s="28"/>
      <c r="DAX1" s="28"/>
      <c r="DAY1" s="28"/>
      <c r="DAZ1" s="28"/>
      <c r="DBA1" s="28"/>
      <c r="DBB1" s="28"/>
      <c r="DBC1" s="28"/>
      <c r="DBD1" s="28"/>
      <c r="DBE1" s="28"/>
      <c r="DBF1" s="28"/>
      <c r="DBG1" s="28"/>
      <c r="DBH1" s="28"/>
      <c r="DBI1" s="28"/>
      <c r="DBJ1" s="28"/>
      <c r="DBK1" s="28"/>
      <c r="DBL1" s="28"/>
      <c r="DBM1" s="28"/>
      <c r="DBN1" s="28"/>
      <c r="DBO1" s="28"/>
      <c r="DBP1" s="28"/>
      <c r="DBQ1" s="28"/>
      <c r="DBR1" s="28"/>
      <c r="DBS1" s="28"/>
      <c r="DBT1" s="28"/>
      <c r="DBU1" s="28"/>
      <c r="DBV1" s="28"/>
      <c r="DBW1" s="28"/>
      <c r="DBX1" s="28"/>
      <c r="DBY1" s="28"/>
      <c r="DBZ1" s="28"/>
      <c r="DCA1" s="28"/>
      <c r="DCB1" s="28"/>
      <c r="DCC1" s="28"/>
      <c r="DCD1" s="28"/>
      <c r="DCE1" s="28"/>
      <c r="DCF1" s="28"/>
      <c r="DCG1" s="28"/>
      <c r="DCH1" s="28"/>
      <c r="DCI1" s="28"/>
      <c r="DCJ1" s="28"/>
      <c r="DCK1" s="28"/>
      <c r="DCL1" s="28"/>
      <c r="DCM1" s="28"/>
      <c r="DCN1" s="28"/>
      <c r="DCO1" s="28"/>
      <c r="DCP1" s="28"/>
      <c r="DCQ1" s="28"/>
      <c r="DCR1" s="28"/>
      <c r="DCS1" s="28"/>
      <c r="DCT1" s="28"/>
      <c r="DCU1" s="28"/>
      <c r="DCV1" s="28"/>
      <c r="DCW1" s="28"/>
      <c r="DCX1" s="28"/>
      <c r="DCY1" s="28"/>
      <c r="DCZ1" s="28"/>
      <c r="DDA1" s="28"/>
      <c r="DDB1" s="28"/>
      <c r="DDC1" s="28"/>
      <c r="DDD1" s="28"/>
      <c r="DDE1" s="28"/>
      <c r="DDF1" s="28"/>
      <c r="DDG1" s="28"/>
      <c r="DDH1" s="28"/>
      <c r="DDI1" s="28"/>
      <c r="DDJ1" s="28"/>
      <c r="DDK1" s="28"/>
      <c r="DDL1" s="28"/>
      <c r="DDM1" s="28"/>
      <c r="DDN1" s="28"/>
      <c r="DDO1" s="28"/>
      <c r="DDP1" s="28"/>
      <c r="DDQ1" s="28"/>
      <c r="DDR1" s="28"/>
      <c r="DDS1" s="28"/>
      <c r="DDT1" s="28"/>
      <c r="DDU1" s="28"/>
      <c r="DDV1" s="28"/>
      <c r="DDW1" s="28"/>
      <c r="DDX1" s="28"/>
      <c r="DDY1" s="28"/>
      <c r="DDZ1" s="28"/>
      <c r="DEA1" s="28"/>
      <c r="DEB1" s="28"/>
      <c r="DEC1" s="28"/>
      <c r="DED1" s="28"/>
      <c r="DEE1" s="28"/>
      <c r="DEF1" s="28"/>
      <c r="DEG1" s="28"/>
      <c r="DEH1" s="28"/>
      <c r="DEI1" s="28"/>
      <c r="DEJ1" s="28"/>
      <c r="DEK1" s="28"/>
      <c r="DEL1" s="28"/>
      <c r="DEM1" s="28"/>
      <c r="DEN1" s="28"/>
      <c r="DEO1" s="28"/>
      <c r="DEP1" s="28"/>
      <c r="DEQ1" s="28"/>
      <c r="DER1" s="28"/>
      <c r="DES1" s="28"/>
      <c r="DET1" s="28"/>
      <c r="DEU1" s="28"/>
      <c r="DEV1" s="28"/>
      <c r="DEW1" s="28"/>
      <c r="DEX1" s="28"/>
      <c r="DEY1" s="28"/>
      <c r="DEZ1" s="28"/>
      <c r="DFA1" s="28"/>
      <c r="DFB1" s="28"/>
      <c r="DFC1" s="28"/>
      <c r="DFD1" s="28"/>
      <c r="DFE1" s="28"/>
      <c r="DFF1" s="28"/>
      <c r="DFG1" s="28"/>
      <c r="DFH1" s="28"/>
      <c r="DFI1" s="28"/>
      <c r="DFJ1" s="28"/>
      <c r="DFK1" s="28"/>
      <c r="DFL1" s="28"/>
      <c r="DFM1" s="28"/>
      <c r="DFN1" s="28"/>
      <c r="DFO1" s="28"/>
      <c r="DFP1" s="28"/>
      <c r="DFQ1" s="28"/>
      <c r="DFR1" s="28"/>
      <c r="DFS1" s="28"/>
      <c r="DFT1" s="28"/>
      <c r="DFU1" s="28"/>
      <c r="DFV1" s="28"/>
      <c r="DFW1" s="28"/>
      <c r="DFX1" s="28"/>
      <c r="DFY1" s="28"/>
      <c r="DFZ1" s="28"/>
      <c r="DGA1" s="28"/>
      <c r="DGB1" s="28"/>
      <c r="DGC1" s="28"/>
      <c r="DGD1" s="28"/>
      <c r="DGE1" s="28"/>
      <c r="DGF1" s="28"/>
      <c r="DGG1" s="28"/>
      <c r="DGH1" s="28"/>
      <c r="DGI1" s="28"/>
      <c r="DGJ1" s="28"/>
      <c r="DGK1" s="28"/>
      <c r="DGL1" s="28"/>
      <c r="DGM1" s="28"/>
      <c r="DGN1" s="28"/>
      <c r="DGO1" s="28"/>
      <c r="DGP1" s="28"/>
      <c r="DGQ1" s="28"/>
      <c r="DGR1" s="28"/>
      <c r="DGS1" s="28"/>
      <c r="DGT1" s="28"/>
      <c r="DGU1" s="28"/>
      <c r="DGV1" s="28"/>
      <c r="DGW1" s="28"/>
      <c r="DGX1" s="28"/>
      <c r="DGY1" s="28"/>
      <c r="DGZ1" s="28"/>
      <c r="DHA1" s="28"/>
      <c r="DHB1" s="28"/>
      <c r="DHC1" s="28"/>
      <c r="DHD1" s="28"/>
      <c r="DHE1" s="28"/>
      <c r="DHF1" s="28"/>
      <c r="DHG1" s="28"/>
      <c r="DHH1" s="28"/>
      <c r="DHI1" s="28"/>
      <c r="DHJ1" s="28"/>
      <c r="DHK1" s="28"/>
      <c r="DHL1" s="28"/>
      <c r="DHM1" s="28"/>
      <c r="DHN1" s="28"/>
      <c r="DHO1" s="28"/>
      <c r="DHP1" s="28"/>
      <c r="DHQ1" s="28"/>
      <c r="DHR1" s="28"/>
      <c r="DHS1" s="28"/>
      <c r="DHT1" s="28"/>
      <c r="DHU1" s="28"/>
      <c r="DHV1" s="28"/>
      <c r="DHW1" s="28"/>
      <c r="DHX1" s="28"/>
      <c r="DHY1" s="28"/>
      <c r="DHZ1" s="28"/>
      <c r="DIA1" s="28"/>
      <c r="DIB1" s="28"/>
      <c r="DIC1" s="28"/>
      <c r="DID1" s="28"/>
      <c r="DIE1" s="28"/>
      <c r="DIF1" s="28"/>
      <c r="DIG1" s="28"/>
      <c r="DIH1" s="28"/>
      <c r="DII1" s="28"/>
      <c r="DIJ1" s="28"/>
      <c r="DIK1" s="28"/>
      <c r="DIL1" s="28"/>
      <c r="DIM1" s="28"/>
      <c r="DIN1" s="28"/>
      <c r="DIO1" s="28"/>
      <c r="DIP1" s="28"/>
      <c r="DIQ1" s="28"/>
      <c r="DIR1" s="28"/>
      <c r="DIS1" s="28"/>
      <c r="DIT1" s="28"/>
      <c r="DIU1" s="28"/>
      <c r="DIV1" s="28"/>
      <c r="DIW1" s="28"/>
      <c r="DIX1" s="28"/>
      <c r="DIY1" s="28"/>
      <c r="DIZ1" s="28"/>
      <c r="DJA1" s="28"/>
      <c r="DJB1" s="28"/>
      <c r="DJC1" s="28"/>
      <c r="DJD1" s="28"/>
      <c r="DJE1" s="28"/>
      <c r="DJF1" s="28"/>
      <c r="DJG1" s="28"/>
      <c r="DJH1" s="28"/>
      <c r="DJI1" s="28"/>
      <c r="DJJ1" s="28"/>
      <c r="DJK1" s="28"/>
      <c r="DJL1" s="28"/>
      <c r="DJM1" s="28"/>
      <c r="DJN1" s="28"/>
      <c r="DJO1" s="28"/>
      <c r="DJP1" s="28"/>
      <c r="DJQ1" s="28"/>
      <c r="DJR1" s="28"/>
      <c r="DJS1" s="28"/>
      <c r="DJT1" s="28"/>
      <c r="DJU1" s="28"/>
      <c r="DJV1" s="28"/>
      <c r="DJW1" s="28"/>
      <c r="DJX1" s="28"/>
      <c r="DJY1" s="28"/>
      <c r="DJZ1" s="28"/>
      <c r="DKA1" s="28"/>
      <c r="DKB1" s="28"/>
      <c r="DKC1" s="28"/>
      <c r="DKD1" s="28"/>
      <c r="DKE1" s="28"/>
      <c r="DKF1" s="28"/>
      <c r="DKG1" s="28"/>
      <c r="DKH1" s="28"/>
      <c r="DKI1" s="28"/>
      <c r="DKJ1" s="28"/>
      <c r="DKK1" s="28"/>
      <c r="DKL1" s="28"/>
      <c r="DKM1" s="28"/>
      <c r="DKN1" s="28"/>
      <c r="DKO1" s="28"/>
      <c r="DKP1" s="28"/>
      <c r="DKQ1" s="28"/>
      <c r="DKR1" s="28"/>
      <c r="DKS1" s="28"/>
      <c r="DKT1" s="28"/>
      <c r="DKU1" s="28"/>
      <c r="DKV1" s="28"/>
      <c r="DKW1" s="28"/>
      <c r="DKX1" s="28"/>
      <c r="DKY1" s="28"/>
      <c r="DKZ1" s="28"/>
      <c r="DLA1" s="28"/>
      <c r="DLB1" s="28"/>
      <c r="DLC1" s="28"/>
      <c r="DLD1" s="28"/>
      <c r="DLE1" s="28"/>
      <c r="DLF1" s="28"/>
      <c r="DLG1" s="28"/>
      <c r="DLH1" s="28"/>
      <c r="DLI1" s="28"/>
      <c r="DLJ1" s="28"/>
      <c r="DLK1" s="28"/>
      <c r="DLL1" s="28"/>
      <c r="DLM1" s="28"/>
      <c r="DLN1" s="28"/>
      <c r="DLO1" s="28"/>
      <c r="DLP1" s="28"/>
      <c r="DLQ1" s="28"/>
      <c r="DLR1" s="28"/>
      <c r="DLS1" s="28"/>
      <c r="DLT1" s="28"/>
      <c r="DLU1" s="28"/>
      <c r="DLV1" s="28"/>
      <c r="DLW1" s="28"/>
      <c r="DLX1" s="28"/>
      <c r="DLY1" s="28"/>
      <c r="DLZ1" s="28"/>
      <c r="DMA1" s="28"/>
      <c r="DMB1" s="28"/>
      <c r="DMC1" s="28"/>
      <c r="DMD1" s="28"/>
      <c r="DME1" s="28"/>
      <c r="DMF1" s="28"/>
      <c r="DMG1" s="28"/>
      <c r="DMH1" s="28"/>
      <c r="DMI1" s="28"/>
      <c r="DMJ1" s="28"/>
      <c r="DMK1" s="28"/>
      <c r="DML1" s="28"/>
      <c r="DMM1" s="28"/>
      <c r="DMN1" s="28"/>
      <c r="DMO1" s="28"/>
      <c r="DMP1" s="28"/>
      <c r="DMQ1" s="28"/>
      <c r="DMR1" s="28"/>
      <c r="DMS1" s="28"/>
      <c r="DMT1" s="28"/>
      <c r="DMU1" s="28"/>
      <c r="DMV1" s="28"/>
      <c r="DMW1" s="28"/>
      <c r="DMX1" s="28"/>
      <c r="DMY1" s="28"/>
      <c r="DMZ1" s="28"/>
      <c r="DNA1" s="28"/>
      <c r="DNB1" s="28"/>
      <c r="DNC1" s="28"/>
      <c r="DND1" s="28"/>
      <c r="DNE1" s="28"/>
      <c r="DNF1" s="28"/>
      <c r="DNG1" s="28"/>
      <c r="DNH1" s="28"/>
      <c r="DNI1" s="28"/>
      <c r="DNJ1" s="28"/>
      <c r="DNK1" s="28"/>
      <c r="DNL1" s="28"/>
      <c r="DNM1" s="28"/>
      <c r="DNN1" s="28"/>
      <c r="DNO1" s="28"/>
      <c r="DNP1" s="28"/>
      <c r="DNQ1" s="28"/>
      <c r="DNR1" s="28"/>
      <c r="DNS1" s="28"/>
      <c r="DNT1" s="28"/>
      <c r="DNU1" s="28"/>
      <c r="DNV1" s="28"/>
      <c r="DNW1" s="28"/>
      <c r="DNX1" s="28"/>
      <c r="DNY1" s="28"/>
      <c r="DNZ1" s="28"/>
      <c r="DOA1" s="28"/>
      <c r="DOB1" s="28"/>
      <c r="DOC1" s="28"/>
      <c r="DOD1" s="28"/>
      <c r="DOE1" s="28"/>
      <c r="DOF1" s="28"/>
      <c r="DOG1" s="28"/>
      <c r="DOH1" s="28"/>
      <c r="DOI1" s="28"/>
      <c r="DOJ1" s="28"/>
      <c r="DOK1" s="28"/>
      <c r="DOL1" s="28"/>
      <c r="DOM1" s="28"/>
      <c r="DON1" s="28"/>
      <c r="DOO1" s="28"/>
      <c r="DOP1" s="28"/>
      <c r="DOQ1" s="28"/>
      <c r="DOR1" s="28"/>
      <c r="DOS1" s="28"/>
      <c r="DOT1" s="28"/>
      <c r="DOU1" s="28"/>
      <c r="DOV1" s="28"/>
      <c r="DOW1" s="28"/>
      <c r="DOX1" s="28"/>
      <c r="DOY1" s="28"/>
      <c r="DOZ1" s="28"/>
      <c r="DPA1" s="28"/>
      <c r="DPB1" s="28"/>
      <c r="DPC1" s="28"/>
      <c r="DPD1" s="28"/>
      <c r="DPE1" s="28"/>
      <c r="DPF1" s="28"/>
      <c r="DPG1" s="28"/>
      <c r="DPH1" s="28"/>
      <c r="DPI1" s="28"/>
      <c r="DPJ1" s="28"/>
      <c r="DPK1" s="28"/>
      <c r="DPL1" s="28"/>
      <c r="DPM1" s="28"/>
      <c r="DPN1" s="28"/>
      <c r="DPO1" s="28"/>
      <c r="DPP1" s="28"/>
      <c r="DPQ1" s="28"/>
      <c r="DPR1" s="28"/>
      <c r="DPS1" s="28"/>
      <c r="DPT1" s="28"/>
      <c r="DPU1" s="28"/>
      <c r="DPV1" s="28"/>
      <c r="DPW1" s="28"/>
      <c r="DPX1" s="28"/>
      <c r="DPY1" s="28"/>
      <c r="DPZ1" s="28"/>
      <c r="DQA1" s="28"/>
      <c r="DQB1" s="28"/>
      <c r="DQC1" s="28"/>
      <c r="DQD1" s="28"/>
      <c r="DQE1" s="28"/>
      <c r="DQF1" s="28"/>
      <c r="DQG1" s="28"/>
      <c r="DQH1" s="28"/>
      <c r="DQI1" s="28"/>
      <c r="DQJ1" s="28"/>
      <c r="DQK1" s="28"/>
      <c r="DQL1" s="28"/>
      <c r="DQM1" s="28"/>
      <c r="DQN1" s="28"/>
      <c r="DQO1" s="28"/>
      <c r="DQP1" s="28"/>
      <c r="DQQ1" s="28"/>
      <c r="DQR1" s="28"/>
      <c r="DQS1" s="28"/>
      <c r="DQT1" s="28"/>
      <c r="DQU1" s="28"/>
      <c r="DQV1" s="28"/>
      <c r="DQW1" s="28"/>
      <c r="DQX1" s="28"/>
      <c r="DQY1" s="28"/>
      <c r="DQZ1" s="28"/>
      <c r="DRA1" s="28"/>
      <c r="DRB1" s="28"/>
      <c r="DRC1" s="28"/>
      <c r="DRD1" s="28"/>
      <c r="DRE1" s="28"/>
      <c r="DRF1" s="28"/>
      <c r="DRG1" s="28"/>
      <c r="DRH1" s="28"/>
      <c r="DRI1" s="28"/>
      <c r="DRJ1" s="28"/>
      <c r="DRK1" s="28"/>
      <c r="DRL1" s="28"/>
      <c r="DRM1" s="28"/>
      <c r="DRN1" s="28"/>
      <c r="DRO1" s="28"/>
      <c r="DRP1" s="28"/>
      <c r="DRQ1" s="28"/>
      <c r="DRR1" s="28"/>
      <c r="DRS1" s="28"/>
      <c r="DRT1" s="28"/>
      <c r="DRU1" s="28"/>
      <c r="DRV1" s="28"/>
      <c r="DRW1" s="28"/>
      <c r="DRX1" s="28"/>
      <c r="DRY1" s="28"/>
      <c r="DRZ1" s="28"/>
      <c r="DSA1" s="28"/>
      <c r="DSB1" s="28"/>
      <c r="DSC1" s="28"/>
      <c r="DSD1" s="28"/>
      <c r="DSE1" s="28"/>
      <c r="DSF1" s="28"/>
      <c r="DSG1" s="28"/>
      <c r="DSH1" s="28"/>
      <c r="DSI1" s="28"/>
      <c r="DSJ1" s="28"/>
      <c r="DSK1" s="28"/>
      <c r="DSL1" s="28"/>
      <c r="DSM1" s="28"/>
      <c r="DSN1" s="28"/>
      <c r="DSO1" s="28"/>
      <c r="DSP1" s="28"/>
      <c r="DSQ1" s="28"/>
      <c r="DSR1" s="28"/>
      <c r="DSS1" s="28"/>
      <c r="DST1" s="28"/>
      <c r="DSU1" s="28"/>
      <c r="DSV1" s="28"/>
      <c r="DSW1" s="28"/>
      <c r="DSX1" s="28"/>
      <c r="DSY1" s="28"/>
      <c r="DSZ1" s="28"/>
      <c r="DTA1" s="28"/>
      <c r="DTB1" s="28"/>
      <c r="DTC1" s="28"/>
      <c r="DTD1" s="28"/>
      <c r="DTE1" s="28"/>
      <c r="DTF1" s="28"/>
      <c r="DTG1" s="28"/>
      <c r="DTH1" s="28"/>
      <c r="DTI1" s="28"/>
      <c r="DTJ1" s="28"/>
      <c r="DTK1" s="28"/>
      <c r="DTL1" s="28"/>
      <c r="DTM1" s="28"/>
      <c r="DTN1" s="28"/>
      <c r="DTO1" s="28"/>
      <c r="DTP1" s="28"/>
      <c r="DTQ1" s="28"/>
      <c r="DTR1" s="28"/>
      <c r="DTS1" s="28"/>
      <c r="DTT1" s="28"/>
      <c r="DTU1" s="28"/>
      <c r="DTV1" s="28"/>
      <c r="DTW1" s="28"/>
      <c r="DTX1" s="28"/>
      <c r="DTY1" s="28"/>
      <c r="DTZ1" s="28"/>
      <c r="DUA1" s="28"/>
      <c r="DUB1" s="28"/>
      <c r="DUC1" s="28"/>
      <c r="DUD1" s="28"/>
      <c r="DUE1" s="28"/>
      <c r="DUF1" s="28"/>
      <c r="DUG1" s="28"/>
      <c r="DUH1" s="28"/>
      <c r="DUI1" s="28"/>
      <c r="DUJ1" s="28"/>
      <c r="DUK1" s="28"/>
      <c r="DUL1" s="28"/>
      <c r="DUM1" s="28"/>
      <c r="DUN1" s="28"/>
      <c r="DUO1" s="28"/>
      <c r="DUP1" s="28"/>
      <c r="DUQ1" s="28"/>
      <c r="DUR1" s="28"/>
      <c r="DUS1" s="28"/>
      <c r="DUT1" s="28"/>
      <c r="DUU1" s="28"/>
      <c r="DUV1" s="28"/>
      <c r="DUW1" s="28"/>
      <c r="DUX1" s="28"/>
      <c r="DUY1" s="28"/>
      <c r="DUZ1" s="28"/>
      <c r="DVA1" s="28"/>
      <c r="DVB1" s="28"/>
      <c r="DVC1" s="28"/>
      <c r="DVD1" s="28"/>
      <c r="DVE1" s="28"/>
      <c r="DVF1" s="28"/>
      <c r="DVG1" s="28"/>
      <c r="DVH1" s="28"/>
      <c r="DVI1" s="28"/>
      <c r="DVJ1" s="28"/>
      <c r="DVK1" s="28"/>
      <c r="DVL1" s="28"/>
      <c r="DVM1" s="28"/>
      <c r="DVN1" s="28"/>
      <c r="DVO1" s="28"/>
      <c r="DVP1" s="28"/>
      <c r="DVQ1" s="28"/>
      <c r="DVR1" s="28"/>
      <c r="DVS1" s="28"/>
      <c r="DVT1" s="28"/>
      <c r="DVU1" s="28"/>
      <c r="DVV1" s="28"/>
      <c r="DVW1" s="28"/>
      <c r="DVX1" s="28"/>
      <c r="DVY1" s="28"/>
      <c r="DVZ1" s="28"/>
      <c r="DWA1" s="28"/>
      <c r="DWB1" s="28"/>
      <c r="DWC1" s="28"/>
      <c r="DWD1" s="28"/>
      <c r="DWE1" s="28"/>
      <c r="DWF1" s="28"/>
      <c r="DWG1" s="28"/>
      <c r="DWH1" s="28"/>
      <c r="DWI1" s="28"/>
      <c r="DWJ1" s="28"/>
      <c r="DWK1" s="28"/>
      <c r="DWL1" s="28"/>
      <c r="DWM1" s="28"/>
      <c r="DWN1" s="28"/>
      <c r="DWO1" s="28"/>
      <c r="DWP1" s="28"/>
      <c r="DWQ1" s="28"/>
      <c r="DWR1" s="28"/>
      <c r="DWS1" s="28"/>
      <c r="DWT1" s="28"/>
      <c r="DWU1" s="28"/>
      <c r="DWV1" s="28"/>
      <c r="DWW1" s="28"/>
      <c r="DWX1" s="28"/>
      <c r="DWY1" s="28"/>
      <c r="DWZ1" s="28"/>
      <c r="DXA1" s="28"/>
      <c r="DXB1" s="28"/>
      <c r="DXC1" s="28"/>
      <c r="DXD1" s="28"/>
      <c r="DXE1" s="28"/>
      <c r="DXF1" s="28"/>
      <c r="DXG1" s="28"/>
      <c r="DXH1" s="28"/>
      <c r="DXI1" s="28"/>
      <c r="DXJ1" s="28"/>
      <c r="DXK1" s="28"/>
      <c r="DXL1" s="28"/>
      <c r="DXM1" s="28"/>
      <c r="DXN1" s="28"/>
      <c r="DXO1" s="28"/>
      <c r="DXP1" s="28"/>
      <c r="DXQ1" s="28"/>
      <c r="DXR1" s="28"/>
      <c r="DXS1" s="28"/>
      <c r="DXT1" s="28"/>
      <c r="DXU1" s="28"/>
      <c r="DXV1" s="28"/>
      <c r="DXW1" s="28"/>
      <c r="DXX1" s="28"/>
      <c r="DXY1" s="28"/>
      <c r="DXZ1" s="28"/>
      <c r="DYA1" s="28"/>
      <c r="DYB1" s="28"/>
      <c r="DYC1" s="28"/>
      <c r="DYD1" s="28"/>
      <c r="DYE1" s="28"/>
      <c r="DYF1" s="28"/>
      <c r="DYG1" s="28"/>
      <c r="DYH1" s="28"/>
      <c r="DYI1" s="28"/>
      <c r="DYJ1" s="28"/>
      <c r="DYK1" s="28"/>
      <c r="DYL1" s="28"/>
      <c r="DYM1" s="28"/>
      <c r="DYN1" s="28"/>
      <c r="DYO1" s="28"/>
      <c r="DYP1" s="28"/>
      <c r="DYQ1" s="28"/>
      <c r="DYR1" s="28"/>
      <c r="DYS1" s="28"/>
      <c r="DYT1" s="28"/>
      <c r="DYU1" s="28"/>
      <c r="DYV1" s="28"/>
      <c r="DYW1" s="28"/>
      <c r="DYX1" s="28"/>
      <c r="DYY1" s="28"/>
      <c r="DYZ1" s="28"/>
      <c r="DZA1" s="28"/>
      <c r="DZB1" s="28"/>
      <c r="DZC1" s="28"/>
      <c r="DZD1" s="28"/>
      <c r="DZE1" s="28"/>
      <c r="DZF1" s="28"/>
      <c r="DZG1" s="28"/>
      <c r="DZH1" s="28"/>
      <c r="DZI1" s="28"/>
      <c r="DZJ1" s="28"/>
      <c r="DZK1" s="28"/>
      <c r="DZL1" s="28"/>
      <c r="DZM1" s="28"/>
      <c r="DZN1" s="28"/>
      <c r="DZO1" s="28"/>
      <c r="DZP1" s="28"/>
      <c r="DZQ1" s="28"/>
      <c r="DZR1" s="28"/>
      <c r="DZS1" s="28"/>
      <c r="DZT1" s="28"/>
      <c r="DZU1" s="28"/>
      <c r="DZV1" s="28"/>
      <c r="DZW1" s="28"/>
      <c r="DZX1" s="28"/>
      <c r="DZY1" s="28"/>
      <c r="DZZ1" s="28"/>
      <c r="EAA1" s="28"/>
      <c r="EAB1" s="28"/>
      <c r="EAC1" s="28"/>
      <c r="EAD1" s="28"/>
      <c r="EAE1" s="28"/>
      <c r="EAF1" s="28"/>
      <c r="EAG1" s="28"/>
      <c r="EAH1" s="28"/>
      <c r="EAI1" s="28"/>
      <c r="EAJ1" s="28"/>
      <c r="EAK1" s="28"/>
      <c r="EAL1" s="28"/>
      <c r="EAM1" s="28"/>
      <c r="EAN1" s="28"/>
      <c r="EAO1" s="28"/>
      <c r="EAP1" s="28"/>
      <c r="EAQ1" s="28"/>
      <c r="EAR1" s="28"/>
      <c r="EAS1" s="28"/>
      <c r="EAT1" s="28"/>
      <c r="EAU1" s="28"/>
      <c r="EAV1" s="28"/>
      <c r="EAW1" s="28"/>
      <c r="EAX1" s="28"/>
      <c r="EAY1" s="28"/>
      <c r="EAZ1" s="28"/>
      <c r="EBA1" s="28"/>
      <c r="EBB1" s="28"/>
      <c r="EBC1" s="28"/>
      <c r="EBD1" s="28"/>
      <c r="EBE1" s="28"/>
      <c r="EBF1" s="28"/>
      <c r="EBG1" s="28"/>
      <c r="EBH1" s="28"/>
      <c r="EBI1" s="28"/>
      <c r="EBJ1" s="28"/>
      <c r="EBK1" s="28"/>
      <c r="EBL1" s="28"/>
      <c r="EBM1" s="28"/>
      <c r="EBN1" s="28"/>
      <c r="EBO1" s="28"/>
      <c r="EBP1" s="28"/>
      <c r="EBQ1" s="28"/>
      <c r="EBR1" s="28"/>
      <c r="EBS1" s="28"/>
      <c r="EBT1" s="28"/>
      <c r="EBU1" s="28"/>
      <c r="EBV1" s="28"/>
      <c r="EBW1" s="28"/>
      <c r="EBX1" s="28"/>
      <c r="EBY1" s="28"/>
      <c r="EBZ1" s="28"/>
      <c r="ECA1" s="28"/>
      <c r="ECB1" s="28"/>
      <c r="ECC1" s="28"/>
      <c r="ECD1" s="28"/>
      <c r="ECE1" s="28"/>
      <c r="ECF1" s="28"/>
      <c r="ECG1" s="28"/>
      <c r="ECH1" s="28"/>
      <c r="ECI1" s="28"/>
      <c r="ECJ1" s="28"/>
      <c r="ECK1" s="28"/>
      <c r="ECL1" s="28"/>
      <c r="ECM1" s="28"/>
      <c r="ECN1" s="28"/>
      <c r="ECO1" s="28"/>
      <c r="ECP1" s="28"/>
      <c r="ECQ1" s="28"/>
      <c r="ECR1" s="28"/>
      <c r="ECS1" s="28"/>
      <c r="ECT1" s="28"/>
      <c r="ECU1" s="28"/>
      <c r="ECV1" s="28"/>
      <c r="ECW1" s="28"/>
      <c r="ECX1" s="28"/>
      <c r="ECY1" s="28"/>
      <c r="ECZ1" s="28"/>
      <c r="EDA1" s="28"/>
      <c r="EDB1" s="28"/>
      <c r="EDC1" s="28"/>
      <c r="EDD1" s="28"/>
      <c r="EDE1" s="28"/>
      <c r="EDF1" s="28"/>
      <c r="EDG1" s="28"/>
      <c r="EDH1" s="28"/>
      <c r="EDI1" s="28"/>
      <c r="EDJ1" s="28"/>
      <c r="EDK1" s="28"/>
      <c r="EDL1" s="28"/>
      <c r="EDM1" s="28"/>
      <c r="EDN1" s="28"/>
      <c r="EDO1" s="28"/>
      <c r="EDP1" s="28"/>
      <c r="EDQ1" s="28"/>
      <c r="EDR1" s="28"/>
      <c r="EDS1" s="28"/>
      <c r="EDT1" s="28"/>
      <c r="EDU1" s="28"/>
      <c r="EDV1" s="28"/>
      <c r="EDW1" s="28"/>
      <c r="EDX1" s="28"/>
      <c r="EDY1" s="28"/>
      <c r="EDZ1" s="28"/>
      <c r="EEA1" s="28"/>
      <c r="EEB1" s="28"/>
      <c r="EEC1" s="28"/>
      <c r="EED1" s="28"/>
      <c r="EEE1" s="28"/>
      <c r="EEF1" s="28"/>
      <c r="EEG1" s="28"/>
      <c r="EEH1" s="28"/>
      <c r="EEI1" s="28"/>
      <c r="EEJ1" s="28"/>
      <c r="EEK1" s="28"/>
      <c r="EEL1" s="28"/>
      <c r="EEM1" s="28"/>
      <c r="EEN1" s="28"/>
      <c r="EEO1" s="28"/>
      <c r="EEP1" s="28"/>
      <c r="EEQ1" s="28"/>
      <c r="EER1" s="28"/>
      <c r="EES1" s="28"/>
      <c r="EET1" s="28"/>
      <c r="EEU1" s="28"/>
      <c r="EEV1" s="28"/>
      <c r="EEW1" s="28"/>
      <c r="EEX1" s="28"/>
      <c r="EEY1" s="28"/>
      <c r="EEZ1" s="28"/>
      <c r="EFA1" s="28"/>
      <c r="EFB1" s="28"/>
      <c r="EFC1" s="28"/>
      <c r="EFD1" s="28"/>
      <c r="EFE1" s="28"/>
      <c r="EFF1" s="28"/>
      <c r="EFG1" s="28"/>
      <c r="EFH1" s="28"/>
      <c r="EFI1" s="28"/>
      <c r="EFJ1" s="28"/>
      <c r="EFK1" s="28"/>
      <c r="EFL1" s="28"/>
      <c r="EFM1" s="28"/>
      <c r="EFN1" s="28"/>
      <c r="EFO1" s="28"/>
      <c r="EFP1" s="28"/>
      <c r="EFQ1" s="28"/>
      <c r="EFR1" s="28"/>
      <c r="EFS1" s="28"/>
      <c r="EFT1" s="28"/>
      <c r="EFU1" s="28"/>
      <c r="EFV1" s="28"/>
      <c r="EFW1" s="28"/>
      <c r="EFX1" s="28"/>
      <c r="EFY1" s="28"/>
      <c r="EFZ1" s="28"/>
      <c r="EGA1" s="28"/>
      <c r="EGB1" s="28"/>
      <c r="EGC1" s="28"/>
      <c r="EGD1" s="28"/>
      <c r="EGE1" s="28"/>
      <c r="EGF1" s="28"/>
      <c r="EGG1" s="28"/>
      <c r="EGH1" s="28"/>
      <c r="EGI1" s="28"/>
      <c r="EGJ1" s="28"/>
      <c r="EGK1" s="28"/>
      <c r="EGL1" s="28"/>
      <c r="EGM1" s="28"/>
      <c r="EGN1" s="28"/>
      <c r="EGO1" s="28"/>
      <c r="EGP1" s="28"/>
      <c r="EGQ1" s="28"/>
      <c r="EGR1" s="28"/>
      <c r="EGS1" s="28"/>
      <c r="EGT1" s="28"/>
      <c r="EGU1" s="28"/>
      <c r="EGV1" s="28"/>
      <c r="EGW1" s="28"/>
      <c r="EGX1" s="28"/>
      <c r="EGY1" s="28"/>
      <c r="EGZ1" s="28"/>
      <c r="EHA1" s="28"/>
      <c r="EHB1" s="28"/>
      <c r="EHC1" s="28"/>
      <c r="EHD1" s="28"/>
      <c r="EHE1" s="28"/>
      <c r="EHF1" s="28"/>
      <c r="EHG1" s="28"/>
      <c r="EHH1" s="28"/>
      <c r="EHI1" s="28"/>
      <c r="EHJ1" s="28"/>
      <c r="EHK1" s="28"/>
      <c r="EHL1" s="28"/>
      <c r="EHM1" s="28"/>
      <c r="EHN1" s="28"/>
      <c r="EHO1" s="28"/>
      <c r="EHP1" s="28"/>
      <c r="EHQ1" s="28"/>
      <c r="EHR1" s="28"/>
      <c r="EHS1" s="28"/>
      <c r="EHT1" s="28"/>
      <c r="EHU1" s="28"/>
      <c r="EHV1" s="28"/>
      <c r="EHW1" s="28"/>
      <c r="EHX1" s="28"/>
      <c r="EHY1" s="28"/>
      <c r="EHZ1" s="28"/>
      <c r="EIA1" s="28"/>
      <c r="EIB1" s="28"/>
      <c r="EIC1" s="28"/>
      <c r="EID1" s="28"/>
      <c r="EIE1" s="28"/>
      <c r="EIF1" s="28"/>
      <c r="EIG1" s="28"/>
      <c r="EIH1" s="28"/>
      <c r="EII1" s="28"/>
      <c r="EIJ1" s="28"/>
      <c r="EIK1" s="28"/>
      <c r="EIL1" s="28"/>
      <c r="EIM1" s="28"/>
      <c r="EIN1" s="28"/>
      <c r="EIO1" s="28"/>
      <c r="EIP1" s="28"/>
      <c r="EIQ1" s="28"/>
      <c r="EIR1" s="28"/>
      <c r="EIS1" s="28"/>
      <c r="EIT1" s="28"/>
      <c r="EIU1" s="28"/>
      <c r="EIV1" s="28"/>
      <c r="EIW1" s="28"/>
      <c r="EIX1" s="28"/>
      <c r="EIY1" s="28"/>
      <c r="EIZ1" s="28"/>
      <c r="EJA1" s="28"/>
      <c r="EJB1" s="28"/>
      <c r="EJC1" s="28"/>
      <c r="EJD1" s="28"/>
      <c r="EJE1" s="28"/>
      <c r="EJF1" s="28"/>
      <c r="EJG1" s="28"/>
      <c r="EJH1" s="28"/>
      <c r="EJI1" s="28"/>
      <c r="EJJ1" s="28"/>
      <c r="EJK1" s="28"/>
      <c r="EJL1" s="28"/>
      <c r="EJM1" s="28"/>
      <c r="EJN1" s="28"/>
      <c r="EJO1" s="28"/>
      <c r="EJP1" s="28"/>
      <c r="EJQ1" s="28"/>
      <c r="EJR1" s="28"/>
      <c r="EJS1" s="28"/>
      <c r="EJT1" s="28"/>
      <c r="EJU1" s="28"/>
      <c r="EJV1" s="28"/>
      <c r="EJW1" s="28"/>
      <c r="EJX1" s="28"/>
      <c r="EJY1" s="28"/>
      <c r="EJZ1" s="28"/>
      <c r="EKA1" s="28"/>
      <c r="EKB1" s="28"/>
      <c r="EKC1" s="28"/>
      <c r="EKD1" s="28"/>
      <c r="EKE1" s="28"/>
      <c r="EKF1" s="28"/>
      <c r="EKG1" s="28"/>
      <c r="EKH1" s="28"/>
      <c r="EKI1" s="28"/>
      <c r="EKJ1" s="28"/>
      <c r="EKK1" s="28"/>
      <c r="EKL1" s="28"/>
      <c r="EKM1" s="28"/>
      <c r="EKN1" s="28"/>
      <c r="EKO1" s="28"/>
      <c r="EKP1" s="28"/>
      <c r="EKQ1" s="28"/>
      <c r="EKR1" s="28"/>
      <c r="EKS1" s="28"/>
      <c r="EKT1" s="28"/>
      <c r="EKU1" s="28"/>
      <c r="EKV1" s="28"/>
      <c r="EKW1" s="28"/>
      <c r="EKX1" s="28"/>
      <c r="EKY1" s="28"/>
      <c r="EKZ1" s="28"/>
      <c r="ELA1" s="28"/>
      <c r="ELB1" s="28"/>
      <c r="ELC1" s="28"/>
      <c r="ELD1" s="28"/>
      <c r="ELE1" s="28"/>
      <c r="ELF1" s="28"/>
      <c r="ELG1" s="28"/>
      <c r="ELH1" s="28"/>
      <c r="ELI1" s="28"/>
      <c r="ELJ1" s="28"/>
      <c r="ELK1" s="28"/>
      <c r="ELL1" s="28"/>
      <c r="ELM1" s="28"/>
      <c r="ELN1" s="28"/>
      <c r="ELO1" s="28"/>
      <c r="ELP1" s="28"/>
      <c r="ELQ1" s="28"/>
      <c r="ELR1" s="28"/>
      <c r="ELS1" s="28"/>
      <c r="ELT1" s="28"/>
      <c r="ELU1" s="28"/>
      <c r="ELV1" s="28"/>
      <c r="ELW1" s="28"/>
      <c r="ELX1" s="28"/>
      <c r="ELY1" s="28"/>
      <c r="ELZ1" s="28"/>
      <c r="EMA1" s="28"/>
      <c r="EMB1" s="28"/>
      <c r="EMC1" s="28"/>
      <c r="EMD1" s="28"/>
      <c r="EME1" s="28"/>
      <c r="EMF1" s="28"/>
      <c r="EMG1" s="28"/>
      <c r="EMH1" s="28"/>
      <c r="EMI1" s="28"/>
      <c r="EMJ1" s="28"/>
      <c r="EMK1" s="28"/>
      <c r="EML1" s="28"/>
      <c r="EMM1" s="28"/>
      <c r="EMN1" s="28"/>
      <c r="EMO1" s="28"/>
      <c r="EMP1" s="28"/>
      <c r="EMQ1" s="28"/>
      <c r="EMR1" s="28"/>
      <c r="EMS1" s="28"/>
      <c r="EMT1" s="28"/>
      <c r="EMU1" s="28"/>
      <c r="EMV1" s="28"/>
      <c r="EMW1" s="28"/>
      <c r="EMX1" s="28"/>
      <c r="EMY1" s="28"/>
      <c r="EMZ1" s="28"/>
      <c r="ENA1" s="28"/>
      <c r="ENB1" s="28"/>
      <c r="ENC1" s="28"/>
      <c r="END1" s="28"/>
      <c r="ENE1" s="28"/>
      <c r="ENF1" s="28"/>
      <c r="ENG1" s="28"/>
      <c r="ENH1" s="28"/>
      <c r="ENI1" s="28"/>
      <c r="ENJ1" s="28"/>
      <c r="ENK1" s="28"/>
      <c r="ENL1" s="28"/>
      <c r="ENM1" s="28"/>
      <c r="ENN1" s="28"/>
      <c r="ENO1" s="28"/>
      <c r="ENP1" s="28"/>
      <c r="ENQ1" s="28"/>
      <c r="ENR1" s="28"/>
      <c r="ENS1" s="28"/>
      <c r="ENT1" s="28"/>
      <c r="ENU1" s="28"/>
      <c r="ENV1" s="28"/>
      <c r="ENW1" s="28"/>
      <c r="ENX1" s="28"/>
      <c r="ENY1" s="28"/>
      <c r="ENZ1" s="28"/>
      <c r="EOA1" s="28"/>
      <c r="EOB1" s="28"/>
      <c r="EOC1" s="28"/>
      <c r="EOD1" s="28"/>
      <c r="EOE1" s="28"/>
      <c r="EOF1" s="28"/>
      <c r="EOG1" s="28"/>
      <c r="EOH1" s="28"/>
      <c r="EOI1" s="28"/>
      <c r="EOJ1" s="28"/>
      <c r="EOK1" s="28"/>
      <c r="EOL1" s="28"/>
      <c r="EOM1" s="28"/>
      <c r="EON1" s="28"/>
      <c r="EOO1" s="28"/>
      <c r="EOP1" s="28"/>
      <c r="EOQ1" s="28"/>
      <c r="EOR1" s="28"/>
      <c r="EOS1" s="28"/>
      <c r="EOT1" s="28"/>
      <c r="EOU1" s="28"/>
      <c r="EOV1" s="28"/>
      <c r="EOW1" s="28"/>
      <c r="EOX1" s="28"/>
      <c r="EOY1" s="28"/>
      <c r="EOZ1" s="28"/>
      <c r="EPA1" s="28"/>
      <c r="EPB1" s="28"/>
      <c r="EPC1" s="28"/>
      <c r="EPD1" s="28"/>
      <c r="EPE1" s="28"/>
      <c r="EPF1" s="28"/>
      <c r="EPG1" s="28"/>
      <c r="EPH1" s="28"/>
      <c r="EPI1" s="28"/>
      <c r="EPJ1" s="28"/>
      <c r="EPK1" s="28"/>
      <c r="EPL1" s="28"/>
      <c r="EPM1" s="28"/>
      <c r="EPN1" s="28"/>
      <c r="EPO1" s="28"/>
      <c r="EPP1" s="28"/>
      <c r="EPQ1" s="28"/>
      <c r="EPR1" s="28"/>
      <c r="EPS1" s="28"/>
      <c r="EPT1" s="28"/>
      <c r="EPU1" s="28"/>
      <c r="EPV1" s="28"/>
      <c r="EPW1" s="28"/>
      <c r="EPX1" s="28"/>
      <c r="EPY1" s="28"/>
      <c r="EPZ1" s="28"/>
      <c r="EQA1" s="28"/>
      <c r="EQB1" s="28"/>
      <c r="EQC1" s="28"/>
      <c r="EQD1" s="28"/>
      <c r="EQE1" s="28"/>
      <c r="EQF1" s="28"/>
      <c r="EQG1" s="28"/>
      <c r="EQH1" s="28"/>
      <c r="EQI1" s="28"/>
      <c r="EQJ1" s="28"/>
      <c r="EQK1" s="28"/>
      <c r="EQL1" s="28"/>
      <c r="EQM1" s="28"/>
      <c r="EQN1" s="28"/>
      <c r="EQO1" s="28"/>
      <c r="EQP1" s="28"/>
      <c r="EQQ1" s="28"/>
      <c r="EQR1" s="28"/>
      <c r="EQS1" s="28"/>
      <c r="EQT1" s="28"/>
      <c r="EQU1" s="28"/>
      <c r="EQV1" s="28"/>
      <c r="EQW1" s="28"/>
      <c r="EQX1" s="28"/>
      <c r="EQY1" s="28"/>
      <c r="EQZ1" s="28"/>
      <c r="ERA1" s="28"/>
      <c r="ERB1" s="28"/>
      <c r="ERC1" s="28"/>
      <c r="ERD1" s="28"/>
      <c r="ERE1" s="28"/>
      <c r="ERF1" s="28"/>
      <c r="ERG1" s="28"/>
      <c r="ERH1" s="28"/>
      <c r="ERI1" s="28"/>
      <c r="ERJ1" s="28"/>
      <c r="ERK1" s="28"/>
      <c r="ERL1" s="28"/>
      <c r="ERM1" s="28"/>
      <c r="ERN1" s="28"/>
      <c r="ERO1" s="28"/>
      <c r="ERP1" s="28"/>
      <c r="ERQ1" s="28"/>
      <c r="ERR1" s="28"/>
      <c r="ERS1" s="28"/>
      <c r="ERT1" s="28"/>
      <c r="ERU1" s="28"/>
      <c r="ERV1" s="28"/>
      <c r="ERW1" s="28"/>
      <c r="ERX1" s="28"/>
      <c r="ERY1" s="28"/>
      <c r="ERZ1" s="28"/>
      <c r="ESA1" s="28"/>
      <c r="ESB1" s="28"/>
      <c r="ESC1" s="28"/>
      <c r="ESD1" s="28"/>
      <c r="ESE1" s="28"/>
      <c r="ESF1" s="28"/>
      <c r="ESG1" s="28"/>
      <c r="ESH1" s="28"/>
      <c r="ESI1" s="28"/>
      <c r="ESJ1" s="28"/>
      <c r="ESK1" s="28"/>
      <c r="ESL1" s="28"/>
      <c r="ESM1" s="28"/>
      <c r="ESN1" s="28"/>
      <c r="ESO1" s="28"/>
      <c r="ESP1" s="28"/>
      <c r="ESQ1" s="28"/>
      <c r="ESR1" s="28"/>
      <c r="ESS1" s="28"/>
      <c r="EST1" s="28"/>
      <c r="ESU1" s="28"/>
      <c r="ESV1" s="28"/>
      <c r="ESW1" s="28"/>
      <c r="ESX1" s="28"/>
      <c r="ESY1" s="28"/>
      <c r="ESZ1" s="28"/>
      <c r="ETA1" s="28"/>
      <c r="ETB1" s="28"/>
      <c r="ETC1" s="28"/>
      <c r="ETD1" s="28"/>
      <c r="ETE1" s="28"/>
      <c r="ETF1" s="28"/>
      <c r="ETG1" s="28"/>
      <c r="ETH1" s="28"/>
      <c r="ETI1" s="28"/>
      <c r="ETJ1" s="28"/>
      <c r="ETK1" s="28"/>
      <c r="ETL1" s="28"/>
      <c r="ETM1" s="28"/>
      <c r="ETN1" s="28"/>
      <c r="ETO1" s="28"/>
      <c r="ETP1" s="28"/>
      <c r="ETQ1" s="28"/>
      <c r="ETR1" s="28"/>
      <c r="ETS1" s="28"/>
      <c r="ETT1" s="28"/>
      <c r="ETU1" s="28"/>
      <c r="ETV1" s="28"/>
      <c r="ETW1" s="28"/>
      <c r="ETX1" s="28"/>
      <c r="ETY1" s="28"/>
      <c r="ETZ1" s="28"/>
      <c r="EUA1" s="28"/>
      <c r="EUB1" s="28"/>
      <c r="EUC1" s="28"/>
      <c r="EUD1" s="28"/>
      <c r="EUE1" s="28"/>
      <c r="EUF1" s="28"/>
      <c r="EUG1" s="28"/>
      <c r="EUH1" s="28"/>
      <c r="EUI1" s="28"/>
      <c r="EUJ1" s="28"/>
      <c r="EUK1" s="28"/>
      <c r="EUL1" s="28"/>
      <c r="EUM1" s="28"/>
      <c r="EUN1" s="28"/>
      <c r="EUO1" s="28"/>
      <c r="EUP1" s="28"/>
      <c r="EUQ1" s="28"/>
      <c r="EUR1" s="28"/>
      <c r="EUS1" s="28"/>
      <c r="EUT1" s="28"/>
      <c r="EUU1" s="28"/>
      <c r="EUV1" s="28"/>
      <c r="EUW1" s="28"/>
      <c r="EUX1" s="28"/>
      <c r="EUY1" s="28"/>
      <c r="EUZ1" s="28"/>
      <c r="EVA1" s="28"/>
      <c r="EVB1" s="28"/>
      <c r="EVC1" s="28"/>
      <c r="EVD1" s="28"/>
      <c r="EVE1" s="28"/>
      <c r="EVF1" s="28"/>
      <c r="EVG1" s="28"/>
      <c r="EVH1" s="28"/>
      <c r="EVI1" s="28"/>
      <c r="EVJ1" s="28"/>
      <c r="EVK1" s="28"/>
      <c r="EVL1" s="28"/>
      <c r="EVM1" s="28"/>
      <c r="EVN1" s="28"/>
      <c r="EVO1" s="28"/>
      <c r="EVP1" s="28"/>
      <c r="EVQ1" s="28"/>
      <c r="EVR1" s="28"/>
      <c r="EVS1" s="28"/>
      <c r="EVT1" s="28"/>
      <c r="EVU1" s="28"/>
      <c r="EVV1" s="28"/>
      <c r="EVW1" s="28"/>
      <c r="EVX1" s="28"/>
      <c r="EVY1" s="28"/>
      <c r="EVZ1" s="28"/>
      <c r="EWA1" s="28"/>
      <c r="EWB1" s="28"/>
      <c r="EWC1" s="28"/>
      <c r="EWD1" s="28"/>
      <c r="EWE1" s="28"/>
      <c r="EWF1" s="28"/>
      <c r="EWG1" s="28"/>
      <c r="EWH1" s="28"/>
      <c r="EWI1" s="28"/>
      <c r="EWJ1" s="28"/>
      <c r="EWK1" s="28"/>
      <c r="EWL1" s="28"/>
      <c r="EWM1" s="28"/>
      <c r="EWN1" s="28"/>
      <c r="EWO1" s="28"/>
      <c r="EWP1" s="28"/>
      <c r="EWQ1" s="28"/>
      <c r="EWR1" s="28"/>
      <c r="EWS1" s="28"/>
      <c r="EWT1" s="28"/>
      <c r="EWU1" s="28"/>
      <c r="EWV1" s="28"/>
      <c r="EWW1" s="28"/>
      <c r="EWX1" s="28"/>
      <c r="EWY1" s="28"/>
      <c r="EWZ1" s="28"/>
      <c r="EXA1" s="28"/>
      <c r="EXB1" s="28"/>
      <c r="EXC1" s="28"/>
      <c r="EXD1" s="28"/>
      <c r="EXE1" s="28"/>
      <c r="EXF1" s="28"/>
      <c r="EXG1" s="28"/>
      <c r="EXH1" s="28"/>
      <c r="EXI1" s="28"/>
      <c r="EXJ1" s="28"/>
      <c r="EXK1" s="28"/>
      <c r="EXL1" s="28"/>
      <c r="EXM1" s="28"/>
      <c r="EXN1" s="28"/>
      <c r="EXO1" s="28"/>
      <c r="EXP1" s="28"/>
      <c r="EXQ1" s="28"/>
      <c r="EXR1" s="28"/>
      <c r="EXS1" s="28"/>
      <c r="EXT1" s="28"/>
      <c r="EXU1" s="28"/>
      <c r="EXV1" s="28"/>
      <c r="EXW1" s="28"/>
      <c r="EXX1" s="28"/>
      <c r="EXY1" s="28"/>
      <c r="EXZ1" s="28"/>
      <c r="EYA1" s="28"/>
      <c r="EYB1" s="28"/>
      <c r="EYC1" s="28"/>
      <c r="EYD1" s="28"/>
      <c r="EYE1" s="28"/>
      <c r="EYF1" s="28"/>
      <c r="EYG1" s="28"/>
      <c r="EYH1" s="28"/>
      <c r="EYI1" s="28"/>
      <c r="EYJ1" s="28"/>
      <c r="EYK1" s="28"/>
      <c r="EYL1" s="28"/>
      <c r="EYM1" s="28"/>
      <c r="EYN1" s="28"/>
      <c r="EYO1" s="28"/>
      <c r="EYP1" s="28"/>
      <c r="EYQ1" s="28"/>
      <c r="EYR1" s="28"/>
      <c r="EYS1" s="28"/>
      <c r="EYT1" s="28"/>
      <c r="EYU1" s="28"/>
      <c r="EYV1" s="28"/>
      <c r="EYW1" s="28"/>
      <c r="EYX1" s="28"/>
      <c r="EYY1" s="28"/>
      <c r="EYZ1" s="28"/>
      <c r="EZA1" s="28"/>
      <c r="EZB1" s="28"/>
      <c r="EZC1" s="28"/>
      <c r="EZD1" s="28"/>
      <c r="EZE1" s="28"/>
      <c r="EZF1" s="28"/>
      <c r="EZG1" s="28"/>
      <c r="EZH1" s="28"/>
      <c r="EZI1" s="28"/>
      <c r="EZJ1" s="28"/>
      <c r="EZK1" s="28"/>
      <c r="EZL1" s="28"/>
      <c r="EZM1" s="28"/>
      <c r="EZN1" s="28"/>
      <c r="EZO1" s="28"/>
      <c r="EZP1" s="28"/>
      <c r="EZQ1" s="28"/>
      <c r="EZR1" s="28"/>
      <c r="EZS1" s="28"/>
      <c r="EZT1" s="28"/>
      <c r="EZU1" s="28"/>
      <c r="EZV1" s="28"/>
      <c r="EZW1" s="28"/>
      <c r="EZX1" s="28"/>
      <c r="EZY1" s="28"/>
      <c r="EZZ1" s="28"/>
      <c r="FAA1" s="28"/>
      <c r="FAB1" s="28"/>
      <c r="FAC1" s="28"/>
      <c r="FAD1" s="28"/>
      <c r="FAE1" s="28"/>
      <c r="FAF1" s="28"/>
      <c r="FAG1" s="28"/>
      <c r="FAH1" s="28"/>
      <c r="FAI1" s="28"/>
      <c r="FAJ1" s="28"/>
      <c r="FAK1" s="28"/>
      <c r="FAL1" s="28"/>
      <c r="FAM1" s="28"/>
      <c r="FAN1" s="28"/>
      <c r="FAO1" s="28"/>
      <c r="FAP1" s="28"/>
      <c r="FAQ1" s="28"/>
      <c r="FAR1" s="28"/>
      <c r="FAS1" s="28"/>
      <c r="FAT1" s="28"/>
      <c r="FAU1" s="28"/>
      <c r="FAV1" s="28"/>
      <c r="FAW1" s="28"/>
      <c r="FAX1" s="28"/>
      <c r="FAY1" s="28"/>
      <c r="FAZ1" s="28"/>
      <c r="FBA1" s="28"/>
      <c r="FBB1" s="28"/>
      <c r="FBC1" s="28"/>
      <c r="FBD1" s="28"/>
      <c r="FBE1" s="28"/>
      <c r="FBF1" s="28"/>
      <c r="FBG1" s="28"/>
      <c r="FBH1" s="28"/>
      <c r="FBI1" s="28"/>
      <c r="FBJ1" s="28"/>
      <c r="FBK1" s="28"/>
      <c r="FBL1" s="28"/>
      <c r="FBM1" s="28"/>
      <c r="FBN1" s="28"/>
      <c r="FBO1" s="28"/>
      <c r="FBP1" s="28"/>
      <c r="FBQ1" s="28"/>
      <c r="FBR1" s="28"/>
      <c r="FBS1" s="28"/>
      <c r="FBT1" s="28"/>
      <c r="FBU1" s="28"/>
      <c r="FBV1" s="28"/>
      <c r="FBW1" s="28"/>
      <c r="FBX1" s="28"/>
      <c r="FBY1" s="28"/>
      <c r="FBZ1" s="28"/>
      <c r="FCA1" s="28"/>
      <c r="FCB1" s="28"/>
      <c r="FCC1" s="28"/>
      <c r="FCD1" s="28"/>
      <c r="FCE1" s="28"/>
      <c r="FCF1" s="28"/>
      <c r="FCG1" s="28"/>
      <c r="FCH1" s="28"/>
      <c r="FCI1" s="28"/>
      <c r="FCJ1" s="28"/>
      <c r="FCK1" s="28"/>
      <c r="FCL1" s="28"/>
      <c r="FCM1" s="28"/>
      <c r="FCN1" s="28"/>
      <c r="FCO1" s="28"/>
      <c r="FCP1" s="28"/>
      <c r="FCQ1" s="28"/>
      <c r="FCR1" s="28"/>
      <c r="FCS1" s="28"/>
      <c r="FCT1" s="28"/>
      <c r="FCU1" s="28"/>
      <c r="FCV1" s="28"/>
      <c r="FCW1" s="28"/>
      <c r="FCX1" s="28"/>
      <c r="FCY1" s="28"/>
      <c r="FCZ1" s="28"/>
      <c r="FDA1" s="28"/>
      <c r="FDB1" s="28"/>
      <c r="FDC1" s="28"/>
      <c r="FDD1" s="28"/>
      <c r="FDE1" s="28"/>
      <c r="FDF1" s="28"/>
      <c r="FDG1" s="28"/>
      <c r="FDH1" s="28"/>
      <c r="FDI1" s="28"/>
      <c r="FDJ1" s="28"/>
      <c r="FDK1" s="28"/>
      <c r="FDL1" s="28"/>
      <c r="FDM1" s="28"/>
      <c r="FDN1" s="28"/>
      <c r="FDO1" s="28"/>
      <c r="FDP1" s="28"/>
      <c r="FDQ1" s="28"/>
      <c r="FDR1" s="28"/>
      <c r="FDS1" s="28"/>
      <c r="FDT1" s="28"/>
      <c r="FDU1" s="28"/>
      <c r="FDV1" s="28"/>
      <c r="FDW1" s="28"/>
      <c r="FDX1" s="28"/>
      <c r="FDY1" s="28"/>
      <c r="FDZ1" s="28"/>
      <c r="FEA1" s="28"/>
      <c r="FEB1" s="28"/>
      <c r="FEC1" s="28"/>
      <c r="FED1" s="28"/>
      <c r="FEE1" s="28"/>
      <c r="FEF1" s="28"/>
      <c r="FEG1" s="28"/>
      <c r="FEH1" s="28"/>
      <c r="FEI1" s="28"/>
      <c r="FEJ1" s="28"/>
      <c r="FEK1" s="28"/>
      <c r="FEL1" s="28"/>
      <c r="FEM1" s="28"/>
      <c r="FEN1" s="28"/>
      <c r="FEO1" s="28"/>
      <c r="FEP1" s="28"/>
      <c r="FEQ1" s="28"/>
      <c r="FER1" s="28"/>
      <c r="FES1" s="28"/>
      <c r="FET1" s="28"/>
      <c r="FEU1" s="28"/>
      <c r="FEV1" s="28"/>
      <c r="FEW1" s="28"/>
      <c r="FEX1" s="28"/>
      <c r="FEY1" s="28"/>
      <c r="FEZ1" s="28"/>
      <c r="FFA1" s="28"/>
      <c r="FFB1" s="28"/>
      <c r="FFC1" s="28"/>
      <c r="FFD1" s="28"/>
      <c r="FFE1" s="28"/>
      <c r="FFF1" s="28"/>
      <c r="FFG1" s="28"/>
      <c r="FFH1" s="28"/>
      <c r="FFI1" s="28"/>
      <c r="FFJ1" s="28"/>
      <c r="FFK1" s="28"/>
      <c r="FFL1" s="28"/>
      <c r="FFM1" s="28"/>
      <c r="FFN1" s="28"/>
      <c r="FFO1" s="28"/>
      <c r="FFP1" s="28"/>
      <c r="FFQ1" s="28"/>
      <c r="FFR1" s="28"/>
      <c r="FFS1" s="28"/>
      <c r="FFT1" s="28"/>
      <c r="FFU1" s="28"/>
      <c r="FFV1" s="28"/>
      <c r="FFW1" s="28"/>
      <c r="FFX1" s="28"/>
      <c r="FFY1" s="28"/>
      <c r="FFZ1" s="28"/>
      <c r="FGA1" s="28"/>
      <c r="FGB1" s="28"/>
      <c r="FGC1" s="28"/>
      <c r="FGD1" s="28"/>
      <c r="FGE1" s="28"/>
      <c r="FGF1" s="28"/>
      <c r="FGG1" s="28"/>
      <c r="FGH1" s="28"/>
      <c r="FGI1" s="28"/>
      <c r="FGJ1" s="28"/>
      <c r="FGK1" s="28"/>
      <c r="FGL1" s="28"/>
      <c r="FGM1" s="28"/>
      <c r="FGN1" s="28"/>
      <c r="FGO1" s="28"/>
      <c r="FGP1" s="28"/>
      <c r="FGQ1" s="28"/>
      <c r="FGR1" s="28"/>
      <c r="FGS1" s="28"/>
      <c r="FGT1" s="28"/>
      <c r="FGU1" s="28"/>
      <c r="FGV1" s="28"/>
      <c r="FGW1" s="28"/>
      <c r="FGX1" s="28"/>
      <c r="FGY1" s="28"/>
      <c r="FGZ1" s="28"/>
      <c r="FHA1" s="28"/>
      <c r="FHB1" s="28"/>
      <c r="FHC1" s="28"/>
      <c r="FHD1" s="28"/>
      <c r="FHE1" s="28"/>
      <c r="FHF1" s="28"/>
      <c r="FHG1" s="28"/>
      <c r="FHH1" s="28"/>
      <c r="FHI1" s="28"/>
      <c r="FHJ1" s="28"/>
      <c r="FHK1" s="28"/>
      <c r="FHL1" s="28"/>
      <c r="FHM1" s="28"/>
      <c r="FHN1" s="28"/>
      <c r="FHO1" s="28"/>
      <c r="FHP1" s="28"/>
      <c r="FHQ1" s="28"/>
      <c r="FHR1" s="28"/>
      <c r="FHS1" s="28"/>
      <c r="FHT1" s="28"/>
      <c r="FHU1" s="28"/>
      <c r="FHV1" s="28"/>
      <c r="FHW1" s="28"/>
      <c r="FHX1" s="28"/>
      <c r="FHY1" s="28"/>
      <c r="FHZ1" s="28"/>
      <c r="FIA1" s="28"/>
      <c r="FIB1" s="28"/>
      <c r="FIC1" s="28"/>
      <c r="FID1" s="28"/>
      <c r="FIE1" s="28"/>
      <c r="FIF1" s="28"/>
      <c r="FIG1" s="28"/>
      <c r="FIH1" s="28"/>
      <c r="FII1" s="28"/>
      <c r="FIJ1" s="28"/>
      <c r="FIK1" s="28"/>
      <c r="FIL1" s="28"/>
      <c r="FIM1" s="28"/>
      <c r="FIN1" s="28"/>
      <c r="FIO1" s="28"/>
      <c r="FIP1" s="28"/>
      <c r="FIQ1" s="28"/>
      <c r="FIR1" s="28"/>
      <c r="FIS1" s="28"/>
      <c r="FIT1" s="28"/>
      <c r="FIU1" s="28"/>
      <c r="FIV1" s="28"/>
      <c r="FIW1" s="28"/>
      <c r="FIX1" s="28"/>
      <c r="FIY1" s="28"/>
      <c r="FIZ1" s="28"/>
      <c r="FJA1" s="28"/>
      <c r="FJB1" s="28"/>
      <c r="FJC1" s="28"/>
      <c r="FJD1" s="28"/>
      <c r="FJE1" s="28"/>
      <c r="FJF1" s="28"/>
      <c r="FJG1" s="28"/>
      <c r="FJH1" s="28"/>
      <c r="FJI1" s="28"/>
      <c r="FJJ1" s="28"/>
      <c r="FJK1" s="28"/>
      <c r="FJL1" s="28"/>
      <c r="FJM1" s="28"/>
      <c r="FJN1" s="28"/>
      <c r="FJO1" s="28"/>
      <c r="FJP1" s="28"/>
      <c r="FJQ1" s="28"/>
      <c r="FJR1" s="28"/>
      <c r="FJS1" s="28"/>
      <c r="FJT1" s="28"/>
      <c r="FJU1" s="28"/>
      <c r="FJV1" s="28"/>
      <c r="FJW1" s="28"/>
      <c r="FJX1" s="28"/>
      <c r="FJY1" s="28"/>
      <c r="FJZ1" s="28"/>
      <c r="FKA1" s="28"/>
      <c r="FKB1" s="28"/>
      <c r="FKC1" s="28"/>
      <c r="FKD1" s="28"/>
      <c r="FKE1" s="28"/>
      <c r="FKF1" s="28"/>
      <c r="FKG1" s="28"/>
      <c r="FKH1" s="28"/>
      <c r="FKI1" s="28"/>
      <c r="FKJ1" s="28"/>
      <c r="FKK1" s="28"/>
      <c r="FKL1" s="28"/>
      <c r="FKM1" s="28"/>
      <c r="FKN1" s="28"/>
      <c r="FKO1" s="28"/>
      <c r="FKP1" s="28"/>
      <c r="FKQ1" s="28"/>
      <c r="FKR1" s="28"/>
      <c r="FKS1" s="28"/>
      <c r="FKT1" s="28"/>
      <c r="FKU1" s="28"/>
      <c r="FKV1" s="28"/>
      <c r="FKW1" s="28"/>
      <c r="FKX1" s="28"/>
      <c r="FKY1" s="28"/>
      <c r="FKZ1" s="28"/>
      <c r="FLA1" s="28"/>
      <c r="FLB1" s="28"/>
      <c r="FLC1" s="28"/>
      <c r="FLD1" s="28"/>
      <c r="FLE1" s="28"/>
      <c r="FLF1" s="28"/>
      <c r="FLG1" s="28"/>
      <c r="FLH1" s="28"/>
      <c r="FLI1" s="28"/>
      <c r="FLJ1" s="28"/>
      <c r="FLK1" s="28"/>
      <c r="FLL1" s="28"/>
      <c r="FLM1" s="28"/>
      <c r="FLN1" s="28"/>
      <c r="FLO1" s="28"/>
      <c r="FLP1" s="28"/>
      <c r="FLQ1" s="28"/>
      <c r="FLR1" s="28"/>
      <c r="FLS1" s="28"/>
      <c r="FLT1" s="28"/>
      <c r="FLU1" s="28"/>
      <c r="FLV1" s="28"/>
      <c r="FLW1" s="28"/>
      <c r="FLX1" s="28"/>
      <c r="FLY1" s="28"/>
      <c r="FLZ1" s="28"/>
      <c r="FMA1" s="28"/>
      <c r="FMB1" s="28"/>
      <c r="FMC1" s="28"/>
      <c r="FMD1" s="28"/>
      <c r="FME1" s="28"/>
      <c r="FMF1" s="28"/>
      <c r="FMG1" s="28"/>
      <c r="FMH1" s="28"/>
      <c r="FMI1" s="28"/>
      <c r="FMJ1" s="28"/>
      <c r="FMK1" s="28"/>
      <c r="FML1" s="28"/>
      <c r="FMM1" s="28"/>
      <c r="FMN1" s="28"/>
      <c r="FMO1" s="28"/>
      <c r="FMP1" s="28"/>
      <c r="FMQ1" s="28"/>
      <c r="FMR1" s="28"/>
      <c r="FMS1" s="28"/>
      <c r="FMT1" s="28"/>
      <c r="FMU1" s="28"/>
      <c r="FMV1" s="28"/>
      <c r="FMW1" s="28"/>
      <c r="FMX1" s="28"/>
      <c r="FMY1" s="28"/>
      <c r="FMZ1" s="28"/>
      <c r="FNA1" s="28"/>
      <c r="FNB1" s="28"/>
      <c r="FNC1" s="28"/>
      <c r="FND1" s="28"/>
      <c r="FNE1" s="28"/>
      <c r="FNF1" s="28"/>
      <c r="FNG1" s="28"/>
      <c r="FNH1" s="28"/>
      <c r="FNI1" s="28"/>
      <c r="FNJ1" s="28"/>
      <c r="FNK1" s="28"/>
      <c r="FNL1" s="28"/>
      <c r="FNM1" s="28"/>
      <c r="FNN1" s="28"/>
      <c r="FNO1" s="28"/>
      <c r="FNP1" s="28"/>
      <c r="FNQ1" s="28"/>
      <c r="FNR1" s="28"/>
      <c r="FNS1" s="28"/>
      <c r="FNT1" s="28"/>
      <c r="FNU1" s="28"/>
      <c r="FNV1" s="28"/>
      <c r="FNW1" s="28"/>
      <c r="FNX1" s="28"/>
      <c r="FNY1" s="28"/>
      <c r="FNZ1" s="28"/>
      <c r="FOA1" s="28"/>
      <c r="FOB1" s="28"/>
      <c r="FOC1" s="28"/>
      <c r="FOD1" s="28"/>
      <c r="FOE1" s="28"/>
      <c r="FOF1" s="28"/>
      <c r="FOG1" s="28"/>
      <c r="FOH1" s="28"/>
      <c r="FOI1" s="28"/>
      <c r="FOJ1" s="28"/>
      <c r="FOK1" s="28"/>
      <c r="FOL1" s="28"/>
      <c r="FOM1" s="28"/>
      <c r="FON1" s="28"/>
      <c r="FOO1" s="28"/>
      <c r="FOP1" s="28"/>
      <c r="FOQ1" s="28"/>
      <c r="FOR1" s="28"/>
      <c r="FOS1" s="28"/>
      <c r="FOT1" s="28"/>
      <c r="FOU1" s="28"/>
      <c r="FOV1" s="28"/>
      <c r="FOW1" s="28"/>
      <c r="FOX1" s="28"/>
      <c r="FOY1" s="28"/>
      <c r="FOZ1" s="28"/>
      <c r="FPA1" s="28"/>
      <c r="FPB1" s="28"/>
      <c r="FPC1" s="28"/>
      <c r="FPD1" s="28"/>
      <c r="FPE1" s="28"/>
      <c r="FPF1" s="28"/>
      <c r="FPG1" s="28"/>
      <c r="FPH1" s="28"/>
      <c r="FPI1" s="28"/>
      <c r="FPJ1" s="28"/>
      <c r="FPK1" s="28"/>
      <c r="FPL1" s="28"/>
      <c r="FPM1" s="28"/>
      <c r="FPN1" s="28"/>
      <c r="FPO1" s="28"/>
      <c r="FPP1" s="28"/>
      <c r="FPQ1" s="28"/>
      <c r="FPR1" s="28"/>
      <c r="FPS1" s="28"/>
      <c r="FPT1" s="28"/>
      <c r="FPU1" s="28"/>
      <c r="FPV1" s="28"/>
      <c r="FPW1" s="28"/>
      <c r="FPX1" s="28"/>
      <c r="FPY1" s="28"/>
      <c r="FPZ1" s="28"/>
      <c r="FQA1" s="28"/>
      <c r="FQB1" s="28"/>
      <c r="FQC1" s="28"/>
      <c r="FQD1" s="28"/>
      <c r="FQE1" s="28"/>
      <c r="FQF1" s="28"/>
      <c r="FQG1" s="28"/>
      <c r="FQH1" s="28"/>
      <c r="FQI1" s="28"/>
      <c r="FQJ1" s="28"/>
      <c r="FQK1" s="28"/>
      <c r="FQL1" s="28"/>
      <c r="FQM1" s="28"/>
      <c r="FQN1" s="28"/>
      <c r="FQO1" s="28"/>
      <c r="FQP1" s="28"/>
      <c r="FQQ1" s="28"/>
      <c r="FQR1" s="28"/>
      <c r="FQS1" s="28"/>
      <c r="FQT1" s="28"/>
      <c r="FQU1" s="28"/>
      <c r="FQV1" s="28"/>
      <c r="FQW1" s="28"/>
      <c r="FQX1" s="28"/>
      <c r="FQY1" s="28"/>
      <c r="FQZ1" s="28"/>
      <c r="FRA1" s="28"/>
      <c r="FRB1" s="28"/>
      <c r="FRC1" s="28"/>
      <c r="FRD1" s="28"/>
      <c r="FRE1" s="28"/>
      <c r="FRF1" s="28"/>
      <c r="FRG1" s="28"/>
      <c r="FRH1" s="28"/>
      <c r="FRI1" s="28"/>
      <c r="FRJ1" s="28"/>
      <c r="FRK1" s="28"/>
      <c r="FRL1" s="28"/>
      <c r="FRM1" s="28"/>
      <c r="FRN1" s="28"/>
      <c r="FRO1" s="28"/>
      <c r="FRP1" s="28"/>
      <c r="FRQ1" s="28"/>
      <c r="FRR1" s="28"/>
      <c r="FRS1" s="28"/>
      <c r="FRT1" s="28"/>
      <c r="FRU1" s="28"/>
      <c r="FRV1" s="28"/>
      <c r="FRW1" s="28"/>
      <c r="FRX1" s="28"/>
      <c r="FRY1" s="28"/>
      <c r="FRZ1" s="28"/>
      <c r="FSA1" s="28"/>
      <c r="FSB1" s="28"/>
      <c r="FSC1" s="28"/>
      <c r="FSD1" s="28"/>
      <c r="FSE1" s="28"/>
      <c r="FSF1" s="28"/>
      <c r="FSG1" s="28"/>
      <c r="FSH1" s="28"/>
      <c r="FSI1" s="28"/>
      <c r="FSJ1" s="28"/>
      <c r="FSK1" s="28"/>
      <c r="FSL1" s="28"/>
      <c r="FSM1" s="28"/>
      <c r="FSN1" s="28"/>
      <c r="FSO1" s="28"/>
      <c r="FSP1" s="28"/>
      <c r="FSQ1" s="28"/>
      <c r="FSR1" s="28"/>
      <c r="FSS1" s="28"/>
      <c r="FST1" s="28"/>
      <c r="FSU1" s="28"/>
      <c r="FSV1" s="28"/>
      <c r="FSW1" s="28"/>
      <c r="FSX1" s="28"/>
      <c r="FSY1" s="28"/>
      <c r="FSZ1" s="28"/>
      <c r="FTA1" s="28"/>
      <c r="FTB1" s="28"/>
      <c r="FTC1" s="28"/>
      <c r="FTD1" s="28"/>
      <c r="FTE1" s="28"/>
      <c r="FTF1" s="28"/>
      <c r="FTG1" s="28"/>
      <c r="FTH1" s="28"/>
      <c r="FTI1" s="28"/>
      <c r="FTJ1" s="28"/>
      <c r="FTK1" s="28"/>
      <c r="FTL1" s="28"/>
      <c r="FTM1" s="28"/>
      <c r="FTN1" s="28"/>
      <c r="FTO1" s="28"/>
      <c r="FTP1" s="28"/>
      <c r="FTQ1" s="28"/>
      <c r="FTR1" s="28"/>
      <c r="FTS1" s="28"/>
      <c r="FTT1" s="28"/>
      <c r="FTU1" s="28"/>
      <c r="FTV1" s="28"/>
      <c r="FTW1" s="28"/>
      <c r="FTX1" s="28"/>
      <c r="FTY1" s="28"/>
      <c r="FTZ1" s="28"/>
      <c r="FUA1" s="28"/>
      <c r="FUB1" s="28"/>
      <c r="FUC1" s="28"/>
      <c r="FUD1" s="28"/>
      <c r="FUE1" s="28"/>
      <c r="FUF1" s="28"/>
      <c r="FUG1" s="28"/>
      <c r="FUH1" s="28"/>
      <c r="FUI1" s="28"/>
      <c r="FUJ1" s="28"/>
      <c r="FUK1" s="28"/>
      <c r="FUL1" s="28"/>
      <c r="FUM1" s="28"/>
      <c r="FUN1" s="28"/>
      <c r="FUO1" s="28"/>
      <c r="FUP1" s="28"/>
      <c r="FUQ1" s="28"/>
      <c r="FUR1" s="28"/>
      <c r="FUS1" s="28"/>
      <c r="FUT1" s="28"/>
      <c r="FUU1" s="28"/>
      <c r="FUV1" s="28"/>
      <c r="FUW1" s="28"/>
      <c r="FUX1" s="28"/>
      <c r="FUY1" s="28"/>
      <c r="FUZ1" s="28"/>
      <c r="FVA1" s="28"/>
      <c r="FVB1" s="28"/>
      <c r="FVC1" s="28"/>
      <c r="FVD1" s="28"/>
      <c r="FVE1" s="28"/>
      <c r="FVF1" s="28"/>
      <c r="FVG1" s="28"/>
      <c r="FVH1" s="28"/>
      <c r="FVI1" s="28"/>
      <c r="FVJ1" s="28"/>
      <c r="FVK1" s="28"/>
      <c r="FVL1" s="28"/>
      <c r="FVM1" s="28"/>
      <c r="FVN1" s="28"/>
      <c r="FVO1" s="28"/>
      <c r="FVP1" s="28"/>
      <c r="FVQ1" s="28"/>
      <c r="FVR1" s="28"/>
      <c r="FVS1" s="28"/>
      <c r="FVT1" s="28"/>
      <c r="FVU1" s="28"/>
      <c r="FVV1" s="28"/>
      <c r="FVW1" s="28"/>
      <c r="FVX1" s="28"/>
      <c r="FVY1" s="28"/>
      <c r="FVZ1" s="28"/>
      <c r="FWA1" s="28"/>
      <c r="FWB1" s="28"/>
      <c r="FWC1" s="28"/>
      <c r="FWD1" s="28"/>
      <c r="FWE1" s="28"/>
      <c r="FWF1" s="28"/>
      <c r="FWG1" s="28"/>
      <c r="FWH1" s="28"/>
      <c r="FWI1" s="28"/>
      <c r="FWJ1" s="28"/>
      <c r="FWK1" s="28"/>
      <c r="FWL1" s="28"/>
      <c r="FWM1" s="28"/>
      <c r="FWN1" s="28"/>
      <c r="FWO1" s="28"/>
      <c r="FWP1" s="28"/>
      <c r="FWQ1" s="28"/>
      <c r="FWR1" s="28"/>
      <c r="FWS1" s="28"/>
      <c r="FWT1" s="28"/>
      <c r="FWU1" s="28"/>
      <c r="FWV1" s="28"/>
      <c r="FWW1" s="28"/>
      <c r="FWX1" s="28"/>
      <c r="FWY1" s="28"/>
      <c r="FWZ1" s="28"/>
      <c r="FXA1" s="28"/>
      <c r="FXB1" s="28"/>
      <c r="FXC1" s="28"/>
      <c r="FXD1" s="28"/>
      <c r="FXE1" s="28"/>
      <c r="FXF1" s="28"/>
      <c r="FXG1" s="28"/>
      <c r="FXH1" s="28"/>
      <c r="FXI1" s="28"/>
      <c r="FXJ1" s="28"/>
      <c r="FXK1" s="28"/>
      <c r="FXL1" s="28"/>
      <c r="FXM1" s="28"/>
      <c r="FXN1" s="28"/>
      <c r="FXO1" s="28"/>
      <c r="FXP1" s="28"/>
      <c r="FXQ1" s="28"/>
      <c r="FXR1" s="28"/>
      <c r="FXS1" s="28"/>
      <c r="FXT1" s="28"/>
      <c r="FXU1" s="28"/>
      <c r="FXV1" s="28"/>
      <c r="FXW1" s="28"/>
      <c r="FXX1" s="28"/>
      <c r="FXY1" s="28"/>
      <c r="FXZ1" s="28"/>
      <c r="FYA1" s="28"/>
      <c r="FYB1" s="28"/>
      <c r="FYC1" s="28"/>
      <c r="FYD1" s="28"/>
      <c r="FYE1" s="28"/>
      <c r="FYF1" s="28"/>
      <c r="FYG1" s="28"/>
      <c r="FYH1" s="28"/>
      <c r="FYI1" s="28"/>
      <c r="FYJ1" s="28"/>
      <c r="FYK1" s="28"/>
      <c r="FYL1" s="28"/>
      <c r="FYM1" s="28"/>
      <c r="FYN1" s="28"/>
      <c r="FYO1" s="28"/>
      <c r="FYP1" s="28"/>
      <c r="FYQ1" s="28"/>
      <c r="FYR1" s="28"/>
      <c r="FYS1" s="28"/>
      <c r="FYT1" s="28"/>
      <c r="FYU1" s="28"/>
      <c r="FYV1" s="28"/>
      <c r="FYW1" s="28"/>
      <c r="FYX1" s="28"/>
      <c r="FYY1" s="28"/>
      <c r="FYZ1" s="28"/>
      <c r="FZA1" s="28"/>
      <c r="FZB1" s="28"/>
      <c r="FZC1" s="28"/>
      <c r="FZD1" s="28"/>
      <c r="FZE1" s="28"/>
      <c r="FZF1" s="28"/>
      <c r="FZG1" s="28"/>
      <c r="FZH1" s="28"/>
      <c r="FZI1" s="28"/>
      <c r="FZJ1" s="28"/>
      <c r="FZK1" s="28"/>
      <c r="FZL1" s="28"/>
      <c r="FZM1" s="28"/>
      <c r="FZN1" s="28"/>
      <c r="FZO1" s="28"/>
      <c r="FZP1" s="28"/>
      <c r="FZQ1" s="28"/>
      <c r="FZR1" s="28"/>
      <c r="FZS1" s="28"/>
      <c r="FZT1" s="28"/>
      <c r="FZU1" s="28"/>
      <c r="FZV1" s="28"/>
      <c r="FZW1" s="28"/>
      <c r="FZX1" s="28"/>
      <c r="FZY1" s="28"/>
      <c r="FZZ1" s="28"/>
      <c r="GAA1" s="28"/>
      <c r="GAB1" s="28"/>
      <c r="GAC1" s="28"/>
      <c r="GAD1" s="28"/>
      <c r="GAE1" s="28"/>
      <c r="GAF1" s="28"/>
      <c r="GAG1" s="28"/>
      <c r="GAH1" s="28"/>
      <c r="GAI1" s="28"/>
      <c r="GAJ1" s="28"/>
      <c r="GAK1" s="28"/>
      <c r="GAL1" s="28"/>
      <c r="GAM1" s="28"/>
      <c r="GAN1" s="28"/>
      <c r="GAO1" s="28"/>
      <c r="GAP1" s="28"/>
      <c r="GAQ1" s="28"/>
      <c r="GAR1" s="28"/>
      <c r="GAS1" s="28"/>
      <c r="GAT1" s="28"/>
      <c r="GAU1" s="28"/>
      <c r="GAV1" s="28"/>
      <c r="GAW1" s="28"/>
      <c r="GAX1" s="28"/>
      <c r="GAY1" s="28"/>
      <c r="GAZ1" s="28"/>
      <c r="GBA1" s="28"/>
      <c r="GBB1" s="28"/>
      <c r="GBC1" s="28"/>
      <c r="GBD1" s="28"/>
      <c r="GBE1" s="28"/>
      <c r="GBF1" s="28"/>
      <c r="GBG1" s="28"/>
      <c r="GBH1" s="28"/>
      <c r="GBI1" s="28"/>
      <c r="GBJ1" s="28"/>
      <c r="GBK1" s="28"/>
      <c r="GBL1" s="28"/>
      <c r="GBM1" s="28"/>
      <c r="GBN1" s="28"/>
      <c r="GBO1" s="28"/>
      <c r="GBP1" s="28"/>
      <c r="GBQ1" s="28"/>
      <c r="GBR1" s="28"/>
      <c r="GBS1" s="28"/>
      <c r="GBT1" s="28"/>
      <c r="GBU1" s="28"/>
      <c r="GBV1" s="28"/>
      <c r="GBW1" s="28"/>
      <c r="GBX1" s="28"/>
      <c r="GBY1" s="28"/>
      <c r="GBZ1" s="28"/>
      <c r="GCA1" s="28"/>
      <c r="GCB1" s="28"/>
      <c r="GCC1" s="28"/>
      <c r="GCD1" s="28"/>
      <c r="GCE1" s="28"/>
      <c r="GCF1" s="28"/>
      <c r="GCG1" s="28"/>
      <c r="GCH1" s="28"/>
      <c r="GCI1" s="28"/>
      <c r="GCJ1" s="28"/>
      <c r="GCK1" s="28"/>
      <c r="GCL1" s="28"/>
      <c r="GCM1" s="28"/>
      <c r="GCN1" s="28"/>
      <c r="GCO1" s="28"/>
      <c r="GCP1" s="28"/>
      <c r="GCQ1" s="28"/>
      <c r="GCR1" s="28"/>
      <c r="GCS1" s="28"/>
      <c r="GCT1" s="28"/>
      <c r="GCU1" s="28"/>
      <c r="GCV1" s="28"/>
      <c r="GCW1" s="28"/>
      <c r="GCX1" s="28"/>
      <c r="GCY1" s="28"/>
      <c r="GCZ1" s="28"/>
      <c r="GDA1" s="28"/>
      <c r="GDB1" s="28"/>
      <c r="GDC1" s="28"/>
      <c r="GDD1" s="28"/>
      <c r="GDE1" s="28"/>
      <c r="GDF1" s="28"/>
      <c r="GDG1" s="28"/>
      <c r="GDH1" s="28"/>
      <c r="GDI1" s="28"/>
      <c r="GDJ1" s="28"/>
      <c r="GDK1" s="28"/>
      <c r="GDL1" s="28"/>
      <c r="GDM1" s="28"/>
      <c r="GDN1" s="28"/>
      <c r="GDO1" s="28"/>
      <c r="GDP1" s="28"/>
      <c r="GDQ1" s="28"/>
      <c r="GDR1" s="28"/>
      <c r="GDS1" s="28"/>
      <c r="GDT1" s="28"/>
      <c r="GDU1" s="28"/>
      <c r="GDV1" s="28"/>
      <c r="GDW1" s="28"/>
      <c r="GDX1" s="28"/>
      <c r="GDY1" s="28"/>
      <c r="GDZ1" s="28"/>
      <c r="GEA1" s="28"/>
      <c r="GEB1" s="28"/>
      <c r="GEC1" s="28"/>
      <c r="GED1" s="28"/>
      <c r="GEE1" s="28"/>
      <c r="GEF1" s="28"/>
      <c r="GEG1" s="28"/>
      <c r="GEH1" s="28"/>
      <c r="GEI1" s="28"/>
      <c r="GEJ1" s="28"/>
      <c r="GEK1" s="28"/>
      <c r="GEL1" s="28"/>
      <c r="GEM1" s="28"/>
      <c r="GEN1" s="28"/>
      <c r="GEO1" s="28"/>
      <c r="GEP1" s="28"/>
      <c r="GEQ1" s="28"/>
      <c r="GER1" s="28"/>
      <c r="GES1" s="28"/>
      <c r="GET1" s="28"/>
      <c r="GEU1" s="28"/>
      <c r="GEV1" s="28"/>
      <c r="GEW1" s="28"/>
      <c r="GEX1" s="28"/>
      <c r="GEY1" s="28"/>
      <c r="GEZ1" s="28"/>
      <c r="GFA1" s="28"/>
      <c r="GFB1" s="28"/>
      <c r="GFC1" s="28"/>
      <c r="GFD1" s="28"/>
      <c r="GFE1" s="28"/>
      <c r="GFF1" s="28"/>
      <c r="GFG1" s="28"/>
      <c r="GFH1" s="28"/>
      <c r="GFI1" s="28"/>
      <c r="GFJ1" s="28"/>
      <c r="GFK1" s="28"/>
      <c r="GFL1" s="28"/>
      <c r="GFM1" s="28"/>
      <c r="GFN1" s="28"/>
      <c r="GFO1" s="28"/>
      <c r="GFP1" s="28"/>
      <c r="GFQ1" s="28"/>
      <c r="GFR1" s="28"/>
      <c r="GFS1" s="28"/>
      <c r="GFT1" s="28"/>
      <c r="GFU1" s="28"/>
      <c r="GFV1" s="28"/>
      <c r="GFW1" s="28"/>
      <c r="GFX1" s="28"/>
      <c r="GFY1" s="28"/>
      <c r="GFZ1" s="28"/>
      <c r="GGA1" s="28"/>
      <c r="GGB1" s="28"/>
      <c r="GGC1" s="28"/>
      <c r="GGD1" s="28"/>
      <c r="GGE1" s="28"/>
      <c r="GGF1" s="28"/>
      <c r="GGG1" s="28"/>
      <c r="GGH1" s="28"/>
      <c r="GGI1" s="28"/>
      <c r="GGJ1" s="28"/>
      <c r="GGK1" s="28"/>
      <c r="GGL1" s="28"/>
      <c r="GGM1" s="28"/>
      <c r="GGN1" s="28"/>
      <c r="GGO1" s="28"/>
      <c r="GGP1" s="28"/>
      <c r="GGQ1" s="28"/>
      <c r="GGR1" s="28"/>
      <c r="GGS1" s="28"/>
      <c r="GGT1" s="28"/>
      <c r="GGU1" s="28"/>
      <c r="GGV1" s="28"/>
      <c r="GGW1" s="28"/>
      <c r="GGX1" s="28"/>
      <c r="GGY1" s="28"/>
      <c r="GGZ1" s="28"/>
      <c r="GHA1" s="28"/>
      <c r="GHB1" s="28"/>
      <c r="GHC1" s="28"/>
      <c r="GHD1" s="28"/>
      <c r="GHE1" s="28"/>
      <c r="GHF1" s="28"/>
      <c r="GHG1" s="28"/>
      <c r="GHH1" s="28"/>
      <c r="GHI1" s="28"/>
      <c r="GHJ1" s="28"/>
      <c r="GHK1" s="28"/>
      <c r="GHL1" s="28"/>
      <c r="GHM1" s="28"/>
      <c r="GHN1" s="28"/>
      <c r="GHO1" s="28"/>
      <c r="GHP1" s="28"/>
      <c r="GHQ1" s="28"/>
      <c r="GHR1" s="28"/>
      <c r="GHS1" s="28"/>
      <c r="GHT1" s="28"/>
      <c r="GHU1" s="28"/>
      <c r="GHV1" s="28"/>
      <c r="GHW1" s="28"/>
      <c r="GHX1" s="28"/>
      <c r="GHY1" s="28"/>
      <c r="GHZ1" s="28"/>
      <c r="GIA1" s="28"/>
      <c r="GIB1" s="28"/>
      <c r="GIC1" s="28"/>
      <c r="GID1" s="28"/>
      <c r="GIE1" s="28"/>
      <c r="GIF1" s="28"/>
      <c r="GIG1" s="28"/>
      <c r="GIH1" s="28"/>
      <c r="GII1" s="28"/>
      <c r="GIJ1" s="28"/>
      <c r="GIK1" s="28"/>
      <c r="GIL1" s="28"/>
      <c r="GIM1" s="28"/>
      <c r="GIN1" s="28"/>
      <c r="GIO1" s="28"/>
      <c r="GIP1" s="28"/>
      <c r="GIQ1" s="28"/>
      <c r="GIR1" s="28"/>
      <c r="GIS1" s="28"/>
      <c r="GIT1" s="28"/>
      <c r="GIU1" s="28"/>
      <c r="GIV1" s="28"/>
      <c r="GIW1" s="28"/>
      <c r="GIX1" s="28"/>
      <c r="GIY1" s="28"/>
      <c r="GIZ1" s="28"/>
      <c r="GJA1" s="28"/>
      <c r="GJB1" s="28"/>
      <c r="GJC1" s="28"/>
      <c r="GJD1" s="28"/>
      <c r="GJE1" s="28"/>
      <c r="GJF1" s="28"/>
      <c r="GJG1" s="28"/>
      <c r="GJH1" s="28"/>
      <c r="GJI1" s="28"/>
      <c r="GJJ1" s="28"/>
      <c r="GJK1" s="28"/>
      <c r="GJL1" s="28"/>
      <c r="GJM1" s="28"/>
      <c r="GJN1" s="28"/>
      <c r="GJO1" s="28"/>
      <c r="GJP1" s="28"/>
      <c r="GJQ1" s="28"/>
      <c r="GJR1" s="28"/>
      <c r="GJS1" s="28"/>
      <c r="GJT1" s="28"/>
      <c r="GJU1" s="28"/>
      <c r="GJV1" s="28"/>
      <c r="GJW1" s="28"/>
      <c r="GJX1" s="28"/>
      <c r="GJY1" s="28"/>
      <c r="GJZ1" s="28"/>
      <c r="GKA1" s="28"/>
      <c r="GKB1" s="28"/>
      <c r="GKC1" s="28"/>
      <c r="GKD1" s="28"/>
      <c r="GKE1" s="28"/>
      <c r="GKF1" s="28"/>
      <c r="GKG1" s="28"/>
      <c r="GKH1" s="28"/>
      <c r="GKI1" s="28"/>
      <c r="GKJ1" s="28"/>
      <c r="GKK1" s="28"/>
      <c r="GKL1" s="28"/>
      <c r="GKM1" s="28"/>
      <c r="GKN1" s="28"/>
      <c r="GKO1" s="28"/>
      <c r="GKP1" s="28"/>
      <c r="GKQ1" s="28"/>
      <c r="GKR1" s="28"/>
      <c r="GKS1" s="28"/>
      <c r="GKT1" s="28"/>
      <c r="GKU1" s="28"/>
      <c r="GKV1" s="28"/>
      <c r="GKW1" s="28"/>
      <c r="GKX1" s="28"/>
      <c r="GKY1" s="28"/>
      <c r="GKZ1" s="28"/>
      <c r="GLA1" s="28"/>
      <c r="GLB1" s="28"/>
      <c r="GLC1" s="28"/>
      <c r="GLD1" s="28"/>
      <c r="GLE1" s="28"/>
      <c r="GLF1" s="28"/>
      <c r="GLG1" s="28"/>
      <c r="GLH1" s="28"/>
      <c r="GLI1" s="28"/>
      <c r="GLJ1" s="28"/>
      <c r="GLK1" s="28"/>
      <c r="GLL1" s="28"/>
      <c r="GLM1" s="28"/>
      <c r="GLN1" s="28"/>
      <c r="GLO1" s="28"/>
      <c r="GLP1" s="28"/>
      <c r="GLQ1" s="28"/>
      <c r="GLR1" s="28"/>
      <c r="GLS1" s="28"/>
      <c r="GLT1" s="28"/>
      <c r="GLU1" s="28"/>
      <c r="GLV1" s="28"/>
      <c r="GLW1" s="28"/>
      <c r="GLX1" s="28"/>
      <c r="GLY1" s="28"/>
      <c r="GLZ1" s="28"/>
      <c r="GMA1" s="28"/>
      <c r="GMB1" s="28"/>
      <c r="GMC1" s="28"/>
      <c r="GMD1" s="28"/>
      <c r="GME1" s="28"/>
      <c r="GMF1" s="28"/>
      <c r="GMG1" s="28"/>
      <c r="GMH1" s="28"/>
      <c r="GMI1" s="28"/>
      <c r="GMJ1" s="28"/>
      <c r="GMK1" s="28"/>
      <c r="GML1" s="28"/>
      <c r="GMM1" s="28"/>
      <c r="GMN1" s="28"/>
      <c r="GMO1" s="28"/>
      <c r="GMP1" s="28"/>
      <c r="GMQ1" s="28"/>
      <c r="GMR1" s="28"/>
      <c r="GMS1" s="28"/>
      <c r="GMT1" s="28"/>
      <c r="GMU1" s="28"/>
      <c r="GMV1" s="28"/>
      <c r="GMW1" s="28"/>
      <c r="GMX1" s="28"/>
      <c r="GMY1" s="28"/>
      <c r="GMZ1" s="28"/>
      <c r="GNA1" s="28"/>
      <c r="GNB1" s="28"/>
      <c r="GNC1" s="28"/>
      <c r="GND1" s="28"/>
      <c r="GNE1" s="28"/>
      <c r="GNF1" s="28"/>
      <c r="GNG1" s="28"/>
      <c r="GNH1" s="28"/>
      <c r="GNI1" s="28"/>
      <c r="GNJ1" s="28"/>
      <c r="GNK1" s="28"/>
      <c r="GNL1" s="28"/>
      <c r="GNM1" s="28"/>
      <c r="GNN1" s="28"/>
      <c r="GNO1" s="28"/>
      <c r="GNP1" s="28"/>
      <c r="GNQ1" s="28"/>
      <c r="GNR1" s="28"/>
      <c r="GNS1" s="28"/>
      <c r="GNT1" s="28"/>
      <c r="GNU1" s="28"/>
      <c r="GNV1" s="28"/>
      <c r="GNW1" s="28"/>
      <c r="GNX1" s="28"/>
      <c r="GNY1" s="28"/>
      <c r="GNZ1" s="28"/>
      <c r="GOA1" s="28"/>
      <c r="GOB1" s="28"/>
      <c r="GOC1" s="28"/>
      <c r="GOD1" s="28"/>
      <c r="GOE1" s="28"/>
      <c r="GOF1" s="28"/>
      <c r="GOG1" s="28"/>
      <c r="GOH1" s="28"/>
      <c r="GOI1" s="28"/>
      <c r="GOJ1" s="28"/>
      <c r="GOK1" s="28"/>
      <c r="GOL1" s="28"/>
      <c r="GOM1" s="28"/>
      <c r="GON1" s="28"/>
      <c r="GOO1" s="28"/>
      <c r="GOP1" s="28"/>
      <c r="GOQ1" s="28"/>
      <c r="GOR1" s="28"/>
      <c r="GOS1" s="28"/>
      <c r="GOT1" s="28"/>
      <c r="GOU1" s="28"/>
      <c r="GOV1" s="28"/>
      <c r="GOW1" s="28"/>
      <c r="GOX1" s="28"/>
      <c r="GOY1" s="28"/>
      <c r="GOZ1" s="28"/>
      <c r="GPA1" s="28"/>
      <c r="GPB1" s="28"/>
      <c r="GPC1" s="28"/>
      <c r="GPD1" s="28"/>
      <c r="GPE1" s="28"/>
      <c r="GPF1" s="28"/>
      <c r="GPG1" s="28"/>
      <c r="GPH1" s="28"/>
      <c r="GPI1" s="28"/>
      <c r="GPJ1" s="28"/>
      <c r="GPK1" s="28"/>
      <c r="GPL1" s="28"/>
      <c r="GPM1" s="28"/>
      <c r="GPN1" s="28"/>
      <c r="GPO1" s="28"/>
      <c r="GPP1" s="28"/>
      <c r="GPQ1" s="28"/>
      <c r="GPR1" s="28"/>
      <c r="GPS1" s="28"/>
      <c r="GPT1" s="28"/>
      <c r="GPU1" s="28"/>
      <c r="GPV1" s="28"/>
      <c r="GPW1" s="28"/>
      <c r="GPX1" s="28"/>
      <c r="GPY1" s="28"/>
      <c r="GPZ1" s="28"/>
      <c r="GQA1" s="28"/>
      <c r="GQB1" s="28"/>
      <c r="GQC1" s="28"/>
      <c r="GQD1" s="28"/>
      <c r="GQE1" s="28"/>
      <c r="GQF1" s="28"/>
      <c r="GQG1" s="28"/>
      <c r="GQH1" s="28"/>
      <c r="GQI1" s="28"/>
      <c r="GQJ1" s="28"/>
      <c r="GQK1" s="28"/>
      <c r="GQL1" s="28"/>
      <c r="GQM1" s="28"/>
      <c r="GQN1" s="28"/>
      <c r="GQO1" s="28"/>
      <c r="GQP1" s="28"/>
      <c r="GQQ1" s="28"/>
      <c r="GQR1" s="28"/>
      <c r="GQS1" s="28"/>
      <c r="GQT1" s="28"/>
      <c r="GQU1" s="28"/>
      <c r="GQV1" s="28"/>
      <c r="GQW1" s="28"/>
      <c r="GQX1" s="28"/>
      <c r="GQY1" s="28"/>
      <c r="GQZ1" s="28"/>
      <c r="GRA1" s="28"/>
      <c r="GRB1" s="28"/>
      <c r="GRC1" s="28"/>
      <c r="GRD1" s="28"/>
      <c r="GRE1" s="28"/>
      <c r="GRF1" s="28"/>
      <c r="GRG1" s="28"/>
      <c r="GRH1" s="28"/>
      <c r="GRI1" s="28"/>
      <c r="GRJ1" s="28"/>
      <c r="GRK1" s="28"/>
      <c r="GRL1" s="28"/>
      <c r="GRM1" s="28"/>
      <c r="GRN1" s="28"/>
      <c r="GRO1" s="28"/>
      <c r="GRP1" s="28"/>
      <c r="GRQ1" s="28"/>
      <c r="GRR1" s="28"/>
      <c r="GRS1" s="28"/>
      <c r="GRT1" s="28"/>
      <c r="GRU1" s="28"/>
      <c r="GRV1" s="28"/>
      <c r="GRW1" s="28"/>
      <c r="GRX1" s="28"/>
      <c r="GRY1" s="28"/>
      <c r="GRZ1" s="28"/>
      <c r="GSA1" s="28"/>
      <c r="GSB1" s="28"/>
      <c r="GSC1" s="28"/>
      <c r="GSD1" s="28"/>
      <c r="GSE1" s="28"/>
      <c r="GSF1" s="28"/>
      <c r="GSG1" s="28"/>
      <c r="GSH1" s="28"/>
      <c r="GSI1" s="28"/>
      <c r="GSJ1" s="28"/>
      <c r="GSK1" s="28"/>
      <c r="GSL1" s="28"/>
      <c r="GSM1" s="28"/>
      <c r="GSN1" s="28"/>
      <c r="GSO1" s="28"/>
      <c r="GSP1" s="28"/>
      <c r="GSQ1" s="28"/>
      <c r="GSR1" s="28"/>
      <c r="GSS1" s="28"/>
      <c r="GST1" s="28"/>
      <c r="GSU1" s="28"/>
      <c r="GSV1" s="28"/>
      <c r="GSW1" s="28"/>
      <c r="GSX1" s="28"/>
      <c r="GSY1" s="28"/>
      <c r="GSZ1" s="28"/>
      <c r="GTA1" s="28"/>
      <c r="GTB1" s="28"/>
      <c r="GTC1" s="28"/>
      <c r="GTD1" s="28"/>
      <c r="GTE1" s="28"/>
      <c r="GTF1" s="28"/>
      <c r="GTG1" s="28"/>
      <c r="GTH1" s="28"/>
      <c r="GTI1" s="28"/>
      <c r="GTJ1" s="28"/>
      <c r="GTK1" s="28"/>
      <c r="GTL1" s="28"/>
      <c r="GTM1" s="28"/>
      <c r="GTN1" s="28"/>
      <c r="GTO1" s="28"/>
      <c r="GTP1" s="28"/>
      <c r="GTQ1" s="28"/>
      <c r="GTR1" s="28"/>
      <c r="GTS1" s="28"/>
      <c r="GTT1" s="28"/>
      <c r="GTU1" s="28"/>
      <c r="GTV1" s="28"/>
      <c r="GTW1" s="28"/>
      <c r="GTX1" s="28"/>
      <c r="GTY1" s="28"/>
      <c r="GTZ1" s="28"/>
      <c r="GUA1" s="28"/>
      <c r="GUB1" s="28"/>
      <c r="GUC1" s="28"/>
      <c r="GUD1" s="28"/>
      <c r="GUE1" s="28"/>
      <c r="GUF1" s="28"/>
      <c r="GUG1" s="28"/>
      <c r="GUH1" s="28"/>
      <c r="GUI1" s="28"/>
      <c r="GUJ1" s="28"/>
      <c r="GUK1" s="28"/>
      <c r="GUL1" s="28"/>
      <c r="GUM1" s="28"/>
      <c r="GUN1" s="28"/>
      <c r="GUO1" s="28"/>
      <c r="GUP1" s="28"/>
      <c r="GUQ1" s="28"/>
      <c r="GUR1" s="28"/>
      <c r="GUS1" s="28"/>
      <c r="GUT1" s="28"/>
      <c r="GUU1" s="28"/>
      <c r="GUV1" s="28"/>
      <c r="GUW1" s="28"/>
      <c r="GUX1" s="28"/>
      <c r="GUY1" s="28"/>
      <c r="GUZ1" s="28"/>
      <c r="GVA1" s="28"/>
      <c r="GVB1" s="28"/>
      <c r="GVC1" s="28"/>
      <c r="GVD1" s="28"/>
      <c r="GVE1" s="28"/>
      <c r="GVF1" s="28"/>
      <c r="GVG1" s="28"/>
      <c r="GVH1" s="28"/>
      <c r="GVI1" s="28"/>
      <c r="GVJ1" s="28"/>
      <c r="GVK1" s="28"/>
      <c r="GVL1" s="28"/>
      <c r="GVM1" s="28"/>
      <c r="GVN1" s="28"/>
      <c r="GVO1" s="28"/>
      <c r="GVP1" s="28"/>
      <c r="GVQ1" s="28"/>
      <c r="GVR1" s="28"/>
      <c r="GVS1" s="28"/>
      <c r="GVT1" s="28"/>
      <c r="GVU1" s="28"/>
      <c r="GVV1" s="28"/>
      <c r="GVW1" s="28"/>
      <c r="GVX1" s="28"/>
      <c r="GVY1" s="28"/>
      <c r="GVZ1" s="28"/>
      <c r="GWA1" s="28"/>
      <c r="GWB1" s="28"/>
      <c r="GWC1" s="28"/>
      <c r="GWD1" s="28"/>
      <c r="GWE1" s="28"/>
      <c r="GWF1" s="28"/>
      <c r="GWG1" s="28"/>
      <c r="GWH1" s="28"/>
      <c r="GWI1" s="28"/>
      <c r="GWJ1" s="28"/>
      <c r="GWK1" s="28"/>
      <c r="GWL1" s="28"/>
      <c r="GWM1" s="28"/>
      <c r="GWN1" s="28"/>
      <c r="GWO1" s="28"/>
      <c r="GWP1" s="28"/>
      <c r="GWQ1" s="28"/>
      <c r="GWR1" s="28"/>
      <c r="GWS1" s="28"/>
      <c r="GWT1" s="28"/>
      <c r="GWU1" s="28"/>
      <c r="GWV1" s="28"/>
      <c r="GWW1" s="28"/>
      <c r="GWX1" s="28"/>
      <c r="GWY1" s="28"/>
      <c r="GWZ1" s="28"/>
      <c r="GXA1" s="28"/>
      <c r="GXB1" s="28"/>
      <c r="GXC1" s="28"/>
      <c r="GXD1" s="28"/>
      <c r="GXE1" s="28"/>
      <c r="GXF1" s="28"/>
      <c r="GXG1" s="28"/>
      <c r="GXH1" s="28"/>
      <c r="GXI1" s="28"/>
      <c r="GXJ1" s="28"/>
      <c r="GXK1" s="28"/>
      <c r="GXL1" s="28"/>
      <c r="GXM1" s="28"/>
      <c r="GXN1" s="28"/>
      <c r="GXO1" s="28"/>
      <c r="GXP1" s="28"/>
      <c r="GXQ1" s="28"/>
      <c r="GXR1" s="28"/>
      <c r="GXS1" s="28"/>
      <c r="GXT1" s="28"/>
      <c r="GXU1" s="28"/>
      <c r="GXV1" s="28"/>
      <c r="GXW1" s="28"/>
      <c r="GXX1" s="28"/>
      <c r="GXY1" s="28"/>
      <c r="GXZ1" s="28"/>
      <c r="GYA1" s="28"/>
      <c r="GYB1" s="28"/>
      <c r="GYC1" s="28"/>
      <c r="GYD1" s="28"/>
      <c r="GYE1" s="28"/>
      <c r="GYF1" s="28"/>
      <c r="GYG1" s="28"/>
      <c r="GYH1" s="28"/>
      <c r="GYI1" s="28"/>
      <c r="GYJ1" s="28"/>
      <c r="GYK1" s="28"/>
      <c r="GYL1" s="28"/>
      <c r="GYM1" s="28"/>
      <c r="GYN1" s="28"/>
      <c r="GYO1" s="28"/>
      <c r="GYP1" s="28"/>
      <c r="GYQ1" s="28"/>
      <c r="GYR1" s="28"/>
      <c r="GYS1" s="28"/>
      <c r="GYT1" s="28"/>
      <c r="GYU1" s="28"/>
      <c r="GYV1" s="28"/>
      <c r="GYW1" s="28"/>
      <c r="GYX1" s="28"/>
      <c r="GYY1" s="28"/>
      <c r="GYZ1" s="28"/>
      <c r="GZA1" s="28"/>
      <c r="GZB1" s="28"/>
      <c r="GZC1" s="28"/>
      <c r="GZD1" s="28"/>
      <c r="GZE1" s="28"/>
      <c r="GZF1" s="28"/>
      <c r="GZG1" s="28"/>
      <c r="GZH1" s="28"/>
      <c r="GZI1" s="28"/>
      <c r="GZJ1" s="28"/>
      <c r="GZK1" s="28"/>
      <c r="GZL1" s="28"/>
      <c r="GZM1" s="28"/>
      <c r="GZN1" s="28"/>
      <c r="GZO1" s="28"/>
      <c r="GZP1" s="28"/>
      <c r="GZQ1" s="28"/>
      <c r="GZR1" s="28"/>
      <c r="GZS1" s="28"/>
      <c r="GZT1" s="28"/>
      <c r="GZU1" s="28"/>
      <c r="GZV1" s="28"/>
      <c r="GZW1" s="28"/>
      <c r="GZX1" s="28"/>
      <c r="GZY1" s="28"/>
      <c r="GZZ1" s="28"/>
      <c r="HAA1" s="28"/>
      <c r="HAB1" s="28"/>
      <c r="HAC1" s="28"/>
      <c r="HAD1" s="28"/>
      <c r="HAE1" s="28"/>
      <c r="HAF1" s="28"/>
      <c r="HAG1" s="28"/>
      <c r="HAH1" s="28"/>
      <c r="HAI1" s="28"/>
      <c r="HAJ1" s="28"/>
      <c r="HAK1" s="28"/>
      <c r="HAL1" s="28"/>
      <c r="HAM1" s="28"/>
      <c r="HAN1" s="28"/>
      <c r="HAO1" s="28"/>
      <c r="HAP1" s="28"/>
      <c r="HAQ1" s="28"/>
      <c r="HAR1" s="28"/>
      <c r="HAS1" s="28"/>
      <c r="HAT1" s="28"/>
      <c r="HAU1" s="28"/>
      <c r="HAV1" s="28"/>
      <c r="HAW1" s="28"/>
      <c r="HAX1" s="28"/>
      <c r="HAY1" s="28"/>
      <c r="HAZ1" s="28"/>
      <c r="HBA1" s="28"/>
      <c r="HBB1" s="28"/>
      <c r="HBC1" s="28"/>
      <c r="HBD1" s="28"/>
      <c r="HBE1" s="28"/>
      <c r="HBF1" s="28"/>
      <c r="HBG1" s="28"/>
      <c r="HBH1" s="28"/>
      <c r="HBI1" s="28"/>
      <c r="HBJ1" s="28"/>
      <c r="HBK1" s="28"/>
      <c r="HBL1" s="28"/>
      <c r="HBM1" s="28"/>
      <c r="HBN1" s="28"/>
      <c r="HBO1" s="28"/>
      <c r="HBP1" s="28"/>
      <c r="HBQ1" s="28"/>
      <c r="HBR1" s="28"/>
      <c r="HBS1" s="28"/>
      <c r="HBT1" s="28"/>
      <c r="HBU1" s="28"/>
      <c r="HBV1" s="28"/>
      <c r="HBW1" s="28"/>
      <c r="HBX1" s="28"/>
      <c r="HBY1" s="28"/>
      <c r="HBZ1" s="28"/>
      <c r="HCA1" s="28"/>
      <c r="HCB1" s="28"/>
      <c r="HCC1" s="28"/>
      <c r="HCD1" s="28"/>
      <c r="HCE1" s="28"/>
      <c r="HCF1" s="28"/>
      <c r="HCG1" s="28"/>
      <c r="HCH1" s="28"/>
      <c r="HCI1" s="28"/>
      <c r="HCJ1" s="28"/>
      <c r="HCK1" s="28"/>
      <c r="HCL1" s="28"/>
      <c r="HCM1" s="28"/>
      <c r="HCN1" s="28"/>
      <c r="HCO1" s="28"/>
      <c r="HCP1" s="28"/>
      <c r="HCQ1" s="28"/>
      <c r="HCR1" s="28"/>
      <c r="HCS1" s="28"/>
      <c r="HCT1" s="28"/>
      <c r="HCU1" s="28"/>
      <c r="HCV1" s="28"/>
      <c r="HCW1" s="28"/>
      <c r="HCX1" s="28"/>
      <c r="HCY1" s="28"/>
      <c r="HCZ1" s="28"/>
      <c r="HDA1" s="28"/>
      <c r="HDB1" s="28"/>
      <c r="HDC1" s="28"/>
      <c r="HDD1" s="28"/>
      <c r="HDE1" s="28"/>
      <c r="HDF1" s="28"/>
      <c r="HDG1" s="28"/>
      <c r="HDH1" s="28"/>
      <c r="HDI1" s="28"/>
      <c r="HDJ1" s="28"/>
      <c r="HDK1" s="28"/>
      <c r="HDL1" s="28"/>
      <c r="HDM1" s="28"/>
      <c r="HDN1" s="28"/>
      <c r="HDO1" s="28"/>
      <c r="HDP1" s="28"/>
      <c r="HDQ1" s="28"/>
      <c r="HDR1" s="28"/>
      <c r="HDS1" s="28"/>
      <c r="HDT1" s="28"/>
      <c r="HDU1" s="28"/>
      <c r="HDV1" s="28"/>
      <c r="HDW1" s="28"/>
      <c r="HDX1" s="28"/>
      <c r="HDY1" s="28"/>
      <c r="HDZ1" s="28"/>
      <c r="HEA1" s="28"/>
      <c r="HEB1" s="28"/>
      <c r="HEC1" s="28"/>
      <c r="HED1" s="28"/>
      <c r="HEE1" s="28"/>
      <c r="HEF1" s="28"/>
      <c r="HEG1" s="28"/>
      <c r="HEH1" s="28"/>
      <c r="HEI1" s="28"/>
      <c r="HEJ1" s="28"/>
      <c r="HEK1" s="28"/>
      <c r="HEL1" s="28"/>
      <c r="HEM1" s="28"/>
      <c r="HEN1" s="28"/>
      <c r="HEO1" s="28"/>
      <c r="HEP1" s="28"/>
      <c r="HEQ1" s="28"/>
      <c r="HER1" s="28"/>
      <c r="HES1" s="28"/>
      <c r="HET1" s="28"/>
      <c r="HEU1" s="28"/>
      <c r="HEV1" s="28"/>
      <c r="HEW1" s="28"/>
      <c r="HEX1" s="28"/>
      <c r="HEY1" s="28"/>
      <c r="HEZ1" s="28"/>
      <c r="HFA1" s="28"/>
      <c r="HFB1" s="28"/>
      <c r="HFC1" s="28"/>
      <c r="HFD1" s="28"/>
      <c r="HFE1" s="28"/>
      <c r="HFF1" s="28"/>
      <c r="HFG1" s="28"/>
      <c r="HFH1" s="28"/>
      <c r="HFI1" s="28"/>
      <c r="HFJ1" s="28"/>
      <c r="HFK1" s="28"/>
      <c r="HFL1" s="28"/>
      <c r="HFM1" s="28"/>
      <c r="HFN1" s="28"/>
      <c r="HFO1" s="28"/>
      <c r="HFP1" s="28"/>
      <c r="HFQ1" s="28"/>
      <c r="HFR1" s="28"/>
      <c r="HFS1" s="28"/>
      <c r="HFT1" s="28"/>
      <c r="HFU1" s="28"/>
      <c r="HFV1" s="28"/>
      <c r="HFW1" s="28"/>
      <c r="HFX1" s="28"/>
      <c r="HFY1" s="28"/>
      <c r="HFZ1" s="28"/>
      <c r="HGA1" s="28"/>
      <c r="HGB1" s="28"/>
      <c r="HGC1" s="28"/>
      <c r="HGD1" s="28"/>
      <c r="HGE1" s="28"/>
      <c r="HGF1" s="28"/>
      <c r="HGG1" s="28"/>
      <c r="HGH1" s="28"/>
      <c r="HGI1" s="28"/>
      <c r="HGJ1" s="28"/>
      <c r="HGK1" s="28"/>
      <c r="HGL1" s="28"/>
      <c r="HGM1" s="28"/>
      <c r="HGN1" s="28"/>
      <c r="HGO1" s="28"/>
      <c r="HGP1" s="28"/>
      <c r="HGQ1" s="28"/>
      <c r="HGR1" s="28"/>
      <c r="HGS1" s="28"/>
      <c r="HGT1" s="28"/>
      <c r="HGU1" s="28"/>
      <c r="HGV1" s="28"/>
      <c r="HGW1" s="28"/>
      <c r="HGX1" s="28"/>
      <c r="HGY1" s="28"/>
      <c r="HGZ1" s="28"/>
      <c r="HHA1" s="28"/>
      <c r="HHB1" s="28"/>
      <c r="HHC1" s="28"/>
      <c r="HHD1" s="28"/>
      <c r="HHE1" s="28"/>
      <c r="HHF1" s="28"/>
      <c r="HHG1" s="28"/>
      <c r="HHH1" s="28"/>
      <c r="HHI1" s="28"/>
      <c r="HHJ1" s="28"/>
      <c r="HHK1" s="28"/>
      <c r="HHL1" s="28"/>
      <c r="HHM1" s="28"/>
      <c r="HHN1" s="28"/>
      <c r="HHO1" s="28"/>
      <c r="HHP1" s="28"/>
      <c r="HHQ1" s="28"/>
      <c r="HHR1" s="28"/>
      <c r="HHS1" s="28"/>
      <c r="HHT1" s="28"/>
      <c r="HHU1" s="28"/>
      <c r="HHV1" s="28"/>
      <c r="HHW1" s="28"/>
      <c r="HHX1" s="28"/>
      <c r="HHY1" s="28"/>
      <c r="HHZ1" s="28"/>
      <c r="HIA1" s="28"/>
      <c r="HIB1" s="28"/>
      <c r="HIC1" s="28"/>
      <c r="HID1" s="28"/>
      <c r="HIE1" s="28"/>
      <c r="HIF1" s="28"/>
      <c r="HIG1" s="28"/>
      <c r="HIH1" s="28"/>
      <c r="HII1" s="28"/>
      <c r="HIJ1" s="28"/>
      <c r="HIK1" s="28"/>
      <c r="HIL1" s="28"/>
      <c r="HIM1" s="28"/>
      <c r="HIN1" s="28"/>
      <c r="HIO1" s="28"/>
      <c r="HIP1" s="28"/>
      <c r="HIQ1" s="28"/>
      <c r="HIR1" s="28"/>
      <c r="HIS1" s="28"/>
      <c r="HIT1" s="28"/>
      <c r="HIU1" s="28"/>
      <c r="HIV1" s="28"/>
      <c r="HIW1" s="28"/>
      <c r="HIX1" s="28"/>
      <c r="HIY1" s="28"/>
      <c r="HIZ1" s="28"/>
      <c r="HJA1" s="28"/>
      <c r="HJB1" s="28"/>
      <c r="HJC1" s="28"/>
      <c r="HJD1" s="28"/>
      <c r="HJE1" s="28"/>
      <c r="HJF1" s="28"/>
      <c r="HJG1" s="28"/>
      <c r="HJH1" s="28"/>
      <c r="HJI1" s="28"/>
      <c r="HJJ1" s="28"/>
      <c r="HJK1" s="28"/>
      <c r="HJL1" s="28"/>
      <c r="HJM1" s="28"/>
      <c r="HJN1" s="28"/>
      <c r="HJO1" s="28"/>
      <c r="HJP1" s="28"/>
      <c r="HJQ1" s="28"/>
      <c r="HJR1" s="28"/>
      <c r="HJS1" s="28"/>
      <c r="HJT1" s="28"/>
      <c r="HJU1" s="28"/>
      <c r="HJV1" s="28"/>
      <c r="HJW1" s="28"/>
      <c r="HJX1" s="28"/>
      <c r="HJY1" s="28"/>
      <c r="HJZ1" s="28"/>
      <c r="HKA1" s="28"/>
      <c r="HKB1" s="28"/>
      <c r="HKC1" s="28"/>
      <c r="HKD1" s="28"/>
      <c r="HKE1" s="28"/>
      <c r="HKF1" s="28"/>
      <c r="HKG1" s="28"/>
      <c r="HKH1" s="28"/>
      <c r="HKI1" s="28"/>
      <c r="HKJ1" s="28"/>
      <c r="HKK1" s="28"/>
      <c r="HKL1" s="28"/>
      <c r="HKM1" s="28"/>
      <c r="HKN1" s="28"/>
      <c r="HKO1" s="28"/>
      <c r="HKP1" s="28"/>
      <c r="HKQ1" s="28"/>
      <c r="HKR1" s="28"/>
      <c r="HKS1" s="28"/>
      <c r="HKT1" s="28"/>
      <c r="HKU1" s="28"/>
      <c r="HKV1" s="28"/>
      <c r="HKW1" s="28"/>
      <c r="HKX1" s="28"/>
      <c r="HKY1" s="28"/>
      <c r="HKZ1" s="28"/>
      <c r="HLA1" s="28"/>
      <c r="HLB1" s="28"/>
      <c r="HLC1" s="28"/>
      <c r="HLD1" s="28"/>
      <c r="HLE1" s="28"/>
      <c r="HLF1" s="28"/>
      <c r="HLG1" s="28"/>
      <c r="HLH1" s="28"/>
      <c r="HLI1" s="28"/>
      <c r="HLJ1" s="28"/>
      <c r="HLK1" s="28"/>
      <c r="HLL1" s="28"/>
      <c r="HLM1" s="28"/>
      <c r="HLN1" s="28"/>
      <c r="HLO1" s="28"/>
      <c r="HLP1" s="28"/>
      <c r="HLQ1" s="28"/>
      <c r="HLR1" s="28"/>
      <c r="HLS1" s="28"/>
      <c r="HLT1" s="28"/>
      <c r="HLU1" s="28"/>
      <c r="HLV1" s="28"/>
      <c r="HLW1" s="28"/>
      <c r="HLX1" s="28"/>
      <c r="HLY1" s="28"/>
      <c r="HLZ1" s="28"/>
      <c r="HMA1" s="28"/>
      <c r="HMB1" s="28"/>
      <c r="HMC1" s="28"/>
      <c r="HMD1" s="28"/>
      <c r="HME1" s="28"/>
      <c r="HMF1" s="28"/>
      <c r="HMG1" s="28"/>
      <c r="HMH1" s="28"/>
      <c r="HMI1" s="28"/>
      <c r="HMJ1" s="28"/>
      <c r="HMK1" s="28"/>
      <c r="HML1" s="28"/>
      <c r="HMM1" s="28"/>
      <c r="HMN1" s="28"/>
      <c r="HMO1" s="28"/>
      <c r="HMP1" s="28"/>
      <c r="HMQ1" s="28"/>
      <c r="HMR1" s="28"/>
      <c r="HMS1" s="28"/>
      <c r="HMT1" s="28"/>
      <c r="HMU1" s="28"/>
      <c r="HMV1" s="28"/>
      <c r="HMW1" s="28"/>
      <c r="HMX1" s="28"/>
      <c r="HMY1" s="28"/>
      <c r="HMZ1" s="28"/>
      <c r="HNA1" s="28"/>
      <c r="HNB1" s="28"/>
      <c r="HNC1" s="28"/>
      <c r="HND1" s="28"/>
      <c r="HNE1" s="28"/>
      <c r="HNF1" s="28"/>
      <c r="HNG1" s="28"/>
      <c r="HNH1" s="28"/>
      <c r="HNI1" s="28"/>
      <c r="HNJ1" s="28"/>
      <c r="HNK1" s="28"/>
      <c r="HNL1" s="28"/>
      <c r="HNM1" s="28"/>
      <c r="HNN1" s="28"/>
      <c r="HNO1" s="28"/>
      <c r="HNP1" s="28"/>
      <c r="HNQ1" s="28"/>
      <c r="HNR1" s="28"/>
      <c r="HNS1" s="28"/>
      <c r="HNT1" s="28"/>
      <c r="HNU1" s="28"/>
      <c r="HNV1" s="28"/>
      <c r="HNW1" s="28"/>
      <c r="HNX1" s="28"/>
      <c r="HNY1" s="28"/>
      <c r="HNZ1" s="28"/>
      <c r="HOA1" s="28"/>
      <c r="HOB1" s="28"/>
      <c r="HOC1" s="28"/>
      <c r="HOD1" s="28"/>
      <c r="HOE1" s="28"/>
      <c r="HOF1" s="28"/>
      <c r="HOG1" s="28"/>
      <c r="HOH1" s="28"/>
      <c r="HOI1" s="28"/>
      <c r="HOJ1" s="28"/>
      <c r="HOK1" s="28"/>
      <c r="HOL1" s="28"/>
      <c r="HOM1" s="28"/>
      <c r="HON1" s="28"/>
      <c r="HOO1" s="28"/>
      <c r="HOP1" s="28"/>
      <c r="HOQ1" s="28"/>
      <c r="HOR1" s="28"/>
      <c r="HOS1" s="28"/>
      <c r="HOT1" s="28"/>
      <c r="HOU1" s="28"/>
      <c r="HOV1" s="28"/>
      <c r="HOW1" s="28"/>
      <c r="HOX1" s="28"/>
      <c r="HOY1" s="28"/>
      <c r="HOZ1" s="28"/>
      <c r="HPA1" s="28"/>
      <c r="HPB1" s="28"/>
      <c r="HPC1" s="28"/>
      <c r="HPD1" s="28"/>
      <c r="HPE1" s="28"/>
      <c r="HPF1" s="28"/>
      <c r="HPG1" s="28"/>
      <c r="HPH1" s="28"/>
      <c r="HPI1" s="28"/>
      <c r="HPJ1" s="28"/>
      <c r="HPK1" s="28"/>
      <c r="HPL1" s="28"/>
      <c r="HPM1" s="28"/>
      <c r="HPN1" s="28"/>
      <c r="HPO1" s="28"/>
      <c r="HPP1" s="28"/>
      <c r="HPQ1" s="28"/>
      <c r="HPR1" s="28"/>
      <c r="HPS1" s="28"/>
      <c r="HPT1" s="28"/>
      <c r="HPU1" s="28"/>
      <c r="HPV1" s="28"/>
      <c r="HPW1" s="28"/>
      <c r="HPX1" s="28"/>
      <c r="HPY1" s="28"/>
      <c r="HPZ1" s="28"/>
      <c r="HQA1" s="28"/>
      <c r="HQB1" s="28"/>
      <c r="HQC1" s="28"/>
      <c r="HQD1" s="28"/>
      <c r="HQE1" s="28"/>
      <c r="HQF1" s="28"/>
      <c r="HQG1" s="28"/>
      <c r="HQH1" s="28"/>
      <c r="HQI1" s="28"/>
      <c r="HQJ1" s="28"/>
      <c r="HQK1" s="28"/>
      <c r="HQL1" s="28"/>
      <c r="HQM1" s="28"/>
      <c r="HQN1" s="28"/>
      <c r="HQO1" s="28"/>
      <c r="HQP1" s="28"/>
      <c r="HQQ1" s="28"/>
      <c r="HQR1" s="28"/>
      <c r="HQS1" s="28"/>
      <c r="HQT1" s="28"/>
      <c r="HQU1" s="28"/>
      <c r="HQV1" s="28"/>
      <c r="HQW1" s="28"/>
      <c r="HQX1" s="28"/>
      <c r="HQY1" s="28"/>
      <c r="HQZ1" s="28"/>
      <c r="HRA1" s="28"/>
      <c r="HRB1" s="28"/>
      <c r="HRC1" s="28"/>
      <c r="HRD1" s="28"/>
      <c r="HRE1" s="28"/>
      <c r="HRF1" s="28"/>
      <c r="HRG1" s="28"/>
      <c r="HRH1" s="28"/>
      <c r="HRI1" s="28"/>
      <c r="HRJ1" s="28"/>
      <c r="HRK1" s="28"/>
      <c r="HRL1" s="28"/>
      <c r="HRM1" s="28"/>
      <c r="HRN1" s="28"/>
      <c r="HRO1" s="28"/>
      <c r="HRP1" s="28"/>
      <c r="HRQ1" s="28"/>
      <c r="HRR1" s="28"/>
      <c r="HRS1" s="28"/>
      <c r="HRT1" s="28"/>
      <c r="HRU1" s="28"/>
      <c r="HRV1" s="28"/>
      <c r="HRW1" s="28"/>
      <c r="HRX1" s="28"/>
      <c r="HRY1" s="28"/>
      <c r="HRZ1" s="28"/>
      <c r="HSA1" s="28"/>
      <c r="HSB1" s="28"/>
      <c r="HSC1" s="28"/>
      <c r="HSD1" s="28"/>
      <c r="HSE1" s="28"/>
      <c r="HSF1" s="28"/>
      <c r="HSG1" s="28"/>
      <c r="HSH1" s="28"/>
      <c r="HSI1" s="28"/>
      <c r="HSJ1" s="28"/>
      <c r="HSK1" s="28"/>
      <c r="HSL1" s="28"/>
      <c r="HSM1" s="28"/>
      <c r="HSN1" s="28"/>
      <c r="HSO1" s="28"/>
      <c r="HSP1" s="28"/>
      <c r="HSQ1" s="28"/>
      <c r="HSR1" s="28"/>
      <c r="HSS1" s="28"/>
      <c r="HST1" s="28"/>
      <c r="HSU1" s="28"/>
      <c r="HSV1" s="28"/>
      <c r="HSW1" s="28"/>
      <c r="HSX1" s="28"/>
      <c r="HSY1" s="28"/>
      <c r="HSZ1" s="28"/>
      <c r="HTA1" s="28"/>
      <c r="HTB1" s="28"/>
      <c r="HTC1" s="28"/>
      <c r="HTD1" s="28"/>
      <c r="HTE1" s="28"/>
      <c r="HTF1" s="28"/>
      <c r="HTG1" s="28"/>
      <c r="HTH1" s="28"/>
      <c r="HTI1" s="28"/>
      <c r="HTJ1" s="28"/>
      <c r="HTK1" s="28"/>
      <c r="HTL1" s="28"/>
      <c r="HTM1" s="28"/>
      <c r="HTN1" s="28"/>
      <c r="HTO1" s="28"/>
      <c r="HTP1" s="28"/>
      <c r="HTQ1" s="28"/>
      <c r="HTR1" s="28"/>
      <c r="HTS1" s="28"/>
      <c r="HTT1" s="28"/>
      <c r="HTU1" s="28"/>
      <c r="HTV1" s="28"/>
      <c r="HTW1" s="28"/>
      <c r="HTX1" s="28"/>
      <c r="HTY1" s="28"/>
      <c r="HTZ1" s="28"/>
      <c r="HUA1" s="28"/>
      <c r="HUB1" s="28"/>
      <c r="HUC1" s="28"/>
      <c r="HUD1" s="28"/>
      <c r="HUE1" s="28"/>
      <c r="HUF1" s="28"/>
      <c r="HUG1" s="28"/>
      <c r="HUH1" s="28"/>
      <c r="HUI1" s="28"/>
      <c r="HUJ1" s="28"/>
      <c r="HUK1" s="28"/>
      <c r="HUL1" s="28"/>
      <c r="HUM1" s="28"/>
      <c r="HUN1" s="28"/>
      <c r="HUO1" s="28"/>
      <c r="HUP1" s="28"/>
      <c r="HUQ1" s="28"/>
      <c r="HUR1" s="28"/>
      <c r="HUS1" s="28"/>
      <c r="HUT1" s="28"/>
      <c r="HUU1" s="28"/>
      <c r="HUV1" s="28"/>
      <c r="HUW1" s="28"/>
      <c r="HUX1" s="28"/>
      <c r="HUY1" s="28"/>
      <c r="HUZ1" s="28"/>
      <c r="HVA1" s="28"/>
      <c r="HVB1" s="28"/>
      <c r="HVC1" s="28"/>
      <c r="HVD1" s="28"/>
      <c r="HVE1" s="28"/>
      <c r="HVF1" s="28"/>
      <c r="HVG1" s="28"/>
      <c r="HVH1" s="28"/>
      <c r="HVI1" s="28"/>
      <c r="HVJ1" s="28"/>
      <c r="HVK1" s="28"/>
      <c r="HVL1" s="28"/>
      <c r="HVM1" s="28"/>
      <c r="HVN1" s="28"/>
      <c r="HVO1" s="28"/>
      <c r="HVP1" s="28"/>
      <c r="HVQ1" s="28"/>
      <c r="HVR1" s="28"/>
      <c r="HVS1" s="28"/>
      <c r="HVT1" s="28"/>
      <c r="HVU1" s="28"/>
      <c r="HVV1" s="28"/>
      <c r="HVW1" s="28"/>
      <c r="HVX1" s="28"/>
      <c r="HVY1" s="28"/>
      <c r="HVZ1" s="28"/>
      <c r="HWA1" s="28"/>
      <c r="HWB1" s="28"/>
      <c r="HWC1" s="28"/>
      <c r="HWD1" s="28"/>
      <c r="HWE1" s="28"/>
      <c r="HWF1" s="28"/>
      <c r="HWG1" s="28"/>
      <c r="HWH1" s="28"/>
      <c r="HWI1" s="28"/>
      <c r="HWJ1" s="28"/>
      <c r="HWK1" s="28"/>
      <c r="HWL1" s="28"/>
      <c r="HWM1" s="28"/>
      <c r="HWN1" s="28"/>
      <c r="HWO1" s="28"/>
      <c r="HWP1" s="28"/>
      <c r="HWQ1" s="28"/>
      <c r="HWR1" s="28"/>
      <c r="HWS1" s="28"/>
      <c r="HWT1" s="28"/>
      <c r="HWU1" s="28"/>
      <c r="HWV1" s="28"/>
      <c r="HWW1" s="28"/>
      <c r="HWX1" s="28"/>
      <c r="HWY1" s="28"/>
      <c r="HWZ1" s="28"/>
      <c r="HXA1" s="28"/>
      <c r="HXB1" s="28"/>
      <c r="HXC1" s="28"/>
      <c r="HXD1" s="28"/>
      <c r="HXE1" s="28"/>
      <c r="HXF1" s="28"/>
      <c r="HXG1" s="28"/>
      <c r="HXH1" s="28"/>
      <c r="HXI1" s="28"/>
      <c r="HXJ1" s="28"/>
      <c r="HXK1" s="28"/>
      <c r="HXL1" s="28"/>
      <c r="HXM1" s="28"/>
      <c r="HXN1" s="28"/>
      <c r="HXO1" s="28"/>
      <c r="HXP1" s="28"/>
      <c r="HXQ1" s="28"/>
      <c r="HXR1" s="28"/>
      <c r="HXS1" s="28"/>
      <c r="HXT1" s="28"/>
      <c r="HXU1" s="28"/>
      <c r="HXV1" s="28"/>
      <c r="HXW1" s="28"/>
      <c r="HXX1" s="28"/>
      <c r="HXY1" s="28"/>
      <c r="HXZ1" s="28"/>
      <c r="HYA1" s="28"/>
      <c r="HYB1" s="28"/>
      <c r="HYC1" s="28"/>
      <c r="HYD1" s="28"/>
      <c r="HYE1" s="28"/>
      <c r="HYF1" s="28"/>
      <c r="HYG1" s="28"/>
      <c r="HYH1" s="28"/>
      <c r="HYI1" s="28"/>
      <c r="HYJ1" s="28"/>
      <c r="HYK1" s="28"/>
      <c r="HYL1" s="28"/>
      <c r="HYM1" s="28"/>
      <c r="HYN1" s="28"/>
      <c r="HYO1" s="28"/>
      <c r="HYP1" s="28"/>
      <c r="HYQ1" s="28"/>
      <c r="HYR1" s="28"/>
      <c r="HYS1" s="28"/>
      <c r="HYT1" s="28"/>
      <c r="HYU1" s="28"/>
      <c r="HYV1" s="28"/>
      <c r="HYW1" s="28"/>
      <c r="HYX1" s="28"/>
      <c r="HYY1" s="28"/>
      <c r="HYZ1" s="28"/>
      <c r="HZA1" s="28"/>
      <c r="HZB1" s="28"/>
      <c r="HZC1" s="28"/>
      <c r="HZD1" s="28"/>
      <c r="HZE1" s="28"/>
      <c r="HZF1" s="28"/>
      <c r="HZG1" s="28"/>
      <c r="HZH1" s="28"/>
      <c r="HZI1" s="28"/>
      <c r="HZJ1" s="28"/>
      <c r="HZK1" s="28"/>
      <c r="HZL1" s="28"/>
      <c r="HZM1" s="28"/>
      <c r="HZN1" s="28"/>
      <c r="HZO1" s="28"/>
      <c r="HZP1" s="28"/>
      <c r="HZQ1" s="28"/>
      <c r="HZR1" s="28"/>
      <c r="HZS1" s="28"/>
      <c r="HZT1" s="28"/>
      <c r="HZU1" s="28"/>
      <c r="HZV1" s="28"/>
      <c r="HZW1" s="28"/>
      <c r="HZX1" s="28"/>
      <c r="HZY1" s="28"/>
      <c r="HZZ1" s="28"/>
      <c r="IAA1" s="28"/>
      <c r="IAB1" s="28"/>
      <c r="IAC1" s="28"/>
      <c r="IAD1" s="28"/>
      <c r="IAE1" s="28"/>
      <c r="IAF1" s="28"/>
      <c r="IAG1" s="28"/>
      <c r="IAH1" s="28"/>
      <c r="IAI1" s="28"/>
      <c r="IAJ1" s="28"/>
      <c r="IAK1" s="28"/>
      <c r="IAL1" s="28"/>
      <c r="IAM1" s="28"/>
      <c r="IAN1" s="28"/>
      <c r="IAO1" s="28"/>
      <c r="IAP1" s="28"/>
      <c r="IAQ1" s="28"/>
      <c r="IAR1" s="28"/>
      <c r="IAS1" s="28"/>
      <c r="IAT1" s="28"/>
      <c r="IAU1" s="28"/>
      <c r="IAV1" s="28"/>
      <c r="IAW1" s="28"/>
      <c r="IAX1" s="28"/>
      <c r="IAY1" s="28"/>
      <c r="IAZ1" s="28"/>
      <c r="IBA1" s="28"/>
      <c r="IBB1" s="28"/>
      <c r="IBC1" s="28"/>
      <c r="IBD1" s="28"/>
      <c r="IBE1" s="28"/>
      <c r="IBF1" s="28"/>
      <c r="IBG1" s="28"/>
      <c r="IBH1" s="28"/>
      <c r="IBI1" s="28"/>
      <c r="IBJ1" s="28"/>
      <c r="IBK1" s="28"/>
      <c r="IBL1" s="28"/>
      <c r="IBM1" s="28"/>
      <c r="IBN1" s="28"/>
      <c r="IBO1" s="28"/>
      <c r="IBP1" s="28"/>
      <c r="IBQ1" s="28"/>
      <c r="IBR1" s="28"/>
      <c r="IBS1" s="28"/>
      <c r="IBT1" s="28"/>
      <c r="IBU1" s="28"/>
      <c r="IBV1" s="28"/>
      <c r="IBW1" s="28"/>
      <c r="IBX1" s="28"/>
      <c r="IBY1" s="28"/>
      <c r="IBZ1" s="28"/>
      <c r="ICA1" s="28"/>
      <c r="ICB1" s="28"/>
      <c r="ICC1" s="28"/>
      <c r="ICD1" s="28"/>
      <c r="ICE1" s="28"/>
      <c r="ICF1" s="28"/>
      <c r="ICG1" s="28"/>
      <c r="ICH1" s="28"/>
      <c r="ICI1" s="28"/>
      <c r="ICJ1" s="28"/>
      <c r="ICK1" s="28"/>
      <c r="ICL1" s="28"/>
      <c r="ICM1" s="28"/>
      <c r="ICN1" s="28"/>
      <c r="ICO1" s="28"/>
      <c r="ICP1" s="28"/>
      <c r="ICQ1" s="28"/>
      <c r="ICR1" s="28"/>
      <c r="ICS1" s="28"/>
      <c r="ICT1" s="28"/>
      <c r="ICU1" s="28"/>
      <c r="ICV1" s="28"/>
      <c r="ICW1" s="28"/>
      <c r="ICX1" s="28"/>
      <c r="ICY1" s="28"/>
      <c r="ICZ1" s="28"/>
      <c r="IDA1" s="28"/>
      <c r="IDB1" s="28"/>
      <c r="IDC1" s="28"/>
      <c r="IDD1" s="28"/>
      <c r="IDE1" s="28"/>
      <c r="IDF1" s="28"/>
      <c r="IDG1" s="28"/>
      <c r="IDH1" s="28"/>
      <c r="IDI1" s="28"/>
      <c r="IDJ1" s="28"/>
      <c r="IDK1" s="28"/>
      <c r="IDL1" s="28"/>
      <c r="IDM1" s="28"/>
      <c r="IDN1" s="28"/>
      <c r="IDO1" s="28"/>
      <c r="IDP1" s="28"/>
      <c r="IDQ1" s="28"/>
      <c r="IDR1" s="28"/>
      <c r="IDS1" s="28"/>
      <c r="IDT1" s="28"/>
      <c r="IDU1" s="28"/>
      <c r="IDV1" s="28"/>
      <c r="IDW1" s="28"/>
      <c r="IDX1" s="28"/>
      <c r="IDY1" s="28"/>
      <c r="IDZ1" s="28"/>
      <c r="IEA1" s="28"/>
      <c r="IEB1" s="28"/>
      <c r="IEC1" s="28"/>
      <c r="IED1" s="28"/>
      <c r="IEE1" s="28"/>
      <c r="IEF1" s="28"/>
      <c r="IEG1" s="28"/>
      <c r="IEH1" s="28"/>
      <c r="IEI1" s="28"/>
      <c r="IEJ1" s="28"/>
      <c r="IEK1" s="28"/>
      <c r="IEL1" s="28"/>
      <c r="IEM1" s="28"/>
      <c r="IEN1" s="28"/>
      <c r="IEO1" s="28"/>
      <c r="IEP1" s="28"/>
      <c r="IEQ1" s="28"/>
      <c r="IER1" s="28"/>
      <c r="IES1" s="28"/>
      <c r="IET1" s="28"/>
      <c r="IEU1" s="28"/>
      <c r="IEV1" s="28"/>
      <c r="IEW1" s="28"/>
      <c r="IEX1" s="28"/>
      <c r="IEY1" s="28"/>
      <c r="IEZ1" s="28"/>
      <c r="IFA1" s="28"/>
      <c r="IFB1" s="28"/>
      <c r="IFC1" s="28"/>
      <c r="IFD1" s="28"/>
      <c r="IFE1" s="28"/>
      <c r="IFF1" s="28"/>
      <c r="IFG1" s="28"/>
      <c r="IFH1" s="28"/>
      <c r="IFI1" s="28"/>
      <c r="IFJ1" s="28"/>
      <c r="IFK1" s="28"/>
      <c r="IFL1" s="28"/>
      <c r="IFM1" s="28"/>
      <c r="IFN1" s="28"/>
      <c r="IFO1" s="28"/>
      <c r="IFP1" s="28"/>
      <c r="IFQ1" s="28"/>
      <c r="IFR1" s="28"/>
      <c r="IFS1" s="28"/>
      <c r="IFT1" s="28"/>
      <c r="IFU1" s="28"/>
      <c r="IFV1" s="28"/>
      <c r="IFW1" s="28"/>
      <c r="IFX1" s="28"/>
      <c r="IFY1" s="28"/>
      <c r="IFZ1" s="28"/>
      <c r="IGA1" s="28"/>
      <c r="IGB1" s="28"/>
      <c r="IGC1" s="28"/>
      <c r="IGD1" s="28"/>
      <c r="IGE1" s="28"/>
      <c r="IGF1" s="28"/>
      <c r="IGG1" s="28"/>
      <c r="IGH1" s="28"/>
      <c r="IGI1" s="28"/>
      <c r="IGJ1" s="28"/>
      <c r="IGK1" s="28"/>
      <c r="IGL1" s="28"/>
      <c r="IGM1" s="28"/>
      <c r="IGN1" s="28"/>
      <c r="IGO1" s="28"/>
      <c r="IGP1" s="28"/>
      <c r="IGQ1" s="28"/>
      <c r="IGR1" s="28"/>
      <c r="IGS1" s="28"/>
      <c r="IGT1" s="28"/>
      <c r="IGU1" s="28"/>
      <c r="IGV1" s="28"/>
      <c r="IGW1" s="28"/>
      <c r="IGX1" s="28"/>
      <c r="IGY1" s="28"/>
      <c r="IGZ1" s="28"/>
      <c r="IHA1" s="28"/>
      <c r="IHB1" s="28"/>
      <c r="IHC1" s="28"/>
      <c r="IHD1" s="28"/>
      <c r="IHE1" s="28"/>
      <c r="IHF1" s="28"/>
      <c r="IHG1" s="28"/>
      <c r="IHH1" s="28"/>
      <c r="IHI1" s="28"/>
      <c r="IHJ1" s="28"/>
      <c r="IHK1" s="28"/>
      <c r="IHL1" s="28"/>
      <c r="IHM1" s="28"/>
      <c r="IHN1" s="28"/>
      <c r="IHO1" s="28"/>
      <c r="IHP1" s="28"/>
      <c r="IHQ1" s="28"/>
      <c r="IHR1" s="28"/>
      <c r="IHS1" s="28"/>
      <c r="IHT1" s="28"/>
      <c r="IHU1" s="28"/>
      <c r="IHV1" s="28"/>
      <c r="IHW1" s="28"/>
      <c r="IHX1" s="28"/>
      <c r="IHY1" s="28"/>
      <c r="IHZ1" s="28"/>
      <c r="IIA1" s="28"/>
      <c r="IIB1" s="28"/>
      <c r="IIC1" s="28"/>
      <c r="IID1" s="28"/>
      <c r="IIE1" s="28"/>
      <c r="IIF1" s="28"/>
      <c r="IIG1" s="28"/>
      <c r="IIH1" s="28"/>
      <c r="III1" s="28"/>
      <c r="IIJ1" s="28"/>
      <c r="IIK1" s="28"/>
      <c r="IIL1" s="28"/>
      <c r="IIM1" s="28"/>
      <c r="IIN1" s="28"/>
      <c r="IIO1" s="28"/>
      <c r="IIP1" s="28"/>
      <c r="IIQ1" s="28"/>
      <c r="IIR1" s="28"/>
      <c r="IIS1" s="28"/>
      <c r="IIT1" s="28"/>
      <c r="IIU1" s="28"/>
      <c r="IIV1" s="28"/>
      <c r="IIW1" s="28"/>
      <c r="IIX1" s="28"/>
      <c r="IIY1" s="28"/>
      <c r="IIZ1" s="28"/>
      <c r="IJA1" s="28"/>
      <c r="IJB1" s="28"/>
      <c r="IJC1" s="28"/>
      <c r="IJD1" s="28"/>
      <c r="IJE1" s="28"/>
      <c r="IJF1" s="28"/>
      <c r="IJG1" s="28"/>
      <c r="IJH1" s="28"/>
      <c r="IJI1" s="28"/>
      <c r="IJJ1" s="28"/>
      <c r="IJK1" s="28"/>
      <c r="IJL1" s="28"/>
      <c r="IJM1" s="28"/>
      <c r="IJN1" s="28"/>
      <c r="IJO1" s="28"/>
      <c r="IJP1" s="28"/>
      <c r="IJQ1" s="28"/>
      <c r="IJR1" s="28"/>
      <c r="IJS1" s="28"/>
      <c r="IJT1" s="28"/>
      <c r="IJU1" s="28"/>
      <c r="IJV1" s="28"/>
      <c r="IJW1" s="28"/>
      <c r="IJX1" s="28"/>
      <c r="IJY1" s="28"/>
      <c r="IJZ1" s="28"/>
      <c r="IKA1" s="28"/>
      <c r="IKB1" s="28"/>
      <c r="IKC1" s="28"/>
      <c r="IKD1" s="28"/>
      <c r="IKE1" s="28"/>
      <c r="IKF1" s="28"/>
      <c r="IKG1" s="28"/>
      <c r="IKH1" s="28"/>
      <c r="IKI1" s="28"/>
      <c r="IKJ1" s="28"/>
      <c r="IKK1" s="28"/>
      <c r="IKL1" s="28"/>
      <c r="IKM1" s="28"/>
      <c r="IKN1" s="28"/>
      <c r="IKO1" s="28"/>
      <c r="IKP1" s="28"/>
      <c r="IKQ1" s="28"/>
      <c r="IKR1" s="28"/>
      <c r="IKS1" s="28"/>
      <c r="IKT1" s="28"/>
      <c r="IKU1" s="28"/>
      <c r="IKV1" s="28"/>
      <c r="IKW1" s="28"/>
      <c r="IKX1" s="28"/>
      <c r="IKY1" s="28"/>
      <c r="IKZ1" s="28"/>
      <c r="ILA1" s="28"/>
      <c r="ILB1" s="28"/>
      <c r="ILC1" s="28"/>
      <c r="ILD1" s="28"/>
      <c r="ILE1" s="28"/>
      <c r="ILF1" s="28"/>
      <c r="ILG1" s="28"/>
      <c r="ILH1" s="28"/>
      <c r="ILI1" s="28"/>
      <c r="ILJ1" s="28"/>
      <c r="ILK1" s="28"/>
      <c r="ILL1" s="28"/>
      <c r="ILM1" s="28"/>
      <c r="ILN1" s="28"/>
      <c r="ILO1" s="28"/>
      <c r="ILP1" s="28"/>
      <c r="ILQ1" s="28"/>
      <c r="ILR1" s="28"/>
      <c r="ILS1" s="28"/>
      <c r="ILT1" s="28"/>
      <c r="ILU1" s="28"/>
      <c r="ILV1" s="28"/>
      <c r="ILW1" s="28"/>
      <c r="ILX1" s="28"/>
      <c r="ILY1" s="28"/>
      <c r="ILZ1" s="28"/>
      <c r="IMA1" s="28"/>
      <c r="IMB1" s="28"/>
      <c r="IMC1" s="28"/>
      <c r="IMD1" s="28"/>
      <c r="IME1" s="28"/>
      <c r="IMF1" s="28"/>
      <c r="IMG1" s="28"/>
      <c r="IMH1" s="28"/>
      <c r="IMI1" s="28"/>
      <c r="IMJ1" s="28"/>
      <c r="IMK1" s="28"/>
      <c r="IML1" s="28"/>
      <c r="IMM1" s="28"/>
      <c r="IMN1" s="28"/>
      <c r="IMO1" s="28"/>
      <c r="IMP1" s="28"/>
      <c r="IMQ1" s="28"/>
      <c r="IMR1" s="28"/>
      <c r="IMS1" s="28"/>
      <c r="IMT1" s="28"/>
      <c r="IMU1" s="28"/>
      <c r="IMV1" s="28"/>
      <c r="IMW1" s="28"/>
      <c r="IMX1" s="28"/>
      <c r="IMY1" s="28"/>
      <c r="IMZ1" s="28"/>
      <c r="INA1" s="28"/>
      <c r="INB1" s="28"/>
      <c r="INC1" s="28"/>
      <c r="IND1" s="28"/>
      <c r="INE1" s="28"/>
      <c r="INF1" s="28"/>
      <c r="ING1" s="28"/>
      <c r="INH1" s="28"/>
      <c r="INI1" s="28"/>
      <c r="INJ1" s="28"/>
      <c r="INK1" s="28"/>
      <c r="INL1" s="28"/>
      <c r="INM1" s="28"/>
      <c r="INN1" s="28"/>
      <c r="INO1" s="28"/>
      <c r="INP1" s="28"/>
      <c r="INQ1" s="28"/>
      <c r="INR1" s="28"/>
      <c r="INS1" s="28"/>
      <c r="INT1" s="28"/>
      <c r="INU1" s="28"/>
      <c r="INV1" s="28"/>
      <c r="INW1" s="28"/>
      <c r="INX1" s="28"/>
      <c r="INY1" s="28"/>
      <c r="INZ1" s="28"/>
      <c r="IOA1" s="28"/>
      <c r="IOB1" s="28"/>
      <c r="IOC1" s="28"/>
      <c r="IOD1" s="28"/>
      <c r="IOE1" s="28"/>
      <c r="IOF1" s="28"/>
      <c r="IOG1" s="28"/>
      <c r="IOH1" s="28"/>
      <c r="IOI1" s="28"/>
      <c r="IOJ1" s="28"/>
      <c r="IOK1" s="28"/>
      <c r="IOL1" s="28"/>
      <c r="IOM1" s="28"/>
      <c r="ION1" s="28"/>
      <c r="IOO1" s="28"/>
      <c r="IOP1" s="28"/>
      <c r="IOQ1" s="28"/>
      <c r="IOR1" s="28"/>
      <c r="IOS1" s="28"/>
      <c r="IOT1" s="28"/>
      <c r="IOU1" s="28"/>
      <c r="IOV1" s="28"/>
      <c r="IOW1" s="28"/>
      <c r="IOX1" s="28"/>
      <c r="IOY1" s="28"/>
      <c r="IOZ1" s="28"/>
      <c r="IPA1" s="28"/>
      <c r="IPB1" s="28"/>
      <c r="IPC1" s="28"/>
      <c r="IPD1" s="28"/>
      <c r="IPE1" s="28"/>
      <c r="IPF1" s="28"/>
      <c r="IPG1" s="28"/>
      <c r="IPH1" s="28"/>
      <c r="IPI1" s="28"/>
      <c r="IPJ1" s="28"/>
      <c r="IPK1" s="28"/>
      <c r="IPL1" s="28"/>
      <c r="IPM1" s="28"/>
      <c r="IPN1" s="28"/>
      <c r="IPO1" s="28"/>
      <c r="IPP1" s="28"/>
      <c r="IPQ1" s="28"/>
      <c r="IPR1" s="28"/>
      <c r="IPS1" s="28"/>
      <c r="IPT1" s="28"/>
      <c r="IPU1" s="28"/>
      <c r="IPV1" s="28"/>
      <c r="IPW1" s="28"/>
      <c r="IPX1" s="28"/>
      <c r="IPY1" s="28"/>
      <c r="IPZ1" s="28"/>
      <c r="IQA1" s="28"/>
      <c r="IQB1" s="28"/>
      <c r="IQC1" s="28"/>
      <c r="IQD1" s="28"/>
      <c r="IQE1" s="28"/>
      <c r="IQF1" s="28"/>
      <c r="IQG1" s="28"/>
      <c r="IQH1" s="28"/>
      <c r="IQI1" s="28"/>
      <c r="IQJ1" s="28"/>
      <c r="IQK1" s="28"/>
      <c r="IQL1" s="28"/>
      <c r="IQM1" s="28"/>
      <c r="IQN1" s="28"/>
      <c r="IQO1" s="28"/>
      <c r="IQP1" s="28"/>
      <c r="IQQ1" s="28"/>
      <c r="IQR1" s="28"/>
      <c r="IQS1" s="28"/>
      <c r="IQT1" s="28"/>
      <c r="IQU1" s="28"/>
      <c r="IQV1" s="28"/>
      <c r="IQW1" s="28"/>
      <c r="IQX1" s="28"/>
      <c r="IQY1" s="28"/>
      <c r="IQZ1" s="28"/>
      <c r="IRA1" s="28"/>
      <c r="IRB1" s="28"/>
      <c r="IRC1" s="28"/>
      <c r="IRD1" s="28"/>
      <c r="IRE1" s="28"/>
      <c r="IRF1" s="28"/>
      <c r="IRG1" s="28"/>
      <c r="IRH1" s="28"/>
      <c r="IRI1" s="28"/>
      <c r="IRJ1" s="28"/>
      <c r="IRK1" s="28"/>
      <c r="IRL1" s="28"/>
      <c r="IRM1" s="28"/>
      <c r="IRN1" s="28"/>
      <c r="IRO1" s="28"/>
      <c r="IRP1" s="28"/>
      <c r="IRQ1" s="28"/>
      <c r="IRR1" s="28"/>
      <c r="IRS1" s="28"/>
      <c r="IRT1" s="28"/>
      <c r="IRU1" s="28"/>
      <c r="IRV1" s="28"/>
      <c r="IRW1" s="28"/>
      <c r="IRX1" s="28"/>
      <c r="IRY1" s="28"/>
      <c r="IRZ1" s="28"/>
      <c r="ISA1" s="28"/>
      <c r="ISB1" s="28"/>
      <c r="ISC1" s="28"/>
      <c r="ISD1" s="28"/>
      <c r="ISE1" s="28"/>
      <c r="ISF1" s="28"/>
      <c r="ISG1" s="28"/>
      <c r="ISH1" s="28"/>
      <c r="ISI1" s="28"/>
      <c r="ISJ1" s="28"/>
      <c r="ISK1" s="28"/>
      <c r="ISL1" s="28"/>
      <c r="ISM1" s="28"/>
      <c r="ISN1" s="28"/>
      <c r="ISO1" s="28"/>
      <c r="ISP1" s="28"/>
      <c r="ISQ1" s="28"/>
      <c r="ISR1" s="28"/>
      <c r="ISS1" s="28"/>
      <c r="IST1" s="28"/>
      <c r="ISU1" s="28"/>
      <c r="ISV1" s="28"/>
      <c r="ISW1" s="28"/>
      <c r="ISX1" s="28"/>
      <c r="ISY1" s="28"/>
      <c r="ISZ1" s="28"/>
      <c r="ITA1" s="28"/>
      <c r="ITB1" s="28"/>
      <c r="ITC1" s="28"/>
      <c r="ITD1" s="28"/>
      <c r="ITE1" s="28"/>
      <c r="ITF1" s="28"/>
      <c r="ITG1" s="28"/>
      <c r="ITH1" s="28"/>
      <c r="ITI1" s="28"/>
      <c r="ITJ1" s="28"/>
      <c r="ITK1" s="28"/>
      <c r="ITL1" s="28"/>
      <c r="ITM1" s="28"/>
      <c r="ITN1" s="28"/>
      <c r="ITO1" s="28"/>
      <c r="ITP1" s="28"/>
      <c r="ITQ1" s="28"/>
      <c r="ITR1" s="28"/>
      <c r="ITS1" s="28"/>
      <c r="ITT1" s="28"/>
      <c r="ITU1" s="28"/>
      <c r="ITV1" s="28"/>
      <c r="ITW1" s="28"/>
      <c r="ITX1" s="28"/>
      <c r="ITY1" s="28"/>
      <c r="ITZ1" s="28"/>
      <c r="IUA1" s="28"/>
      <c r="IUB1" s="28"/>
      <c r="IUC1" s="28"/>
      <c r="IUD1" s="28"/>
      <c r="IUE1" s="28"/>
      <c r="IUF1" s="28"/>
      <c r="IUG1" s="28"/>
      <c r="IUH1" s="28"/>
      <c r="IUI1" s="28"/>
      <c r="IUJ1" s="28"/>
      <c r="IUK1" s="28"/>
      <c r="IUL1" s="28"/>
      <c r="IUM1" s="28"/>
      <c r="IUN1" s="28"/>
      <c r="IUO1" s="28"/>
      <c r="IUP1" s="28"/>
      <c r="IUQ1" s="28"/>
      <c r="IUR1" s="28"/>
      <c r="IUS1" s="28"/>
      <c r="IUT1" s="28"/>
      <c r="IUU1" s="28"/>
      <c r="IUV1" s="28"/>
      <c r="IUW1" s="28"/>
      <c r="IUX1" s="28"/>
      <c r="IUY1" s="28"/>
      <c r="IUZ1" s="28"/>
      <c r="IVA1" s="28"/>
      <c r="IVB1" s="28"/>
      <c r="IVC1" s="28"/>
      <c r="IVD1" s="28"/>
      <c r="IVE1" s="28"/>
      <c r="IVF1" s="28"/>
      <c r="IVG1" s="28"/>
      <c r="IVH1" s="28"/>
      <c r="IVI1" s="28"/>
      <c r="IVJ1" s="28"/>
      <c r="IVK1" s="28"/>
      <c r="IVL1" s="28"/>
      <c r="IVM1" s="28"/>
      <c r="IVN1" s="28"/>
      <c r="IVO1" s="28"/>
      <c r="IVP1" s="28"/>
      <c r="IVQ1" s="28"/>
      <c r="IVR1" s="28"/>
      <c r="IVS1" s="28"/>
      <c r="IVT1" s="28"/>
      <c r="IVU1" s="28"/>
      <c r="IVV1" s="28"/>
      <c r="IVW1" s="28"/>
      <c r="IVX1" s="28"/>
      <c r="IVY1" s="28"/>
      <c r="IVZ1" s="28"/>
      <c r="IWA1" s="28"/>
      <c r="IWB1" s="28"/>
      <c r="IWC1" s="28"/>
      <c r="IWD1" s="28"/>
      <c r="IWE1" s="28"/>
      <c r="IWF1" s="28"/>
      <c r="IWG1" s="28"/>
      <c r="IWH1" s="28"/>
      <c r="IWI1" s="28"/>
      <c r="IWJ1" s="28"/>
      <c r="IWK1" s="28"/>
      <c r="IWL1" s="28"/>
      <c r="IWM1" s="28"/>
      <c r="IWN1" s="28"/>
      <c r="IWO1" s="28"/>
      <c r="IWP1" s="28"/>
      <c r="IWQ1" s="28"/>
      <c r="IWR1" s="28"/>
      <c r="IWS1" s="28"/>
      <c r="IWT1" s="28"/>
      <c r="IWU1" s="28"/>
      <c r="IWV1" s="28"/>
      <c r="IWW1" s="28"/>
      <c r="IWX1" s="28"/>
      <c r="IWY1" s="28"/>
      <c r="IWZ1" s="28"/>
      <c r="IXA1" s="28"/>
      <c r="IXB1" s="28"/>
      <c r="IXC1" s="28"/>
      <c r="IXD1" s="28"/>
      <c r="IXE1" s="28"/>
      <c r="IXF1" s="28"/>
      <c r="IXG1" s="28"/>
      <c r="IXH1" s="28"/>
      <c r="IXI1" s="28"/>
      <c r="IXJ1" s="28"/>
      <c r="IXK1" s="28"/>
      <c r="IXL1" s="28"/>
      <c r="IXM1" s="28"/>
      <c r="IXN1" s="28"/>
      <c r="IXO1" s="28"/>
      <c r="IXP1" s="28"/>
      <c r="IXQ1" s="28"/>
      <c r="IXR1" s="28"/>
      <c r="IXS1" s="28"/>
      <c r="IXT1" s="28"/>
      <c r="IXU1" s="28"/>
      <c r="IXV1" s="28"/>
      <c r="IXW1" s="28"/>
      <c r="IXX1" s="28"/>
      <c r="IXY1" s="28"/>
      <c r="IXZ1" s="28"/>
      <c r="IYA1" s="28"/>
      <c r="IYB1" s="28"/>
      <c r="IYC1" s="28"/>
      <c r="IYD1" s="28"/>
      <c r="IYE1" s="28"/>
      <c r="IYF1" s="28"/>
      <c r="IYG1" s="28"/>
      <c r="IYH1" s="28"/>
      <c r="IYI1" s="28"/>
      <c r="IYJ1" s="28"/>
      <c r="IYK1" s="28"/>
      <c r="IYL1" s="28"/>
      <c r="IYM1" s="28"/>
      <c r="IYN1" s="28"/>
      <c r="IYO1" s="28"/>
      <c r="IYP1" s="28"/>
      <c r="IYQ1" s="28"/>
      <c r="IYR1" s="28"/>
      <c r="IYS1" s="28"/>
      <c r="IYT1" s="28"/>
      <c r="IYU1" s="28"/>
      <c r="IYV1" s="28"/>
      <c r="IYW1" s="28"/>
      <c r="IYX1" s="28"/>
      <c r="IYY1" s="28"/>
      <c r="IYZ1" s="28"/>
      <c r="IZA1" s="28"/>
      <c r="IZB1" s="28"/>
      <c r="IZC1" s="28"/>
      <c r="IZD1" s="28"/>
      <c r="IZE1" s="28"/>
      <c r="IZF1" s="28"/>
      <c r="IZG1" s="28"/>
      <c r="IZH1" s="28"/>
      <c r="IZI1" s="28"/>
      <c r="IZJ1" s="28"/>
      <c r="IZK1" s="28"/>
      <c r="IZL1" s="28"/>
      <c r="IZM1" s="28"/>
      <c r="IZN1" s="28"/>
      <c r="IZO1" s="28"/>
      <c r="IZP1" s="28"/>
      <c r="IZQ1" s="28"/>
      <c r="IZR1" s="28"/>
      <c r="IZS1" s="28"/>
      <c r="IZT1" s="28"/>
      <c r="IZU1" s="28"/>
      <c r="IZV1" s="28"/>
      <c r="IZW1" s="28"/>
      <c r="IZX1" s="28"/>
      <c r="IZY1" s="28"/>
      <c r="IZZ1" s="28"/>
      <c r="JAA1" s="28"/>
      <c r="JAB1" s="28"/>
      <c r="JAC1" s="28"/>
      <c r="JAD1" s="28"/>
      <c r="JAE1" s="28"/>
      <c r="JAF1" s="28"/>
      <c r="JAG1" s="28"/>
      <c r="JAH1" s="28"/>
      <c r="JAI1" s="28"/>
      <c r="JAJ1" s="28"/>
      <c r="JAK1" s="28"/>
      <c r="JAL1" s="28"/>
      <c r="JAM1" s="28"/>
      <c r="JAN1" s="28"/>
      <c r="JAO1" s="28"/>
      <c r="JAP1" s="28"/>
      <c r="JAQ1" s="28"/>
      <c r="JAR1" s="28"/>
      <c r="JAS1" s="28"/>
      <c r="JAT1" s="28"/>
      <c r="JAU1" s="28"/>
      <c r="JAV1" s="28"/>
      <c r="JAW1" s="28"/>
      <c r="JAX1" s="28"/>
      <c r="JAY1" s="28"/>
      <c r="JAZ1" s="28"/>
      <c r="JBA1" s="28"/>
      <c r="JBB1" s="28"/>
      <c r="JBC1" s="28"/>
      <c r="JBD1" s="28"/>
      <c r="JBE1" s="28"/>
      <c r="JBF1" s="28"/>
      <c r="JBG1" s="28"/>
      <c r="JBH1" s="28"/>
      <c r="JBI1" s="28"/>
      <c r="JBJ1" s="28"/>
      <c r="JBK1" s="28"/>
      <c r="JBL1" s="28"/>
      <c r="JBM1" s="28"/>
      <c r="JBN1" s="28"/>
      <c r="JBO1" s="28"/>
      <c r="JBP1" s="28"/>
      <c r="JBQ1" s="28"/>
      <c r="JBR1" s="28"/>
      <c r="JBS1" s="28"/>
      <c r="JBT1" s="28"/>
      <c r="JBU1" s="28"/>
      <c r="JBV1" s="28"/>
      <c r="JBW1" s="28"/>
      <c r="JBX1" s="28"/>
      <c r="JBY1" s="28"/>
      <c r="JBZ1" s="28"/>
      <c r="JCA1" s="28"/>
      <c r="JCB1" s="28"/>
      <c r="JCC1" s="28"/>
      <c r="JCD1" s="28"/>
      <c r="JCE1" s="28"/>
      <c r="JCF1" s="28"/>
      <c r="JCG1" s="28"/>
      <c r="JCH1" s="28"/>
      <c r="JCI1" s="28"/>
      <c r="JCJ1" s="28"/>
      <c r="JCK1" s="28"/>
      <c r="JCL1" s="28"/>
      <c r="JCM1" s="28"/>
      <c r="JCN1" s="28"/>
      <c r="JCO1" s="28"/>
      <c r="JCP1" s="28"/>
      <c r="JCQ1" s="28"/>
      <c r="JCR1" s="28"/>
      <c r="JCS1" s="28"/>
      <c r="JCT1" s="28"/>
      <c r="JCU1" s="28"/>
      <c r="JCV1" s="28"/>
      <c r="JCW1" s="28"/>
      <c r="JCX1" s="28"/>
      <c r="JCY1" s="28"/>
      <c r="JCZ1" s="28"/>
      <c r="JDA1" s="28"/>
      <c r="JDB1" s="28"/>
      <c r="JDC1" s="28"/>
      <c r="JDD1" s="28"/>
      <c r="JDE1" s="28"/>
      <c r="JDF1" s="28"/>
      <c r="JDG1" s="28"/>
      <c r="JDH1" s="28"/>
      <c r="JDI1" s="28"/>
      <c r="JDJ1" s="28"/>
      <c r="JDK1" s="28"/>
      <c r="JDL1" s="28"/>
      <c r="JDM1" s="28"/>
      <c r="JDN1" s="28"/>
      <c r="JDO1" s="28"/>
      <c r="JDP1" s="28"/>
      <c r="JDQ1" s="28"/>
      <c r="JDR1" s="28"/>
      <c r="JDS1" s="28"/>
      <c r="JDT1" s="28"/>
      <c r="JDU1" s="28"/>
      <c r="JDV1" s="28"/>
      <c r="JDW1" s="28"/>
      <c r="JDX1" s="28"/>
      <c r="JDY1" s="28"/>
      <c r="JDZ1" s="28"/>
      <c r="JEA1" s="28"/>
      <c r="JEB1" s="28"/>
      <c r="JEC1" s="28"/>
      <c r="JED1" s="28"/>
      <c r="JEE1" s="28"/>
      <c r="JEF1" s="28"/>
      <c r="JEG1" s="28"/>
      <c r="JEH1" s="28"/>
      <c r="JEI1" s="28"/>
      <c r="JEJ1" s="28"/>
      <c r="JEK1" s="28"/>
      <c r="JEL1" s="28"/>
      <c r="JEM1" s="28"/>
      <c r="JEN1" s="28"/>
      <c r="JEO1" s="28"/>
      <c r="JEP1" s="28"/>
      <c r="JEQ1" s="28"/>
      <c r="JER1" s="28"/>
      <c r="JES1" s="28"/>
      <c r="JET1" s="28"/>
      <c r="JEU1" s="28"/>
      <c r="JEV1" s="28"/>
      <c r="JEW1" s="28"/>
      <c r="JEX1" s="28"/>
      <c r="JEY1" s="28"/>
      <c r="JEZ1" s="28"/>
      <c r="JFA1" s="28"/>
      <c r="JFB1" s="28"/>
      <c r="JFC1" s="28"/>
      <c r="JFD1" s="28"/>
      <c r="JFE1" s="28"/>
      <c r="JFF1" s="28"/>
      <c r="JFG1" s="28"/>
      <c r="JFH1" s="28"/>
      <c r="JFI1" s="28"/>
      <c r="JFJ1" s="28"/>
      <c r="JFK1" s="28"/>
      <c r="JFL1" s="28"/>
      <c r="JFM1" s="28"/>
      <c r="JFN1" s="28"/>
      <c r="JFO1" s="28"/>
      <c r="JFP1" s="28"/>
      <c r="JFQ1" s="28"/>
      <c r="JFR1" s="28"/>
      <c r="JFS1" s="28"/>
      <c r="JFT1" s="28"/>
      <c r="JFU1" s="28"/>
      <c r="JFV1" s="28"/>
      <c r="JFW1" s="28"/>
      <c r="JFX1" s="28"/>
      <c r="JFY1" s="28"/>
      <c r="JFZ1" s="28"/>
      <c r="JGA1" s="28"/>
      <c r="JGB1" s="28"/>
      <c r="JGC1" s="28"/>
      <c r="JGD1" s="28"/>
      <c r="JGE1" s="28"/>
      <c r="JGF1" s="28"/>
      <c r="JGG1" s="28"/>
      <c r="JGH1" s="28"/>
      <c r="JGI1" s="28"/>
      <c r="JGJ1" s="28"/>
      <c r="JGK1" s="28"/>
      <c r="JGL1" s="28"/>
      <c r="JGM1" s="28"/>
      <c r="JGN1" s="28"/>
      <c r="JGO1" s="28"/>
      <c r="JGP1" s="28"/>
      <c r="JGQ1" s="28"/>
      <c r="JGR1" s="28"/>
      <c r="JGS1" s="28"/>
      <c r="JGT1" s="28"/>
      <c r="JGU1" s="28"/>
      <c r="JGV1" s="28"/>
      <c r="JGW1" s="28"/>
      <c r="JGX1" s="28"/>
      <c r="JGY1" s="28"/>
      <c r="JGZ1" s="28"/>
      <c r="JHA1" s="28"/>
      <c r="JHB1" s="28"/>
      <c r="JHC1" s="28"/>
      <c r="JHD1" s="28"/>
      <c r="JHE1" s="28"/>
      <c r="JHF1" s="28"/>
      <c r="JHG1" s="28"/>
      <c r="JHH1" s="28"/>
      <c r="JHI1" s="28"/>
      <c r="JHJ1" s="28"/>
      <c r="JHK1" s="28"/>
      <c r="JHL1" s="28"/>
      <c r="JHM1" s="28"/>
      <c r="JHN1" s="28"/>
      <c r="JHO1" s="28"/>
      <c r="JHP1" s="28"/>
      <c r="JHQ1" s="28"/>
      <c r="JHR1" s="28"/>
      <c r="JHS1" s="28"/>
      <c r="JHT1" s="28"/>
      <c r="JHU1" s="28"/>
      <c r="JHV1" s="28"/>
      <c r="JHW1" s="28"/>
      <c r="JHX1" s="28"/>
      <c r="JHY1" s="28"/>
      <c r="JHZ1" s="28"/>
      <c r="JIA1" s="28"/>
      <c r="JIB1" s="28"/>
      <c r="JIC1" s="28"/>
      <c r="JID1" s="28"/>
      <c r="JIE1" s="28"/>
      <c r="JIF1" s="28"/>
      <c r="JIG1" s="28"/>
      <c r="JIH1" s="28"/>
      <c r="JII1" s="28"/>
      <c r="JIJ1" s="28"/>
      <c r="JIK1" s="28"/>
      <c r="JIL1" s="28"/>
      <c r="JIM1" s="28"/>
      <c r="JIN1" s="28"/>
      <c r="JIO1" s="28"/>
      <c r="JIP1" s="28"/>
      <c r="JIQ1" s="28"/>
      <c r="JIR1" s="28"/>
      <c r="JIS1" s="28"/>
      <c r="JIT1" s="28"/>
      <c r="JIU1" s="28"/>
      <c r="JIV1" s="28"/>
      <c r="JIW1" s="28"/>
      <c r="JIX1" s="28"/>
      <c r="JIY1" s="28"/>
      <c r="JIZ1" s="28"/>
      <c r="JJA1" s="28"/>
      <c r="JJB1" s="28"/>
      <c r="JJC1" s="28"/>
      <c r="JJD1" s="28"/>
      <c r="JJE1" s="28"/>
      <c r="JJF1" s="28"/>
      <c r="JJG1" s="28"/>
      <c r="JJH1" s="28"/>
      <c r="JJI1" s="28"/>
      <c r="JJJ1" s="28"/>
      <c r="JJK1" s="28"/>
      <c r="JJL1" s="28"/>
      <c r="JJM1" s="28"/>
      <c r="JJN1" s="28"/>
      <c r="JJO1" s="28"/>
      <c r="JJP1" s="28"/>
      <c r="JJQ1" s="28"/>
      <c r="JJR1" s="28"/>
      <c r="JJS1" s="28"/>
      <c r="JJT1" s="28"/>
      <c r="JJU1" s="28"/>
      <c r="JJV1" s="28"/>
      <c r="JJW1" s="28"/>
      <c r="JJX1" s="28"/>
      <c r="JJY1" s="28"/>
      <c r="JJZ1" s="28"/>
      <c r="JKA1" s="28"/>
      <c r="JKB1" s="28"/>
      <c r="JKC1" s="28"/>
      <c r="JKD1" s="28"/>
      <c r="JKE1" s="28"/>
      <c r="JKF1" s="28"/>
      <c r="JKG1" s="28"/>
      <c r="JKH1" s="28"/>
      <c r="JKI1" s="28"/>
      <c r="JKJ1" s="28"/>
      <c r="JKK1" s="28"/>
      <c r="JKL1" s="28"/>
      <c r="JKM1" s="28"/>
      <c r="JKN1" s="28"/>
      <c r="JKO1" s="28"/>
      <c r="JKP1" s="28"/>
      <c r="JKQ1" s="28"/>
      <c r="JKR1" s="28"/>
      <c r="JKS1" s="28"/>
      <c r="JKT1" s="28"/>
      <c r="JKU1" s="28"/>
      <c r="JKV1" s="28"/>
      <c r="JKW1" s="28"/>
      <c r="JKX1" s="28"/>
      <c r="JKY1" s="28"/>
      <c r="JKZ1" s="28"/>
      <c r="JLA1" s="28"/>
      <c r="JLB1" s="28"/>
      <c r="JLC1" s="28"/>
      <c r="JLD1" s="28"/>
      <c r="JLE1" s="28"/>
      <c r="JLF1" s="28"/>
      <c r="JLG1" s="28"/>
      <c r="JLH1" s="28"/>
      <c r="JLI1" s="28"/>
      <c r="JLJ1" s="28"/>
      <c r="JLK1" s="28"/>
      <c r="JLL1" s="28"/>
      <c r="JLM1" s="28"/>
      <c r="JLN1" s="28"/>
      <c r="JLO1" s="28"/>
      <c r="JLP1" s="28"/>
      <c r="JLQ1" s="28"/>
      <c r="JLR1" s="28"/>
      <c r="JLS1" s="28"/>
      <c r="JLT1" s="28"/>
      <c r="JLU1" s="28"/>
      <c r="JLV1" s="28"/>
      <c r="JLW1" s="28"/>
      <c r="JLX1" s="28"/>
      <c r="JLY1" s="28"/>
      <c r="JLZ1" s="28"/>
      <c r="JMA1" s="28"/>
      <c r="JMB1" s="28"/>
      <c r="JMC1" s="28"/>
      <c r="JMD1" s="28"/>
      <c r="JME1" s="28"/>
      <c r="JMF1" s="28"/>
      <c r="JMG1" s="28"/>
      <c r="JMH1" s="28"/>
      <c r="JMI1" s="28"/>
      <c r="JMJ1" s="28"/>
      <c r="JMK1" s="28"/>
      <c r="JML1" s="28"/>
      <c r="JMM1" s="28"/>
      <c r="JMN1" s="28"/>
      <c r="JMO1" s="28"/>
      <c r="JMP1" s="28"/>
      <c r="JMQ1" s="28"/>
      <c r="JMR1" s="28"/>
      <c r="JMS1" s="28"/>
      <c r="JMT1" s="28"/>
      <c r="JMU1" s="28"/>
      <c r="JMV1" s="28"/>
      <c r="JMW1" s="28"/>
      <c r="JMX1" s="28"/>
      <c r="JMY1" s="28"/>
      <c r="JMZ1" s="28"/>
      <c r="JNA1" s="28"/>
      <c r="JNB1" s="28"/>
      <c r="JNC1" s="28"/>
      <c r="JND1" s="28"/>
      <c r="JNE1" s="28"/>
      <c r="JNF1" s="28"/>
      <c r="JNG1" s="28"/>
      <c r="JNH1" s="28"/>
      <c r="JNI1" s="28"/>
      <c r="JNJ1" s="28"/>
      <c r="JNK1" s="28"/>
      <c r="JNL1" s="28"/>
      <c r="JNM1" s="28"/>
      <c r="JNN1" s="28"/>
      <c r="JNO1" s="28"/>
      <c r="JNP1" s="28"/>
      <c r="JNQ1" s="28"/>
      <c r="JNR1" s="28"/>
      <c r="JNS1" s="28"/>
      <c r="JNT1" s="28"/>
      <c r="JNU1" s="28"/>
      <c r="JNV1" s="28"/>
      <c r="JNW1" s="28"/>
      <c r="JNX1" s="28"/>
      <c r="JNY1" s="28"/>
      <c r="JNZ1" s="28"/>
      <c r="JOA1" s="28"/>
      <c r="JOB1" s="28"/>
      <c r="JOC1" s="28"/>
      <c r="JOD1" s="28"/>
      <c r="JOE1" s="28"/>
      <c r="JOF1" s="28"/>
      <c r="JOG1" s="28"/>
      <c r="JOH1" s="28"/>
      <c r="JOI1" s="28"/>
      <c r="JOJ1" s="28"/>
      <c r="JOK1" s="28"/>
      <c r="JOL1" s="28"/>
      <c r="JOM1" s="28"/>
      <c r="JON1" s="28"/>
      <c r="JOO1" s="28"/>
      <c r="JOP1" s="28"/>
      <c r="JOQ1" s="28"/>
      <c r="JOR1" s="28"/>
      <c r="JOS1" s="28"/>
      <c r="JOT1" s="28"/>
      <c r="JOU1" s="28"/>
      <c r="JOV1" s="28"/>
      <c r="JOW1" s="28"/>
      <c r="JOX1" s="28"/>
      <c r="JOY1" s="28"/>
      <c r="JOZ1" s="28"/>
      <c r="JPA1" s="28"/>
      <c r="JPB1" s="28"/>
      <c r="JPC1" s="28"/>
      <c r="JPD1" s="28"/>
      <c r="JPE1" s="28"/>
      <c r="JPF1" s="28"/>
      <c r="JPG1" s="28"/>
      <c r="JPH1" s="28"/>
      <c r="JPI1" s="28"/>
      <c r="JPJ1" s="28"/>
      <c r="JPK1" s="28"/>
      <c r="JPL1" s="28"/>
      <c r="JPM1" s="28"/>
      <c r="JPN1" s="28"/>
      <c r="JPO1" s="28"/>
      <c r="JPP1" s="28"/>
      <c r="JPQ1" s="28"/>
      <c r="JPR1" s="28"/>
      <c r="JPS1" s="28"/>
      <c r="JPT1" s="28"/>
      <c r="JPU1" s="28"/>
      <c r="JPV1" s="28"/>
      <c r="JPW1" s="28"/>
      <c r="JPX1" s="28"/>
      <c r="JPY1" s="28"/>
      <c r="JPZ1" s="28"/>
      <c r="JQA1" s="28"/>
      <c r="JQB1" s="28"/>
      <c r="JQC1" s="28"/>
      <c r="JQD1" s="28"/>
      <c r="JQE1" s="28"/>
      <c r="JQF1" s="28"/>
      <c r="JQG1" s="28"/>
      <c r="JQH1" s="28"/>
      <c r="JQI1" s="28"/>
      <c r="JQJ1" s="28"/>
      <c r="JQK1" s="28"/>
      <c r="JQL1" s="28"/>
      <c r="JQM1" s="28"/>
      <c r="JQN1" s="28"/>
      <c r="JQO1" s="28"/>
      <c r="JQP1" s="28"/>
      <c r="JQQ1" s="28"/>
      <c r="JQR1" s="28"/>
      <c r="JQS1" s="28"/>
      <c r="JQT1" s="28"/>
      <c r="JQU1" s="28"/>
      <c r="JQV1" s="28"/>
      <c r="JQW1" s="28"/>
      <c r="JQX1" s="28"/>
      <c r="JQY1" s="28"/>
      <c r="JQZ1" s="28"/>
      <c r="JRA1" s="28"/>
      <c r="JRB1" s="28"/>
      <c r="JRC1" s="28"/>
      <c r="JRD1" s="28"/>
      <c r="JRE1" s="28"/>
      <c r="JRF1" s="28"/>
      <c r="JRG1" s="28"/>
      <c r="JRH1" s="28"/>
      <c r="JRI1" s="28"/>
      <c r="JRJ1" s="28"/>
      <c r="JRK1" s="28"/>
      <c r="JRL1" s="28"/>
      <c r="JRM1" s="28"/>
      <c r="JRN1" s="28"/>
      <c r="JRO1" s="28"/>
      <c r="JRP1" s="28"/>
      <c r="JRQ1" s="28"/>
      <c r="JRR1" s="28"/>
      <c r="JRS1" s="28"/>
      <c r="JRT1" s="28"/>
      <c r="JRU1" s="28"/>
      <c r="JRV1" s="28"/>
      <c r="JRW1" s="28"/>
      <c r="JRX1" s="28"/>
      <c r="JRY1" s="28"/>
      <c r="JRZ1" s="28"/>
      <c r="JSA1" s="28"/>
      <c r="JSB1" s="28"/>
      <c r="JSC1" s="28"/>
      <c r="JSD1" s="28"/>
      <c r="JSE1" s="28"/>
      <c r="JSF1" s="28"/>
      <c r="JSG1" s="28"/>
      <c r="JSH1" s="28"/>
      <c r="JSI1" s="28"/>
      <c r="JSJ1" s="28"/>
      <c r="JSK1" s="28"/>
      <c r="JSL1" s="28"/>
      <c r="JSM1" s="28"/>
      <c r="JSN1" s="28"/>
      <c r="JSO1" s="28"/>
      <c r="JSP1" s="28"/>
      <c r="JSQ1" s="28"/>
      <c r="JSR1" s="28"/>
      <c r="JSS1" s="28"/>
      <c r="JST1" s="28"/>
      <c r="JSU1" s="28"/>
      <c r="JSV1" s="28"/>
      <c r="JSW1" s="28"/>
      <c r="JSX1" s="28"/>
      <c r="JSY1" s="28"/>
      <c r="JSZ1" s="28"/>
      <c r="JTA1" s="28"/>
      <c r="JTB1" s="28"/>
      <c r="JTC1" s="28"/>
      <c r="JTD1" s="28"/>
      <c r="JTE1" s="28"/>
      <c r="JTF1" s="28"/>
      <c r="JTG1" s="28"/>
      <c r="JTH1" s="28"/>
      <c r="JTI1" s="28"/>
      <c r="JTJ1" s="28"/>
      <c r="JTK1" s="28"/>
      <c r="JTL1" s="28"/>
      <c r="JTM1" s="28"/>
      <c r="JTN1" s="28"/>
      <c r="JTO1" s="28"/>
      <c r="JTP1" s="28"/>
      <c r="JTQ1" s="28"/>
      <c r="JTR1" s="28"/>
      <c r="JTS1" s="28"/>
      <c r="JTT1" s="28"/>
      <c r="JTU1" s="28"/>
      <c r="JTV1" s="28"/>
      <c r="JTW1" s="28"/>
      <c r="JTX1" s="28"/>
      <c r="JTY1" s="28"/>
      <c r="JTZ1" s="28"/>
      <c r="JUA1" s="28"/>
      <c r="JUB1" s="28"/>
      <c r="JUC1" s="28"/>
      <c r="JUD1" s="28"/>
      <c r="JUE1" s="28"/>
      <c r="JUF1" s="28"/>
      <c r="JUG1" s="28"/>
      <c r="JUH1" s="28"/>
      <c r="JUI1" s="28"/>
      <c r="JUJ1" s="28"/>
      <c r="JUK1" s="28"/>
      <c r="JUL1" s="28"/>
      <c r="JUM1" s="28"/>
      <c r="JUN1" s="28"/>
      <c r="JUO1" s="28"/>
      <c r="JUP1" s="28"/>
      <c r="JUQ1" s="28"/>
      <c r="JUR1" s="28"/>
      <c r="JUS1" s="28"/>
      <c r="JUT1" s="28"/>
      <c r="JUU1" s="28"/>
      <c r="JUV1" s="28"/>
      <c r="JUW1" s="28"/>
      <c r="JUX1" s="28"/>
      <c r="JUY1" s="28"/>
      <c r="JUZ1" s="28"/>
      <c r="JVA1" s="28"/>
      <c r="JVB1" s="28"/>
      <c r="JVC1" s="28"/>
      <c r="JVD1" s="28"/>
      <c r="JVE1" s="28"/>
      <c r="JVF1" s="28"/>
      <c r="JVG1" s="28"/>
      <c r="JVH1" s="28"/>
      <c r="JVI1" s="28"/>
      <c r="JVJ1" s="28"/>
      <c r="JVK1" s="28"/>
      <c r="JVL1" s="28"/>
      <c r="JVM1" s="28"/>
      <c r="JVN1" s="28"/>
      <c r="JVO1" s="28"/>
      <c r="JVP1" s="28"/>
      <c r="JVQ1" s="28"/>
      <c r="JVR1" s="28"/>
      <c r="JVS1" s="28"/>
      <c r="JVT1" s="28"/>
      <c r="JVU1" s="28"/>
      <c r="JVV1" s="28"/>
      <c r="JVW1" s="28"/>
      <c r="JVX1" s="28"/>
      <c r="JVY1" s="28"/>
      <c r="JVZ1" s="28"/>
      <c r="JWA1" s="28"/>
      <c r="JWB1" s="28"/>
      <c r="JWC1" s="28"/>
      <c r="JWD1" s="28"/>
      <c r="JWE1" s="28"/>
      <c r="JWF1" s="28"/>
      <c r="JWG1" s="28"/>
      <c r="JWH1" s="28"/>
      <c r="JWI1" s="28"/>
      <c r="JWJ1" s="28"/>
      <c r="JWK1" s="28"/>
      <c r="JWL1" s="28"/>
      <c r="JWM1" s="28"/>
      <c r="JWN1" s="28"/>
      <c r="JWO1" s="28"/>
      <c r="JWP1" s="28"/>
      <c r="JWQ1" s="28"/>
      <c r="JWR1" s="28"/>
      <c r="JWS1" s="28"/>
      <c r="JWT1" s="28"/>
      <c r="JWU1" s="28"/>
      <c r="JWV1" s="28"/>
      <c r="JWW1" s="28"/>
      <c r="JWX1" s="28"/>
      <c r="JWY1" s="28"/>
      <c r="JWZ1" s="28"/>
      <c r="JXA1" s="28"/>
      <c r="JXB1" s="28"/>
      <c r="JXC1" s="28"/>
      <c r="JXD1" s="28"/>
      <c r="JXE1" s="28"/>
      <c r="JXF1" s="28"/>
      <c r="JXG1" s="28"/>
      <c r="JXH1" s="28"/>
      <c r="JXI1" s="28"/>
      <c r="JXJ1" s="28"/>
      <c r="JXK1" s="28"/>
      <c r="JXL1" s="28"/>
      <c r="JXM1" s="28"/>
      <c r="JXN1" s="28"/>
      <c r="JXO1" s="28"/>
      <c r="JXP1" s="28"/>
      <c r="JXQ1" s="28"/>
      <c r="JXR1" s="28"/>
      <c r="JXS1" s="28"/>
      <c r="JXT1" s="28"/>
      <c r="JXU1" s="28"/>
      <c r="JXV1" s="28"/>
      <c r="JXW1" s="28"/>
      <c r="JXX1" s="28"/>
      <c r="JXY1" s="28"/>
      <c r="JXZ1" s="28"/>
      <c r="JYA1" s="28"/>
      <c r="JYB1" s="28"/>
      <c r="JYC1" s="28"/>
      <c r="JYD1" s="28"/>
      <c r="JYE1" s="28"/>
      <c r="JYF1" s="28"/>
      <c r="JYG1" s="28"/>
      <c r="JYH1" s="28"/>
      <c r="JYI1" s="28"/>
      <c r="JYJ1" s="28"/>
      <c r="JYK1" s="28"/>
      <c r="JYL1" s="28"/>
      <c r="JYM1" s="28"/>
      <c r="JYN1" s="28"/>
      <c r="JYO1" s="28"/>
      <c r="JYP1" s="28"/>
      <c r="JYQ1" s="28"/>
      <c r="JYR1" s="28"/>
      <c r="JYS1" s="28"/>
      <c r="JYT1" s="28"/>
      <c r="JYU1" s="28"/>
      <c r="JYV1" s="28"/>
      <c r="JYW1" s="28"/>
      <c r="JYX1" s="28"/>
      <c r="JYY1" s="28"/>
      <c r="JYZ1" s="28"/>
      <c r="JZA1" s="28"/>
      <c r="JZB1" s="28"/>
      <c r="JZC1" s="28"/>
      <c r="JZD1" s="28"/>
      <c r="JZE1" s="28"/>
      <c r="JZF1" s="28"/>
      <c r="JZG1" s="28"/>
      <c r="JZH1" s="28"/>
      <c r="JZI1" s="28"/>
      <c r="JZJ1" s="28"/>
      <c r="JZK1" s="28"/>
      <c r="JZL1" s="28"/>
      <c r="JZM1" s="28"/>
      <c r="JZN1" s="28"/>
      <c r="JZO1" s="28"/>
      <c r="JZP1" s="28"/>
      <c r="JZQ1" s="28"/>
      <c r="JZR1" s="28"/>
      <c r="JZS1" s="28"/>
      <c r="JZT1" s="28"/>
      <c r="JZU1" s="28"/>
      <c r="JZV1" s="28"/>
      <c r="JZW1" s="28"/>
      <c r="JZX1" s="28"/>
      <c r="JZY1" s="28"/>
      <c r="JZZ1" s="28"/>
      <c r="KAA1" s="28"/>
      <c r="KAB1" s="28"/>
      <c r="KAC1" s="28"/>
      <c r="KAD1" s="28"/>
      <c r="KAE1" s="28"/>
      <c r="KAF1" s="28"/>
      <c r="KAG1" s="28"/>
      <c r="KAH1" s="28"/>
      <c r="KAI1" s="28"/>
      <c r="KAJ1" s="28"/>
      <c r="KAK1" s="28"/>
      <c r="KAL1" s="28"/>
      <c r="KAM1" s="28"/>
      <c r="KAN1" s="28"/>
      <c r="KAO1" s="28"/>
      <c r="KAP1" s="28"/>
      <c r="KAQ1" s="28"/>
      <c r="KAR1" s="28"/>
      <c r="KAS1" s="28"/>
      <c r="KAT1" s="28"/>
      <c r="KAU1" s="28"/>
      <c r="KAV1" s="28"/>
      <c r="KAW1" s="28"/>
      <c r="KAX1" s="28"/>
      <c r="KAY1" s="28"/>
      <c r="KAZ1" s="28"/>
      <c r="KBA1" s="28"/>
      <c r="KBB1" s="28"/>
      <c r="KBC1" s="28"/>
      <c r="KBD1" s="28"/>
      <c r="KBE1" s="28"/>
      <c r="KBF1" s="28"/>
      <c r="KBG1" s="28"/>
      <c r="KBH1" s="28"/>
      <c r="KBI1" s="28"/>
      <c r="KBJ1" s="28"/>
      <c r="KBK1" s="28"/>
      <c r="KBL1" s="28"/>
      <c r="KBM1" s="28"/>
      <c r="KBN1" s="28"/>
      <c r="KBO1" s="28"/>
      <c r="KBP1" s="28"/>
      <c r="KBQ1" s="28"/>
      <c r="KBR1" s="28"/>
      <c r="KBS1" s="28"/>
      <c r="KBT1" s="28"/>
      <c r="KBU1" s="28"/>
      <c r="KBV1" s="28"/>
      <c r="KBW1" s="28"/>
      <c r="KBX1" s="28"/>
      <c r="KBY1" s="28"/>
      <c r="KBZ1" s="28"/>
      <c r="KCA1" s="28"/>
      <c r="KCB1" s="28"/>
      <c r="KCC1" s="28"/>
      <c r="KCD1" s="28"/>
      <c r="KCE1" s="28"/>
      <c r="KCF1" s="28"/>
      <c r="KCG1" s="28"/>
      <c r="KCH1" s="28"/>
      <c r="KCI1" s="28"/>
      <c r="KCJ1" s="28"/>
      <c r="KCK1" s="28"/>
      <c r="KCL1" s="28"/>
      <c r="KCM1" s="28"/>
      <c r="KCN1" s="28"/>
      <c r="KCO1" s="28"/>
      <c r="KCP1" s="28"/>
      <c r="KCQ1" s="28"/>
      <c r="KCR1" s="28"/>
      <c r="KCS1" s="28"/>
      <c r="KCT1" s="28"/>
      <c r="KCU1" s="28"/>
      <c r="KCV1" s="28"/>
      <c r="KCW1" s="28"/>
      <c r="KCX1" s="28"/>
      <c r="KCY1" s="28"/>
      <c r="KCZ1" s="28"/>
      <c r="KDA1" s="28"/>
      <c r="KDB1" s="28"/>
      <c r="KDC1" s="28"/>
      <c r="KDD1" s="28"/>
      <c r="KDE1" s="28"/>
      <c r="KDF1" s="28"/>
      <c r="KDG1" s="28"/>
      <c r="KDH1" s="28"/>
      <c r="KDI1" s="28"/>
      <c r="KDJ1" s="28"/>
      <c r="KDK1" s="28"/>
      <c r="KDL1" s="28"/>
      <c r="KDM1" s="28"/>
      <c r="KDN1" s="28"/>
      <c r="KDO1" s="28"/>
      <c r="KDP1" s="28"/>
      <c r="KDQ1" s="28"/>
      <c r="KDR1" s="28"/>
      <c r="KDS1" s="28"/>
      <c r="KDT1" s="28"/>
      <c r="KDU1" s="28"/>
      <c r="KDV1" s="28"/>
      <c r="KDW1" s="28"/>
      <c r="KDX1" s="28"/>
      <c r="KDY1" s="28"/>
      <c r="KDZ1" s="28"/>
      <c r="KEA1" s="28"/>
      <c r="KEB1" s="28"/>
      <c r="KEC1" s="28"/>
      <c r="KED1" s="28"/>
      <c r="KEE1" s="28"/>
      <c r="KEF1" s="28"/>
      <c r="KEG1" s="28"/>
      <c r="KEH1" s="28"/>
      <c r="KEI1" s="28"/>
      <c r="KEJ1" s="28"/>
      <c r="KEK1" s="28"/>
      <c r="KEL1" s="28"/>
      <c r="KEM1" s="28"/>
      <c r="KEN1" s="28"/>
      <c r="KEO1" s="28"/>
      <c r="KEP1" s="28"/>
      <c r="KEQ1" s="28"/>
      <c r="KER1" s="28"/>
      <c r="KES1" s="28"/>
      <c r="KET1" s="28"/>
      <c r="KEU1" s="28"/>
      <c r="KEV1" s="28"/>
      <c r="KEW1" s="28"/>
      <c r="KEX1" s="28"/>
      <c r="KEY1" s="28"/>
      <c r="KEZ1" s="28"/>
      <c r="KFA1" s="28"/>
      <c r="KFB1" s="28"/>
      <c r="KFC1" s="28"/>
      <c r="KFD1" s="28"/>
      <c r="KFE1" s="28"/>
      <c r="KFF1" s="28"/>
      <c r="KFG1" s="28"/>
      <c r="KFH1" s="28"/>
      <c r="KFI1" s="28"/>
      <c r="KFJ1" s="28"/>
      <c r="KFK1" s="28"/>
      <c r="KFL1" s="28"/>
      <c r="KFM1" s="28"/>
      <c r="KFN1" s="28"/>
      <c r="KFO1" s="28"/>
      <c r="KFP1" s="28"/>
      <c r="KFQ1" s="28"/>
      <c r="KFR1" s="28"/>
      <c r="KFS1" s="28"/>
      <c r="KFT1" s="28"/>
      <c r="KFU1" s="28"/>
      <c r="KFV1" s="28"/>
      <c r="KFW1" s="28"/>
      <c r="KFX1" s="28"/>
      <c r="KFY1" s="28"/>
      <c r="KFZ1" s="28"/>
      <c r="KGA1" s="28"/>
      <c r="KGB1" s="28"/>
      <c r="KGC1" s="28"/>
      <c r="KGD1" s="28"/>
      <c r="KGE1" s="28"/>
      <c r="KGF1" s="28"/>
      <c r="KGG1" s="28"/>
      <c r="KGH1" s="28"/>
      <c r="KGI1" s="28"/>
      <c r="KGJ1" s="28"/>
      <c r="KGK1" s="28"/>
      <c r="KGL1" s="28"/>
      <c r="KGM1" s="28"/>
      <c r="KGN1" s="28"/>
      <c r="KGO1" s="28"/>
      <c r="KGP1" s="28"/>
      <c r="KGQ1" s="28"/>
      <c r="KGR1" s="28"/>
      <c r="KGS1" s="28"/>
      <c r="KGT1" s="28"/>
      <c r="KGU1" s="28"/>
      <c r="KGV1" s="28"/>
      <c r="KGW1" s="28"/>
      <c r="KGX1" s="28"/>
      <c r="KGY1" s="28"/>
      <c r="KGZ1" s="28"/>
      <c r="KHA1" s="28"/>
      <c r="KHB1" s="28"/>
      <c r="KHC1" s="28"/>
      <c r="KHD1" s="28"/>
      <c r="KHE1" s="28"/>
      <c r="KHF1" s="28"/>
      <c r="KHG1" s="28"/>
      <c r="KHH1" s="28"/>
      <c r="KHI1" s="28"/>
      <c r="KHJ1" s="28"/>
      <c r="KHK1" s="28"/>
      <c r="KHL1" s="28"/>
      <c r="KHM1" s="28"/>
      <c r="KHN1" s="28"/>
      <c r="KHO1" s="28"/>
      <c r="KHP1" s="28"/>
      <c r="KHQ1" s="28"/>
      <c r="KHR1" s="28"/>
      <c r="KHS1" s="28"/>
      <c r="KHT1" s="28"/>
      <c r="KHU1" s="28"/>
      <c r="KHV1" s="28"/>
      <c r="KHW1" s="28"/>
      <c r="KHX1" s="28"/>
      <c r="KHY1" s="28"/>
      <c r="KHZ1" s="28"/>
      <c r="KIA1" s="28"/>
      <c r="KIB1" s="28"/>
      <c r="KIC1" s="28"/>
      <c r="KID1" s="28"/>
      <c r="KIE1" s="28"/>
      <c r="KIF1" s="28"/>
      <c r="KIG1" s="28"/>
      <c r="KIH1" s="28"/>
      <c r="KII1" s="28"/>
      <c r="KIJ1" s="28"/>
      <c r="KIK1" s="28"/>
      <c r="KIL1" s="28"/>
      <c r="KIM1" s="28"/>
      <c r="KIN1" s="28"/>
      <c r="KIO1" s="28"/>
      <c r="KIP1" s="28"/>
      <c r="KIQ1" s="28"/>
      <c r="KIR1" s="28"/>
      <c r="KIS1" s="28"/>
      <c r="KIT1" s="28"/>
      <c r="KIU1" s="28"/>
      <c r="KIV1" s="28"/>
      <c r="KIW1" s="28"/>
      <c r="KIX1" s="28"/>
      <c r="KIY1" s="28"/>
      <c r="KIZ1" s="28"/>
      <c r="KJA1" s="28"/>
      <c r="KJB1" s="28"/>
      <c r="KJC1" s="28"/>
      <c r="KJD1" s="28"/>
      <c r="KJE1" s="28"/>
      <c r="KJF1" s="28"/>
      <c r="KJG1" s="28"/>
      <c r="KJH1" s="28"/>
      <c r="KJI1" s="28"/>
      <c r="KJJ1" s="28"/>
      <c r="KJK1" s="28"/>
      <c r="KJL1" s="28"/>
      <c r="KJM1" s="28"/>
      <c r="KJN1" s="28"/>
      <c r="KJO1" s="28"/>
      <c r="KJP1" s="28"/>
      <c r="KJQ1" s="28"/>
      <c r="KJR1" s="28"/>
      <c r="KJS1" s="28"/>
      <c r="KJT1" s="28"/>
      <c r="KJU1" s="28"/>
      <c r="KJV1" s="28"/>
      <c r="KJW1" s="28"/>
      <c r="KJX1" s="28"/>
      <c r="KJY1" s="28"/>
      <c r="KJZ1" s="28"/>
      <c r="KKA1" s="28"/>
      <c r="KKB1" s="28"/>
      <c r="KKC1" s="28"/>
      <c r="KKD1" s="28"/>
      <c r="KKE1" s="28"/>
      <c r="KKF1" s="28"/>
      <c r="KKG1" s="28"/>
      <c r="KKH1" s="28"/>
      <c r="KKI1" s="28"/>
      <c r="KKJ1" s="28"/>
      <c r="KKK1" s="28"/>
      <c r="KKL1" s="28"/>
      <c r="KKM1" s="28"/>
      <c r="KKN1" s="28"/>
      <c r="KKO1" s="28"/>
      <c r="KKP1" s="28"/>
      <c r="KKQ1" s="28"/>
      <c r="KKR1" s="28"/>
      <c r="KKS1" s="28"/>
      <c r="KKT1" s="28"/>
      <c r="KKU1" s="28"/>
      <c r="KKV1" s="28"/>
      <c r="KKW1" s="28"/>
      <c r="KKX1" s="28"/>
      <c r="KKY1" s="28"/>
      <c r="KKZ1" s="28"/>
      <c r="KLA1" s="28"/>
      <c r="KLB1" s="28"/>
      <c r="KLC1" s="28"/>
      <c r="KLD1" s="28"/>
      <c r="KLE1" s="28"/>
      <c r="KLF1" s="28"/>
      <c r="KLG1" s="28"/>
      <c r="KLH1" s="28"/>
      <c r="KLI1" s="28"/>
      <c r="KLJ1" s="28"/>
      <c r="KLK1" s="28"/>
      <c r="KLL1" s="28"/>
      <c r="KLM1" s="28"/>
      <c r="KLN1" s="28"/>
      <c r="KLO1" s="28"/>
      <c r="KLP1" s="28"/>
      <c r="KLQ1" s="28"/>
      <c r="KLR1" s="28"/>
      <c r="KLS1" s="28"/>
      <c r="KLT1" s="28"/>
      <c r="KLU1" s="28"/>
      <c r="KLV1" s="28"/>
      <c r="KLW1" s="28"/>
      <c r="KLX1" s="28"/>
      <c r="KLY1" s="28"/>
      <c r="KLZ1" s="28"/>
      <c r="KMA1" s="28"/>
      <c r="KMB1" s="28"/>
      <c r="KMC1" s="28"/>
      <c r="KMD1" s="28"/>
      <c r="KME1" s="28"/>
      <c r="KMF1" s="28"/>
      <c r="KMG1" s="28"/>
      <c r="KMH1" s="28"/>
      <c r="KMI1" s="28"/>
      <c r="KMJ1" s="28"/>
      <c r="KMK1" s="28"/>
      <c r="KML1" s="28"/>
      <c r="KMM1" s="28"/>
      <c r="KMN1" s="28"/>
      <c r="KMO1" s="28"/>
      <c r="KMP1" s="28"/>
      <c r="KMQ1" s="28"/>
      <c r="KMR1" s="28"/>
      <c r="KMS1" s="28"/>
      <c r="KMT1" s="28"/>
      <c r="KMU1" s="28"/>
      <c r="KMV1" s="28"/>
      <c r="KMW1" s="28"/>
      <c r="KMX1" s="28"/>
      <c r="KMY1" s="28"/>
      <c r="KMZ1" s="28"/>
      <c r="KNA1" s="28"/>
      <c r="KNB1" s="28"/>
      <c r="KNC1" s="28"/>
      <c r="KND1" s="28"/>
      <c r="KNE1" s="28"/>
      <c r="KNF1" s="28"/>
      <c r="KNG1" s="28"/>
      <c r="KNH1" s="28"/>
      <c r="KNI1" s="28"/>
      <c r="KNJ1" s="28"/>
      <c r="KNK1" s="28"/>
      <c r="KNL1" s="28"/>
      <c r="KNM1" s="28"/>
      <c r="KNN1" s="28"/>
      <c r="KNO1" s="28"/>
      <c r="KNP1" s="28"/>
      <c r="KNQ1" s="28"/>
      <c r="KNR1" s="28"/>
      <c r="KNS1" s="28"/>
      <c r="KNT1" s="28"/>
      <c r="KNU1" s="28"/>
      <c r="KNV1" s="28"/>
      <c r="KNW1" s="28"/>
      <c r="KNX1" s="28"/>
      <c r="KNY1" s="28"/>
      <c r="KNZ1" s="28"/>
      <c r="KOA1" s="28"/>
      <c r="KOB1" s="28"/>
      <c r="KOC1" s="28"/>
      <c r="KOD1" s="28"/>
      <c r="KOE1" s="28"/>
      <c r="KOF1" s="28"/>
      <c r="KOG1" s="28"/>
      <c r="KOH1" s="28"/>
      <c r="KOI1" s="28"/>
      <c r="KOJ1" s="28"/>
      <c r="KOK1" s="28"/>
      <c r="KOL1" s="28"/>
      <c r="KOM1" s="28"/>
      <c r="KON1" s="28"/>
      <c r="KOO1" s="28"/>
      <c r="KOP1" s="28"/>
      <c r="KOQ1" s="28"/>
      <c r="KOR1" s="28"/>
      <c r="KOS1" s="28"/>
      <c r="KOT1" s="28"/>
      <c r="KOU1" s="28"/>
      <c r="KOV1" s="28"/>
      <c r="KOW1" s="28"/>
      <c r="KOX1" s="28"/>
      <c r="KOY1" s="28"/>
      <c r="KOZ1" s="28"/>
      <c r="KPA1" s="28"/>
      <c r="KPB1" s="28"/>
      <c r="KPC1" s="28"/>
      <c r="KPD1" s="28"/>
      <c r="KPE1" s="28"/>
      <c r="KPF1" s="28"/>
      <c r="KPG1" s="28"/>
      <c r="KPH1" s="28"/>
      <c r="KPI1" s="28"/>
      <c r="KPJ1" s="28"/>
      <c r="KPK1" s="28"/>
      <c r="KPL1" s="28"/>
      <c r="KPM1" s="28"/>
      <c r="KPN1" s="28"/>
      <c r="KPO1" s="28"/>
      <c r="KPP1" s="28"/>
      <c r="KPQ1" s="28"/>
      <c r="KPR1" s="28"/>
      <c r="KPS1" s="28"/>
      <c r="KPT1" s="28"/>
      <c r="KPU1" s="28"/>
      <c r="KPV1" s="28"/>
      <c r="KPW1" s="28"/>
      <c r="KPX1" s="28"/>
      <c r="KPY1" s="28"/>
      <c r="KPZ1" s="28"/>
      <c r="KQA1" s="28"/>
      <c r="KQB1" s="28"/>
      <c r="KQC1" s="28"/>
      <c r="KQD1" s="28"/>
      <c r="KQE1" s="28"/>
      <c r="KQF1" s="28"/>
      <c r="KQG1" s="28"/>
      <c r="KQH1" s="28"/>
      <c r="KQI1" s="28"/>
      <c r="KQJ1" s="28"/>
      <c r="KQK1" s="28"/>
      <c r="KQL1" s="28"/>
      <c r="KQM1" s="28"/>
      <c r="KQN1" s="28"/>
      <c r="KQO1" s="28"/>
      <c r="KQP1" s="28"/>
      <c r="KQQ1" s="28"/>
      <c r="KQR1" s="28"/>
      <c r="KQS1" s="28"/>
      <c r="KQT1" s="28"/>
      <c r="KQU1" s="28"/>
      <c r="KQV1" s="28"/>
      <c r="KQW1" s="28"/>
      <c r="KQX1" s="28"/>
      <c r="KQY1" s="28"/>
      <c r="KQZ1" s="28"/>
      <c r="KRA1" s="28"/>
      <c r="KRB1" s="28"/>
      <c r="KRC1" s="28"/>
      <c r="KRD1" s="28"/>
      <c r="KRE1" s="28"/>
      <c r="KRF1" s="28"/>
      <c r="KRG1" s="28"/>
      <c r="KRH1" s="28"/>
      <c r="KRI1" s="28"/>
      <c r="KRJ1" s="28"/>
      <c r="KRK1" s="28"/>
      <c r="KRL1" s="28"/>
      <c r="KRM1" s="28"/>
      <c r="KRN1" s="28"/>
      <c r="KRO1" s="28"/>
      <c r="KRP1" s="28"/>
      <c r="KRQ1" s="28"/>
      <c r="KRR1" s="28"/>
      <c r="KRS1" s="28"/>
      <c r="KRT1" s="28"/>
      <c r="KRU1" s="28"/>
      <c r="KRV1" s="28"/>
      <c r="KRW1" s="28"/>
      <c r="KRX1" s="28"/>
      <c r="KRY1" s="28"/>
      <c r="KRZ1" s="28"/>
      <c r="KSA1" s="28"/>
      <c r="KSB1" s="28"/>
      <c r="KSC1" s="28"/>
      <c r="KSD1" s="28"/>
      <c r="KSE1" s="28"/>
      <c r="KSF1" s="28"/>
      <c r="KSG1" s="28"/>
      <c r="KSH1" s="28"/>
      <c r="KSI1" s="28"/>
      <c r="KSJ1" s="28"/>
      <c r="KSK1" s="28"/>
      <c r="KSL1" s="28"/>
      <c r="KSM1" s="28"/>
      <c r="KSN1" s="28"/>
      <c r="KSO1" s="28"/>
      <c r="KSP1" s="28"/>
      <c r="KSQ1" s="28"/>
      <c r="KSR1" s="28"/>
      <c r="KSS1" s="28"/>
      <c r="KST1" s="28"/>
      <c r="KSU1" s="28"/>
      <c r="KSV1" s="28"/>
      <c r="KSW1" s="28"/>
      <c r="KSX1" s="28"/>
      <c r="KSY1" s="28"/>
      <c r="KSZ1" s="28"/>
      <c r="KTA1" s="28"/>
      <c r="KTB1" s="28"/>
      <c r="KTC1" s="28"/>
      <c r="KTD1" s="28"/>
      <c r="KTE1" s="28"/>
      <c r="KTF1" s="28"/>
      <c r="KTG1" s="28"/>
      <c r="KTH1" s="28"/>
      <c r="KTI1" s="28"/>
      <c r="KTJ1" s="28"/>
      <c r="KTK1" s="28"/>
      <c r="KTL1" s="28"/>
      <c r="KTM1" s="28"/>
      <c r="KTN1" s="28"/>
      <c r="KTO1" s="28"/>
      <c r="KTP1" s="28"/>
      <c r="KTQ1" s="28"/>
      <c r="KTR1" s="28"/>
      <c r="KTS1" s="28"/>
      <c r="KTT1" s="28"/>
      <c r="KTU1" s="28"/>
      <c r="KTV1" s="28"/>
      <c r="KTW1" s="28"/>
      <c r="KTX1" s="28"/>
      <c r="KTY1" s="28"/>
      <c r="KTZ1" s="28"/>
      <c r="KUA1" s="28"/>
      <c r="KUB1" s="28"/>
      <c r="KUC1" s="28"/>
      <c r="KUD1" s="28"/>
      <c r="KUE1" s="28"/>
      <c r="KUF1" s="28"/>
      <c r="KUG1" s="28"/>
      <c r="KUH1" s="28"/>
      <c r="KUI1" s="28"/>
      <c r="KUJ1" s="28"/>
      <c r="KUK1" s="28"/>
      <c r="KUL1" s="28"/>
      <c r="KUM1" s="28"/>
      <c r="KUN1" s="28"/>
      <c r="KUO1" s="28"/>
      <c r="KUP1" s="28"/>
      <c r="KUQ1" s="28"/>
      <c r="KUR1" s="28"/>
      <c r="KUS1" s="28"/>
      <c r="KUT1" s="28"/>
      <c r="KUU1" s="28"/>
      <c r="KUV1" s="28"/>
      <c r="KUW1" s="28"/>
      <c r="KUX1" s="28"/>
      <c r="KUY1" s="28"/>
      <c r="KUZ1" s="28"/>
      <c r="KVA1" s="28"/>
      <c r="KVB1" s="28"/>
      <c r="KVC1" s="28"/>
      <c r="KVD1" s="28"/>
      <c r="KVE1" s="28"/>
      <c r="KVF1" s="28"/>
      <c r="KVG1" s="28"/>
      <c r="KVH1" s="28"/>
      <c r="KVI1" s="28"/>
      <c r="KVJ1" s="28"/>
      <c r="KVK1" s="28"/>
      <c r="KVL1" s="28"/>
      <c r="KVM1" s="28"/>
      <c r="KVN1" s="28"/>
      <c r="KVO1" s="28"/>
      <c r="KVP1" s="28"/>
      <c r="KVQ1" s="28"/>
      <c r="KVR1" s="28"/>
      <c r="KVS1" s="28"/>
      <c r="KVT1" s="28"/>
      <c r="KVU1" s="28"/>
      <c r="KVV1" s="28"/>
      <c r="KVW1" s="28"/>
      <c r="KVX1" s="28"/>
      <c r="KVY1" s="28"/>
      <c r="KVZ1" s="28"/>
      <c r="KWA1" s="28"/>
      <c r="KWB1" s="28"/>
      <c r="KWC1" s="28"/>
      <c r="KWD1" s="28"/>
      <c r="KWE1" s="28"/>
      <c r="KWF1" s="28"/>
      <c r="KWG1" s="28"/>
      <c r="KWH1" s="28"/>
      <c r="KWI1" s="28"/>
      <c r="KWJ1" s="28"/>
      <c r="KWK1" s="28"/>
      <c r="KWL1" s="28"/>
      <c r="KWM1" s="28"/>
      <c r="KWN1" s="28"/>
      <c r="KWO1" s="28"/>
      <c r="KWP1" s="28"/>
      <c r="KWQ1" s="28"/>
      <c r="KWR1" s="28"/>
      <c r="KWS1" s="28"/>
      <c r="KWT1" s="28"/>
      <c r="KWU1" s="28"/>
      <c r="KWV1" s="28"/>
      <c r="KWW1" s="28"/>
      <c r="KWX1" s="28"/>
      <c r="KWY1" s="28"/>
      <c r="KWZ1" s="28"/>
      <c r="KXA1" s="28"/>
      <c r="KXB1" s="28"/>
      <c r="KXC1" s="28"/>
      <c r="KXD1" s="28"/>
      <c r="KXE1" s="28"/>
      <c r="KXF1" s="28"/>
      <c r="KXG1" s="28"/>
      <c r="KXH1" s="28"/>
      <c r="KXI1" s="28"/>
      <c r="KXJ1" s="28"/>
      <c r="KXK1" s="28"/>
      <c r="KXL1" s="28"/>
      <c r="KXM1" s="28"/>
      <c r="KXN1" s="28"/>
      <c r="KXO1" s="28"/>
      <c r="KXP1" s="28"/>
      <c r="KXQ1" s="28"/>
      <c r="KXR1" s="28"/>
      <c r="KXS1" s="28"/>
      <c r="KXT1" s="28"/>
      <c r="KXU1" s="28"/>
      <c r="KXV1" s="28"/>
      <c r="KXW1" s="28"/>
      <c r="KXX1" s="28"/>
      <c r="KXY1" s="28"/>
      <c r="KXZ1" s="28"/>
      <c r="KYA1" s="28"/>
      <c r="KYB1" s="28"/>
      <c r="KYC1" s="28"/>
      <c r="KYD1" s="28"/>
      <c r="KYE1" s="28"/>
      <c r="KYF1" s="28"/>
      <c r="KYG1" s="28"/>
      <c r="KYH1" s="28"/>
      <c r="KYI1" s="28"/>
      <c r="KYJ1" s="28"/>
      <c r="KYK1" s="28"/>
      <c r="KYL1" s="28"/>
      <c r="KYM1" s="28"/>
      <c r="KYN1" s="28"/>
      <c r="KYO1" s="28"/>
      <c r="KYP1" s="28"/>
      <c r="KYQ1" s="28"/>
      <c r="KYR1" s="28"/>
      <c r="KYS1" s="28"/>
      <c r="KYT1" s="28"/>
      <c r="KYU1" s="28"/>
      <c r="KYV1" s="28"/>
      <c r="KYW1" s="28"/>
      <c r="KYX1" s="28"/>
      <c r="KYY1" s="28"/>
      <c r="KYZ1" s="28"/>
      <c r="KZA1" s="28"/>
      <c r="KZB1" s="28"/>
      <c r="KZC1" s="28"/>
      <c r="KZD1" s="28"/>
      <c r="KZE1" s="28"/>
      <c r="KZF1" s="28"/>
      <c r="KZG1" s="28"/>
      <c r="KZH1" s="28"/>
      <c r="KZI1" s="28"/>
      <c r="KZJ1" s="28"/>
      <c r="KZK1" s="28"/>
      <c r="KZL1" s="28"/>
      <c r="KZM1" s="28"/>
      <c r="KZN1" s="28"/>
      <c r="KZO1" s="28"/>
      <c r="KZP1" s="28"/>
      <c r="KZQ1" s="28"/>
      <c r="KZR1" s="28"/>
      <c r="KZS1" s="28"/>
      <c r="KZT1" s="28"/>
      <c r="KZU1" s="28"/>
      <c r="KZV1" s="28"/>
      <c r="KZW1" s="28"/>
      <c r="KZX1" s="28"/>
      <c r="KZY1" s="28"/>
      <c r="KZZ1" s="28"/>
      <c r="LAA1" s="28"/>
      <c r="LAB1" s="28"/>
      <c r="LAC1" s="28"/>
      <c r="LAD1" s="28"/>
      <c r="LAE1" s="28"/>
      <c r="LAF1" s="28"/>
      <c r="LAG1" s="28"/>
      <c r="LAH1" s="28"/>
      <c r="LAI1" s="28"/>
      <c r="LAJ1" s="28"/>
      <c r="LAK1" s="28"/>
      <c r="LAL1" s="28"/>
      <c r="LAM1" s="28"/>
      <c r="LAN1" s="28"/>
      <c r="LAO1" s="28"/>
      <c r="LAP1" s="28"/>
      <c r="LAQ1" s="28"/>
      <c r="LAR1" s="28"/>
      <c r="LAS1" s="28"/>
      <c r="LAT1" s="28"/>
      <c r="LAU1" s="28"/>
      <c r="LAV1" s="28"/>
      <c r="LAW1" s="28"/>
      <c r="LAX1" s="28"/>
      <c r="LAY1" s="28"/>
      <c r="LAZ1" s="28"/>
      <c r="LBA1" s="28"/>
      <c r="LBB1" s="28"/>
      <c r="LBC1" s="28"/>
      <c r="LBD1" s="28"/>
      <c r="LBE1" s="28"/>
      <c r="LBF1" s="28"/>
      <c r="LBG1" s="28"/>
      <c r="LBH1" s="28"/>
      <c r="LBI1" s="28"/>
      <c r="LBJ1" s="28"/>
      <c r="LBK1" s="28"/>
      <c r="LBL1" s="28"/>
      <c r="LBM1" s="28"/>
      <c r="LBN1" s="28"/>
      <c r="LBO1" s="28"/>
      <c r="LBP1" s="28"/>
      <c r="LBQ1" s="28"/>
      <c r="LBR1" s="28"/>
      <c r="LBS1" s="28"/>
      <c r="LBT1" s="28"/>
      <c r="LBU1" s="28"/>
      <c r="LBV1" s="28"/>
      <c r="LBW1" s="28"/>
      <c r="LBX1" s="28"/>
      <c r="LBY1" s="28"/>
      <c r="LBZ1" s="28"/>
      <c r="LCA1" s="28"/>
      <c r="LCB1" s="28"/>
      <c r="LCC1" s="28"/>
      <c r="LCD1" s="28"/>
      <c r="LCE1" s="28"/>
      <c r="LCF1" s="28"/>
      <c r="LCG1" s="28"/>
      <c r="LCH1" s="28"/>
      <c r="LCI1" s="28"/>
      <c r="LCJ1" s="28"/>
      <c r="LCK1" s="28"/>
      <c r="LCL1" s="28"/>
      <c r="LCM1" s="28"/>
      <c r="LCN1" s="28"/>
      <c r="LCO1" s="28"/>
      <c r="LCP1" s="28"/>
      <c r="LCQ1" s="28"/>
      <c r="LCR1" s="28"/>
      <c r="LCS1" s="28"/>
      <c r="LCT1" s="28"/>
      <c r="LCU1" s="28"/>
      <c r="LCV1" s="28"/>
      <c r="LCW1" s="28"/>
      <c r="LCX1" s="28"/>
      <c r="LCY1" s="28"/>
      <c r="LCZ1" s="28"/>
      <c r="LDA1" s="28"/>
      <c r="LDB1" s="28"/>
      <c r="LDC1" s="28"/>
      <c r="LDD1" s="28"/>
      <c r="LDE1" s="28"/>
      <c r="LDF1" s="28"/>
      <c r="LDG1" s="28"/>
      <c r="LDH1" s="28"/>
      <c r="LDI1" s="28"/>
      <c r="LDJ1" s="28"/>
      <c r="LDK1" s="28"/>
      <c r="LDL1" s="28"/>
      <c r="LDM1" s="28"/>
      <c r="LDN1" s="28"/>
      <c r="LDO1" s="28"/>
      <c r="LDP1" s="28"/>
      <c r="LDQ1" s="28"/>
      <c r="LDR1" s="28"/>
      <c r="LDS1" s="28"/>
      <c r="LDT1" s="28"/>
      <c r="LDU1" s="28"/>
      <c r="LDV1" s="28"/>
      <c r="LDW1" s="28"/>
      <c r="LDX1" s="28"/>
      <c r="LDY1" s="28"/>
      <c r="LDZ1" s="28"/>
      <c r="LEA1" s="28"/>
      <c r="LEB1" s="28"/>
      <c r="LEC1" s="28"/>
      <c r="LED1" s="28"/>
      <c r="LEE1" s="28"/>
      <c r="LEF1" s="28"/>
      <c r="LEG1" s="28"/>
      <c r="LEH1" s="28"/>
      <c r="LEI1" s="28"/>
      <c r="LEJ1" s="28"/>
      <c r="LEK1" s="28"/>
      <c r="LEL1" s="28"/>
      <c r="LEM1" s="28"/>
      <c r="LEN1" s="28"/>
      <c r="LEO1" s="28"/>
      <c r="LEP1" s="28"/>
      <c r="LEQ1" s="28"/>
      <c r="LER1" s="28"/>
      <c r="LES1" s="28"/>
      <c r="LET1" s="28"/>
      <c r="LEU1" s="28"/>
      <c r="LEV1" s="28"/>
      <c r="LEW1" s="28"/>
      <c r="LEX1" s="28"/>
      <c r="LEY1" s="28"/>
      <c r="LEZ1" s="28"/>
      <c r="LFA1" s="28"/>
      <c r="LFB1" s="28"/>
      <c r="LFC1" s="28"/>
      <c r="LFD1" s="28"/>
      <c r="LFE1" s="28"/>
      <c r="LFF1" s="28"/>
      <c r="LFG1" s="28"/>
      <c r="LFH1" s="28"/>
      <c r="LFI1" s="28"/>
      <c r="LFJ1" s="28"/>
      <c r="LFK1" s="28"/>
      <c r="LFL1" s="28"/>
      <c r="LFM1" s="28"/>
      <c r="LFN1" s="28"/>
      <c r="LFO1" s="28"/>
      <c r="LFP1" s="28"/>
      <c r="LFQ1" s="28"/>
      <c r="LFR1" s="28"/>
      <c r="LFS1" s="28"/>
      <c r="LFT1" s="28"/>
      <c r="LFU1" s="28"/>
      <c r="LFV1" s="28"/>
      <c r="LFW1" s="28"/>
      <c r="LFX1" s="28"/>
      <c r="LFY1" s="28"/>
      <c r="LFZ1" s="28"/>
      <c r="LGA1" s="28"/>
      <c r="LGB1" s="28"/>
      <c r="LGC1" s="28"/>
      <c r="LGD1" s="28"/>
      <c r="LGE1" s="28"/>
      <c r="LGF1" s="28"/>
      <c r="LGG1" s="28"/>
      <c r="LGH1" s="28"/>
      <c r="LGI1" s="28"/>
      <c r="LGJ1" s="28"/>
      <c r="LGK1" s="28"/>
      <c r="LGL1" s="28"/>
      <c r="LGM1" s="28"/>
      <c r="LGN1" s="28"/>
      <c r="LGO1" s="28"/>
      <c r="LGP1" s="28"/>
      <c r="LGQ1" s="28"/>
      <c r="LGR1" s="28"/>
      <c r="LGS1" s="28"/>
      <c r="LGT1" s="28"/>
      <c r="LGU1" s="28"/>
      <c r="LGV1" s="28"/>
      <c r="LGW1" s="28"/>
      <c r="LGX1" s="28"/>
      <c r="LGY1" s="28"/>
      <c r="LGZ1" s="28"/>
      <c r="LHA1" s="28"/>
      <c r="LHB1" s="28"/>
      <c r="LHC1" s="28"/>
      <c r="LHD1" s="28"/>
      <c r="LHE1" s="28"/>
      <c r="LHF1" s="28"/>
      <c r="LHG1" s="28"/>
      <c r="LHH1" s="28"/>
      <c r="LHI1" s="28"/>
      <c r="LHJ1" s="28"/>
      <c r="LHK1" s="28"/>
      <c r="LHL1" s="28"/>
      <c r="LHM1" s="28"/>
      <c r="LHN1" s="28"/>
      <c r="LHO1" s="28"/>
      <c r="LHP1" s="28"/>
      <c r="LHQ1" s="28"/>
      <c r="LHR1" s="28"/>
      <c r="LHS1" s="28"/>
      <c r="LHT1" s="28"/>
      <c r="LHU1" s="28"/>
      <c r="LHV1" s="28"/>
      <c r="LHW1" s="28"/>
      <c r="LHX1" s="28"/>
      <c r="LHY1" s="28"/>
      <c r="LHZ1" s="28"/>
      <c r="LIA1" s="28"/>
      <c r="LIB1" s="28"/>
      <c r="LIC1" s="28"/>
      <c r="LID1" s="28"/>
      <c r="LIE1" s="28"/>
      <c r="LIF1" s="28"/>
      <c r="LIG1" s="28"/>
      <c r="LIH1" s="28"/>
      <c r="LII1" s="28"/>
      <c r="LIJ1" s="28"/>
      <c r="LIK1" s="28"/>
      <c r="LIL1" s="28"/>
      <c r="LIM1" s="28"/>
      <c r="LIN1" s="28"/>
      <c r="LIO1" s="28"/>
      <c r="LIP1" s="28"/>
      <c r="LIQ1" s="28"/>
      <c r="LIR1" s="28"/>
      <c r="LIS1" s="28"/>
      <c r="LIT1" s="28"/>
      <c r="LIU1" s="28"/>
      <c r="LIV1" s="28"/>
      <c r="LIW1" s="28"/>
      <c r="LIX1" s="28"/>
      <c r="LIY1" s="28"/>
      <c r="LIZ1" s="28"/>
      <c r="LJA1" s="28"/>
      <c r="LJB1" s="28"/>
      <c r="LJC1" s="28"/>
      <c r="LJD1" s="28"/>
      <c r="LJE1" s="28"/>
      <c r="LJF1" s="28"/>
      <c r="LJG1" s="28"/>
      <c r="LJH1" s="28"/>
      <c r="LJI1" s="28"/>
      <c r="LJJ1" s="28"/>
      <c r="LJK1" s="28"/>
      <c r="LJL1" s="28"/>
      <c r="LJM1" s="28"/>
      <c r="LJN1" s="28"/>
      <c r="LJO1" s="28"/>
      <c r="LJP1" s="28"/>
      <c r="LJQ1" s="28"/>
      <c r="LJR1" s="28"/>
      <c r="LJS1" s="28"/>
      <c r="LJT1" s="28"/>
      <c r="LJU1" s="28"/>
      <c r="LJV1" s="28"/>
      <c r="LJW1" s="28"/>
      <c r="LJX1" s="28"/>
      <c r="LJY1" s="28"/>
      <c r="LJZ1" s="28"/>
      <c r="LKA1" s="28"/>
      <c r="LKB1" s="28"/>
      <c r="LKC1" s="28"/>
      <c r="LKD1" s="28"/>
      <c r="LKE1" s="28"/>
      <c r="LKF1" s="28"/>
      <c r="LKG1" s="28"/>
      <c r="LKH1" s="28"/>
      <c r="LKI1" s="28"/>
      <c r="LKJ1" s="28"/>
      <c r="LKK1" s="28"/>
      <c r="LKL1" s="28"/>
      <c r="LKM1" s="28"/>
      <c r="LKN1" s="28"/>
      <c r="LKO1" s="28"/>
      <c r="LKP1" s="28"/>
      <c r="LKQ1" s="28"/>
      <c r="LKR1" s="28"/>
      <c r="LKS1" s="28"/>
      <c r="LKT1" s="28"/>
      <c r="LKU1" s="28"/>
      <c r="LKV1" s="28"/>
      <c r="LKW1" s="28"/>
      <c r="LKX1" s="28"/>
      <c r="LKY1" s="28"/>
      <c r="LKZ1" s="28"/>
      <c r="LLA1" s="28"/>
      <c r="LLB1" s="28"/>
      <c r="LLC1" s="28"/>
      <c r="LLD1" s="28"/>
      <c r="LLE1" s="28"/>
      <c r="LLF1" s="28"/>
      <c r="LLG1" s="28"/>
      <c r="LLH1" s="28"/>
      <c r="LLI1" s="28"/>
      <c r="LLJ1" s="28"/>
      <c r="LLK1" s="28"/>
      <c r="LLL1" s="28"/>
      <c r="LLM1" s="28"/>
      <c r="LLN1" s="28"/>
      <c r="LLO1" s="28"/>
      <c r="LLP1" s="28"/>
      <c r="LLQ1" s="28"/>
      <c r="LLR1" s="28"/>
      <c r="LLS1" s="28"/>
      <c r="LLT1" s="28"/>
      <c r="LLU1" s="28"/>
      <c r="LLV1" s="28"/>
      <c r="LLW1" s="28"/>
      <c r="LLX1" s="28"/>
      <c r="LLY1" s="28"/>
      <c r="LLZ1" s="28"/>
      <c r="LMA1" s="28"/>
      <c r="LMB1" s="28"/>
      <c r="LMC1" s="28"/>
      <c r="LMD1" s="28"/>
      <c r="LME1" s="28"/>
      <c r="LMF1" s="28"/>
      <c r="LMG1" s="28"/>
      <c r="LMH1" s="28"/>
      <c r="LMI1" s="28"/>
      <c r="LMJ1" s="28"/>
      <c r="LMK1" s="28"/>
      <c r="LML1" s="28"/>
      <c r="LMM1" s="28"/>
      <c r="LMN1" s="28"/>
      <c r="LMO1" s="28"/>
      <c r="LMP1" s="28"/>
      <c r="LMQ1" s="28"/>
      <c r="LMR1" s="28"/>
      <c r="LMS1" s="28"/>
      <c r="LMT1" s="28"/>
      <c r="LMU1" s="28"/>
      <c r="LMV1" s="28"/>
      <c r="LMW1" s="28"/>
      <c r="LMX1" s="28"/>
      <c r="LMY1" s="28"/>
      <c r="LMZ1" s="28"/>
      <c r="LNA1" s="28"/>
      <c r="LNB1" s="28"/>
      <c r="LNC1" s="28"/>
      <c r="LND1" s="28"/>
      <c r="LNE1" s="28"/>
      <c r="LNF1" s="28"/>
      <c r="LNG1" s="28"/>
      <c r="LNH1" s="28"/>
      <c r="LNI1" s="28"/>
      <c r="LNJ1" s="28"/>
      <c r="LNK1" s="28"/>
      <c r="LNL1" s="28"/>
      <c r="LNM1" s="28"/>
      <c r="LNN1" s="28"/>
      <c r="LNO1" s="28"/>
      <c r="LNP1" s="28"/>
      <c r="LNQ1" s="28"/>
      <c r="LNR1" s="28"/>
      <c r="LNS1" s="28"/>
      <c r="LNT1" s="28"/>
      <c r="LNU1" s="28"/>
      <c r="LNV1" s="28"/>
      <c r="LNW1" s="28"/>
      <c r="LNX1" s="28"/>
      <c r="LNY1" s="28"/>
      <c r="LNZ1" s="28"/>
      <c r="LOA1" s="28"/>
      <c r="LOB1" s="28"/>
      <c r="LOC1" s="28"/>
      <c r="LOD1" s="28"/>
      <c r="LOE1" s="28"/>
      <c r="LOF1" s="28"/>
      <c r="LOG1" s="28"/>
      <c r="LOH1" s="28"/>
      <c r="LOI1" s="28"/>
      <c r="LOJ1" s="28"/>
      <c r="LOK1" s="28"/>
      <c r="LOL1" s="28"/>
      <c r="LOM1" s="28"/>
      <c r="LON1" s="28"/>
      <c r="LOO1" s="28"/>
      <c r="LOP1" s="28"/>
      <c r="LOQ1" s="28"/>
      <c r="LOR1" s="28"/>
      <c r="LOS1" s="28"/>
      <c r="LOT1" s="28"/>
      <c r="LOU1" s="28"/>
      <c r="LOV1" s="28"/>
      <c r="LOW1" s="28"/>
      <c r="LOX1" s="28"/>
      <c r="LOY1" s="28"/>
      <c r="LOZ1" s="28"/>
      <c r="LPA1" s="28"/>
      <c r="LPB1" s="28"/>
      <c r="LPC1" s="28"/>
      <c r="LPD1" s="28"/>
      <c r="LPE1" s="28"/>
      <c r="LPF1" s="28"/>
      <c r="LPG1" s="28"/>
      <c r="LPH1" s="28"/>
      <c r="LPI1" s="28"/>
      <c r="LPJ1" s="28"/>
      <c r="LPK1" s="28"/>
      <c r="LPL1" s="28"/>
      <c r="LPM1" s="28"/>
      <c r="LPN1" s="28"/>
      <c r="LPO1" s="28"/>
      <c r="LPP1" s="28"/>
      <c r="LPQ1" s="28"/>
      <c r="LPR1" s="28"/>
      <c r="LPS1" s="28"/>
      <c r="LPT1" s="28"/>
      <c r="LPU1" s="28"/>
      <c r="LPV1" s="28"/>
      <c r="LPW1" s="28"/>
      <c r="LPX1" s="28"/>
      <c r="LPY1" s="28"/>
      <c r="LPZ1" s="28"/>
      <c r="LQA1" s="28"/>
      <c r="LQB1" s="28"/>
      <c r="LQC1" s="28"/>
      <c r="LQD1" s="28"/>
      <c r="LQE1" s="28"/>
      <c r="LQF1" s="28"/>
      <c r="LQG1" s="28"/>
      <c r="LQH1" s="28"/>
      <c r="LQI1" s="28"/>
      <c r="LQJ1" s="28"/>
      <c r="LQK1" s="28"/>
      <c r="LQL1" s="28"/>
      <c r="LQM1" s="28"/>
      <c r="LQN1" s="28"/>
      <c r="LQO1" s="28"/>
      <c r="LQP1" s="28"/>
      <c r="LQQ1" s="28"/>
      <c r="LQR1" s="28"/>
      <c r="LQS1" s="28"/>
      <c r="LQT1" s="28"/>
      <c r="LQU1" s="28"/>
      <c r="LQV1" s="28"/>
      <c r="LQW1" s="28"/>
      <c r="LQX1" s="28"/>
      <c r="LQY1" s="28"/>
      <c r="LQZ1" s="28"/>
      <c r="LRA1" s="28"/>
      <c r="LRB1" s="28"/>
      <c r="LRC1" s="28"/>
      <c r="LRD1" s="28"/>
      <c r="LRE1" s="28"/>
      <c r="LRF1" s="28"/>
      <c r="LRG1" s="28"/>
      <c r="LRH1" s="28"/>
      <c r="LRI1" s="28"/>
      <c r="LRJ1" s="28"/>
      <c r="LRK1" s="28"/>
      <c r="LRL1" s="28"/>
      <c r="LRM1" s="28"/>
      <c r="LRN1" s="28"/>
      <c r="LRO1" s="28"/>
      <c r="LRP1" s="28"/>
      <c r="LRQ1" s="28"/>
      <c r="LRR1" s="28"/>
      <c r="LRS1" s="28"/>
      <c r="LRT1" s="28"/>
      <c r="LRU1" s="28"/>
      <c r="LRV1" s="28"/>
      <c r="LRW1" s="28"/>
      <c r="LRX1" s="28"/>
      <c r="LRY1" s="28"/>
      <c r="LRZ1" s="28"/>
      <c r="LSA1" s="28"/>
      <c r="LSB1" s="28"/>
      <c r="LSC1" s="28"/>
      <c r="LSD1" s="28"/>
      <c r="LSE1" s="28"/>
      <c r="LSF1" s="28"/>
      <c r="LSG1" s="28"/>
      <c r="LSH1" s="28"/>
      <c r="LSI1" s="28"/>
      <c r="LSJ1" s="28"/>
      <c r="LSK1" s="28"/>
      <c r="LSL1" s="28"/>
      <c r="LSM1" s="28"/>
      <c r="LSN1" s="28"/>
      <c r="LSO1" s="28"/>
      <c r="LSP1" s="28"/>
      <c r="LSQ1" s="28"/>
      <c r="LSR1" s="28"/>
      <c r="LSS1" s="28"/>
      <c r="LST1" s="28"/>
      <c r="LSU1" s="28"/>
      <c r="LSV1" s="28"/>
      <c r="LSW1" s="28"/>
      <c r="LSX1" s="28"/>
      <c r="LSY1" s="28"/>
      <c r="LSZ1" s="28"/>
      <c r="LTA1" s="28"/>
      <c r="LTB1" s="28"/>
      <c r="LTC1" s="28"/>
      <c r="LTD1" s="28"/>
      <c r="LTE1" s="28"/>
      <c r="LTF1" s="28"/>
      <c r="LTG1" s="28"/>
      <c r="LTH1" s="28"/>
      <c r="LTI1" s="28"/>
      <c r="LTJ1" s="28"/>
      <c r="LTK1" s="28"/>
      <c r="LTL1" s="28"/>
      <c r="LTM1" s="28"/>
      <c r="LTN1" s="28"/>
      <c r="LTO1" s="28"/>
      <c r="LTP1" s="28"/>
      <c r="LTQ1" s="28"/>
      <c r="LTR1" s="28"/>
      <c r="LTS1" s="28"/>
      <c r="LTT1" s="28"/>
      <c r="LTU1" s="28"/>
      <c r="LTV1" s="28"/>
      <c r="LTW1" s="28"/>
      <c r="LTX1" s="28"/>
      <c r="LTY1" s="28"/>
      <c r="LTZ1" s="28"/>
      <c r="LUA1" s="28"/>
      <c r="LUB1" s="28"/>
      <c r="LUC1" s="28"/>
      <c r="LUD1" s="28"/>
      <c r="LUE1" s="28"/>
      <c r="LUF1" s="28"/>
      <c r="LUG1" s="28"/>
      <c r="LUH1" s="28"/>
      <c r="LUI1" s="28"/>
      <c r="LUJ1" s="28"/>
      <c r="LUK1" s="28"/>
      <c r="LUL1" s="28"/>
      <c r="LUM1" s="28"/>
      <c r="LUN1" s="28"/>
      <c r="LUO1" s="28"/>
      <c r="LUP1" s="28"/>
      <c r="LUQ1" s="28"/>
      <c r="LUR1" s="28"/>
      <c r="LUS1" s="28"/>
      <c r="LUT1" s="28"/>
      <c r="LUU1" s="28"/>
      <c r="LUV1" s="28"/>
      <c r="LUW1" s="28"/>
      <c r="LUX1" s="28"/>
      <c r="LUY1" s="28"/>
      <c r="LUZ1" s="28"/>
      <c r="LVA1" s="28"/>
      <c r="LVB1" s="28"/>
      <c r="LVC1" s="28"/>
      <c r="LVD1" s="28"/>
      <c r="LVE1" s="28"/>
      <c r="LVF1" s="28"/>
      <c r="LVG1" s="28"/>
      <c r="LVH1" s="28"/>
      <c r="LVI1" s="28"/>
      <c r="LVJ1" s="28"/>
      <c r="LVK1" s="28"/>
      <c r="LVL1" s="28"/>
      <c r="LVM1" s="28"/>
      <c r="LVN1" s="28"/>
      <c r="LVO1" s="28"/>
      <c r="LVP1" s="28"/>
      <c r="LVQ1" s="28"/>
      <c r="LVR1" s="28"/>
      <c r="LVS1" s="28"/>
      <c r="LVT1" s="28"/>
      <c r="LVU1" s="28"/>
      <c r="LVV1" s="28"/>
      <c r="LVW1" s="28"/>
      <c r="LVX1" s="28"/>
      <c r="LVY1" s="28"/>
      <c r="LVZ1" s="28"/>
      <c r="LWA1" s="28"/>
      <c r="LWB1" s="28"/>
      <c r="LWC1" s="28"/>
      <c r="LWD1" s="28"/>
      <c r="LWE1" s="28"/>
      <c r="LWF1" s="28"/>
      <c r="LWG1" s="28"/>
      <c r="LWH1" s="28"/>
      <c r="LWI1" s="28"/>
      <c r="LWJ1" s="28"/>
      <c r="LWK1" s="28"/>
      <c r="LWL1" s="28"/>
      <c r="LWM1" s="28"/>
      <c r="LWN1" s="28"/>
      <c r="LWO1" s="28"/>
      <c r="LWP1" s="28"/>
      <c r="LWQ1" s="28"/>
      <c r="LWR1" s="28"/>
      <c r="LWS1" s="28"/>
      <c r="LWT1" s="28"/>
      <c r="LWU1" s="28"/>
      <c r="LWV1" s="28"/>
      <c r="LWW1" s="28"/>
      <c r="LWX1" s="28"/>
      <c r="LWY1" s="28"/>
      <c r="LWZ1" s="28"/>
      <c r="LXA1" s="28"/>
      <c r="LXB1" s="28"/>
      <c r="LXC1" s="28"/>
      <c r="LXD1" s="28"/>
      <c r="LXE1" s="28"/>
      <c r="LXF1" s="28"/>
      <c r="LXG1" s="28"/>
      <c r="LXH1" s="28"/>
      <c r="LXI1" s="28"/>
      <c r="LXJ1" s="28"/>
      <c r="LXK1" s="28"/>
      <c r="LXL1" s="28"/>
      <c r="LXM1" s="28"/>
      <c r="LXN1" s="28"/>
      <c r="LXO1" s="28"/>
      <c r="LXP1" s="28"/>
      <c r="LXQ1" s="28"/>
      <c r="LXR1" s="28"/>
      <c r="LXS1" s="28"/>
      <c r="LXT1" s="28"/>
      <c r="LXU1" s="28"/>
      <c r="LXV1" s="28"/>
      <c r="LXW1" s="28"/>
      <c r="LXX1" s="28"/>
      <c r="LXY1" s="28"/>
      <c r="LXZ1" s="28"/>
      <c r="LYA1" s="28"/>
      <c r="LYB1" s="28"/>
      <c r="LYC1" s="28"/>
      <c r="LYD1" s="28"/>
      <c r="LYE1" s="28"/>
      <c r="LYF1" s="28"/>
      <c r="LYG1" s="28"/>
      <c r="LYH1" s="28"/>
      <c r="LYI1" s="28"/>
      <c r="LYJ1" s="28"/>
      <c r="LYK1" s="28"/>
      <c r="LYL1" s="28"/>
      <c r="LYM1" s="28"/>
      <c r="LYN1" s="28"/>
      <c r="LYO1" s="28"/>
      <c r="LYP1" s="28"/>
      <c r="LYQ1" s="28"/>
      <c r="LYR1" s="28"/>
      <c r="LYS1" s="28"/>
      <c r="LYT1" s="28"/>
      <c r="LYU1" s="28"/>
      <c r="LYV1" s="28"/>
      <c r="LYW1" s="28"/>
      <c r="LYX1" s="28"/>
      <c r="LYY1" s="28"/>
      <c r="LYZ1" s="28"/>
      <c r="LZA1" s="28"/>
      <c r="LZB1" s="28"/>
      <c r="LZC1" s="28"/>
      <c r="LZD1" s="28"/>
      <c r="LZE1" s="28"/>
      <c r="LZF1" s="28"/>
      <c r="LZG1" s="28"/>
      <c r="LZH1" s="28"/>
      <c r="LZI1" s="28"/>
      <c r="LZJ1" s="28"/>
      <c r="LZK1" s="28"/>
      <c r="LZL1" s="28"/>
      <c r="LZM1" s="28"/>
      <c r="LZN1" s="28"/>
      <c r="LZO1" s="28"/>
      <c r="LZP1" s="28"/>
      <c r="LZQ1" s="28"/>
      <c r="LZR1" s="28"/>
      <c r="LZS1" s="28"/>
      <c r="LZT1" s="28"/>
      <c r="LZU1" s="28"/>
      <c r="LZV1" s="28"/>
      <c r="LZW1" s="28"/>
      <c r="LZX1" s="28"/>
      <c r="LZY1" s="28"/>
      <c r="LZZ1" s="28"/>
      <c r="MAA1" s="28"/>
      <c r="MAB1" s="28"/>
      <c r="MAC1" s="28"/>
      <c r="MAD1" s="28"/>
      <c r="MAE1" s="28"/>
      <c r="MAF1" s="28"/>
      <c r="MAG1" s="28"/>
      <c r="MAH1" s="28"/>
      <c r="MAI1" s="28"/>
      <c r="MAJ1" s="28"/>
      <c r="MAK1" s="28"/>
      <c r="MAL1" s="28"/>
      <c r="MAM1" s="28"/>
      <c r="MAN1" s="28"/>
      <c r="MAO1" s="28"/>
      <c r="MAP1" s="28"/>
      <c r="MAQ1" s="28"/>
      <c r="MAR1" s="28"/>
      <c r="MAS1" s="28"/>
      <c r="MAT1" s="28"/>
      <c r="MAU1" s="28"/>
      <c r="MAV1" s="28"/>
      <c r="MAW1" s="28"/>
      <c r="MAX1" s="28"/>
      <c r="MAY1" s="28"/>
      <c r="MAZ1" s="28"/>
      <c r="MBA1" s="28"/>
      <c r="MBB1" s="28"/>
      <c r="MBC1" s="28"/>
      <c r="MBD1" s="28"/>
      <c r="MBE1" s="28"/>
      <c r="MBF1" s="28"/>
      <c r="MBG1" s="28"/>
      <c r="MBH1" s="28"/>
      <c r="MBI1" s="28"/>
      <c r="MBJ1" s="28"/>
      <c r="MBK1" s="28"/>
      <c r="MBL1" s="28"/>
      <c r="MBM1" s="28"/>
      <c r="MBN1" s="28"/>
      <c r="MBO1" s="28"/>
      <c r="MBP1" s="28"/>
      <c r="MBQ1" s="28"/>
      <c r="MBR1" s="28"/>
      <c r="MBS1" s="28"/>
      <c r="MBT1" s="28"/>
      <c r="MBU1" s="28"/>
      <c r="MBV1" s="28"/>
      <c r="MBW1" s="28"/>
      <c r="MBX1" s="28"/>
      <c r="MBY1" s="28"/>
      <c r="MBZ1" s="28"/>
      <c r="MCA1" s="28"/>
      <c r="MCB1" s="28"/>
      <c r="MCC1" s="28"/>
      <c r="MCD1" s="28"/>
      <c r="MCE1" s="28"/>
      <c r="MCF1" s="28"/>
      <c r="MCG1" s="28"/>
      <c r="MCH1" s="28"/>
      <c r="MCI1" s="28"/>
      <c r="MCJ1" s="28"/>
      <c r="MCK1" s="28"/>
      <c r="MCL1" s="28"/>
      <c r="MCM1" s="28"/>
      <c r="MCN1" s="28"/>
      <c r="MCO1" s="28"/>
      <c r="MCP1" s="28"/>
      <c r="MCQ1" s="28"/>
      <c r="MCR1" s="28"/>
      <c r="MCS1" s="28"/>
      <c r="MCT1" s="28"/>
      <c r="MCU1" s="28"/>
      <c r="MCV1" s="28"/>
      <c r="MCW1" s="28"/>
      <c r="MCX1" s="28"/>
      <c r="MCY1" s="28"/>
      <c r="MCZ1" s="28"/>
      <c r="MDA1" s="28"/>
      <c r="MDB1" s="28"/>
      <c r="MDC1" s="28"/>
      <c r="MDD1" s="28"/>
      <c r="MDE1" s="28"/>
      <c r="MDF1" s="28"/>
      <c r="MDG1" s="28"/>
      <c r="MDH1" s="28"/>
      <c r="MDI1" s="28"/>
      <c r="MDJ1" s="28"/>
      <c r="MDK1" s="28"/>
      <c r="MDL1" s="28"/>
      <c r="MDM1" s="28"/>
      <c r="MDN1" s="28"/>
      <c r="MDO1" s="28"/>
      <c r="MDP1" s="28"/>
      <c r="MDQ1" s="28"/>
      <c r="MDR1" s="28"/>
      <c r="MDS1" s="28"/>
      <c r="MDT1" s="28"/>
      <c r="MDU1" s="28"/>
      <c r="MDV1" s="28"/>
      <c r="MDW1" s="28"/>
      <c r="MDX1" s="28"/>
      <c r="MDY1" s="28"/>
      <c r="MDZ1" s="28"/>
      <c r="MEA1" s="28"/>
      <c r="MEB1" s="28"/>
      <c r="MEC1" s="28"/>
      <c r="MED1" s="28"/>
      <c r="MEE1" s="28"/>
      <c r="MEF1" s="28"/>
      <c r="MEG1" s="28"/>
      <c r="MEH1" s="28"/>
      <c r="MEI1" s="28"/>
      <c r="MEJ1" s="28"/>
      <c r="MEK1" s="28"/>
      <c r="MEL1" s="28"/>
      <c r="MEM1" s="28"/>
      <c r="MEN1" s="28"/>
      <c r="MEO1" s="28"/>
      <c r="MEP1" s="28"/>
      <c r="MEQ1" s="28"/>
      <c r="MER1" s="28"/>
      <c r="MES1" s="28"/>
      <c r="MET1" s="28"/>
      <c r="MEU1" s="28"/>
      <c r="MEV1" s="28"/>
      <c r="MEW1" s="28"/>
      <c r="MEX1" s="28"/>
      <c r="MEY1" s="28"/>
      <c r="MEZ1" s="28"/>
      <c r="MFA1" s="28"/>
      <c r="MFB1" s="28"/>
      <c r="MFC1" s="28"/>
      <c r="MFD1" s="28"/>
      <c r="MFE1" s="28"/>
      <c r="MFF1" s="28"/>
      <c r="MFG1" s="28"/>
      <c r="MFH1" s="28"/>
      <c r="MFI1" s="28"/>
      <c r="MFJ1" s="28"/>
      <c r="MFK1" s="28"/>
      <c r="MFL1" s="28"/>
      <c r="MFM1" s="28"/>
      <c r="MFN1" s="28"/>
      <c r="MFO1" s="28"/>
      <c r="MFP1" s="28"/>
      <c r="MFQ1" s="28"/>
      <c r="MFR1" s="28"/>
      <c r="MFS1" s="28"/>
      <c r="MFT1" s="28"/>
      <c r="MFU1" s="28"/>
      <c r="MFV1" s="28"/>
      <c r="MFW1" s="28"/>
      <c r="MFX1" s="28"/>
      <c r="MFY1" s="28"/>
      <c r="MFZ1" s="28"/>
      <c r="MGA1" s="28"/>
      <c r="MGB1" s="28"/>
      <c r="MGC1" s="28"/>
      <c r="MGD1" s="28"/>
      <c r="MGE1" s="28"/>
      <c r="MGF1" s="28"/>
      <c r="MGG1" s="28"/>
      <c r="MGH1" s="28"/>
      <c r="MGI1" s="28"/>
      <c r="MGJ1" s="28"/>
      <c r="MGK1" s="28"/>
      <c r="MGL1" s="28"/>
      <c r="MGM1" s="28"/>
      <c r="MGN1" s="28"/>
      <c r="MGO1" s="28"/>
      <c r="MGP1" s="28"/>
      <c r="MGQ1" s="28"/>
      <c r="MGR1" s="28"/>
      <c r="MGS1" s="28"/>
      <c r="MGT1" s="28"/>
      <c r="MGU1" s="28"/>
      <c r="MGV1" s="28"/>
      <c r="MGW1" s="28"/>
      <c r="MGX1" s="28"/>
      <c r="MGY1" s="28"/>
      <c r="MGZ1" s="28"/>
      <c r="MHA1" s="28"/>
      <c r="MHB1" s="28"/>
      <c r="MHC1" s="28"/>
      <c r="MHD1" s="28"/>
      <c r="MHE1" s="28"/>
      <c r="MHF1" s="28"/>
      <c r="MHG1" s="28"/>
      <c r="MHH1" s="28"/>
      <c r="MHI1" s="28"/>
      <c r="MHJ1" s="28"/>
      <c r="MHK1" s="28"/>
      <c r="MHL1" s="28"/>
      <c r="MHM1" s="28"/>
      <c r="MHN1" s="28"/>
      <c r="MHO1" s="28"/>
      <c r="MHP1" s="28"/>
      <c r="MHQ1" s="28"/>
      <c r="MHR1" s="28"/>
      <c r="MHS1" s="28"/>
      <c r="MHT1" s="28"/>
      <c r="MHU1" s="28"/>
      <c r="MHV1" s="28"/>
      <c r="MHW1" s="28"/>
      <c r="MHX1" s="28"/>
      <c r="MHY1" s="28"/>
      <c r="MHZ1" s="28"/>
      <c r="MIA1" s="28"/>
      <c r="MIB1" s="28"/>
      <c r="MIC1" s="28"/>
      <c r="MID1" s="28"/>
      <c r="MIE1" s="28"/>
      <c r="MIF1" s="28"/>
      <c r="MIG1" s="28"/>
      <c r="MIH1" s="28"/>
      <c r="MII1" s="28"/>
      <c r="MIJ1" s="28"/>
      <c r="MIK1" s="28"/>
      <c r="MIL1" s="28"/>
      <c r="MIM1" s="28"/>
      <c r="MIN1" s="28"/>
      <c r="MIO1" s="28"/>
      <c r="MIP1" s="28"/>
      <c r="MIQ1" s="28"/>
      <c r="MIR1" s="28"/>
      <c r="MIS1" s="28"/>
      <c r="MIT1" s="28"/>
      <c r="MIU1" s="28"/>
      <c r="MIV1" s="28"/>
      <c r="MIW1" s="28"/>
      <c r="MIX1" s="28"/>
      <c r="MIY1" s="28"/>
      <c r="MIZ1" s="28"/>
      <c r="MJA1" s="28"/>
      <c r="MJB1" s="28"/>
      <c r="MJC1" s="28"/>
      <c r="MJD1" s="28"/>
      <c r="MJE1" s="28"/>
      <c r="MJF1" s="28"/>
      <c r="MJG1" s="28"/>
      <c r="MJH1" s="28"/>
      <c r="MJI1" s="28"/>
      <c r="MJJ1" s="28"/>
      <c r="MJK1" s="28"/>
      <c r="MJL1" s="28"/>
      <c r="MJM1" s="28"/>
      <c r="MJN1" s="28"/>
      <c r="MJO1" s="28"/>
      <c r="MJP1" s="28"/>
      <c r="MJQ1" s="28"/>
      <c r="MJR1" s="28"/>
      <c r="MJS1" s="28"/>
      <c r="MJT1" s="28"/>
      <c r="MJU1" s="28"/>
      <c r="MJV1" s="28"/>
      <c r="MJW1" s="28"/>
      <c r="MJX1" s="28"/>
      <c r="MJY1" s="28"/>
      <c r="MJZ1" s="28"/>
      <c r="MKA1" s="28"/>
      <c r="MKB1" s="28"/>
      <c r="MKC1" s="28"/>
      <c r="MKD1" s="28"/>
      <c r="MKE1" s="28"/>
      <c r="MKF1" s="28"/>
      <c r="MKG1" s="28"/>
      <c r="MKH1" s="28"/>
      <c r="MKI1" s="28"/>
      <c r="MKJ1" s="28"/>
      <c r="MKK1" s="28"/>
      <c r="MKL1" s="28"/>
      <c r="MKM1" s="28"/>
      <c r="MKN1" s="28"/>
      <c r="MKO1" s="28"/>
      <c r="MKP1" s="28"/>
      <c r="MKQ1" s="28"/>
      <c r="MKR1" s="28"/>
      <c r="MKS1" s="28"/>
      <c r="MKT1" s="28"/>
      <c r="MKU1" s="28"/>
      <c r="MKV1" s="28"/>
      <c r="MKW1" s="28"/>
      <c r="MKX1" s="28"/>
      <c r="MKY1" s="28"/>
      <c r="MKZ1" s="28"/>
      <c r="MLA1" s="28"/>
      <c r="MLB1" s="28"/>
      <c r="MLC1" s="28"/>
      <c r="MLD1" s="28"/>
      <c r="MLE1" s="28"/>
      <c r="MLF1" s="28"/>
      <c r="MLG1" s="28"/>
      <c r="MLH1" s="28"/>
      <c r="MLI1" s="28"/>
      <c r="MLJ1" s="28"/>
      <c r="MLK1" s="28"/>
      <c r="MLL1" s="28"/>
      <c r="MLM1" s="28"/>
      <c r="MLN1" s="28"/>
      <c r="MLO1" s="28"/>
      <c r="MLP1" s="28"/>
      <c r="MLQ1" s="28"/>
      <c r="MLR1" s="28"/>
      <c r="MLS1" s="28"/>
      <c r="MLT1" s="28"/>
      <c r="MLU1" s="28"/>
      <c r="MLV1" s="28"/>
      <c r="MLW1" s="28"/>
      <c r="MLX1" s="28"/>
      <c r="MLY1" s="28"/>
      <c r="MLZ1" s="28"/>
      <c r="MMA1" s="28"/>
      <c r="MMB1" s="28"/>
      <c r="MMC1" s="28"/>
      <c r="MMD1" s="28"/>
      <c r="MME1" s="28"/>
      <c r="MMF1" s="28"/>
      <c r="MMG1" s="28"/>
      <c r="MMH1" s="28"/>
      <c r="MMI1" s="28"/>
      <c r="MMJ1" s="28"/>
      <c r="MMK1" s="28"/>
      <c r="MML1" s="28"/>
      <c r="MMM1" s="28"/>
      <c r="MMN1" s="28"/>
      <c r="MMO1" s="28"/>
      <c r="MMP1" s="28"/>
      <c r="MMQ1" s="28"/>
      <c r="MMR1" s="28"/>
      <c r="MMS1" s="28"/>
      <c r="MMT1" s="28"/>
      <c r="MMU1" s="28"/>
      <c r="MMV1" s="28"/>
      <c r="MMW1" s="28"/>
      <c r="MMX1" s="28"/>
      <c r="MMY1" s="28"/>
      <c r="MMZ1" s="28"/>
      <c r="MNA1" s="28"/>
      <c r="MNB1" s="28"/>
      <c r="MNC1" s="28"/>
      <c r="MND1" s="28"/>
      <c r="MNE1" s="28"/>
      <c r="MNF1" s="28"/>
      <c r="MNG1" s="28"/>
      <c r="MNH1" s="28"/>
      <c r="MNI1" s="28"/>
      <c r="MNJ1" s="28"/>
      <c r="MNK1" s="28"/>
      <c r="MNL1" s="28"/>
      <c r="MNM1" s="28"/>
      <c r="MNN1" s="28"/>
      <c r="MNO1" s="28"/>
      <c r="MNP1" s="28"/>
      <c r="MNQ1" s="28"/>
      <c r="MNR1" s="28"/>
      <c r="MNS1" s="28"/>
      <c r="MNT1" s="28"/>
      <c r="MNU1" s="28"/>
      <c r="MNV1" s="28"/>
      <c r="MNW1" s="28"/>
      <c r="MNX1" s="28"/>
      <c r="MNY1" s="28"/>
      <c r="MNZ1" s="28"/>
      <c r="MOA1" s="28"/>
      <c r="MOB1" s="28"/>
      <c r="MOC1" s="28"/>
      <c r="MOD1" s="28"/>
      <c r="MOE1" s="28"/>
      <c r="MOF1" s="28"/>
      <c r="MOG1" s="28"/>
      <c r="MOH1" s="28"/>
      <c r="MOI1" s="28"/>
      <c r="MOJ1" s="28"/>
      <c r="MOK1" s="28"/>
      <c r="MOL1" s="28"/>
      <c r="MOM1" s="28"/>
      <c r="MON1" s="28"/>
      <c r="MOO1" s="28"/>
      <c r="MOP1" s="28"/>
      <c r="MOQ1" s="28"/>
      <c r="MOR1" s="28"/>
      <c r="MOS1" s="28"/>
      <c r="MOT1" s="28"/>
      <c r="MOU1" s="28"/>
      <c r="MOV1" s="28"/>
      <c r="MOW1" s="28"/>
      <c r="MOX1" s="28"/>
      <c r="MOY1" s="28"/>
      <c r="MOZ1" s="28"/>
      <c r="MPA1" s="28"/>
      <c r="MPB1" s="28"/>
      <c r="MPC1" s="28"/>
      <c r="MPD1" s="28"/>
      <c r="MPE1" s="28"/>
      <c r="MPF1" s="28"/>
      <c r="MPG1" s="28"/>
      <c r="MPH1" s="28"/>
      <c r="MPI1" s="28"/>
      <c r="MPJ1" s="28"/>
      <c r="MPK1" s="28"/>
      <c r="MPL1" s="28"/>
      <c r="MPM1" s="28"/>
      <c r="MPN1" s="28"/>
      <c r="MPO1" s="28"/>
      <c r="MPP1" s="28"/>
      <c r="MPQ1" s="28"/>
      <c r="MPR1" s="28"/>
      <c r="MPS1" s="28"/>
      <c r="MPT1" s="28"/>
      <c r="MPU1" s="28"/>
      <c r="MPV1" s="28"/>
      <c r="MPW1" s="28"/>
      <c r="MPX1" s="28"/>
      <c r="MPY1" s="28"/>
      <c r="MPZ1" s="28"/>
      <c r="MQA1" s="28"/>
      <c r="MQB1" s="28"/>
      <c r="MQC1" s="28"/>
      <c r="MQD1" s="28"/>
      <c r="MQE1" s="28"/>
      <c r="MQF1" s="28"/>
      <c r="MQG1" s="28"/>
      <c r="MQH1" s="28"/>
      <c r="MQI1" s="28"/>
      <c r="MQJ1" s="28"/>
      <c r="MQK1" s="28"/>
      <c r="MQL1" s="28"/>
      <c r="MQM1" s="28"/>
      <c r="MQN1" s="28"/>
      <c r="MQO1" s="28"/>
      <c r="MQP1" s="28"/>
      <c r="MQQ1" s="28"/>
      <c r="MQR1" s="28"/>
      <c r="MQS1" s="28"/>
      <c r="MQT1" s="28"/>
      <c r="MQU1" s="28"/>
      <c r="MQV1" s="28"/>
      <c r="MQW1" s="28"/>
      <c r="MQX1" s="28"/>
      <c r="MQY1" s="28"/>
      <c r="MQZ1" s="28"/>
      <c r="MRA1" s="28"/>
      <c r="MRB1" s="28"/>
      <c r="MRC1" s="28"/>
      <c r="MRD1" s="28"/>
      <c r="MRE1" s="28"/>
      <c r="MRF1" s="28"/>
      <c r="MRG1" s="28"/>
      <c r="MRH1" s="28"/>
      <c r="MRI1" s="28"/>
      <c r="MRJ1" s="28"/>
      <c r="MRK1" s="28"/>
      <c r="MRL1" s="28"/>
      <c r="MRM1" s="28"/>
      <c r="MRN1" s="28"/>
      <c r="MRO1" s="28"/>
      <c r="MRP1" s="28"/>
      <c r="MRQ1" s="28"/>
      <c r="MRR1" s="28"/>
      <c r="MRS1" s="28"/>
      <c r="MRT1" s="28"/>
      <c r="MRU1" s="28"/>
      <c r="MRV1" s="28"/>
      <c r="MRW1" s="28"/>
      <c r="MRX1" s="28"/>
      <c r="MRY1" s="28"/>
      <c r="MRZ1" s="28"/>
      <c r="MSA1" s="28"/>
      <c r="MSB1" s="28"/>
      <c r="MSC1" s="28"/>
      <c r="MSD1" s="28"/>
      <c r="MSE1" s="28"/>
      <c r="MSF1" s="28"/>
      <c r="MSG1" s="28"/>
      <c r="MSH1" s="28"/>
      <c r="MSI1" s="28"/>
      <c r="MSJ1" s="28"/>
      <c r="MSK1" s="28"/>
      <c r="MSL1" s="28"/>
      <c r="MSM1" s="28"/>
      <c r="MSN1" s="28"/>
      <c r="MSO1" s="28"/>
      <c r="MSP1" s="28"/>
      <c r="MSQ1" s="28"/>
      <c r="MSR1" s="28"/>
      <c r="MSS1" s="28"/>
      <c r="MST1" s="28"/>
      <c r="MSU1" s="28"/>
      <c r="MSV1" s="28"/>
      <c r="MSW1" s="28"/>
      <c r="MSX1" s="28"/>
      <c r="MSY1" s="28"/>
      <c r="MSZ1" s="28"/>
      <c r="MTA1" s="28"/>
      <c r="MTB1" s="28"/>
      <c r="MTC1" s="28"/>
      <c r="MTD1" s="28"/>
      <c r="MTE1" s="28"/>
      <c r="MTF1" s="28"/>
      <c r="MTG1" s="28"/>
      <c r="MTH1" s="28"/>
      <c r="MTI1" s="28"/>
      <c r="MTJ1" s="28"/>
      <c r="MTK1" s="28"/>
      <c r="MTL1" s="28"/>
      <c r="MTM1" s="28"/>
      <c r="MTN1" s="28"/>
      <c r="MTO1" s="28"/>
      <c r="MTP1" s="28"/>
      <c r="MTQ1" s="28"/>
      <c r="MTR1" s="28"/>
      <c r="MTS1" s="28"/>
      <c r="MTT1" s="28"/>
      <c r="MTU1" s="28"/>
      <c r="MTV1" s="28"/>
      <c r="MTW1" s="28"/>
      <c r="MTX1" s="28"/>
      <c r="MTY1" s="28"/>
      <c r="MTZ1" s="28"/>
      <c r="MUA1" s="28"/>
      <c r="MUB1" s="28"/>
      <c r="MUC1" s="28"/>
      <c r="MUD1" s="28"/>
      <c r="MUE1" s="28"/>
      <c r="MUF1" s="28"/>
      <c r="MUG1" s="28"/>
      <c r="MUH1" s="28"/>
      <c r="MUI1" s="28"/>
      <c r="MUJ1" s="28"/>
      <c r="MUK1" s="28"/>
      <c r="MUL1" s="28"/>
      <c r="MUM1" s="28"/>
      <c r="MUN1" s="28"/>
      <c r="MUO1" s="28"/>
      <c r="MUP1" s="28"/>
      <c r="MUQ1" s="28"/>
      <c r="MUR1" s="28"/>
      <c r="MUS1" s="28"/>
      <c r="MUT1" s="28"/>
      <c r="MUU1" s="28"/>
      <c r="MUV1" s="28"/>
      <c r="MUW1" s="28"/>
      <c r="MUX1" s="28"/>
      <c r="MUY1" s="28"/>
      <c r="MUZ1" s="28"/>
      <c r="MVA1" s="28"/>
      <c r="MVB1" s="28"/>
      <c r="MVC1" s="28"/>
      <c r="MVD1" s="28"/>
      <c r="MVE1" s="28"/>
      <c r="MVF1" s="28"/>
      <c r="MVG1" s="28"/>
      <c r="MVH1" s="28"/>
      <c r="MVI1" s="28"/>
      <c r="MVJ1" s="28"/>
      <c r="MVK1" s="28"/>
      <c r="MVL1" s="28"/>
      <c r="MVM1" s="28"/>
      <c r="MVN1" s="28"/>
      <c r="MVO1" s="28"/>
      <c r="MVP1" s="28"/>
      <c r="MVQ1" s="28"/>
      <c r="MVR1" s="28"/>
      <c r="MVS1" s="28"/>
      <c r="MVT1" s="28"/>
      <c r="MVU1" s="28"/>
      <c r="MVV1" s="28"/>
      <c r="MVW1" s="28"/>
      <c r="MVX1" s="28"/>
      <c r="MVY1" s="28"/>
      <c r="MVZ1" s="28"/>
      <c r="MWA1" s="28"/>
      <c r="MWB1" s="28"/>
      <c r="MWC1" s="28"/>
      <c r="MWD1" s="28"/>
      <c r="MWE1" s="28"/>
      <c r="MWF1" s="28"/>
      <c r="MWG1" s="28"/>
      <c r="MWH1" s="28"/>
      <c r="MWI1" s="28"/>
      <c r="MWJ1" s="28"/>
      <c r="MWK1" s="28"/>
      <c r="MWL1" s="28"/>
      <c r="MWM1" s="28"/>
      <c r="MWN1" s="28"/>
      <c r="MWO1" s="28"/>
      <c r="MWP1" s="28"/>
      <c r="MWQ1" s="28"/>
      <c r="MWR1" s="28"/>
      <c r="MWS1" s="28"/>
      <c r="MWT1" s="28"/>
      <c r="MWU1" s="28"/>
      <c r="MWV1" s="28"/>
      <c r="MWW1" s="28"/>
      <c r="MWX1" s="28"/>
      <c r="MWY1" s="28"/>
      <c r="MWZ1" s="28"/>
      <c r="MXA1" s="28"/>
      <c r="MXB1" s="28"/>
      <c r="MXC1" s="28"/>
      <c r="MXD1" s="28"/>
      <c r="MXE1" s="28"/>
      <c r="MXF1" s="28"/>
      <c r="MXG1" s="28"/>
      <c r="MXH1" s="28"/>
      <c r="MXI1" s="28"/>
      <c r="MXJ1" s="28"/>
      <c r="MXK1" s="28"/>
      <c r="MXL1" s="28"/>
      <c r="MXM1" s="28"/>
      <c r="MXN1" s="28"/>
      <c r="MXO1" s="28"/>
      <c r="MXP1" s="28"/>
      <c r="MXQ1" s="28"/>
      <c r="MXR1" s="28"/>
      <c r="MXS1" s="28"/>
      <c r="MXT1" s="28"/>
      <c r="MXU1" s="28"/>
      <c r="MXV1" s="28"/>
      <c r="MXW1" s="28"/>
      <c r="MXX1" s="28"/>
      <c r="MXY1" s="28"/>
      <c r="MXZ1" s="28"/>
      <c r="MYA1" s="28"/>
      <c r="MYB1" s="28"/>
      <c r="MYC1" s="28"/>
      <c r="MYD1" s="28"/>
      <c r="MYE1" s="28"/>
      <c r="MYF1" s="28"/>
      <c r="MYG1" s="28"/>
      <c r="MYH1" s="28"/>
      <c r="MYI1" s="28"/>
      <c r="MYJ1" s="28"/>
      <c r="MYK1" s="28"/>
      <c r="MYL1" s="28"/>
      <c r="MYM1" s="28"/>
      <c r="MYN1" s="28"/>
      <c r="MYO1" s="28"/>
      <c r="MYP1" s="28"/>
      <c r="MYQ1" s="28"/>
      <c r="MYR1" s="28"/>
      <c r="MYS1" s="28"/>
      <c r="MYT1" s="28"/>
      <c r="MYU1" s="28"/>
      <c r="MYV1" s="28"/>
      <c r="MYW1" s="28"/>
      <c r="MYX1" s="28"/>
      <c r="MYY1" s="28"/>
      <c r="MYZ1" s="28"/>
      <c r="MZA1" s="28"/>
      <c r="MZB1" s="28"/>
      <c r="MZC1" s="28"/>
      <c r="MZD1" s="28"/>
      <c r="MZE1" s="28"/>
      <c r="MZF1" s="28"/>
      <c r="MZG1" s="28"/>
      <c r="MZH1" s="28"/>
      <c r="MZI1" s="28"/>
      <c r="MZJ1" s="28"/>
      <c r="MZK1" s="28"/>
      <c r="MZL1" s="28"/>
      <c r="MZM1" s="28"/>
      <c r="MZN1" s="28"/>
      <c r="MZO1" s="28"/>
      <c r="MZP1" s="28"/>
      <c r="MZQ1" s="28"/>
      <c r="MZR1" s="28"/>
      <c r="MZS1" s="28"/>
      <c r="MZT1" s="28"/>
      <c r="MZU1" s="28"/>
      <c r="MZV1" s="28"/>
      <c r="MZW1" s="28"/>
      <c r="MZX1" s="28"/>
      <c r="MZY1" s="28"/>
      <c r="MZZ1" s="28"/>
      <c r="NAA1" s="28"/>
      <c r="NAB1" s="28"/>
      <c r="NAC1" s="28"/>
      <c r="NAD1" s="28"/>
      <c r="NAE1" s="28"/>
      <c r="NAF1" s="28"/>
      <c r="NAG1" s="28"/>
      <c r="NAH1" s="28"/>
      <c r="NAI1" s="28"/>
      <c r="NAJ1" s="28"/>
      <c r="NAK1" s="28"/>
      <c r="NAL1" s="28"/>
      <c r="NAM1" s="28"/>
      <c r="NAN1" s="28"/>
      <c r="NAO1" s="28"/>
      <c r="NAP1" s="28"/>
      <c r="NAQ1" s="28"/>
      <c r="NAR1" s="28"/>
      <c r="NAS1" s="28"/>
      <c r="NAT1" s="28"/>
      <c r="NAU1" s="28"/>
      <c r="NAV1" s="28"/>
      <c r="NAW1" s="28"/>
      <c r="NAX1" s="28"/>
      <c r="NAY1" s="28"/>
      <c r="NAZ1" s="28"/>
      <c r="NBA1" s="28"/>
      <c r="NBB1" s="28"/>
      <c r="NBC1" s="28"/>
      <c r="NBD1" s="28"/>
      <c r="NBE1" s="28"/>
      <c r="NBF1" s="28"/>
      <c r="NBG1" s="28"/>
      <c r="NBH1" s="28"/>
      <c r="NBI1" s="28"/>
      <c r="NBJ1" s="28"/>
      <c r="NBK1" s="28"/>
      <c r="NBL1" s="28"/>
      <c r="NBM1" s="28"/>
      <c r="NBN1" s="28"/>
      <c r="NBO1" s="28"/>
      <c r="NBP1" s="28"/>
      <c r="NBQ1" s="28"/>
      <c r="NBR1" s="28"/>
      <c r="NBS1" s="28"/>
      <c r="NBT1" s="28"/>
      <c r="NBU1" s="28"/>
      <c r="NBV1" s="28"/>
      <c r="NBW1" s="28"/>
      <c r="NBX1" s="28"/>
      <c r="NBY1" s="28"/>
      <c r="NBZ1" s="28"/>
      <c r="NCA1" s="28"/>
      <c r="NCB1" s="28"/>
      <c r="NCC1" s="28"/>
      <c r="NCD1" s="28"/>
      <c r="NCE1" s="28"/>
      <c r="NCF1" s="28"/>
      <c r="NCG1" s="28"/>
      <c r="NCH1" s="28"/>
      <c r="NCI1" s="28"/>
      <c r="NCJ1" s="28"/>
      <c r="NCK1" s="28"/>
      <c r="NCL1" s="28"/>
      <c r="NCM1" s="28"/>
      <c r="NCN1" s="28"/>
      <c r="NCO1" s="28"/>
      <c r="NCP1" s="28"/>
      <c r="NCQ1" s="28"/>
      <c r="NCR1" s="28"/>
      <c r="NCS1" s="28"/>
      <c r="NCT1" s="28"/>
      <c r="NCU1" s="28"/>
      <c r="NCV1" s="28"/>
      <c r="NCW1" s="28"/>
      <c r="NCX1" s="28"/>
      <c r="NCY1" s="28"/>
      <c r="NCZ1" s="28"/>
      <c r="NDA1" s="28"/>
      <c r="NDB1" s="28"/>
      <c r="NDC1" s="28"/>
      <c r="NDD1" s="28"/>
      <c r="NDE1" s="28"/>
      <c r="NDF1" s="28"/>
      <c r="NDG1" s="28"/>
      <c r="NDH1" s="28"/>
      <c r="NDI1" s="28"/>
      <c r="NDJ1" s="28"/>
      <c r="NDK1" s="28"/>
      <c r="NDL1" s="28"/>
      <c r="NDM1" s="28"/>
      <c r="NDN1" s="28"/>
      <c r="NDO1" s="28"/>
      <c r="NDP1" s="28"/>
      <c r="NDQ1" s="28"/>
      <c r="NDR1" s="28"/>
      <c r="NDS1" s="28"/>
      <c r="NDT1" s="28"/>
      <c r="NDU1" s="28"/>
      <c r="NDV1" s="28"/>
      <c r="NDW1" s="28"/>
      <c r="NDX1" s="28"/>
      <c r="NDY1" s="28"/>
      <c r="NDZ1" s="28"/>
      <c r="NEA1" s="28"/>
      <c r="NEB1" s="28"/>
      <c r="NEC1" s="28"/>
      <c r="NED1" s="28"/>
      <c r="NEE1" s="28"/>
      <c r="NEF1" s="28"/>
      <c r="NEG1" s="28"/>
      <c r="NEH1" s="28"/>
      <c r="NEI1" s="28"/>
      <c r="NEJ1" s="28"/>
      <c r="NEK1" s="28"/>
      <c r="NEL1" s="28"/>
      <c r="NEM1" s="28"/>
      <c r="NEN1" s="28"/>
      <c r="NEO1" s="28"/>
      <c r="NEP1" s="28"/>
      <c r="NEQ1" s="28"/>
      <c r="NER1" s="28"/>
      <c r="NES1" s="28"/>
      <c r="NET1" s="28"/>
      <c r="NEU1" s="28"/>
      <c r="NEV1" s="28"/>
      <c r="NEW1" s="28"/>
      <c r="NEX1" s="28"/>
      <c r="NEY1" s="28"/>
      <c r="NEZ1" s="28"/>
      <c r="NFA1" s="28"/>
      <c r="NFB1" s="28"/>
      <c r="NFC1" s="28"/>
      <c r="NFD1" s="28"/>
      <c r="NFE1" s="28"/>
      <c r="NFF1" s="28"/>
      <c r="NFG1" s="28"/>
      <c r="NFH1" s="28"/>
      <c r="NFI1" s="28"/>
      <c r="NFJ1" s="28"/>
      <c r="NFK1" s="28"/>
      <c r="NFL1" s="28"/>
      <c r="NFM1" s="28"/>
      <c r="NFN1" s="28"/>
      <c r="NFO1" s="28"/>
      <c r="NFP1" s="28"/>
      <c r="NFQ1" s="28"/>
      <c r="NFR1" s="28"/>
      <c r="NFS1" s="28"/>
      <c r="NFT1" s="28"/>
      <c r="NFU1" s="28"/>
      <c r="NFV1" s="28"/>
      <c r="NFW1" s="28"/>
      <c r="NFX1" s="28"/>
      <c r="NFY1" s="28"/>
      <c r="NFZ1" s="28"/>
      <c r="NGA1" s="28"/>
      <c r="NGB1" s="28"/>
      <c r="NGC1" s="28"/>
      <c r="NGD1" s="28"/>
      <c r="NGE1" s="28"/>
      <c r="NGF1" s="28"/>
      <c r="NGG1" s="28"/>
      <c r="NGH1" s="28"/>
      <c r="NGI1" s="28"/>
      <c r="NGJ1" s="28"/>
      <c r="NGK1" s="28"/>
      <c r="NGL1" s="28"/>
      <c r="NGM1" s="28"/>
      <c r="NGN1" s="28"/>
      <c r="NGO1" s="28"/>
      <c r="NGP1" s="28"/>
      <c r="NGQ1" s="28"/>
      <c r="NGR1" s="28"/>
      <c r="NGS1" s="28"/>
      <c r="NGT1" s="28"/>
      <c r="NGU1" s="28"/>
      <c r="NGV1" s="28"/>
      <c r="NGW1" s="28"/>
      <c r="NGX1" s="28"/>
      <c r="NGY1" s="28"/>
      <c r="NGZ1" s="28"/>
      <c r="NHA1" s="28"/>
      <c r="NHB1" s="28"/>
      <c r="NHC1" s="28"/>
      <c r="NHD1" s="28"/>
      <c r="NHE1" s="28"/>
      <c r="NHF1" s="28"/>
      <c r="NHG1" s="28"/>
      <c r="NHH1" s="28"/>
      <c r="NHI1" s="28"/>
      <c r="NHJ1" s="28"/>
      <c r="NHK1" s="28"/>
      <c r="NHL1" s="28"/>
      <c r="NHM1" s="28"/>
      <c r="NHN1" s="28"/>
      <c r="NHO1" s="28"/>
      <c r="NHP1" s="28"/>
      <c r="NHQ1" s="28"/>
      <c r="NHR1" s="28"/>
      <c r="NHS1" s="28"/>
      <c r="NHT1" s="28"/>
      <c r="NHU1" s="28"/>
      <c r="NHV1" s="28"/>
      <c r="NHW1" s="28"/>
      <c r="NHX1" s="28"/>
      <c r="NHY1" s="28"/>
      <c r="NHZ1" s="28"/>
      <c r="NIA1" s="28"/>
      <c r="NIB1" s="28"/>
      <c r="NIC1" s="28"/>
      <c r="NID1" s="28"/>
      <c r="NIE1" s="28"/>
      <c r="NIF1" s="28"/>
      <c r="NIG1" s="28"/>
      <c r="NIH1" s="28"/>
      <c r="NII1" s="28"/>
      <c r="NIJ1" s="28"/>
      <c r="NIK1" s="28"/>
      <c r="NIL1" s="28"/>
      <c r="NIM1" s="28"/>
      <c r="NIN1" s="28"/>
      <c r="NIO1" s="28"/>
      <c r="NIP1" s="28"/>
      <c r="NIQ1" s="28"/>
      <c r="NIR1" s="28"/>
      <c r="NIS1" s="28"/>
      <c r="NIT1" s="28"/>
      <c r="NIU1" s="28"/>
      <c r="NIV1" s="28"/>
      <c r="NIW1" s="28"/>
      <c r="NIX1" s="28"/>
      <c r="NIY1" s="28"/>
      <c r="NIZ1" s="28"/>
      <c r="NJA1" s="28"/>
      <c r="NJB1" s="28"/>
      <c r="NJC1" s="28"/>
      <c r="NJD1" s="28"/>
      <c r="NJE1" s="28"/>
      <c r="NJF1" s="28"/>
      <c r="NJG1" s="28"/>
      <c r="NJH1" s="28"/>
      <c r="NJI1" s="28"/>
      <c r="NJJ1" s="28"/>
      <c r="NJK1" s="28"/>
      <c r="NJL1" s="28"/>
      <c r="NJM1" s="28"/>
      <c r="NJN1" s="28"/>
      <c r="NJO1" s="28"/>
      <c r="NJP1" s="28"/>
      <c r="NJQ1" s="28"/>
      <c r="NJR1" s="28"/>
      <c r="NJS1" s="28"/>
      <c r="NJT1" s="28"/>
      <c r="NJU1" s="28"/>
      <c r="NJV1" s="28"/>
      <c r="NJW1" s="28"/>
      <c r="NJX1" s="28"/>
      <c r="NJY1" s="28"/>
      <c r="NJZ1" s="28"/>
      <c r="NKA1" s="28"/>
      <c r="NKB1" s="28"/>
      <c r="NKC1" s="28"/>
      <c r="NKD1" s="28"/>
      <c r="NKE1" s="28"/>
      <c r="NKF1" s="28"/>
      <c r="NKG1" s="28"/>
      <c r="NKH1" s="28"/>
      <c r="NKI1" s="28"/>
      <c r="NKJ1" s="28"/>
      <c r="NKK1" s="28"/>
      <c r="NKL1" s="28"/>
      <c r="NKM1" s="28"/>
      <c r="NKN1" s="28"/>
      <c r="NKO1" s="28"/>
      <c r="NKP1" s="28"/>
      <c r="NKQ1" s="28"/>
      <c r="NKR1" s="28"/>
      <c r="NKS1" s="28"/>
      <c r="NKT1" s="28"/>
      <c r="NKU1" s="28"/>
      <c r="NKV1" s="28"/>
      <c r="NKW1" s="28"/>
      <c r="NKX1" s="28"/>
      <c r="NKY1" s="28"/>
      <c r="NKZ1" s="28"/>
      <c r="NLA1" s="28"/>
      <c r="NLB1" s="28"/>
      <c r="NLC1" s="28"/>
      <c r="NLD1" s="28"/>
      <c r="NLE1" s="28"/>
      <c r="NLF1" s="28"/>
      <c r="NLG1" s="28"/>
      <c r="NLH1" s="28"/>
      <c r="NLI1" s="28"/>
      <c r="NLJ1" s="28"/>
      <c r="NLK1" s="28"/>
      <c r="NLL1" s="28"/>
      <c r="NLM1" s="28"/>
      <c r="NLN1" s="28"/>
      <c r="NLO1" s="28"/>
      <c r="NLP1" s="28"/>
      <c r="NLQ1" s="28"/>
      <c r="NLR1" s="28"/>
      <c r="NLS1" s="28"/>
      <c r="NLT1" s="28"/>
      <c r="NLU1" s="28"/>
      <c r="NLV1" s="28"/>
      <c r="NLW1" s="28"/>
      <c r="NLX1" s="28"/>
      <c r="NLY1" s="28"/>
      <c r="NLZ1" s="28"/>
      <c r="NMA1" s="28"/>
      <c r="NMB1" s="28"/>
      <c r="NMC1" s="28"/>
      <c r="NMD1" s="28"/>
      <c r="NME1" s="28"/>
      <c r="NMF1" s="28"/>
      <c r="NMG1" s="28"/>
      <c r="NMH1" s="28"/>
      <c r="NMI1" s="28"/>
      <c r="NMJ1" s="28"/>
      <c r="NMK1" s="28"/>
      <c r="NML1" s="28"/>
      <c r="NMM1" s="28"/>
      <c r="NMN1" s="28"/>
      <c r="NMO1" s="28"/>
      <c r="NMP1" s="28"/>
      <c r="NMQ1" s="28"/>
      <c r="NMR1" s="28"/>
      <c r="NMS1" s="28"/>
      <c r="NMT1" s="28"/>
      <c r="NMU1" s="28"/>
      <c r="NMV1" s="28"/>
      <c r="NMW1" s="28"/>
      <c r="NMX1" s="28"/>
      <c r="NMY1" s="28"/>
      <c r="NMZ1" s="28"/>
      <c r="NNA1" s="28"/>
      <c r="NNB1" s="28"/>
      <c r="NNC1" s="28"/>
      <c r="NND1" s="28"/>
      <c r="NNE1" s="28"/>
      <c r="NNF1" s="28"/>
      <c r="NNG1" s="28"/>
      <c r="NNH1" s="28"/>
      <c r="NNI1" s="28"/>
      <c r="NNJ1" s="28"/>
      <c r="NNK1" s="28"/>
      <c r="NNL1" s="28"/>
      <c r="NNM1" s="28"/>
      <c r="NNN1" s="28"/>
      <c r="NNO1" s="28"/>
      <c r="NNP1" s="28"/>
      <c r="NNQ1" s="28"/>
      <c r="NNR1" s="28"/>
      <c r="NNS1" s="28"/>
      <c r="NNT1" s="28"/>
      <c r="NNU1" s="28"/>
      <c r="NNV1" s="28"/>
      <c r="NNW1" s="28"/>
      <c r="NNX1" s="28"/>
      <c r="NNY1" s="28"/>
      <c r="NNZ1" s="28"/>
      <c r="NOA1" s="28"/>
      <c r="NOB1" s="28"/>
      <c r="NOC1" s="28"/>
      <c r="NOD1" s="28"/>
      <c r="NOE1" s="28"/>
      <c r="NOF1" s="28"/>
      <c r="NOG1" s="28"/>
      <c r="NOH1" s="28"/>
      <c r="NOI1" s="28"/>
      <c r="NOJ1" s="28"/>
      <c r="NOK1" s="28"/>
      <c r="NOL1" s="28"/>
      <c r="NOM1" s="28"/>
      <c r="NON1" s="28"/>
      <c r="NOO1" s="28"/>
      <c r="NOP1" s="28"/>
      <c r="NOQ1" s="28"/>
      <c r="NOR1" s="28"/>
      <c r="NOS1" s="28"/>
      <c r="NOT1" s="28"/>
      <c r="NOU1" s="28"/>
      <c r="NOV1" s="28"/>
      <c r="NOW1" s="28"/>
      <c r="NOX1" s="28"/>
      <c r="NOY1" s="28"/>
      <c r="NOZ1" s="28"/>
      <c r="NPA1" s="28"/>
      <c r="NPB1" s="28"/>
      <c r="NPC1" s="28"/>
      <c r="NPD1" s="28"/>
      <c r="NPE1" s="28"/>
      <c r="NPF1" s="28"/>
      <c r="NPG1" s="28"/>
      <c r="NPH1" s="28"/>
      <c r="NPI1" s="28"/>
      <c r="NPJ1" s="28"/>
      <c r="NPK1" s="28"/>
      <c r="NPL1" s="28"/>
      <c r="NPM1" s="28"/>
      <c r="NPN1" s="28"/>
      <c r="NPO1" s="28"/>
      <c r="NPP1" s="28"/>
      <c r="NPQ1" s="28"/>
      <c r="NPR1" s="28"/>
      <c r="NPS1" s="28"/>
      <c r="NPT1" s="28"/>
      <c r="NPU1" s="28"/>
      <c r="NPV1" s="28"/>
      <c r="NPW1" s="28"/>
      <c r="NPX1" s="28"/>
      <c r="NPY1" s="28"/>
      <c r="NPZ1" s="28"/>
      <c r="NQA1" s="28"/>
      <c r="NQB1" s="28"/>
      <c r="NQC1" s="28"/>
      <c r="NQD1" s="28"/>
      <c r="NQE1" s="28"/>
      <c r="NQF1" s="28"/>
      <c r="NQG1" s="28"/>
      <c r="NQH1" s="28"/>
      <c r="NQI1" s="28"/>
      <c r="NQJ1" s="28"/>
      <c r="NQK1" s="28"/>
      <c r="NQL1" s="28"/>
      <c r="NQM1" s="28"/>
      <c r="NQN1" s="28"/>
      <c r="NQO1" s="28"/>
      <c r="NQP1" s="28"/>
      <c r="NQQ1" s="28"/>
      <c r="NQR1" s="28"/>
      <c r="NQS1" s="28"/>
      <c r="NQT1" s="28"/>
      <c r="NQU1" s="28"/>
      <c r="NQV1" s="28"/>
      <c r="NQW1" s="28"/>
      <c r="NQX1" s="28"/>
      <c r="NQY1" s="28"/>
      <c r="NQZ1" s="28"/>
      <c r="NRA1" s="28"/>
      <c r="NRB1" s="28"/>
      <c r="NRC1" s="28"/>
      <c r="NRD1" s="28"/>
      <c r="NRE1" s="28"/>
      <c r="NRF1" s="28"/>
      <c r="NRG1" s="28"/>
      <c r="NRH1" s="28"/>
      <c r="NRI1" s="28"/>
      <c r="NRJ1" s="28"/>
      <c r="NRK1" s="28"/>
      <c r="NRL1" s="28"/>
      <c r="NRM1" s="28"/>
      <c r="NRN1" s="28"/>
      <c r="NRO1" s="28"/>
      <c r="NRP1" s="28"/>
      <c r="NRQ1" s="28"/>
      <c r="NRR1" s="28"/>
      <c r="NRS1" s="28"/>
      <c r="NRT1" s="28"/>
      <c r="NRU1" s="28"/>
      <c r="NRV1" s="28"/>
      <c r="NRW1" s="28"/>
      <c r="NRX1" s="28"/>
      <c r="NRY1" s="28"/>
      <c r="NRZ1" s="28"/>
      <c r="NSA1" s="28"/>
      <c r="NSB1" s="28"/>
      <c r="NSC1" s="28"/>
      <c r="NSD1" s="28"/>
      <c r="NSE1" s="28"/>
      <c r="NSF1" s="28"/>
      <c r="NSG1" s="28"/>
      <c r="NSH1" s="28"/>
      <c r="NSI1" s="28"/>
      <c r="NSJ1" s="28"/>
      <c r="NSK1" s="28"/>
      <c r="NSL1" s="28"/>
      <c r="NSM1" s="28"/>
      <c r="NSN1" s="28"/>
      <c r="NSO1" s="28"/>
      <c r="NSP1" s="28"/>
      <c r="NSQ1" s="28"/>
      <c r="NSR1" s="28"/>
      <c r="NSS1" s="28"/>
      <c r="NST1" s="28"/>
      <c r="NSU1" s="28"/>
      <c r="NSV1" s="28"/>
      <c r="NSW1" s="28"/>
      <c r="NSX1" s="28"/>
      <c r="NSY1" s="28"/>
      <c r="NSZ1" s="28"/>
      <c r="NTA1" s="28"/>
      <c r="NTB1" s="28"/>
      <c r="NTC1" s="28"/>
      <c r="NTD1" s="28"/>
      <c r="NTE1" s="28"/>
      <c r="NTF1" s="28"/>
      <c r="NTG1" s="28"/>
      <c r="NTH1" s="28"/>
      <c r="NTI1" s="28"/>
      <c r="NTJ1" s="28"/>
      <c r="NTK1" s="28"/>
      <c r="NTL1" s="28"/>
      <c r="NTM1" s="28"/>
      <c r="NTN1" s="28"/>
      <c r="NTO1" s="28"/>
      <c r="NTP1" s="28"/>
      <c r="NTQ1" s="28"/>
      <c r="NTR1" s="28"/>
      <c r="NTS1" s="28"/>
      <c r="NTT1" s="28"/>
      <c r="NTU1" s="28"/>
      <c r="NTV1" s="28"/>
      <c r="NTW1" s="28"/>
      <c r="NTX1" s="28"/>
      <c r="NTY1" s="28"/>
      <c r="NTZ1" s="28"/>
      <c r="NUA1" s="28"/>
      <c r="NUB1" s="28"/>
      <c r="NUC1" s="28"/>
      <c r="NUD1" s="28"/>
      <c r="NUE1" s="28"/>
      <c r="NUF1" s="28"/>
      <c r="NUG1" s="28"/>
      <c r="NUH1" s="28"/>
      <c r="NUI1" s="28"/>
      <c r="NUJ1" s="28"/>
      <c r="NUK1" s="28"/>
      <c r="NUL1" s="28"/>
      <c r="NUM1" s="28"/>
      <c r="NUN1" s="28"/>
      <c r="NUO1" s="28"/>
      <c r="NUP1" s="28"/>
      <c r="NUQ1" s="28"/>
      <c r="NUR1" s="28"/>
      <c r="NUS1" s="28"/>
      <c r="NUT1" s="28"/>
      <c r="NUU1" s="28"/>
      <c r="NUV1" s="28"/>
      <c r="NUW1" s="28"/>
      <c r="NUX1" s="28"/>
      <c r="NUY1" s="28"/>
      <c r="NUZ1" s="28"/>
      <c r="NVA1" s="28"/>
      <c r="NVB1" s="28"/>
      <c r="NVC1" s="28"/>
      <c r="NVD1" s="28"/>
      <c r="NVE1" s="28"/>
      <c r="NVF1" s="28"/>
      <c r="NVG1" s="28"/>
      <c r="NVH1" s="28"/>
      <c r="NVI1" s="28"/>
      <c r="NVJ1" s="28"/>
      <c r="NVK1" s="28"/>
      <c r="NVL1" s="28"/>
      <c r="NVM1" s="28"/>
      <c r="NVN1" s="28"/>
      <c r="NVO1" s="28"/>
      <c r="NVP1" s="28"/>
      <c r="NVQ1" s="28"/>
      <c r="NVR1" s="28"/>
      <c r="NVS1" s="28"/>
      <c r="NVT1" s="28"/>
      <c r="NVU1" s="28"/>
      <c r="NVV1" s="28"/>
      <c r="NVW1" s="28"/>
      <c r="NVX1" s="28"/>
      <c r="NVY1" s="28"/>
      <c r="NVZ1" s="28"/>
      <c r="NWA1" s="28"/>
      <c r="NWB1" s="28"/>
      <c r="NWC1" s="28"/>
      <c r="NWD1" s="28"/>
      <c r="NWE1" s="28"/>
      <c r="NWF1" s="28"/>
      <c r="NWG1" s="28"/>
      <c r="NWH1" s="28"/>
      <c r="NWI1" s="28"/>
      <c r="NWJ1" s="28"/>
      <c r="NWK1" s="28"/>
      <c r="NWL1" s="28"/>
      <c r="NWM1" s="28"/>
      <c r="NWN1" s="28"/>
      <c r="NWO1" s="28"/>
      <c r="NWP1" s="28"/>
      <c r="NWQ1" s="28"/>
      <c r="NWR1" s="28"/>
      <c r="NWS1" s="28"/>
      <c r="NWT1" s="28"/>
      <c r="NWU1" s="28"/>
      <c r="NWV1" s="28"/>
      <c r="NWW1" s="28"/>
      <c r="NWX1" s="28"/>
      <c r="NWY1" s="28"/>
      <c r="NWZ1" s="28"/>
      <c r="NXA1" s="28"/>
      <c r="NXB1" s="28"/>
      <c r="NXC1" s="28"/>
      <c r="NXD1" s="28"/>
      <c r="NXE1" s="28"/>
      <c r="NXF1" s="28"/>
      <c r="NXG1" s="28"/>
      <c r="NXH1" s="28"/>
      <c r="NXI1" s="28"/>
      <c r="NXJ1" s="28"/>
      <c r="NXK1" s="28"/>
      <c r="NXL1" s="28"/>
      <c r="NXM1" s="28"/>
      <c r="NXN1" s="28"/>
      <c r="NXO1" s="28"/>
      <c r="NXP1" s="28"/>
      <c r="NXQ1" s="28"/>
      <c r="NXR1" s="28"/>
      <c r="NXS1" s="28"/>
      <c r="NXT1" s="28"/>
      <c r="NXU1" s="28"/>
      <c r="NXV1" s="28"/>
      <c r="NXW1" s="28"/>
      <c r="NXX1" s="28"/>
      <c r="NXY1" s="28"/>
      <c r="NXZ1" s="28"/>
      <c r="NYA1" s="28"/>
      <c r="NYB1" s="28"/>
      <c r="NYC1" s="28"/>
      <c r="NYD1" s="28"/>
      <c r="NYE1" s="28"/>
      <c r="NYF1" s="28"/>
      <c r="NYG1" s="28"/>
      <c r="NYH1" s="28"/>
      <c r="NYI1" s="28"/>
      <c r="NYJ1" s="28"/>
      <c r="NYK1" s="28"/>
      <c r="NYL1" s="28"/>
      <c r="NYM1" s="28"/>
      <c r="NYN1" s="28"/>
      <c r="NYO1" s="28"/>
      <c r="NYP1" s="28"/>
      <c r="NYQ1" s="28"/>
      <c r="NYR1" s="28"/>
      <c r="NYS1" s="28"/>
      <c r="NYT1" s="28"/>
      <c r="NYU1" s="28"/>
      <c r="NYV1" s="28"/>
      <c r="NYW1" s="28"/>
      <c r="NYX1" s="28"/>
      <c r="NYY1" s="28"/>
      <c r="NYZ1" s="28"/>
      <c r="NZA1" s="28"/>
      <c r="NZB1" s="28"/>
      <c r="NZC1" s="28"/>
      <c r="NZD1" s="28"/>
      <c r="NZE1" s="28"/>
      <c r="NZF1" s="28"/>
      <c r="NZG1" s="28"/>
      <c r="NZH1" s="28"/>
      <c r="NZI1" s="28"/>
      <c r="NZJ1" s="28"/>
      <c r="NZK1" s="28"/>
      <c r="NZL1" s="28"/>
      <c r="NZM1" s="28"/>
      <c r="NZN1" s="28"/>
      <c r="NZO1" s="28"/>
      <c r="NZP1" s="28"/>
      <c r="NZQ1" s="28"/>
      <c r="NZR1" s="28"/>
      <c r="NZS1" s="28"/>
      <c r="NZT1" s="28"/>
      <c r="NZU1" s="28"/>
      <c r="NZV1" s="28"/>
      <c r="NZW1" s="28"/>
      <c r="NZX1" s="28"/>
      <c r="NZY1" s="28"/>
      <c r="NZZ1" s="28"/>
      <c r="OAA1" s="28"/>
      <c r="OAB1" s="28"/>
      <c r="OAC1" s="28"/>
      <c r="OAD1" s="28"/>
      <c r="OAE1" s="28"/>
      <c r="OAF1" s="28"/>
      <c r="OAG1" s="28"/>
      <c r="OAH1" s="28"/>
      <c r="OAI1" s="28"/>
      <c r="OAJ1" s="28"/>
      <c r="OAK1" s="28"/>
      <c r="OAL1" s="28"/>
      <c r="OAM1" s="28"/>
      <c r="OAN1" s="28"/>
      <c r="OAO1" s="28"/>
      <c r="OAP1" s="28"/>
      <c r="OAQ1" s="28"/>
      <c r="OAR1" s="28"/>
      <c r="OAS1" s="28"/>
      <c r="OAT1" s="28"/>
      <c r="OAU1" s="28"/>
      <c r="OAV1" s="28"/>
      <c r="OAW1" s="28"/>
      <c r="OAX1" s="28"/>
      <c r="OAY1" s="28"/>
      <c r="OAZ1" s="28"/>
      <c r="OBA1" s="28"/>
      <c r="OBB1" s="28"/>
      <c r="OBC1" s="28"/>
      <c r="OBD1" s="28"/>
      <c r="OBE1" s="28"/>
      <c r="OBF1" s="28"/>
      <c r="OBG1" s="28"/>
      <c r="OBH1" s="28"/>
      <c r="OBI1" s="28"/>
      <c r="OBJ1" s="28"/>
      <c r="OBK1" s="28"/>
      <c r="OBL1" s="28"/>
      <c r="OBM1" s="28"/>
      <c r="OBN1" s="28"/>
      <c r="OBO1" s="28"/>
      <c r="OBP1" s="28"/>
      <c r="OBQ1" s="28"/>
      <c r="OBR1" s="28"/>
      <c r="OBS1" s="28"/>
      <c r="OBT1" s="28"/>
      <c r="OBU1" s="28"/>
      <c r="OBV1" s="28"/>
      <c r="OBW1" s="28"/>
      <c r="OBX1" s="28"/>
      <c r="OBY1" s="28"/>
      <c r="OBZ1" s="28"/>
      <c r="OCA1" s="28"/>
      <c r="OCB1" s="28"/>
      <c r="OCC1" s="28"/>
      <c r="OCD1" s="28"/>
      <c r="OCE1" s="28"/>
      <c r="OCF1" s="28"/>
      <c r="OCG1" s="28"/>
      <c r="OCH1" s="28"/>
      <c r="OCI1" s="28"/>
      <c r="OCJ1" s="28"/>
      <c r="OCK1" s="28"/>
      <c r="OCL1" s="28"/>
      <c r="OCM1" s="28"/>
      <c r="OCN1" s="28"/>
      <c r="OCO1" s="28"/>
      <c r="OCP1" s="28"/>
      <c r="OCQ1" s="28"/>
      <c r="OCR1" s="28"/>
      <c r="OCS1" s="28"/>
      <c r="OCT1" s="28"/>
      <c r="OCU1" s="28"/>
      <c r="OCV1" s="28"/>
      <c r="OCW1" s="28"/>
      <c r="OCX1" s="28"/>
      <c r="OCY1" s="28"/>
      <c r="OCZ1" s="28"/>
      <c r="ODA1" s="28"/>
      <c r="ODB1" s="28"/>
      <c r="ODC1" s="28"/>
      <c r="ODD1" s="28"/>
      <c r="ODE1" s="28"/>
      <c r="ODF1" s="28"/>
      <c r="ODG1" s="28"/>
      <c r="ODH1" s="28"/>
      <c r="ODI1" s="28"/>
      <c r="ODJ1" s="28"/>
      <c r="ODK1" s="28"/>
      <c r="ODL1" s="28"/>
      <c r="ODM1" s="28"/>
      <c r="ODN1" s="28"/>
      <c r="ODO1" s="28"/>
      <c r="ODP1" s="28"/>
      <c r="ODQ1" s="28"/>
      <c r="ODR1" s="28"/>
      <c r="ODS1" s="28"/>
      <c r="ODT1" s="28"/>
      <c r="ODU1" s="28"/>
      <c r="ODV1" s="28"/>
      <c r="ODW1" s="28"/>
      <c r="ODX1" s="28"/>
      <c r="ODY1" s="28"/>
      <c r="ODZ1" s="28"/>
      <c r="OEA1" s="28"/>
      <c r="OEB1" s="28"/>
      <c r="OEC1" s="28"/>
      <c r="OED1" s="28"/>
      <c r="OEE1" s="28"/>
      <c r="OEF1" s="28"/>
      <c r="OEG1" s="28"/>
      <c r="OEH1" s="28"/>
      <c r="OEI1" s="28"/>
      <c r="OEJ1" s="28"/>
      <c r="OEK1" s="28"/>
      <c r="OEL1" s="28"/>
      <c r="OEM1" s="28"/>
      <c r="OEN1" s="28"/>
      <c r="OEO1" s="28"/>
      <c r="OEP1" s="28"/>
      <c r="OEQ1" s="28"/>
      <c r="OER1" s="28"/>
      <c r="OES1" s="28"/>
      <c r="OET1" s="28"/>
      <c r="OEU1" s="28"/>
      <c r="OEV1" s="28"/>
      <c r="OEW1" s="28"/>
      <c r="OEX1" s="28"/>
      <c r="OEY1" s="28"/>
      <c r="OEZ1" s="28"/>
      <c r="OFA1" s="28"/>
      <c r="OFB1" s="28"/>
      <c r="OFC1" s="28"/>
      <c r="OFD1" s="28"/>
      <c r="OFE1" s="28"/>
      <c r="OFF1" s="28"/>
      <c r="OFG1" s="28"/>
      <c r="OFH1" s="28"/>
      <c r="OFI1" s="28"/>
      <c r="OFJ1" s="28"/>
      <c r="OFK1" s="28"/>
      <c r="OFL1" s="28"/>
      <c r="OFM1" s="28"/>
      <c r="OFN1" s="28"/>
      <c r="OFO1" s="28"/>
      <c r="OFP1" s="28"/>
      <c r="OFQ1" s="28"/>
      <c r="OFR1" s="28"/>
      <c r="OFS1" s="28"/>
      <c r="OFT1" s="28"/>
      <c r="OFU1" s="28"/>
      <c r="OFV1" s="28"/>
      <c r="OFW1" s="28"/>
      <c r="OFX1" s="28"/>
      <c r="OFY1" s="28"/>
      <c r="OFZ1" s="28"/>
      <c r="OGA1" s="28"/>
      <c r="OGB1" s="28"/>
      <c r="OGC1" s="28"/>
      <c r="OGD1" s="28"/>
      <c r="OGE1" s="28"/>
      <c r="OGF1" s="28"/>
      <c r="OGG1" s="28"/>
      <c r="OGH1" s="28"/>
      <c r="OGI1" s="28"/>
      <c r="OGJ1" s="28"/>
      <c r="OGK1" s="28"/>
      <c r="OGL1" s="28"/>
      <c r="OGM1" s="28"/>
      <c r="OGN1" s="28"/>
      <c r="OGO1" s="28"/>
      <c r="OGP1" s="28"/>
      <c r="OGQ1" s="28"/>
      <c r="OGR1" s="28"/>
      <c r="OGS1" s="28"/>
      <c r="OGT1" s="28"/>
      <c r="OGU1" s="28"/>
      <c r="OGV1" s="28"/>
      <c r="OGW1" s="28"/>
      <c r="OGX1" s="28"/>
      <c r="OGY1" s="28"/>
      <c r="OGZ1" s="28"/>
      <c r="OHA1" s="28"/>
      <c r="OHB1" s="28"/>
      <c r="OHC1" s="28"/>
      <c r="OHD1" s="28"/>
      <c r="OHE1" s="28"/>
      <c r="OHF1" s="28"/>
      <c r="OHG1" s="28"/>
      <c r="OHH1" s="28"/>
      <c r="OHI1" s="28"/>
      <c r="OHJ1" s="28"/>
      <c r="OHK1" s="28"/>
      <c r="OHL1" s="28"/>
      <c r="OHM1" s="28"/>
      <c r="OHN1" s="28"/>
      <c r="OHO1" s="28"/>
      <c r="OHP1" s="28"/>
      <c r="OHQ1" s="28"/>
      <c r="OHR1" s="28"/>
      <c r="OHS1" s="28"/>
      <c r="OHT1" s="28"/>
      <c r="OHU1" s="28"/>
      <c r="OHV1" s="28"/>
      <c r="OHW1" s="28"/>
      <c r="OHX1" s="28"/>
      <c r="OHY1" s="28"/>
      <c r="OHZ1" s="28"/>
      <c r="OIA1" s="28"/>
      <c r="OIB1" s="28"/>
      <c r="OIC1" s="28"/>
      <c r="OID1" s="28"/>
      <c r="OIE1" s="28"/>
      <c r="OIF1" s="28"/>
      <c r="OIG1" s="28"/>
      <c r="OIH1" s="28"/>
      <c r="OII1" s="28"/>
      <c r="OIJ1" s="28"/>
      <c r="OIK1" s="28"/>
      <c r="OIL1" s="28"/>
      <c r="OIM1" s="28"/>
      <c r="OIN1" s="28"/>
      <c r="OIO1" s="28"/>
      <c r="OIP1" s="28"/>
      <c r="OIQ1" s="28"/>
      <c r="OIR1" s="28"/>
      <c r="OIS1" s="28"/>
      <c r="OIT1" s="28"/>
      <c r="OIU1" s="28"/>
      <c r="OIV1" s="28"/>
      <c r="OIW1" s="28"/>
      <c r="OIX1" s="28"/>
      <c r="OIY1" s="28"/>
      <c r="OIZ1" s="28"/>
      <c r="OJA1" s="28"/>
      <c r="OJB1" s="28"/>
      <c r="OJC1" s="28"/>
      <c r="OJD1" s="28"/>
      <c r="OJE1" s="28"/>
      <c r="OJF1" s="28"/>
      <c r="OJG1" s="28"/>
      <c r="OJH1" s="28"/>
      <c r="OJI1" s="28"/>
      <c r="OJJ1" s="28"/>
      <c r="OJK1" s="28"/>
      <c r="OJL1" s="28"/>
      <c r="OJM1" s="28"/>
      <c r="OJN1" s="28"/>
      <c r="OJO1" s="28"/>
      <c r="OJP1" s="28"/>
      <c r="OJQ1" s="28"/>
      <c r="OJR1" s="28"/>
      <c r="OJS1" s="28"/>
      <c r="OJT1" s="28"/>
      <c r="OJU1" s="28"/>
      <c r="OJV1" s="28"/>
      <c r="OJW1" s="28"/>
      <c r="OJX1" s="28"/>
      <c r="OJY1" s="28"/>
      <c r="OJZ1" s="28"/>
      <c r="OKA1" s="28"/>
      <c r="OKB1" s="28"/>
      <c r="OKC1" s="28"/>
      <c r="OKD1" s="28"/>
      <c r="OKE1" s="28"/>
      <c r="OKF1" s="28"/>
      <c r="OKG1" s="28"/>
      <c r="OKH1" s="28"/>
      <c r="OKI1" s="28"/>
      <c r="OKJ1" s="28"/>
      <c r="OKK1" s="28"/>
      <c r="OKL1" s="28"/>
      <c r="OKM1" s="28"/>
      <c r="OKN1" s="28"/>
      <c r="OKO1" s="28"/>
      <c r="OKP1" s="28"/>
      <c r="OKQ1" s="28"/>
      <c r="OKR1" s="28"/>
      <c r="OKS1" s="28"/>
      <c r="OKT1" s="28"/>
      <c r="OKU1" s="28"/>
      <c r="OKV1" s="28"/>
      <c r="OKW1" s="28"/>
      <c r="OKX1" s="28"/>
      <c r="OKY1" s="28"/>
      <c r="OKZ1" s="28"/>
      <c r="OLA1" s="28"/>
      <c r="OLB1" s="28"/>
      <c r="OLC1" s="28"/>
      <c r="OLD1" s="28"/>
      <c r="OLE1" s="28"/>
      <c r="OLF1" s="28"/>
      <c r="OLG1" s="28"/>
      <c r="OLH1" s="28"/>
      <c r="OLI1" s="28"/>
      <c r="OLJ1" s="28"/>
      <c r="OLK1" s="28"/>
      <c r="OLL1" s="28"/>
      <c r="OLM1" s="28"/>
      <c r="OLN1" s="28"/>
      <c r="OLO1" s="28"/>
      <c r="OLP1" s="28"/>
      <c r="OLQ1" s="28"/>
      <c r="OLR1" s="28"/>
      <c r="OLS1" s="28"/>
      <c r="OLT1" s="28"/>
      <c r="OLU1" s="28"/>
      <c r="OLV1" s="28"/>
      <c r="OLW1" s="28"/>
      <c r="OLX1" s="28"/>
      <c r="OLY1" s="28"/>
      <c r="OLZ1" s="28"/>
      <c r="OMA1" s="28"/>
      <c r="OMB1" s="28"/>
      <c r="OMC1" s="28"/>
      <c r="OMD1" s="28"/>
      <c r="OME1" s="28"/>
      <c r="OMF1" s="28"/>
      <c r="OMG1" s="28"/>
      <c r="OMH1" s="28"/>
      <c r="OMI1" s="28"/>
      <c r="OMJ1" s="28"/>
      <c r="OMK1" s="28"/>
      <c r="OML1" s="28"/>
      <c r="OMM1" s="28"/>
      <c r="OMN1" s="28"/>
      <c r="OMO1" s="28"/>
      <c r="OMP1" s="28"/>
      <c r="OMQ1" s="28"/>
      <c r="OMR1" s="28"/>
      <c r="OMS1" s="28"/>
      <c r="OMT1" s="28"/>
      <c r="OMU1" s="28"/>
      <c r="OMV1" s="28"/>
      <c r="OMW1" s="28"/>
      <c r="OMX1" s="28"/>
      <c r="OMY1" s="28"/>
      <c r="OMZ1" s="28"/>
      <c r="ONA1" s="28"/>
      <c r="ONB1" s="28"/>
      <c r="ONC1" s="28"/>
      <c r="OND1" s="28"/>
      <c r="ONE1" s="28"/>
      <c r="ONF1" s="28"/>
      <c r="ONG1" s="28"/>
      <c r="ONH1" s="28"/>
      <c r="ONI1" s="28"/>
      <c r="ONJ1" s="28"/>
      <c r="ONK1" s="28"/>
      <c r="ONL1" s="28"/>
      <c r="ONM1" s="28"/>
      <c r="ONN1" s="28"/>
      <c r="ONO1" s="28"/>
      <c r="ONP1" s="28"/>
      <c r="ONQ1" s="28"/>
      <c r="ONR1" s="28"/>
      <c r="ONS1" s="28"/>
      <c r="ONT1" s="28"/>
      <c r="ONU1" s="28"/>
      <c r="ONV1" s="28"/>
      <c r="ONW1" s="28"/>
      <c r="ONX1" s="28"/>
      <c r="ONY1" s="28"/>
      <c r="ONZ1" s="28"/>
      <c r="OOA1" s="28"/>
      <c r="OOB1" s="28"/>
      <c r="OOC1" s="28"/>
      <c r="OOD1" s="28"/>
      <c r="OOE1" s="28"/>
      <c r="OOF1" s="28"/>
      <c r="OOG1" s="28"/>
      <c r="OOH1" s="28"/>
      <c r="OOI1" s="28"/>
      <c r="OOJ1" s="28"/>
      <c r="OOK1" s="28"/>
      <c r="OOL1" s="28"/>
      <c r="OOM1" s="28"/>
      <c r="OON1" s="28"/>
      <c r="OOO1" s="28"/>
      <c r="OOP1" s="28"/>
      <c r="OOQ1" s="28"/>
      <c r="OOR1" s="28"/>
      <c r="OOS1" s="28"/>
      <c r="OOT1" s="28"/>
      <c r="OOU1" s="28"/>
      <c r="OOV1" s="28"/>
      <c r="OOW1" s="28"/>
      <c r="OOX1" s="28"/>
      <c r="OOY1" s="28"/>
      <c r="OOZ1" s="28"/>
      <c r="OPA1" s="28"/>
      <c r="OPB1" s="28"/>
      <c r="OPC1" s="28"/>
      <c r="OPD1" s="28"/>
      <c r="OPE1" s="28"/>
      <c r="OPF1" s="28"/>
      <c r="OPG1" s="28"/>
      <c r="OPH1" s="28"/>
      <c r="OPI1" s="28"/>
      <c r="OPJ1" s="28"/>
      <c r="OPK1" s="28"/>
      <c r="OPL1" s="28"/>
      <c r="OPM1" s="28"/>
      <c r="OPN1" s="28"/>
      <c r="OPO1" s="28"/>
      <c r="OPP1" s="28"/>
      <c r="OPQ1" s="28"/>
      <c r="OPR1" s="28"/>
      <c r="OPS1" s="28"/>
      <c r="OPT1" s="28"/>
      <c r="OPU1" s="28"/>
      <c r="OPV1" s="28"/>
      <c r="OPW1" s="28"/>
      <c r="OPX1" s="28"/>
      <c r="OPY1" s="28"/>
      <c r="OPZ1" s="28"/>
      <c r="OQA1" s="28"/>
      <c r="OQB1" s="28"/>
      <c r="OQC1" s="28"/>
      <c r="OQD1" s="28"/>
      <c r="OQE1" s="28"/>
      <c r="OQF1" s="28"/>
      <c r="OQG1" s="28"/>
      <c r="OQH1" s="28"/>
      <c r="OQI1" s="28"/>
      <c r="OQJ1" s="28"/>
      <c r="OQK1" s="28"/>
      <c r="OQL1" s="28"/>
      <c r="OQM1" s="28"/>
      <c r="OQN1" s="28"/>
      <c r="OQO1" s="28"/>
      <c r="OQP1" s="28"/>
      <c r="OQQ1" s="28"/>
      <c r="OQR1" s="28"/>
      <c r="OQS1" s="28"/>
      <c r="OQT1" s="28"/>
      <c r="OQU1" s="28"/>
      <c r="OQV1" s="28"/>
      <c r="OQW1" s="28"/>
      <c r="OQX1" s="28"/>
      <c r="OQY1" s="28"/>
      <c r="OQZ1" s="28"/>
      <c r="ORA1" s="28"/>
      <c r="ORB1" s="28"/>
      <c r="ORC1" s="28"/>
      <c r="ORD1" s="28"/>
      <c r="ORE1" s="28"/>
      <c r="ORF1" s="28"/>
      <c r="ORG1" s="28"/>
      <c r="ORH1" s="28"/>
      <c r="ORI1" s="28"/>
      <c r="ORJ1" s="28"/>
      <c r="ORK1" s="28"/>
      <c r="ORL1" s="28"/>
      <c r="ORM1" s="28"/>
      <c r="ORN1" s="28"/>
      <c r="ORO1" s="28"/>
      <c r="ORP1" s="28"/>
      <c r="ORQ1" s="28"/>
      <c r="ORR1" s="28"/>
      <c r="ORS1" s="28"/>
      <c r="ORT1" s="28"/>
      <c r="ORU1" s="28"/>
      <c r="ORV1" s="28"/>
      <c r="ORW1" s="28"/>
      <c r="ORX1" s="28"/>
      <c r="ORY1" s="28"/>
      <c r="ORZ1" s="28"/>
      <c r="OSA1" s="28"/>
      <c r="OSB1" s="28"/>
      <c r="OSC1" s="28"/>
      <c r="OSD1" s="28"/>
      <c r="OSE1" s="28"/>
      <c r="OSF1" s="28"/>
      <c r="OSG1" s="28"/>
      <c r="OSH1" s="28"/>
      <c r="OSI1" s="28"/>
      <c r="OSJ1" s="28"/>
      <c r="OSK1" s="28"/>
      <c r="OSL1" s="28"/>
      <c r="OSM1" s="28"/>
      <c r="OSN1" s="28"/>
      <c r="OSO1" s="28"/>
      <c r="OSP1" s="28"/>
      <c r="OSQ1" s="28"/>
      <c r="OSR1" s="28"/>
      <c r="OSS1" s="28"/>
      <c r="OST1" s="28"/>
      <c r="OSU1" s="28"/>
      <c r="OSV1" s="28"/>
      <c r="OSW1" s="28"/>
      <c r="OSX1" s="28"/>
      <c r="OSY1" s="28"/>
      <c r="OSZ1" s="28"/>
      <c r="OTA1" s="28"/>
      <c r="OTB1" s="28"/>
      <c r="OTC1" s="28"/>
      <c r="OTD1" s="28"/>
      <c r="OTE1" s="28"/>
      <c r="OTF1" s="28"/>
      <c r="OTG1" s="28"/>
      <c r="OTH1" s="28"/>
      <c r="OTI1" s="28"/>
      <c r="OTJ1" s="28"/>
      <c r="OTK1" s="28"/>
      <c r="OTL1" s="28"/>
      <c r="OTM1" s="28"/>
      <c r="OTN1" s="28"/>
      <c r="OTO1" s="28"/>
      <c r="OTP1" s="28"/>
      <c r="OTQ1" s="28"/>
      <c r="OTR1" s="28"/>
      <c r="OTS1" s="28"/>
      <c r="OTT1" s="28"/>
      <c r="OTU1" s="28"/>
      <c r="OTV1" s="28"/>
      <c r="OTW1" s="28"/>
      <c r="OTX1" s="28"/>
      <c r="OTY1" s="28"/>
      <c r="OTZ1" s="28"/>
      <c r="OUA1" s="28"/>
      <c r="OUB1" s="28"/>
      <c r="OUC1" s="28"/>
      <c r="OUD1" s="28"/>
      <c r="OUE1" s="28"/>
      <c r="OUF1" s="28"/>
      <c r="OUG1" s="28"/>
      <c r="OUH1" s="28"/>
      <c r="OUI1" s="28"/>
      <c r="OUJ1" s="28"/>
      <c r="OUK1" s="28"/>
      <c r="OUL1" s="28"/>
      <c r="OUM1" s="28"/>
      <c r="OUN1" s="28"/>
      <c r="OUO1" s="28"/>
      <c r="OUP1" s="28"/>
      <c r="OUQ1" s="28"/>
      <c r="OUR1" s="28"/>
      <c r="OUS1" s="28"/>
      <c r="OUT1" s="28"/>
      <c r="OUU1" s="28"/>
      <c r="OUV1" s="28"/>
      <c r="OUW1" s="28"/>
      <c r="OUX1" s="28"/>
      <c r="OUY1" s="28"/>
      <c r="OUZ1" s="28"/>
      <c r="OVA1" s="28"/>
      <c r="OVB1" s="28"/>
      <c r="OVC1" s="28"/>
      <c r="OVD1" s="28"/>
      <c r="OVE1" s="28"/>
      <c r="OVF1" s="28"/>
      <c r="OVG1" s="28"/>
      <c r="OVH1" s="28"/>
      <c r="OVI1" s="28"/>
      <c r="OVJ1" s="28"/>
      <c r="OVK1" s="28"/>
      <c r="OVL1" s="28"/>
      <c r="OVM1" s="28"/>
      <c r="OVN1" s="28"/>
      <c r="OVO1" s="28"/>
      <c r="OVP1" s="28"/>
      <c r="OVQ1" s="28"/>
      <c r="OVR1" s="28"/>
      <c r="OVS1" s="28"/>
      <c r="OVT1" s="28"/>
      <c r="OVU1" s="28"/>
      <c r="OVV1" s="28"/>
      <c r="OVW1" s="28"/>
      <c r="OVX1" s="28"/>
      <c r="OVY1" s="28"/>
      <c r="OVZ1" s="28"/>
      <c r="OWA1" s="28"/>
      <c r="OWB1" s="28"/>
      <c r="OWC1" s="28"/>
      <c r="OWD1" s="28"/>
      <c r="OWE1" s="28"/>
      <c r="OWF1" s="28"/>
      <c r="OWG1" s="28"/>
      <c r="OWH1" s="28"/>
      <c r="OWI1" s="28"/>
      <c r="OWJ1" s="28"/>
      <c r="OWK1" s="28"/>
      <c r="OWL1" s="28"/>
      <c r="OWM1" s="28"/>
      <c r="OWN1" s="28"/>
      <c r="OWO1" s="28"/>
      <c r="OWP1" s="28"/>
      <c r="OWQ1" s="28"/>
      <c r="OWR1" s="28"/>
      <c r="OWS1" s="28"/>
      <c r="OWT1" s="28"/>
      <c r="OWU1" s="28"/>
      <c r="OWV1" s="28"/>
      <c r="OWW1" s="28"/>
      <c r="OWX1" s="28"/>
      <c r="OWY1" s="28"/>
      <c r="OWZ1" s="28"/>
      <c r="OXA1" s="28"/>
      <c r="OXB1" s="28"/>
      <c r="OXC1" s="28"/>
      <c r="OXD1" s="28"/>
      <c r="OXE1" s="28"/>
      <c r="OXF1" s="28"/>
      <c r="OXG1" s="28"/>
      <c r="OXH1" s="28"/>
      <c r="OXI1" s="28"/>
      <c r="OXJ1" s="28"/>
      <c r="OXK1" s="28"/>
      <c r="OXL1" s="28"/>
      <c r="OXM1" s="28"/>
      <c r="OXN1" s="28"/>
      <c r="OXO1" s="28"/>
      <c r="OXP1" s="28"/>
      <c r="OXQ1" s="28"/>
      <c r="OXR1" s="28"/>
      <c r="OXS1" s="28"/>
      <c r="OXT1" s="28"/>
      <c r="OXU1" s="28"/>
      <c r="OXV1" s="28"/>
      <c r="OXW1" s="28"/>
      <c r="OXX1" s="28"/>
      <c r="OXY1" s="28"/>
      <c r="OXZ1" s="28"/>
      <c r="OYA1" s="28"/>
      <c r="OYB1" s="28"/>
      <c r="OYC1" s="28"/>
      <c r="OYD1" s="28"/>
      <c r="OYE1" s="28"/>
      <c r="OYF1" s="28"/>
      <c r="OYG1" s="28"/>
      <c r="OYH1" s="28"/>
      <c r="OYI1" s="28"/>
      <c r="OYJ1" s="28"/>
      <c r="OYK1" s="28"/>
      <c r="OYL1" s="28"/>
      <c r="OYM1" s="28"/>
      <c r="OYN1" s="28"/>
      <c r="OYO1" s="28"/>
      <c r="OYP1" s="28"/>
      <c r="OYQ1" s="28"/>
      <c r="OYR1" s="28"/>
      <c r="OYS1" s="28"/>
      <c r="OYT1" s="28"/>
      <c r="OYU1" s="28"/>
      <c r="OYV1" s="28"/>
      <c r="OYW1" s="28"/>
      <c r="OYX1" s="28"/>
      <c r="OYY1" s="28"/>
      <c r="OYZ1" s="28"/>
      <c r="OZA1" s="28"/>
      <c r="OZB1" s="28"/>
      <c r="OZC1" s="28"/>
      <c r="OZD1" s="28"/>
      <c r="OZE1" s="28"/>
      <c r="OZF1" s="28"/>
      <c r="OZG1" s="28"/>
      <c r="OZH1" s="28"/>
      <c r="OZI1" s="28"/>
      <c r="OZJ1" s="28"/>
      <c r="OZK1" s="28"/>
      <c r="OZL1" s="28"/>
      <c r="OZM1" s="28"/>
      <c r="OZN1" s="28"/>
      <c r="OZO1" s="28"/>
      <c r="OZP1" s="28"/>
      <c r="OZQ1" s="28"/>
      <c r="OZR1" s="28"/>
      <c r="OZS1" s="28"/>
      <c r="OZT1" s="28"/>
      <c r="OZU1" s="28"/>
      <c r="OZV1" s="28"/>
      <c r="OZW1" s="28"/>
      <c r="OZX1" s="28"/>
      <c r="OZY1" s="28"/>
      <c r="OZZ1" s="28"/>
      <c r="PAA1" s="28"/>
      <c r="PAB1" s="28"/>
      <c r="PAC1" s="28"/>
      <c r="PAD1" s="28"/>
      <c r="PAE1" s="28"/>
      <c r="PAF1" s="28"/>
      <c r="PAG1" s="28"/>
      <c r="PAH1" s="28"/>
      <c r="PAI1" s="28"/>
      <c r="PAJ1" s="28"/>
      <c r="PAK1" s="28"/>
      <c r="PAL1" s="28"/>
      <c r="PAM1" s="28"/>
      <c r="PAN1" s="28"/>
      <c r="PAO1" s="28"/>
      <c r="PAP1" s="28"/>
      <c r="PAQ1" s="28"/>
      <c r="PAR1" s="28"/>
      <c r="PAS1" s="28"/>
      <c r="PAT1" s="28"/>
      <c r="PAU1" s="28"/>
      <c r="PAV1" s="28"/>
      <c r="PAW1" s="28"/>
      <c r="PAX1" s="28"/>
      <c r="PAY1" s="28"/>
      <c r="PAZ1" s="28"/>
      <c r="PBA1" s="28"/>
      <c r="PBB1" s="28"/>
      <c r="PBC1" s="28"/>
      <c r="PBD1" s="28"/>
      <c r="PBE1" s="28"/>
      <c r="PBF1" s="28"/>
      <c r="PBG1" s="28"/>
      <c r="PBH1" s="28"/>
      <c r="PBI1" s="28"/>
      <c r="PBJ1" s="28"/>
      <c r="PBK1" s="28"/>
      <c r="PBL1" s="28"/>
      <c r="PBM1" s="28"/>
      <c r="PBN1" s="28"/>
      <c r="PBO1" s="28"/>
      <c r="PBP1" s="28"/>
      <c r="PBQ1" s="28"/>
      <c r="PBR1" s="28"/>
      <c r="PBS1" s="28"/>
      <c r="PBT1" s="28"/>
      <c r="PBU1" s="28"/>
      <c r="PBV1" s="28"/>
      <c r="PBW1" s="28"/>
      <c r="PBX1" s="28"/>
      <c r="PBY1" s="28"/>
      <c r="PBZ1" s="28"/>
      <c r="PCA1" s="28"/>
      <c r="PCB1" s="28"/>
      <c r="PCC1" s="28"/>
      <c r="PCD1" s="28"/>
      <c r="PCE1" s="28"/>
      <c r="PCF1" s="28"/>
      <c r="PCG1" s="28"/>
      <c r="PCH1" s="28"/>
      <c r="PCI1" s="28"/>
      <c r="PCJ1" s="28"/>
      <c r="PCK1" s="28"/>
      <c r="PCL1" s="28"/>
      <c r="PCM1" s="28"/>
      <c r="PCN1" s="28"/>
      <c r="PCO1" s="28"/>
      <c r="PCP1" s="28"/>
      <c r="PCQ1" s="28"/>
      <c r="PCR1" s="28"/>
      <c r="PCS1" s="28"/>
      <c r="PCT1" s="28"/>
      <c r="PCU1" s="28"/>
      <c r="PCV1" s="28"/>
      <c r="PCW1" s="28"/>
      <c r="PCX1" s="28"/>
      <c r="PCY1" s="28"/>
      <c r="PCZ1" s="28"/>
      <c r="PDA1" s="28"/>
      <c r="PDB1" s="28"/>
      <c r="PDC1" s="28"/>
      <c r="PDD1" s="28"/>
      <c r="PDE1" s="28"/>
      <c r="PDF1" s="28"/>
      <c r="PDG1" s="28"/>
      <c r="PDH1" s="28"/>
      <c r="PDI1" s="28"/>
      <c r="PDJ1" s="28"/>
      <c r="PDK1" s="28"/>
      <c r="PDL1" s="28"/>
      <c r="PDM1" s="28"/>
      <c r="PDN1" s="28"/>
      <c r="PDO1" s="28"/>
      <c r="PDP1" s="28"/>
      <c r="PDQ1" s="28"/>
      <c r="PDR1" s="28"/>
      <c r="PDS1" s="28"/>
      <c r="PDT1" s="28"/>
      <c r="PDU1" s="28"/>
      <c r="PDV1" s="28"/>
      <c r="PDW1" s="28"/>
      <c r="PDX1" s="28"/>
      <c r="PDY1" s="28"/>
      <c r="PDZ1" s="28"/>
      <c r="PEA1" s="28"/>
      <c r="PEB1" s="28"/>
      <c r="PEC1" s="28"/>
      <c r="PED1" s="28"/>
      <c r="PEE1" s="28"/>
      <c r="PEF1" s="28"/>
      <c r="PEG1" s="28"/>
      <c r="PEH1" s="28"/>
      <c r="PEI1" s="28"/>
      <c r="PEJ1" s="28"/>
      <c r="PEK1" s="28"/>
      <c r="PEL1" s="28"/>
      <c r="PEM1" s="28"/>
      <c r="PEN1" s="28"/>
      <c r="PEO1" s="28"/>
      <c r="PEP1" s="28"/>
      <c r="PEQ1" s="28"/>
      <c r="PER1" s="28"/>
      <c r="PES1" s="28"/>
      <c r="PET1" s="28"/>
      <c r="PEU1" s="28"/>
      <c r="PEV1" s="28"/>
      <c r="PEW1" s="28"/>
      <c r="PEX1" s="28"/>
      <c r="PEY1" s="28"/>
      <c r="PEZ1" s="28"/>
      <c r="PFA1" s="28"/>
      <c r="PFB1" s="28"/>
      <c r="PFC1" s="28"/>
      <c r="PFD1" s="28"/>
      <c r="PFE1" s="28"/>
      <c r="PFF1" s="28"/>
      <c r="PFG1" s="28"/>
      <c r="PFH1" s="28"/>
      <c r="PFI1" s="28"/>
      <c r="PFJ1" s="28"/>
      <c r="PFK1" s="28"/>
      <c r="PFL1" s="28"/>
      <c r="PFM1" s="28"/>
      <c r="PFN1" s="28"/>
      <c r="PFO1" s="28"/>
      <c r="PFP1" s="28"/>
      <c r="PFQ1" s="28"/>
      <c r="PFR1" s="28"/>
      <c r="PFS1" s="28"/>
      <c r="PFT1" s="28"/>
      <c r="PFU1" s="28"/>
      <c r="PFV1" s="28"/>
      <c r="PFW1" s="28"/>
      <c r="PFX1" s="28"/>
      <c r="PFY1" s="28"/>
      <c r="PFZ1" s="28"/>
      <c r="PGA1" s="28"/>
      <c r="PGB1" s="28"/>
      <c r="PGC1" s="28"/>
      <c r="PGD1" s="28"/>
      <c r="PGE1" s="28"/>
      <c r="PGF1" s="28"/>
      <c r="PGG1" s="28"/>
      <c r="PGH1" s="28"/>
      <c r="PGI1" s="28"/>
      <c r="PGJ1" s="28"/>
      <c r="PGK1" s="28"/>
      <c r="PGL1" s="28"/>
      <c r="PGM1" s="28"/>
      <c r="PGN1" s="28"/>
      <c r="PGO1" s="28"/>
      <c r="PGP1" s="28"/>
      <c r="PGQ1" s="28"/>
      <c r="PGR1" s="28"/>
      <c r="PGS1" s="28"/>
      <c r="PGT1" s="28"/>
      <c r="PGU1" s="28"/>
      <c r="PGV1" s="28"/>
      <c r="PGW1" s="28"/>
      <c r="PGX1" s="28"/>
      <c r="PGY1" s="28"/>
      <c r="PGZ1" s="28"/>
      <c r="PHA1" s="28"/>
      <c r="PHB1" s="28"/>
      <c r="PHC1" s="28"/>
      <c r="PHD1" s="28"/>
      <c r="PHE1" s="28"/>
      <c r="PHF1" s="28"/>
      <c r="PHG1" s="28"/>
      <c r="PHH1" s="28"/>
      <c r="PHI1" s="28"/>
      <c r="PHJ1" s="28"/>
      <c r="PHK1" s="28"/>
      <c r="PHL1" s="28"/>
      <c r="PHM1" s="28"/>
      <c r="PHN1" s="28"/>
      <c r="PHO1" s="28"/>
      <c r="PHP1" s="28"/>
      <c r="PHQ1" s="28"/>
      <c r="PHR1" s="28"/>
      <c r="PHS1" s="28"/>
      <c r="PHT1" s="28"/>
      <c r="PHU1" s="28"/>
      <c r="PHV1" s="28"/>
      <c r="PHW1" s="28"/>
      <c r="PHX1" s="28"/>
      <c r="PHY1" s="28"/>
      <c r="PHZ1" s="28"/>
      <c r="PIA1" s="28"/>
      <c r="PIB1" s="28"/>
      <c r="PIC1" s="28"/>
      <c r="PID1" s="28"/>
      <c r="PIE1" s="28"/>
      <c r="PIF1" s="28"/>
      <c r="PIG1" s="28"/>
      <c r="PIH1" s="28"/>
      <c r="PII1" s="28"/>
      <c r="PIJ1" s="28"/>
      <c r="PIK1" s="28"/>
      <c r="PIL1" s="28"/>
      <c r="PIM1" s="28"/>
      <c r="PIN1" s="28"/>
      <c r="PIO1" s="28"/>
      <c r="PIP1" s="28"/>
      <c r="PIQ1" s="28"/>
      <c r="PIR1" s="28"/>
      <c r="PIS1" s="28"/>
      <c r="PIT1" s="28"/>
      <c r="PIU1" s="28"/>
      <c r="PIV1" s="28"/>
      <c r="PIW1" s="28"/>
      <c r="PIX1" s="28"/>
      <c r="PIY1" s="28"/>
      <c r="PIZ1" s="28"/>
      <c r="PJA1" s="28"/>
      <c r="PJB1" s="28"/>
      <c r="PJC1" s="28"/>
      <c r="PJD1" s="28"/>
      <c r="PJE1" s="28"/>
      <c r="PJF1" s="28"/>
      <c r="PJG1" s="28"/>
      <c r="PJH1" s="28"/>
      <c r="PJI1" s="28"/>
      <c r="PJJ1" s="28"/>
      <c r="PJK1" s="28"/>
      <c r="PJL1" s="28"/>
      <c r="PJM1" s="28"/>
      <c r="PJN1" s="28"/>
      <c r="PJO1" s="28"/>
      <c r="PJP1" s="28"/>
      <c r="PJQ1" s="28"/>
      <c r="PJR1" s="28"/>
      <c r="PJS1" s="28"/>
      <c r="PJT1" s="28"/>
      <c r="PJU1" s="28"/>
      <c r="PJV1" s="28"/>
      <c r="PJW1" s="28"/>
      <c r="PJX1" s="28"/>
      <c r="PJY1" s="28"/>
      <c r="PJZ1" s="28"/>
      <c r="PKA1" s="28"/>
      <c r="PKB1" s="28"/>
      <c r="PKC1" s="28"/>
      <c r="PKD1" s="28"/>
      <c r="PKE1" s="28"/>
      <c r="PKF1" s="28"/>
      <c r="PKG1" s="28"/>
      <c r="PKH1" s="28"/>
      <c r="PKI1" s="28"/>
      <c r="PKJ1" s="28"/>
      <c r="PKK1" s="28"/>
      <c r="PKL1" s="28"/>
      <c r="PKM1" s="28"/>
      <c r="PKN1" s="28"/>
      <c r="PKO1" s="28"/>
      <c r="PKP1" s="28"/>
      <c r="PKQ1" s="28"/>
      <c r="PKR1" s="28"/>
      <c r="PKS1" s="28"/>
      <c r="PKT1" s="28"/>
      <c r="PKU1" s="28"/>
      <c r="PKV1" s="28"/>
      <c r="PKW1" s="28"/>
      <c r="PKX1" s="28"/>
      <c r="PKY1" s="28"/>
      <c r="PKZ1" s="28"/>
      <c r="PLA1" s="28"/>
      <c r="PLB1" s="28"/>
      <c r="PLC1" s="28"/>
      <c r="PLD1" s="28"/>
      <c r="PLE1" s="28"/>
      <c r="PLF1" s="28"/>
      <c r="PLG1" s="28"/>
      <c r="PLH1" s="28"/>
      <c r="PLI1" s="28"/>
      <c r="PLJ1" s="28"/>
      <c r="PLK1" s="28"/>
      <c r="PLL1" s="28"/>
      <c r="PLM1" s="28"/>
      <c r="PLN1" s="28"/>
      <c r="PLO1" s="28"/>
      <c r="PLP1" s="28"/>
      <c r="PLQ1" s="28"/>
      <c r="PLR1" s="28"/>
      <c r="PLS1" s="28"/>
      <c r="PLT1" s="28"/>
      <c r="PLU1" s="28"/>
      <c r="PLV1" s="28"/>
      <c r="PLW1" s="28"/>
      <c r="PLX1" s="28"/>
      <c r="PLY1" s="28"/>
      <c r="PLZ1" s="28"/>
      <c r="PMA1" s="28"/>
      <c r="PMB1" s="28"/>
      <c r="PMC1" s="28"/>
      <c r="PMD1" s="28"/>
      <c r="PME1" s="28"/>
      <c r="PMF1" s="28"/>
      <c r="PMG1" s="28"/>
      <c r="PMH1" s="28"/>
      <c r="PMI1" s="28"/>
      <c r="PMJ1" s="28"/>
      <c r="PMK1" s="28"/>
      <c r="PML1" s="28"/>
      <c r="PMM1" s="28"/>
      <c r="PMN1" s="28"/>
      <c r="PMO1" s="28"/>
      <c r="PMP1" s="28"/>
      <c r="PMQ1" s="28"/>
      <c r="PMR1" s="28"/>
      <c r="PMS1" s="28"/>
      <c r="PMT1" s="28"/>
      <c r="PMU1" s="28"/>
      <c r="PMV1" s="28"/>
      <c r="PMW1" s="28"/>
      <c r="PMX1" s="28"/>
      <c r="PMY1" s="28"/>
      <c r="PMZ1" s="28"/>
      <c r="PNA1" s="28"/>
      <c r="PNB1" s="28"/>
      <c r="PNC1" s="28"/>
      <c r="PND1" s="28"/>
      <c r="PNE1" s="28"/>
      <c r="PNF1" s="28"/>
      <c r="PNG1" s="28"/>
      <c r="PNH1" s="28"/>
      <c r="PNI1" s="28"/>
      <c r="PNJ1" s="28"/>
      <c r="PNK1" s="28"/>
      <c r="PNL1" s="28"/>
      <c r="PNM1" s="28"/>
      <c r="PNN1" s="28"/>
      <c r="PNO1" s="28"/>
      <c r="PNP1" s="28"/>
      <c r="PNQ1" s="28"/>
      <c r="PNR1" s="28"/>
      <c r="PNS1" s="28"/>
      <c r="PNT1" s="28"/>
      <c r="PNU1" s="28"/>
      <c r="PNV1" s="28"/>
      <c r="PNW1" s="28"/>
      <c r="PNX1" s="28"/>
      <c r="PNY1" s="28"/>
      <c r="PNZ1" s="28"/>
      <c r="POA1" s="28"/>
      <c r="POB1" s="28"/>
      <c r="POC1" s="28"/>
      <c r="POD1" s="28"/>
      <c r="POE1" s="28"/>
      <c r="POF1" s="28"/>
      <c r="POG1" s="28"/>
      <c r="POH1" s="28"/>
      <c r="POI1" s="28"/>
      <c r="POJ1" s="28"/>
      <c r="POK1" s="28"/>
      <c r="POL1" s="28"/>
      <c r="POM1" s="28"/>
      <c r="PON1" s="28"/>
      <c r="POO1" s="28"/>
      <c r="POP1" s="28"/>
      <c r="POQ1" s="28"/>
      <c r="POR1" s="28"/>
      <c r="POS1" s="28"/>
      <c r="POT1" s="28"/>
      <c r="POU1" s="28"/>
      <c r="POV1" s="28"/>
      <c r="POW1" s="28"/>
      <c r="POX1" s="28"/>
      <c r="POY1" s="28"/>
      <c r="POZ1" s="28"/>
      <c r="PPA1" s="28"/>
      <c r="PPB1" s="28"/>
      <c r="PPC1" s="28"/>
      <c r="PPD1" s="28"/>
      <c r="PPE1" s="28"/>
      <c r="PPF1" s="28"/>
      <c r="PPG1" s="28"/>
      <c r="PPH1" s="28"/>
      <c r="PPI1" s="28"/>
      <c r="PPJ1" s="28"/>
      <c r="PPK1" s="28"/>
      <c r="PPL1" s="28"/>
      <c r="PPM1" s="28"/>
      <c r="PPN1" s="28"/>
      <c r="PPO1" s="28"/>
      <c r="PPP1" s="28"/>
      <c r="PPQ1" s="28"/>
      <c r="PPR1" s="28"/>
      <c r="PPS1" s="28"/>
      <c r="PPT1" s="28"/>
      <c r="PPU1" s="28"/>
      <c r="PPV1" s="28"/>
      <c r="PPW1" s="28"/>
      <c r="PPX1" s="28"/>
      <c r="PPY1" s="28"/>
      <c r="PPZ1" s="28"/>
      <c r="PQA1" s="28"/>
      <c r="PQB1" s="28"/>
      <c r="PQC1" s="28"/>
      <c r="PQD1" s="28"/>
      <c r="PQE1" s="28"/>
      <c r="PQF1" s="28"/>
      <c r="PQG1" s="28"/>
      <c r="PQH1" s="28"/>
      <c r="PQI1" s="28"/>
      <c r="PQJ1" s="28"/>
      <c r="PQK1" s="28"/>
      <c r="PQL1" s="28"/>
      <c r="PQM1" s="28"/>
      <c r="PQN1" s="28"/>
      <c r="PQO1" s="28"/>
      <c r="PQP1" s="28"/>
      <c r="PQQ1" s="28"/>
      <c r="PQR1" s="28"/>
      <c r="PQS1" s="28"/>
      <c r="PQT1" s="28"/>
      <c r="PQU1" s="28"/>
      <c r="PQV1" s="28"/>
      <c r="PQW1" s="28"/>
      <c r="PQX1" s="28"/>
      <c r="PQY1" s="28"/>
      <c r="PQZ1" s="28"/>
      <c r="PRA1" s="28"/>
      <c r="PRB1" s="28"/>
      <c r="PRC1" s="28"/>
      <c r="PRD1" s="28"/>
      <c r="PRE1" s="28"/>
      <c r="PRF1" s="28"/>
      <c r="PRG1" s="28"/>
      <c r="PRH1" s="28"/>
      <c r="PRI1" s="28"/>
      <c r="PRJ1" s="28"/>
      <c r="PRK1" s="28"/>
      <c r="PRL1" s="28"/>
      <c r="PRM1" s="28"/>
      <c r="PRN1" s="28"/>
      <c r="PRO1" s="28"/>
      <c r="PRP1" s="28"/>
      <c r="PRQ1" s="28"/>
      <c r="PRR1" s="28"/>
      <c r="PRS1" s="28"/>
      <c r="PRT1" s="28"/>
      <c r="PRU1" s="28"/>
      <c r="PRV1" s="28"/>
      <c r="PRW1" s="28"/>
      <c r="PRX1" s="28"/>
      <c r="PRY1" s="28"/>
      <c r="PRZ1" s="28"/>
      <c r="PSA1" s="28"/>
      <c r="PSB1" s="28"/>
      <c r="PSC1" s="28"/>
      <c r="PSD1" s="28"/>
      <c r="PSE1" s="28"/>
      <c r="PSF1" s="28"/>
      <c r="PSG1" s="28"/>
      <c r="PSH1" s="28"/>
      <c r="PSI1" s="28"/>
      <c r="PSJ1" s="28"/>
      <c r="PSK1" s="28"/>
      <c r="PSL1" s="28"/>
      <c r="PSM1" s="28"/>
      <c r="PSN1" s="28"/>
      <c r="PSO1" s="28"/>
      <c r="PSP1" s="28"/>
      <c r="PSQ1" s="28"/>
      <c r="PSR1" s="28"/>
      <c r="PSS1" s="28"/>
      <c r="PST1" s="28"/>
      <c r="PSU1" s="28"/>
      <c r="PSV1" s="28"/>
      <c r="PSW1" s="28"/>
      <c r="PSX1" s="28"/>
      <c r="PSY1" s="28"/>
      <c r="PSZ1" s="28"/>
      <c r="PTA1" s="28"/>
      <c r="PTB1" s="28"/>
      <c r="PTC1" s="28"/>
      <c r="PTD1" s="28"/>
      <c r="PTE1" s="28"/>
      <c r="PTF1" s="28"/>
      <c r="PTG1" s="28"/>
      <c r="PTH1" s="28"/>
      <c r="PTI1" s="28"/>
      <c r="PTJ1" s="28"/>
      <c r="PTK1" s="28"/>
      <c r="PTL1" s="28"/>
      <c r="PTM1" s="28"/>
      <c r="PTN1" s="28"/>
      <c r="PTO1" s="28"/>
      <c r="PTP1" s="28"/>
      <c r="PTQ1" s="28"/>
      <c r="PTR1" s="28"/>
      <c r="PTS1" s="28"/>
      <c r="PTT1" s="28"/>
      <c r="PTU1" s="28"/>
      <c r="PTV1" s="28"/>
      <c r="PTW1" s="28"/>
      <c r="PTX1" s="28"/>
      <c r="PTY1" s="28"/>
      <c r="PTZ1" s="28"/>
      <c r="PUA1" s="28"/>
      <c r="PUB1" s="28"/>
      <c r="PUC1" s="28"/>
      <c r="PUD1" s="28"/>
      <c r="PUE1" s="28"/>
      <c r="PUF1" s="28"/>
      <c r="PUG1" s="28"/>
      <c r="PUH1" s="28"/>
      <c r="PUI1" s="28"/>
      <c r="PUJ1" s="28"/>
      <c r="PUK1" s="28"/>
      <c r="PUL1" s="28"/>
      <c r="PUM1" s="28"/>
      <c r="PUN1" s="28"/>
      <c r="PUO1" s="28"/>
      <c r="PUP1" s="28"/>
      <c r="PUQ1" s="28"/>
      <c r="PUR1" s="28"/>
      <c r="PUS1" s="28"/>
      <c r="PUT1" s="28"/>
      <c r="PUU1" s="28"/>
      <c r="PUV1" s="28"/>
      <c r="PUW1" s="28"/>
      <c r="PUX1" s="28"/>
      <c r="PUY1" s="28"/>
      <c r="PUZ1" s="28"/>
      <c r="PVA1" s="28"/>
      <c r="PVB1" s="28"/>
      <c r="PVC1" s="28"/>
      <c r="PVD1" s="28"/>
      <c r="PVE1" s="28"/>
      <c r="PVF1" s="28"/>
      <c r="PVG1" s="28"/>
      <c r="PVH1" s="28"/>
      <c r="PVI1" s="28"/>
      <c r="PVJ1" s="28"/>
      <c r="PVK1" s="28"/>
      <c r="PVL1" s="28"/>
      <c r="PVM1" s="28"/>
      <c r="PVN1" s="28"/>
      <c r="PVO1" s="28"/>
      <c r="PVP1" s="28"/>
      <c r="PVQ1" s="28"/>
      <c r="PVR1" s="28"/>
      <c r="PVS1" s="28"/>
      <c r="PVT1" s="28"/>
      <c r="PVU1" s="28"/>
      <c r="PVV1" s="28"/>
      <c r="PVW1" s="28"/>
      <c r="PVX1" s="28"/>
      <c r="PVY1" s="28"/>
      <c r="PVZ1" s="28"/>
      <c r="PWA1" s="28"/>
      <c r="PWB1" s="28"/>
      <c r="PWC1" s="28"/>
      <c r="PWD1" s="28"/>
      <c r="PWE1" s="28"/>
      <c r="PWF1" s="28"/>
      <c r="PWG1" s="28"/>
      <c r="PWH1" s="28"/>
      <c r="PWI1" s="28"/>
      <c r="PWJ1" s="28"/>
      <c r="PWK1" s="28"/>
      <c r="PWL1" s="28"/>
      <c r="PWM1" s="28"/>
      <c r="PWN1" s="28"/>
      <c r="PWO1" s="28"/>
      <c r="PWP1" s="28"/>
      <c r="PWQ1" s="28"/>
      <c r="PWR1" s="28"/>
      <c r="PWS1" s="28"/>
      <c r="PWT1" s="28"/>
      <c r="PWU1" s="28"/>
      <c r="PWV1" s="28"/>
      <c r="PWW1" s="28"/>
      <c r="PWX1" s="28"/>
      <c r="PWY1" s="28"/>
      <c r="PWZ1" s="28"/>
      <c r="PXA1" s="28"/>
      <c r="PXB1" s="28"/>
      <c r="PXC1" s="28"/>
      <c r="PXD1" s="28"/>
      <c r="PXE1" s="28"/>
      <c r="PXF1" s="28"/>
      <c r="PXG1" s="28"/>
      <c r="PXH1" s="28"/>
      <c r="PXI1" s="28"/>
      <c r="PXJ1" s="28"/>
      <c r="PXK1" s="28"/>
      <c r="PXL1" s="28"/>
      <c r="PXM1" s="28"/>
      <c r="PXN1" s="28"/>
      <c r="PXO1" s="28"/>
      <c r="PXP1" s="28"/>
      <c r="PXQ1" s="28"/>
      <c r="PXR1" s="28"/>
      <c r="PXS1" s="28"/>
      <c r="PXT1" s="28"/>
      <c r="PXU1" s="28"/>
      <c r="PXV1" s="28"/>
      <c r="PXW1" s="28"/>
      <c r="PXX1" s="28"/>
      <c r="PXY1" s="28"/>
      <c r="PXZ1" s="28"/>
      <c r="PYA1" s="28"/>
      <c r="PYB1" s="28"/>
      <c r="PYC1" s="28"/>
      <c r="PYD1" s="28"/>
      <c r="PYE1" s="28"/>
      <c r="PYF1" s="28"/>
      <c r="PYG1" s="28"/>
      <c r="PYH1" s="28"/>
      <c r="PYI1" s="28"/>
      <c r="PYJ1" s="28"/>
      <c r="PYK1" s="28"/>
      <c r="PYL1" s="28"/>
      <c r="PYM1" s="28"/>
      <c r="PYN1" s="28"/>
      <c r="PYO1" s="28"/>
      <c r="PYP1" s="28"/>
      <c r="PYQ1" s="28"/>
      <c r="PYR1" s="28"/>
      <c r="PYS1" s="28"/>
      <c r="PYT1" s="28"/>
      <c r="PYU1" s="28"/>
      <c r="PYV1" s="28"/>
      <c r="PYW1" s="28"/>
      <c r="PYX1" s="28"/>
      <c r="PYY1" s="28"/>
      <c r="PYZ1" s="28"/>
      <c r="PZA1" s="28"/>
      <c r="PZB1" s="28"/>
      <c r="PZC1" s="28"/>
      <c r="PZD1" s="28"/>
      <c r="PZE1" s="28"/>
      <c r="PZF1" s="28"/>
      <c r="PZG1" s="28"/>
      <c r="PZH1" s="28"/>
      <c r="PZI1" s="28"/>
      <c r="PZJ1" s="28"/>
      <c r="PZK1" s="28"/>
      <c r="PZL1" s="28"/>
      <c r="PZM1" s="28"/>
      <c r="PZN1" s="28"/>
      <c r="PZO1" s="28"/>
      <c r="PZP1" s="28"/>
      <c r="PZQ1" s="28"/>
      <c r="PZR1" s="28"/>
      <c r="PZS1" s="28"/>
      <c r="PZT1" s="28"/>
      <c r="PZU1" s="28"/>
      <c r="PZV1" s="28"/>
      <c r="PZW1" s="28"/>
      <c r="PZX1" s="28"/>
      <c r="PZY1" s="28"/>
      <c r="PZZ1" s="28"/>
      <c r="QAA1" s="28"/>
      <c r="QAB1" s="28"/>
      <c r="QAC1" s="28"/>
      <c r="QAD1" s="28"/>
      <c r="QAE1" s="28"/>
      <c r="QAF1" s="28"/>
      <c r="QAG1" s="28"/>
      <c r="QAH1" s="28"/>
      <c r="QAI1" s="28"/>
      <c r="QAJ1" s="28"/>
      <c r="QAK1" s="28"/>
      <c r="QAL1" s="28"/>
      <c r="QAM1" s="28"/>
      <c r="QAN1" s="28"/>
      <c r="QAO1" s="28"/>
      <c r="QAP1" s="28"/>
      <c r="QAQ1" s="28"/>
      <c r="QAR1" s="28"/>
      <c r="QAS1" s="28"/>
      <c r="QAT1" s="28"/>
      <c r="QAU1" s="28"/>
      <c r="QAV1" s="28"/>
      <c r="QAW1" s="28"/>
      <c r="QAX1" s="28"/>
      <c r="QAY1" s="28"/>
      <c r="QAZ1" s="28"/>
      <c r="QBA1" s="28"/>
      <c r="QBB1" s="28"/>
      <c r="QBC1" s="28"/>
      <c r="QBD1" s="28"/>
      <c r="QBE1" s="28"/>
      <c r="QBF1" s="28"/>
      <c r="QBG1" s="28"/>
      <c r="QBH1" s="28"/>
      <c r="QBI1" s="28"/>
      <c r="QBJ1" s="28"/>
      <c r="QBK1" s="28"/>
      <c r="QBL1" s="28"/>
      <c r="QBM1" s="28"/>
      <c r="QBN1" s="28"/>
      <c r="QBO1" s="28"/>
      <c r="QBP1" s="28"/>
      <c r="QBQ1" s="28"/>
      <c r="QBR1" s="28"/>
      <c r="QBS1" s="28"/>
      <c r="QBT1" s="28"/>
      <c r="QBU1" s="28"/>
      <c r="QBV1" s="28"/>
      <c r="QBW1" s="28"/>
      <c r="QBX1" s="28"/>
      <c r="QBY1" s="28"/>
      <c r="QBZ1" s="28"/>
      <c r="QCA1" s="28"/>
      <c r="QCB1" s="28"/>
      <c r="QCC1" s="28"/>
      <c r="QCD1" s="28"/>
      <c r="QCE1" s="28"/>
      <c r="QCF1" s="28"/>
      <c r="QCG1" s="28"/>
      <c r="QCH1" s="28"/>
      <c r="QCI1" s="28"/>
      <c r="QCJ1" s="28"/>
      <c r="QCK1" s="28"/>
      <c r="QCL1" s="28"/>
      <c r="QCM1" s="28"/>
      <c r="QCN1" s="28"/>
      <c r="QCO1" s="28"/>
      <c r="QCP1" s="28"/>
      <c r="QCQ1" s="28"/>
      <c r="QCR1" s="28"/>
      <c r="QCS1" s="28"/>
      <c r="QCT1" s="28"/>
      <c r="QCU1" s="28"/>
      <c r="QCV1" s="28"/>
      <c r="QCW1" s="28"/>
      <c r="QCX1" s="28"/>
      <c r="QCY1" s="28"/>
      <c r="QCZ1" s="28"/>
      <c r="QDA1" s="28"/>
      <c r="QDB1" s="28"/>
      <c r="QDC1" s="28"/>
      <c r="QDD1" s="28"/>
      <c r="QDE1" s="28"/>
      <c r="QDF1" s="28"/>
      <c r="QDG1" s="28"/>
      <c r="QDH1" s="28"/>
      <c r="QDI1" s="28"/>
      <c r="QDJ1" s="28"/>
      <c r="QDK1" s="28"/>
      <c r="QDL1" s="28"/>
      <c r="QDM1" s="28"/>
      <c r="QDN1" s="28"/>
      <c r="QDO1" s="28"/>
      <c r="QDP1" s="28"/>
      <c r="QDQ1" s="28"/>
      <c r="QDR1" s="28"/>
      <c r="QDS1" s="28"/>
      <c r="QDT1" s="28"/>
      <c r="QDU1" s="28"/>
      <c r="QDV1" s="28"/>
      <c r="QDW1" s="28"/>
      <c r="QDX1" s="28"/>
      <c r="QDY1" s="28"/>
      <c r="QDZ1" s="28"/>
      <c r="QEA1" s="28"/>
      <c r="QEB1" s="28"/>
      <c r="QEC1" s="28"/>
      <c r="QED1" s="28"/>
      <c r="QEE1" s="28"/>
      <c r="QEF1" s="28"/>
      <c r="QEG1" s="28"/>
      <c r="QEH1" s="28"/>
      <c r="QEI1" s="28"/>
      <c r="QEJ1" s="28"/>
      <c r="QEK1" s="28"/>
      <c r="QEL1" s="28"/>
      <c r="QEM1" s="28"/>
      <c r="QEN1" s="28"/>
      <c r="QEO1" s="28"/>
      <c r="QEP1" s="28"/>
      <c r="QEQ1" s="28"/>
      <c r="QER1" s="28"/>
      <c r="QES1" s="28"/>
      <c r="QET1" s="28"/>
      <c r="QEU1" s="28"/>
      <c r="QEV1" s="28"/>
      <c r="QEW1" s="28"/>
      <c r="QEX1" s="28"/>
      <c r="QEY1" s="28"/>
      <c r="QEZ1" s="28"/>
      <c r="QFA1" s="28"/>
      <c r="QFB1" s="28"/>
      <c r="QFC1" s="28"/>
      <c r="QFD1" s="28"/>
      <c r="QFE1" s="28"/>
      <c r="QFF1" s="28"/>
      <c r="QFG1" s="28"/>
      <c r="QFH1" s="28"/>
      <c r="QFI1" s="28"/>
      <c r="QFJ1" s="28"/>
      <c r="QFK1" s="28"/>
      <c r="QFL1" s="28"/>
      <c r="QFM1" s="28"/>
      <c r="QFN1" s="28"/>
      <c r="QFO1" s="28"/>
      <c r="QFP1" s="28"/>
      <c r="QFQ1" s="28"/>
      <c r="QFR1" s="28"/>
      <c r="QFS1" s="28"/>
      <c r="QFT1" s="28"/>
      <c r="QFU1" s="28"/>
      <c r="QFV1" s="28"/>
      <c r="QFW1" s="28"/>
      <c r="QFX1" s="28"/>
      <c r="QFY1" s="28"/>
      <c r="QFZ1" s="28"/>
      <c r="QGA1" s="28"/>
      <c r="QGB1" s="28"/>
      <c r="QGC1" s="28"/>
      <c r="QGD1" s="28"/>
      <c r="QGE1" s="28"/>
      <c r="QGF1" s="28"/>
      <c r="QGG1" s="28"/>
      <c r="QGH1" s="28"/>
      <c r="QGI1" s="28"/>
      <c r="QGJ1" s="28"/>
      <c r="QGK1" s="28"/>
      <c r="QGL1" s="28"/>
      <c r="QGM1" s="28"/>
      <c r="QGN1" s="28"/>
      <c r="QGO1" s="28"/>
      <c r="QGP1" s="28"/>
      <c r="QGQ1" s="28"/>
      <c r="QGR1" s="28"/>
      <c r="QGS1" s="28"/>
      <c r="QGT1" s="28"/>
      <c r="QGU1" s="28"/>
      <c r="QGV1" s="28"/>
      <c r="QGW1" s="28"/>
      <c r="QGX1" s="28"/>
      <c r="QGY1" s="28"/>
      <c r="QGZ1" s="28"/>
      <c r="QHA1" s="28"/>
      <c r="QHB1" s="28"/>
      <c r="QHC1" s="28"/>
      <c r="QHD1" s="28"/>
      <c r="QHE1" s="28"/>
      <c r="QHF1" s="28"/>
      <c r="QHG1" s="28"/>
      <c r="QHH1" s="28"/>
      <c r="QHI1" s="28"/>
      <c r="QHJ1" s="28"/>
      <c r="QHK1" s="28"/>
      <c r="QHL1" s="28"/>
      <c r="QHM1" s="28"/>
      <c r="QHN1" s="28"/>
      <c r="QHO1" s="28"/>
      <c r="QHP1" s="28"/>
      <c r="QHQ1" s="28"/>
      <c r="QHR1" s="28"/>
      <c r="QHS1" s="28"/>
      <c r="QHT1" s="28"/>
      <c r="QHU1" s="28"/>
      <c r="QHV1" s="28"/>
      <c r="QHW1" s="28"/>
      <c r="QHX1" s="28"/>
      <c r="QHY1" s="28"/>
      <c r="QHZ1" s="28"/>
      <c r="QIA1" s="28"/>
      <c r="QIB1" s="28"/>
      <c r="QIC1" s="28"/>
      <c r="QID1" s="28"/>
      <c r="QIE1" s="28"/>
      <c r="QIF1" s="28"/>
      <c r="QIG1" s="28"/>
      <c r="QIH1" s="28"/>
      <c r="QII1" s="28"/>
      <c r="QIJ1" s="28"/>
      <c r="QIK1" s="28"/>
      <c r="QIL1" s="28"/>
      <c r="QIM1" s="28"/>
      <c r="QIN1" s="28"/>
      <c r="QIO1" s="28"/>
      <c r="QIP1" s="28"/>
      <c r="QIQ1" s="28"/>
      <c r="QIR1" s="28"/>
      <c r="QIS1" s="28"/>
      <c r="QIT1" s="28"/>
      <c r="QIU1" s="28"/>
      <c r="QIV1" s="28"/>
      <c r="QIW1" s="28"/>
      <c r="QIX1" s="28"/>
      <c r="QIY1" s="28"/>
      <c r="QIZ1" s="28"/>
      <c r="QJA1" s="28"/>
      <c r="QJB1" s="28"/>
      <c r="QJC1" s="28"/>
      <c r="QJD1" s="28"/>
      <c r="QJE1" s="28"/>
      <c r="QJF1" s="28"/>
      <c r="QJG1" s="28"/>
      <c r="QJH1" s="28"/>
      <c r="QJI1" s="28"/>
      <c r="QJJ1" s="28"/>
      <c r="QJK1" s="28"/>
      <c r="QJL1" s="28"/>
      <c r="QJM1" s="28"/>
      <c r="QJN1" s="28"/>
      <c r="QJO1" s="28"/>
      <c r="QJP1" s="28"/>
      <c r="QJQ1" s="28"/>
      <c r="QJR1" s="28"/>
      <c r="QJS1" s="28"/>
      <c r="QJT1" s="28"/>
      <c r="QJU1" s="28"/>
      <c r="QJV1" s="28"/>
      <c r="QJW1" s="28"/>
      <c r="QJX1" s="28"/>
      <c r="QJY1" s="28"/>
      <c r="QJZ1" s="28"/>
      <c r="QKA1" s="28"/>
      <c r="QKB1" s="28"/>
      <c r="QKC1" s="28"/>
      <c r="QKD1" s="28"/>
      <c r="QKE1" s="28"/>
      <c r="QKF1" s="28"/>
      <c r="QKG1" s="28"/>
      <c r="QKH1" s="28"/>
      <c r="QKI1" s="28"/>
      <c r="QKJ1" s="28"/>
      <c r="QKK1" s="28"/>
      <c r="QKL1" s="28"/>
      <c r="QKM1" s="28"/>
      <c r="QKN1" s="28"/>
      <c r="QKO1" s="28"/>
      <c r="QKP1" s="28"/>
      <c r="QKQ1" s="28"/>
      <c r="QKR1" s="28"/>
      <c r="QKS1" s="28"/>
      <c r="QKT1" s="28"/>
      <c r="QKU1" s="28"/>
      <c r="QKV1" s="28"/>
      <c r="QKW1" s="28"/>
      <c r="QKX1" s="28"/>
      <c r="QKY1" s="28"/>
      <c r="QKZ1" s="28"/>
      <c r="QLA1" s="28"/>
      <c r="QLB1" s="28"/>
      <c r="QLC1" s="28"/>
      <c r="QLD1" s="28"/>
      <c r="QLE1" s="28"/>
      <c r="QLF1" s="28"/>
      <c r="QLG1" s="28"/>
      <c r="QLH1" s="28"/>
      <c r="QLI1" s="28"/>
      <c r="QLJ1" s="28"/>
      <c r="QLK1" s="28"/>
      <c r="QLL1" s="28"/>
      <c r="QLM1" s="28"/>
      <c r="QLN1" s="28"/>
      <c r="QLO1" s="28"/>
      <c r="QLP1" s="28"/>
      <c r="QLQ1" s="28"/>
      <c r="QLR1" s="28"/>
      <c r="QLS1" s="28"/>
      <c r="QLT1" s="28"/>
      <c r="QLU1" s="28"/>
      <c r="QLV1" s="28"/>
      <c r="QLW1" s="28"/>
      <c r="QLX1" s="28"/>
      <c r="QLY1" s="28"/>
      <c r="QLZ1" s="28"/>
      <c r="QMA1" s="28"/>
      <c r="QMB1" s="28"/>
      <c r="QMC1" s="28"/>
      <c r="QMD1" s="28"/>
      <c r="QME1" s="28"/>
      <c r="QMF1" s="28"/>
      <c r="QMG1" s="28"/>
      <c r="QMH1" s="28"/>
      <c r="QMI1" s="28"/>
      <c r="QMJ1" s="28"/>
      <c r="QMK1" s="28"/>
      <c r="QML1" s="28"/>
      <c r="QMM1" s="28"/>
      <c r="QMN1" s="28"/>
      <c r="QMO1" s="28"/>
      <c r="QMP1" s="28"/>
      <c r="QMQ1" s="28"/>
      <c r="QMR1" s="28"/>
      <c r="QMS1" s="28"/>
      <c r="QMT1" s="28"/>
      <c r="QMU1" s="28"/>
      <c r="QMV1" s="28"/>
      <c r="QMW1" s="28"/>
      <c r="QMX1" s="28"/>
      <c r="QMY1" s="28"/>
      <c r="QMZ1" s="28"/>
      <c r="QNA1" s="28"/>
      <c r="QNB1" s="28"/>
      <c r="QNC1" s="28"/>
      <c r="QND1" s="28"/>
      <c r="QNE1" s="28"/>
      <c r="QNF1" s="28"/>
      <c r="QNG1" s="28"/>
      <c r="QNH1" s="28"/>
      <c r="QNI1" s="28"/>
      <c r="QNJ1" s="28"/>
      <c r="QNK1" s="28"/>
      <c r="QNL1" s="28"/>
      <c r="QNM1" s="28"/>
      <c r="QNN1" s="28"/>
      <c r="QNO1" s="28"/>
      <c r="QNP1" s="28"/>
      <c r="QNQ1" s="28"/>
      <c r="QNR1" s="28"/>
      <c r="QNS1" s="28"/>
      <c r="QNT1" s="28"/>
      <c r="QNU1" s="28"/>
      <c r="QNV1" s="28"/>
      <c r="QNW1" s="28"/>
      <c r="QNX1" s="28"/>
      <c r="QNY1" s="28"/>
      <c r="QNZ1" s="28"/>
      <c r="QOA1" s="28"/>
      <c r="QOB1" s="28"/>
      <c r="QOC1" s="28"/>
      <c r="QOD1" s="28"/>
      <c r="QOE1" s="28"/>
      <c r="QOF1" s="28"/>
      <c r="QOG1" s="28"/>
      <c r="QOH1" s="28"/>
      <c r="QOI1" s="28"/>
      <c r="QOJ1" s="28"/>
      <c r="QOK1" s="28"/>
      <c r="QOL1" s="28"/>
      <c r="QOM1" s="28"/>
      <c r="QON1" s="28"/>
      <c r="QOO1" s="28"/>
      <c r="QOP1" s="28"/>
      <c r="QOQ1" s="28"/>
      <c r="QOR1" s="28"/>
      <c r="QOS1" s="28"/>
      <c r="QOT1" s="28"/>
      <c r="QOU1" s="28"/>
      <c r="QOV1" s="28"/>
      <c r="QOW1" s="28"/>
      <c r="QOX1" s="28"/>
      <c r="QOY1" s="28"/>
      <c r="QOZ1" s="28"/>
      <c r="QPA1" s="28"/>
      <c r="QPB1" s="28"/>
      <c r="QPC1" s="28"/>
      <c r="QPD1" s="28"/>
      <c r="QPE1" s="28"/>
      <c r="QPF1" s="28"/>
      <c r="QPG1" s="28"/>
      <c r="QPH1" s="28"/>
      <c r="QPI1" s="28"/>
      <c r="QPJ1" s="28"/>
      <c r="QPK1" s="28"/>
      <c r="QPL1" s="28"/>
      <c r="QPM1" s="28"/>
      <c r="QPN1" s="28"/>
      <c r="QPO1" s="28"/>
      <c r="QPP1" s="28"/>
      <c r="QPQ1" s="28"/>
      <c r="QPR1" s="28"/>
      <c r="QPS1" s="28"/>
      <c r="QPT1" s="28"/>
      <c r="QPU1" s="28"/>
      <c r="QPV1" s="28"/>
      <c r="QPW1" s="28"/>
      <c r="QPX1" s="28"/>
      <c r="QPY1" s="28"/>
      <c r="QPZ1" s="28"/>
      <c r="QQA1" s="28"/>
      <c r="QQB1" s="28"/>
      <c r="QQC1" s="28"/>
      <c r="QQD1" s="28"/>
      <c r="QQE1" s="28"/>
      <c r="QQF1" s="28"/>
      <c r="QQG1" s="28"/>
      <c r="QQH1" s="28"/>
      <c r="QQI1" s="28"/>
      <c r="QQJ1" s="28"/>
      <c r="QQK1" s="28"/>
      <c r="QQL1" s="28"/>
      <c r="QQM1" s="28"/>
      <c r="QQN1" s="28"/>
      <c r="QQO1" s="28"/>
      <c r="QQP1" s="28"/>
      <c r="QQQ1" s="28"/>
      <c r="QQR1" s="28"/>
      <c r="QQS1" s="28"/>
      <c r="QQT1" s="28"/>
      <c r="QQU1" s="28"/>
      <c r="QQV1" s="28"/>
      <c r="QQW1" s="28"/>
      <c r="QQX1" s="28"/>
      <c r="QQY1" s="28"/>
      <c r="QQZ1" s="28"/>
      <c r="QRA1" s="28"/>
      <c r="QRB1" s="28"/>
      <c r="QRC1" s="28"/>
      <c r="QRD1" s="28"/>
      <c r="QRE1" s="28"/>
      <c r="QRF1" s="28"/>
      <c r="QRG1" s="28"/>
      <c r="QRH1" s="28"/>
      <c r="QRI1" s="28"/>
      <c r="QRJ1" s="28"/>
      <c r="QRK1" s="28"/>
      <c r="QRL1" s="28"/>
      <c r="QRM1" s="28"/>
      <c r="QRN1" s="28"/>
      <c r="QRO1" s="28"/>
      <c r="QRP1" s="28"/>
      <c r="QRQ1" s="28"/>
      <c r="QRR1" s="28"/>
      <c r="QRS1" s="28"/>
      <c r="QRT1" s="28"/>
      <c r="QRU1" s="28"/>
      <c r="QRV1" s="28"/>
      <c r="QRW1" s="28"/>
      <c r="QRX1" s="28"/>
      <c r="QRY1" s="28"/>
      <c r="QRZ1" s="28"/>
      <c r="QSA1" s="28"/>
      <c r="QSB1" s="28"/>
      <c r="QSC1" s="28"/>
      <c r="QSD1" s="28"/>
      <c r="QSE1" s="28"/>
      <c r="QSF1" s="28"/>
      <c r="QSG1" s="28"/>
      <c r="QSH1" s="28"/>
      <c r="QSI1" s="28"/>
      <c r="QSJ1" s="28"/>
      <c r="QSK1" s="28"/>
      <c r="QSL1" s="28"/>
      <c r="QSM1" s="28"/>
      <c r="QSN1" s="28"/>
      <c r="QSO1" s="28"/>
      <c r="QSP1" s="28"/>
      <c r="QSQ1" s="28"/>
      <c r="QSR1" s="28"/>
      <c r="QSS1" s="28"/>
      <c r="QST1" s="28"/>
      <c r="QSU1" s="28"/>
      <c r="QSV1" s="28"/>
      <c r="QSW1" s="28"/>
      <c r="QSX1" s="28"/>
      <c r="QSY1" s="28"/>
      <c r="QSZ1" s="28"/>
      <c r="QTA1" s="28"/>
      <c r="QTB1" s="28"/>
      <c r="QTC1" s="28"/>
      <c r="QTD1" s="28"/>
      <c r="QTE1" s="28"/>
      <c r="QTF1" s="28"/>
      <c r="QTG1" s="28"/>
      <c r="QTH1" s="28"/>
      <c r="QTI1" s="28"/>
      <c r="QTJ1" s="28"/>
      <c r="QTK1" s="28"/>
      <c r="QTL1" s="28"/>
      <c r="QTM1" s="28"/>
      <c r="QTN1" s="28"/>
      <c r="QTO1" s="28"/>
      <c r="QTP1" s="28"/>
      <c r="QTQ1" s="28"/>
      <c r="QTR1" s="28"/>
      <c r="QTS1" s="28"/>
      <c r="QTT1" s="28"/>
      <c r="QTU1" s="28"/>
      <c r="QTV1" s="28"/>
      <c r="QTW1" s="28"/>
      <c r="QTX1" s="28"/>
      <c r="QTY1" s="28"/>
      <c r="QTZ1" s="28"/>
      <c r="QUA1" s="28"/>
      <c r="QUB1" s="28"/>
      <c r="QUC1" s="28"/>
      <c r="QUD1" s="28"/>
      <c r="QUE1" s="28"/>
      <c r="QUF1" s="28"/>
      <c r="QUG1" s="28"/>
      <c r="QUH1" s="28"/>
      <c r="QUI1" s="28"/>
      <c r="QUJ1" s="28"/>
      <c r="QUK1" s="28"/>
      <c r="QUL1" s="28"/>
      <c r="QUM1" s="28"/>
      <c r="QUN1" s="28"/>
      <c r="QUO1" s="28"/>
      <c r="QUP1" s="28"/>
      <c r="QUQ1" s="28"/>
      <c r="QUR1" s="28"/>
      <c r="QUS1" s="28"/>
      <c r="QUT1" s="28"/>
      <c r="QUU1" s="28"/>
      <c r="QUV1" s="28"/>
      <c r="QUW1" s="28"/>
      <c r="QUX1" s="28"/>
      <c r="QUY1" s="28"/>
      <c r="QUZ1" s="28"/>
      <c r="QVA1" s="28"/>
      <c r="QVB1" s="28"/>
      <c r="QVC1" s="28"/>
      <c r="QVD1" s="28"/>
      <c r="QVE1" s="28"/>
      <c r="QVF1" s="28"/>
      <c r="QVG1" s="28"/>
      <c r="QVH1" s="28"/>
      <c r="QVI1" s="28"/>
      <c r="QVJ1" s="28"/>
      <c r="QVK1" s="28"/>
      <c r="QVL1" s="28"/>
      <c r="QVM1" s="28"/>
      <c r="QVN1" s="28"/>
      <c r="QVO1" s="28"/>
      <c r="QVP1" s="28"/>
      <c r="QVQ1" s="28"/>
      <c r="QVR1" s="28"/>
      <c r="QVS1" s="28"/>
      <c r="QVT1" s="28"/>
      <c r="QVU1" s="28"/>
      <c r="QVV1" s="28"/>
      <c r="QVW1" s="28"/>
      <c r="QVX1" s="28"/>
      <c r="QVY1" s="28"/>
      <c r="QVZ1" s="28"/>
      <c r="QWA1" s="28"/>
      <c r="QWB1" s="28"/>
      <c r="QWC1" s="28"/>
      <c r="QWD1" s="28"/>
      <c r="QWE1" s="28"/>
      <c r="QWF1" s="28"/>
      <c r="QWG1" s="28"/>
      <c r="QWH1" s="28"/>
      <c r="QWI1" s="28"/>
      <c r="QWJ1" s="28"/>
      <c r="QWK1" s="28"/>
      <c r="QWL1" s="28"/>
      <c r="QWM1" s="28"/>
      <c r="QWN1" s="28"/>
      <c r="QWO1" s="28"/>
      <c r="QWP1" s="28"/>
      <c r="QWQ1" s="28"/>
      <c r="QWR1" s="28"/>
      <c r="QWS1" s="28"/>
      <c r="QWT1" s="28"/>
      <c r="QWU1" s="28"/>
      <c r="QWV1" s="28"/>
      <c r="QWW1" s="28"/>
      <c r="QWX1" s="28"/>
      <c r="QWY1" s="28"/>
      <c r="QWZ1" s="28"/>
      <c r="QXA1" s="28"/>
      <c r="QXB1" s="28"/>
      <c r="QXC1" s="28"/>
      <c r="QXD1" s="28"/>
      <c r="QXE1" s="28"/>
      <c r="QXF1" s="28"/>
      <c r="QXG1" s="28"/>
      <c r="QXH1" s="28"/>
      <c r="QXI1" s="28"/>
      <c r="QXJ1" s="28"/>
      <c r="QXK1" s="28"/>
      <c r="QXL1" s="28"/>
      <c r="QXM1" s="28"/>
      <c r="QXN1" s="28"/>
      <c r="QXO1" s="28"/>
      <c r="QXP1" s="28"/>
      <c r="QXQ1" s="28"/>
      <c r="QXR1" s="28"/>
      <c r="QXS1" s="28"/>
      <c r="QXT1" s="28"/>
      <c r="QXU1" s="28"/>
      <c r="QXV1" s="28"/>
      <c r="QXW1" s="28"/>
      <c r="QXX1" s="28"/>
      <c r="QXY1" s="28"/>
      <c r="QXZ1" s="28"/>
      <c r="QYA1" s="28"/>
      <c r="QYB1" s="28"/>
      <c r="QYC1" s="28"/>
      <c r="QYD1" s="28"/>
      <c r="QYE1" s="28"/>
      <c r="QYF1" s="28"/>
      <c r="QYG1" s="28"/>
      <c r="QYH1" s="28"/>
      <c r="QYI1" s="28"/>
      <c r="QYJ1" s="28"/>
      <c r="QYK1" s="28"/>
      <c r="QYL1" s="28"/>
      <c r="QYM1" s="28"/>
      <c r="QYN1" s="28"/>
      <c r="QYO1" s="28"/>
      <c r="QYP1" s="28"/>
      <c r="QYQ1" s="28"/>
      <c r="QYR1" s="28"/>
      <c r="QYS1" s="28"/>
      <c r="QYT1" s="28"/>
      <c r="QYU1" s="28"/>
      <c r="QYV1" s="28"/>
      <c r="QYW1" s="28"/>
      <c r="QYX1" s="28"/>
      <c r="QYY1" s="28"/>
      <c r="QYZ1" s="28"/>
      <c r="QZA1" s="28"/>
      <c r="QZB1" s="28"/>
      <c r="QZC1" s="28"/>
      <c r="QZD1" s="28"/>
      <c r="QZE1" s="28"/>
      <c r="QZF1" s="28"/>
      <c r="QZG1" s="28"/>
      <c r="QZH1" s="28"/>
      <c r="QZI1" s="28"/>
      <c r="QZJ1" s="28"/>
      <c r="QZK1" s="28"/>
      <c r="QZL1" s="28"/>
      <c r="QZM1" s="28"/>
      <c r="QZN1" s="28"/>
      <c r="QZO1" s="28"/>
      <c r="QZP1" s="28"/>
      <c r="QZQ1" s="28"/>
      <c r="QZR1" s="28"/>
      <c r="QZS1" s="28"/>
      <c r="QZT1" s="28"/>
      <c r="QZU1" s="28"/>
      <c r="QZV1" s="28"/>
      <c r="QZW1" s="28"/>
      <c r="QZX1" s="28"/>
      <c r="QZY1" s="28"/>
      <c r="QZZ1" s="28"/>
      <c r="RAA1" s="28"/>
      <c r="RAB1" s="28"/>
      <c r="RAC1" s="28"/>
      <c r="RAD1" s="28"/>
      <c r="RAE1" s="28"/>
      <c r="RAF1" s="28"/>
      <c r="RAG1" s="28"/>
      <c r="RAH1" s="28"/>
      <c r="RAI1" s="28"/>
      <c r="RAJ1" s="28"/>
      <c r="RAK1" s="28"/>
      <c r="RAL1" s="28"/>
      <c r="RAM1" s="28"/>
      <c r="RAN1" s="28"/>
      <c r="RAO1" s="28"/>
      <c r="RAP1" s="28"/>
      <c r="RAQ1" s="28"/>
      <c r="RAR1" s="28"/>
      <c r="RAS1" s="28"/>
      <c r="RAT1" s="28"/>
      <c r="RAU1" s="28"/>
      <c r="RAV1" s="28"/>
      <c r="RAW1" s="28"/>
      <c r="RAX1" s="28"/>
      <c r="RAY1" s="28"/>
      <c r="RAZ1" s="28"/>
      <c r="RBA1" s="28"/>
      <c r="RBB1" s="28"/>
      <c r="RBC1" s="28"/>
      <c r="RBD1" s="28"/>
      <c r="RBE1" s="28"/>
      <c r="RBF1" s="28"/>
      <c r="RBG1" s="28"/>
      <c r="RBH1" s="28"/>
      <c r="RBI1" s="28"/>
      <c r="RBJ1" s="28"/>
      <c r="RBK1" s="28"/>
      <c r="RBL1" s="28"/>
      <c r="RBM1" s="28"/>
      <c r="RBN1" s="28"/>
      <c r="RBO1" s="28"/>
      <c r="RBP1" s="28"/>
      <c r="RBQ1" s="28"/>
      <c r="RBR1" s="28"/>
      <c r="RBS1" s="28"/>
      <c r="RBT1" s="28"/>
      <c r="RBU1" s="28"/>
      <c r="RBV1" s="28"/>
      <c r="RBW1" s="28"/>
      <c r="RBX1" s="28"/>
      <c r="RBY1" s="28"/>
      <c r="RBZ1" s="28"/>
      <c r="RCA1" s="28"/>
      <c r="RCB1" s="28"/>
      <c r="RCC1" s="28"/>
      <c r="RCD1" s="28"/>
      <c r="RCE1" s="28"/>
      <c r="RCF1" s="28"/>
      <c r="RCG1" s="28"/>
      <c r="RCH1" s="28"/>
      <c r="RCI1" s="28"/>
      <c r="RCJ1" s="28"/>
      <c r="RCK1" s="28"/>
      <c r="RCL1" s="28"/>
      <c r="RCM1" s="28"/>
      <c r="RCN1" s="28"/>
      <c r="RCO1" s="28"/>
      <c r="RCP1" s="28"/>
      <c r="RCQ1" s="28"/>
      <c r="RCR1" s="28"/>
      <c r="RCS1" s="28"/>
      <c r="RCT1" s="28"/>
      <c r="RCU1" s="28"/>
      <c r="RCV1" s="28"/>
      <c r="RCW1" s="28"/>
      <c r="RCX1" s="28"/>
      <c r="RCY1" s="28"/>
      <c r="RCZ1" s="28"/>
      <c r="RDA1" s="28"/>
      <c r="RDB1" s="28"/>
      <c r="RDC1" s="28"/>
      <c r="RDD1" s="28"/>
      <c r="RDE1" s="28"/>
      <c r="RDF1" s="28"/>
      <c r="RDG1" s="28"/>
      <c r="RDH1" s="28"/>
      <c r="RDI1" s="28"/>
      <c r="RDJ1" s="28"/>
      <c r="RDK1" s="28"/>
      <c r="RDL1" s="28"/>
      <c r="RDM1" s="28"/>
      <c r="RDN1" s="28"/>
      <c r="RDO1" s="28"/>
      <c r="RDP1" s="28"/>
      <c r="RDQ1" s="28"/>
      <c r="RDR1" s="28"/>
      <c r="RDS1" s="28"/>
      <c r="RDT1" s="28"/>
      <c r="RDU1" s="28"/>
      <c r="RDV1" s="28"/>
      <c r="RDW1" s="28"/>
      <c r="RDX1" s="28"/>
      <c r="RDY1" s="28"/>
      <c r="RDZ1" s="28"/>
      <c r="REA1" s="28"/>
      <c r="REB1" s="28"/>
      <c r="REC1" s="28"/>
      <c r="RED1" s="28"/>
      <c r="REE1" s="28"/>
      <c r="REF1" s="28"/>
      <c r="REG1" s="28"/>
      <c r="REH1" s="28"/>
      <c r="REI1" s="28"/>
      <c r="REJ1" s="28"/>
      <c r="REK1" s="28"/>
      <c r="REL1" s="28"/>
      <c r="REM1" s="28"/>
      <c r="REN1" s="28"/>
      <c r="REO1" s="28"/>
      <c r="REP1" s="28"/>
      <c r="REQ1" s="28"/>
      <c r="RER1" s="28"/>
      <c r="RES1" s="28"/>
      <c r="RET1" s="28"/>
      <c r="REU1" s="28"/>
      <c r="REV1" s="28"/>
      <c r="REW1" s="28"/>
      <c r="REX1" s="28"/>
      <c r="REY1" s="28"/>
      <c r="REZ1" s="28"/>
      <c r="RFA1" s="28"/>
      <c r="RFB1" s="28"/>
      <c r="RFC1" s="28"/>
      <c r="RFD1" s="28"/>
      <c r="RFE1" s="28"/>
      <c r="RFF1" s="28"/>
      <c r="RFG1" s="28"/>
      <c r="RFH1" s="28"/>
      <c r="RFI1" s="28"/>
      <c r="RFJ1" s="28"/>
      <c r="RFK1" s="28"/>
      <c r="RFL1" s="28"/>
      <c r="RFM1" s="28"/>
      <c r="RFN1" s="28"/>
      <c r="RFO1" s="28"/>
      <c r="RFP1" s="28"/>
      <c r="RFQ1" s="28"/>
      <c r="RFR1" s="28"/>
      <c r="RFS1" s="28"/>
      <c r="RFT1" s="28"/>
      <c r="RFU1" s="28"/>
      <c r="RFV1" s="28"/>
      <c r="RFW1" s="28"/>
      <c r="RFX1" s="28"/>
      <c r="RFY1" s="28"/>
      <c r="RFZ1" s="28"/>
      <c r="RGA1" s="28"/>
      <c r="RGB1" s="28"/>
      <c r="RGC1" s="28"/>
      <c r="RGD1" s="28"/>
      <c r="RGE1" s="28"/>
      <c r="RGF1" s="28"/>
      <c r="RGG1" s="28"/>
      <c r="RGH1" s="28"/>
      <c r="RGI1" s="28"/>
      <c r="RGJ1" s="28"/>
      <c r="RGK1" s="28"/>
      <c r="RGL1" s="28"/>
      <c r="RGM1" s="28"/>
      <c r="RGN1" s="28"/>
      <c r="RGO1" s="28"/>
      <c r="RGP1" s="28"/>
      <c r="RGQ1" s="28"/>
      <c r="RGR1" s="28"/>
      <c r="RGS1" s="28"/>
      <c r="RGT1" s="28"/>
      <c r="RGU1" s="28"/>
      <c r="RGV1" s="28"/>
      <c r="RGW1" s="28"/>
      <c r="RGX1" s="28"/>
      <c r="RGY1" s="28"/>
      <c r="RGZ1" s="28"/>
      <c r="RHA1" s="28"/>
      <c r="RHB1" s="28"/>
      <c r="RHC1" s="28"/>
      <c r="RHD1" s="28"/>
      <c r="RHE1" s="28"/>
      <c r="RHF1" s="28"/>
      <c r="RHG1" s="28"/>
      <c r="RHH1" s="28"/>
      <c r="RHI1" s="28"/>
      <c r="RHJ1" s="28"/>
      <c r="RHK1" s="28"/>
      <c r="RHL1" s="28"/>
      <c r="RHM1" s="28"/>
      <c r="RHN1" s="28"/>
      <c r="RHO1" s="28"/>
      <c r="RHP1" s="28"/>
      <c r="RHQ1" s="28"/>
      <c r="RHR1" s="28"/>
      <c r="RHS1" s="28"/>
      <c r="RHT1" s="28"/>
      <c r="RHU1" s="28"/>
      <c r="RHV1" s="28"/>
      <c r="RHW1" s="28"/>
      <c r="RHX1" s="28"/>
      <c r="RHY1" s="28"/>
      <c r="RHZ1" s="28"/>
      <c r="RIA1" s="28"/>
      <c r="RIB1" s="28"/>
      <c r="RIC1" s="28"/>
      <c r="RID1" s="28"/>
      <c r="RIE1" s="28"/>
      <c r="RIF1" s="28"/>
      <c r="RIG1" s="28"/>
      <c r="RIH1" s="28"/>
      <c r="RII1" s="28"/>
      <c r="RIJ1" s="28"/>
      <c r="RIK1" s="28"/>
      <c r="RIL1" s="28"/>
      <c r="RIM1" s="28"/>
      <c r="RIN1" s="28"/>
      <c r="RIO1" s="28"/>
      <c r="RIP1" s="28"/>
      <c r="RIQ1" s="28"/>
      <c r="RIR1" s="28"/>
      <c r="RIS1" s="28"/>
      <c r="RIT1" s="28"/>
      <c r="RIU1" s="28"/>
      <c r="RIV1" s="28"/>
      <c r="RIW1" s="28"/>
      <c r="RIX1" s="28"/>
      <c r="RIY1" s="28"/>
      <c r="RIZ1" s="28"/>
      <c r="RJA1" s="28"/>
      <c r="RJB1" s="28"/>
      <c r="RJC1" s="28"/>
      <c r="RJD1" s="28"/>
      <c r="RJE1" s="28"/>
      <c r="RJF1" s="28"/>
      <c r="RJG1" s="28"/>
      <c r="RJH1" s="28"/>
      <c r="RJI1" s="28"/>
      <c r="RJJ1" s="28"/>
      <c r="RJK1" s="28"/>
      <c r="RJL1" s="28"/>
      <c r="RJM1" s="28"/>
      <c r="RJN1" s="28"/>
      <c r="RJO1" s="28"/>
      <c r="RJP1" s="28"/>
      <c r="RJQ1" s="28"/>
      <c r="RJR1" s="28"/>
      <c r="RJS1" s="28"/>
      <c r="RJT1" s="28"/>
      <c r="RJU1" s="28"/>
      <c r="RJV1" s="28"/>
      <c r="RJW1" s="28"/>
      <c r="RJX1" s="28"/>
      <c r="RJY1" s="28"/>
      <c r="RJZ1" s="28"/>
      <c r="RKA1" s="28"/>
      <c r="RKB1" s="28"/>
      <c r="RKC1" s="28"/>
      <c r="RKD1" s="28"/>
      <c r="RKE1" s="28"/>
      <c r="RKF1" s="28"/>
      <c r="RKG1" s="28"/>
      <c r="RKH1" s="28"/>
      <c r="RKI1" s="28"/>
      <c r="RKJ1" s="28"/>
      <c r="RKK1" s="28"/>
      <c r="RKL1" s="28"/>
      <c r="RKM1" s="28"/>
      <c r="RKN1" s="28"/>
      <c r="RKO1" s="28"/>
      <c r="RKP1" s="28"/>
      <c r="RKQ1" s="28"/>
      <c r="RKR1" s="28"/>
      <c r="RKS1" s="28"/>
      <c r="RKT1" s="28"/>
      <c r="RKU1" s="28"/>
      <c r="RKV1" s="28"/>
      <c r="RKW1" s="28"/>
      <c r="RKX1" s="28"/>
      <c r="RKY1" s="28"/>
      <c r="RKZ1" s="28"/>
      <c r="RLA1" s="28"/>
      <c r="RLB1" s="28"/>
      <c r="RLC1" s="28"/>
      <c r="RLD1" s="28"/>
      <c r="RLE1" s="28"/>
      <c r="RLF1" s="28"/>
      <c r="RLG1" s="28"/>
      <c r="RLH1" s="28"/>
      <c r="RLI1" s="28"/>
      <c r="RLJ1" s="28"/>
      <c r="RLK1" s="28"/>
      <c r="RLL1" s="28"/>
      <c r="RLM1" s="28"/>
      <c r="RLN1" s="28"/>
      <c r="RLO1" s="28"/>
      <c r="RLP1" s="28"/>
      <c r="RLQ1" s="28"/>
      <c r="RLR1" s="28"/>
      <c r="RLS1" s="28"/>
      <c r="RLT1" s="28"/>
      <c r="RLU1" s="28"/>
      <c r="RLV1" s="28"/>
      <c r="RLW1" s="28"/>
      <c r="RLX1" s="28"/>
      <c r="RLY1" s="28"/>
      <c r="RLZ1" s="28"/>
      <c r="RMA1" s="28"/>
      <c r="RMB1" s="28"/>
      <c r="RMC1" s="28"/>
      <c r="RMD1" s="28"/>
      <c r="RME1" s="28"/>
      <c r="RMF1" s="28"/>
      <c r="RMG1" s="28"/>
      <c r="RMH1" s="28"/>
      <c r="RMI1" s="28"/>
      <c r="RMJ1" s="28"/>
      <c r="RMK1" s="28"/>
      <c r="RML1" s="28"/>
      <c r="RMM1" s="28"/>
      <c r="RMN1" s="28"/>
      <c r="RMO1" s="28"/>
      <c r="RMP1" s="28"/>
      <c r="RMQ1" s="28"/>
      <c r="RMR1" s="28"/>
      <c r="RMS1" s="28"/>
      <c r="RMT1" s="28"/>
      <c r="RMU1" s="28"/>
      <c r="RMV1" s="28"/>
      <c r="RMW1" s="28"/>
      <c r="RMX1" s="28"/>
      <c r="RMY1" s="28"/>
      <c r="RMZ1" s="28"/>
      <c r="RNA1" s="28"/>
      <c r="RNB1" s="28"/>
      <c r="RNC1" s="28"/>
      <c r="RND1" s="28"/>
      <c r="RNE1" s="28"/>
      <c r="RNF1" s="28"/>
      <c r="RNG1" s="28"/>
      <c r="RNH1" s="28"/>
      <c r="RNI1" s="28"/>
      <c r="RNJ1" s="28"/>
      <c r="RNK1" s="28"/>
      <c r="RNL1" s="28"/>
      <c r="RNM1" s="28"/>
      <c r="RNN1" s="28"/>
      <c r="RNO1" s="28"/>
      <c r="RNP1" s="28"/>
      <c r="RNQ1" s="28"/>
      <c r="RNR1" s="28"/>
      <c r="RNS1" s="28"/>
      <c r="RNT1" s="28"/>
      <c r="RNU1" s="28"/>
      <c r="RNV1" s="28"/>
      <c r="RNW1" s="28"/>
      <c r="RNX1" s="28"/>
      <c r="RNY1" s="28"/>
      <c r="RNZ1" s="28"/>
      <c r="ROA1" s="28"/>
      <c r="ROB1" s="28"/>
      <c r="ROC1" s="28"/>
      <c r="ROD1" s="28"/>
      <c r="ROE1" s="28"/>
      <c r="ROF1" s="28"/>
      <c r="ROG1" s="28"/>
      <c r="ROH1" s="28"/>
      <c r="ROI1" s="28"/>
      <c r="ROJ1" s="28"/>
      <c r="ROK1" s="28"/>
      <c r="ROL1" s="28"/>
      <c r="ROM1" s="28"/>
      <c r="RON1" s="28"/>
      <c r="ROO1" s="28"/>
      <c r="ROP1" s="28"/>
      <c r="ROQ1" s="28"/>
      <c r="ROR1" s="28"/>
      <c r="ROS1" s="28"/>
      <c r="ROT1" s="28"/>
      <c r="ROU1" s="28"/>
      <c r="ROV1" s="28"/>
      <c r="ROW1" s="28"/>
      <c r="ROX1" s="28"/>
      <c r="ROY1" s="28"/>
      <c r="ROZ1" s="28"/>
      <c r="RPA1" s="28"/>
      <c r="RPB1" s="28"/>
      <c r="RPC1" s="28"/>
      <c r="RPD1" s="28"/>
      <c r="RPE1" s="28"/>
      <c r="RPF1" s="28"/>
      <c r="RPG1" s="28"/>
      <c r="RPH1" s="28"/>
      <c r="RPI1" s="28"/>
      <c r="RPJ1" s="28"/>
      <c r="RPK1" s="28"/>
      <c r="RPL1" s="28"/>
      <c r="RPM1" s="28"/>
      <c r="RPN1" s="28"/>
      <c r="RPO1" s="28"/>
      <c r="RPP1" s="28"/>
      <c r="RPQ1" s="28"/>
      <c r="RPR1" s="28"/>
      <c r="RPS1" s="28"/>
      <c r="RPT1" s="28"/>
      <c r="RPU1" s="28"/>
      <c r="RPV1" s="28"/>
      <c r="RPW1" s="28"/>
      <c r="RPX1" s="28"/>
      <c r="RPY1" s="28"/>
      <c r="RPZ1" s="28"/>
      <c r="RQA1" s="28"/>
      <c r="RQB1" s="28"/>
      <c r="RQC1" s="28"/>
      <c r="RQD1" s="28"/>
      <c r="RQE1" s="28"/>
      <c r="RQF1" s="28"/>
      <c r="RQG1" s="28"/>
      <c r="RQH1" s="28"/>
      <c r="RQI1" s="28"/>
      <c r="RQJ1" s="28"/>
      <c r="RQK1" s="28"/>
      <c r="RQL1" s="28"/>
      <c r="RQM1" s="28"/>
      <c r="RQN1" s="28"/>
      <c r="RQO1" s="28"/>
      <c r="RQP1" s="28"/>
      <c r="RQQ1" s="28"/>
      <c r="RQR1" s="28"/>
      <c r="RQS1" s="28"/>
      <c r="RQT1" s="28"/>
      <c r="RQU1" s="28"/>
      <c r="RQV1" s="28"/>
      <c r="RQW1" s="28"/>
      <c r="RQX1" s="28"/>
      <c r="RQY1" s="28"/>
      <c r="RQZ1" s="28"/>
      <c r="RRA1" s="28"/>
      <c r="RRB1" s="28"/>
      <c r="RRC1" s="28"/>
      <c r="RRD1" s="28"/>
      <c r="RRE1" s="28"/>
      <c r="RRF1" s="28"/>
      <c r="RRG1" s="28"/>
      <c r="RRH1" s="28"/>
      <c r="RRI1" s="28"/>
      <c r="RRJ1" s="28"/>
      <c r="RRK1" s="28"/>
      <c r="RRL1" s="28"/>
      <c r="RRM1" s="28"/>
      <c r="RRN1" s="28"/>
      <c r="RRO1" s="28"/>
      <c r="RRP1" s="28"/>
      <c r="RRQ1" s="28"/>
      <c r="RRR1" s="28"/>
      <c r="RRS1" s="28"/>
      <c r="RRT1" s="28"/>
      <c r="RRU1" s="28"/>
      <c r="RRV1" s="28"/>
      <c r="RRW1" s="28"/>
      <c r="RRX1" s="28"/>
      <c r="RRY1" s="28"/>
      <c r="RRZ1" s="28"/>
      <c r="RSA1" s="28"/>
      <c r="RSB1" s="28"/>
      <c r="RSC1" s="28"/>
      <c r="RSD1" s="28"/>
      <c r="RSE1" s="28"/>
      <c r="RSF1" s="28"/>
      <c r="RSG1" s="28"/>
      <c r="RSH1" s="28"/>
      <c r="RSI1" s="28"/>
      <c r="RSJ1" s="28"/>
      <c r="RSK1" s="28"/>
      <c r="RSL1" s="28"/>
      <c r="RSM1" s="28"/>
      <c r="RSN1" s="28"/>
      <c r="RSO1" s="28"/>
      <c r="RSP1" s="28"/>
      <c r="RSQ1" s="28"/>
      <c r="RSR1" s="28"/>
      <c r="RSS1" s="28"/>
      <c r="RST1" s="28"/>
      <c r="RSU1" s="28"/>
      <c r="RSV1" s="28"/>
      <c r="RSW1" s="28"/>
      <c r="RSX1" s="28"/>
      <c r="RSY1" s="28"/>
      <c r="RSZ1" s="28"/>
      <c r="RTA1" s="28"/>
      <c r="RTB1" s="28"/>
      <c r="RTC1" s="28"/>
      <c r="RTD1" s="28"/>
      <c r="RTE1" s="28"/>
      <c r="RTF1" s="28"/>
      <c r="RTG1" s="28"/>
      <c r="RTH1" s="28"/>
      <c r="RTI1" s="28"/>
      <c r="RTJ1" s="28"/>
      <c r="RTK1" s="28"/>
      <c r="RTL1" s="28"/>
      <c r="RTM1" s="28"/>
      <c r="RTN1" s="28"/>
      <c r="RTO1" s="28"/>
      <c r="RTP1" s="28"/>
      <c r="RTQ1" s="28"/>
      <c r="RTR1" s="28"/>
      <c r="RTS1" s="28"/>
      <c r="RTT1" s="28"/>
      <c r="RTU1" s="28"/>
      <c r="RTV1" s="28"/>
      <c r="RTW1" s="28"/>
      <c r="RTX1" s="28"/>
      <c r="RTY1" s="28"/>
      <c r="RTZ1" s="28"/>
      <c r="RUA1" s="28"/>
      <c r="RUB1" s="28"/>
      <c r="RUC1" s="28"/>
      <c r="RUD1" s="28"/>
      <c r="RUE1" s="28"/>
      <c r="RUF1" s="28"/>
      <c r="RUG1" s="28"/>
      <c r="RUH1" s="28"/>
      <c r="RUI1" s="28"/>
      <c r="RUJ1" s="28"/>
      <c r="RUK1" s="28"/>
      <c r="RUL1" s="28"/>
      <c r="RUM1" s="28"/>
      <c r="RUN1" s="28"/>
      <c r="RUO1" s="28"/>
      <c r="RUP1" s="28"/>
      <c r="RUQ1" s="28"/>
      <c r="RUR1" s="28"/>
      <c r="RUS1" s="28"/>
      <c r="RUT1" s="28"/>
      <c r="RUU1" s="28"/>
      <c r="RUV1" s="28"/>
      <c r="RUW1" s="28"/>
      <c r="RUX1" s="28"/>
      <c r="RUY1" s="28"/>
      <c r="RUZ1" s="28"/>
      <c r="RVA1" s="28"/>
      <c r="RVB1" s="28"/>
      <c r="RVC1" s="28"/>
      <c r="RVD1" s="28"/>
      <c r="RVE1" s="28"/>
      <c r="RVF1" s="28"/>
      <c r="RVG1" s="28"/>
      <c r="RVH1" s="28"/>
      <c r="RVI1" s="28"/>
      <c r="RVJ1" s="28"/>
      <c r="RVK1" s="28"/>
      <c r="RVL1" s="28"/>
      <c r="RVM1" s="28"/>
      <c r="RVN1" s="28"/>
      <c r="RVO1" s="28"/>
      <c r="RVP1" s="28"/>
      <c r="RVQ1" s="28"/>
      <c r="RVR1" s="28"/>
      <c r="RVS1" s="28"/>
      <c r="RVT1" s="28"/>
      <c r="RVU1" s="28"/>
      <c r="RVV1" s="28"/>
      <c r="RVW1" s="28"/>
      <c r="RVX1" s="28"/>
      <c r="RVY1" s="28"/>
      <c r="RVZ1" s="28"/>
      <c r="RWA1" s="28"/>
      <c r="RWB1" s="28"/>
      <c r="RWC1" s="28"/>
      <c r="RWD1" s="28"/>
      <c r="RWE1" s="28"/>
      <c r="RWF1" s="28"/>
      <c r="RWG1" s="28"/>
      <c r="RWH1" s="28"/>
      <c r="RWI1" s="28"/>
      <c r="RWJ1" s="28"/>
      <c r="RWK1" s="28"/>
      <c r="RWL1" s="28"/>
      <c r="RWM1" s="28"/>
      <c r="RWN1" s="28"/>
      <c r="RWO1" s="28"/>
      <c r="RWP1" s="28"/>
      <c r="RWQ1" s="28"/>
      <c r="RWR1" s="28"/>
      <c r="RWS1" s="28"/>
      <c r="RWT1" s="28"/>
      <c r="RWU1" s="28"/>
      <c r="RWV1" s="28"/>
      <c r="RWW1" s="28"/>
      <c r="RWX1" s="28"/>
      <c r="RWY1" s="28"/>
      <c r="RWZ1" s="28"/>
      <c r="RXA1" s="28"/>
      <c r="RXB1" s="28"/>
      <c r="RXC1" s="28"/>
      <c r="RXD1" s="28"/>
      <c r="RXE1" s="28"/>
      <c r="RXF1" s="28"/>
      <c r="RXG1" s="28"/>
      <c r="RXH1" s="28"/>
      <c r="RXI1" s="28"/>
      <c r="RXJ1" s="28"/>
      <c r="RXK1" s="28"/>
      <c r="RXL1" s="28"/>
      <c r="RXM1" s="28"/>
      <c r="RXN1" s="28"/>
      <c r="RXO1" s="28"/>
      <c r="RXP1" s="28"/>
      <c r="RXQ1" s="28"/>
      <c r="RXR1" s="28"/>
      <c r="RXS1" s="28"/>
      <c r="RXT1" s="28"/>
      <c r="RXU1" s="28"/>
      <c r="RXV1" s="28"/>
      <c r="RXW1" s="28"/>
      <c r="RXX1" s="28"/>
      <c r="RXY1" s="28"/>
      <c r="RXZ1" s="28"/>
      <c r="RYA1" s="28"/>
      <c r="RYB1" s="28"/>
      <c r="RYC1" s="28"/>
      <c r="RYD1" s="28"/>
      <c r="RYE1" s="28"/>
      <c r="RYF1" s="28"/>
      <c r="RYG1" s="28"/>
      <c r="RYH1" s="28"/>
      <c r="RYI1" s="28"/>
      <c r="RYJ1" s="28"/>
      <c r="RYK1" s="28"/>
      <c r="RYL1" s="28"/>
      <c r="RYM1" s="28"/>
      <c r="RYN1" s="28"/>
      <c r="RYO1" s="28"/>
      <c r="RYP1" s="28"/>
      <c r="RYQ1" s="28"/>
      <c r="RYR1" s="28"/>
      <c r="RYS1" s="28"/>
      <c r="RYT1" s="28"/>
      <c r="RYU1" s="28"/>
      <c r="RYV1" s="28"/>
      <c r="RYW1" s="28"/>
      <c r="RYX1" s="28"/>
      <c r="RYY1" s="28"/>
      <c r="RYZ1" s="28"/>
      <c r="RZA1" s="28"/>
      <c r="RZB1" s="28"/>
      <c r="RZC1" s="28"/>
      <c r="RZD1" s="28"/>
      <c r="RZE1" s="28"/>
      <c r="RZF1" s="28"/>
      <c r="RZG1" s="28"/>
      <c r="RZH1" s="28"/>
      <c r="RZI1" s="28"/>
      <c r="RZJ1" s="28"/>
      <c r="RZK1" s="28"/>
      <c r="RZL1" s="28"/>
      <c r="RZM1" s="28"/>
      <c r="RZN1" s="28"/>
      <c r="RZO1" s="28"/>
      <c r="RZP1" s="28"/>
      <c r="RZQ1" s="28"/>
      <c r="RZR1" s="28"/>
      <c r="RZS1" s="28"/>
      <c r="RZT1" s="28"/>
      <c r="RZU1" s="28"/>
      <c r="RZV1" s="28"/>
      <c r="RZW1" s="28"/>
      <c r="RZX1" s="28"/>
      <c r="RZY1" s="28"/>
      <c r="RZZ1" s="28"/>
      <c r="SAA1" s="28"/>
      <c r="SAB1" s="28"/>
      <c r="SAC1" s="28"/>
      <c r="SAD1" s="28"/>
      <c r="SAE1" s="28"/>
      <c r="SAF1" s="28"/>
      <c r="SAG1" s="28"/>
      <c r="SAH1" s="28"/>
      <c r="SAI1" s="28"/>
      <c r="SAJ1" s="28"/>
      <c r="SAK1" s="28"/>
      <c r="SAL1" s="28"/>
      <c r="SAM1" s="28"/>
      <c r="SAN1" s="28"/>
      <c r="SAO1" s="28"/>
      <c r="SAP1" s="28"/>
      <c r="SAQ1" s="28"/>
      <c r="SAR1" s="28"/>
      <c r="SAS1" s="28"/>
      <c r="SAT1" s="28"/>
      <c r="SAU1" s="28"/>
      <c r="SAV1" s="28"/>
      <c r="SAW1" s="28"/>
      <c r="SAX1" s="28"/>
      <c r="SAY1" s="28"/>
      <c r="SAZ1" s="28"/>
      <c r="SBA1" s="28"/>
      <c r="SBB1" s="28"/>
      <c r="SBC1" s="28"/>
      <c r="SBD1" s="28"/>
      <c r="SBE1" s="28"/>
      <c r="SBF1" s="28"/>
      <c r="SBG1" s="28"/>
      <c r="SBH1" s="28"/>
      <c r="SBI1" s="28"/>
      <c r="SBJ1" s="28"/>
      <c r="SBK1" s="28"/>
      <c r="SBL1" s="28"/>
      <c r="SBM1" s="28"/>
      <c r="SBN1" s="28"/>
      <c r="SBO1" s="28"/>
      <c r="SBP1" s="28"/>
      <c r="SBQ1" s="28"/>
      <c r="SBR1" s="28"/>
      <c r="SBS1" s="28"/>
      <c r="SBT1" s="28"/>
      <c r="SBU1" s="28"/>
      <c r="SBV1" s="28"/>
      <c r="SBW1" s="28"/>
      <c r="SBX1" s="28"/>
      <c r="SBY1" s="28"/>
      <c r="SBZ1" s="28"/>
      <c r="SCA1" s="28"/>
      <c r="SCB1" s="28"/>
      <c r="SCC1" s="28"/>
      <c r="SCD1" s="28"/>
      <c r="SCE1" s="28"/>
      <c r="SCF1" s="28"/>
      <c r="SCG1" s="28"/>
      <c r="SCH1" s="28"/>
      <c r="SCI1" s="28"/>
      <c r="SCJ1" s="28"/>
      <c r="SCK1" s="28"/>
      <c r="SCL1" s="28"/>
      <c r="SCM1" s="28"/>
      <c r="SCN1" s="28"/>
      <c r="SCO1" s="28"/>
      <c r="SCP1" s="28"/>
      <c r="SCQ1" s="28"/>
      <c r="SCR1" s="28"/>
      <c r="SCS1" s="28"/>
      <c r="SCT1" s="28"/>
      <c r="SCU1" s="28"/>
      <c r="SCV1" s="28"/>
      <c r="SCW1" s="28"/>
      <c r="SCX1" s="28"/>
      <c r="SCY1" s="28"/>
      <c r="SCZ1" s="28"/>
      <c r="SDA1" s="28"/>
      <c r="SDB1" s="28"/>
      <c r="SDC1" s="28"/>
      <c r="SDD1" s="28"/>
      <c r="SDE1" s="28"/>
      <c r="SDF1" s="28"/>
      <c r="SDG1" s="28"/>
      <c r="SDH1" s="28"/>
      <c r="SDI1" s="28"/>
      <c r="SDJ1" s="28"/>
      <c r="SDK1" s="28"/>
      <c r="SDL1" s="28"/>
      <c r="SDM1" s="28"/>
      <c r="SDN1" s="28"/>
      <c r="SDO1" s="28"/>
      <c r="SDP1" s="28"/>
      <c r="SDQ1" s="28"/>
      <c r="SDR1" s="28"/>
      <c r="SDS1" s="28"/>
      <c r="SDT1" s="28"/>
      <c r="SDU1" s="28"/>
      <c r="SDV1" s="28"/>
      <c r="SDW1" s="28"/>
      <c r="SDX1" s="28"/>
      <c r="SDY1" s="28"/>
      <c r="SDZ1" s="28"/>
      <c r="SEA1" s="28"/>
      <c r="SEB1" s="28"/>
      <c r="SEC1" s="28"/>
      <c r="SED1" s="28"/>
      <c r="SEE1" s="28"/>
      <c r="SEF1" s="28"/>
      <c r="SEG1" s="28"/>
      <c r="SEH1" s="28"/>
      <c r="SEI1" s="28"/>
      <c r="SEJ1" s="28"/>
      <c r="SEK1" s="28"/>
      <c r="SEL1" s="28"/>
      <c r="SEM1" s="28"/>
      <c r="SEN1" s="28"/>
      <c r="SEO1" s="28"/>
      <c r="SEP1" s="28"/>
      <c r="SEQ1" s="28"/>
      <c r="SER1" s="28"/>
      <c r="SES1" s="28"/>
      <c r="SET1" s="28"/>
      <c r="SEU1" s="28"/>
      <c r="SEV1" s="28"/>
      <c r="SEW1" s="28"/>
      <c r="SEX1" s="28"/>
      <c r="SEY1" s="28"/>
      <c r="SEZ1" s="28"/>
      <c r="SFA1" s="28"/>
      <c r="SFB1" s="28"/>
      <c r="SFC1" s="28"/>
      <c r="SFD1" s="28"/>
      <c r="SFE1" s="28"/>
      <c r="SFF1" s="28"/>
      <c r="SFG1" s="28"/>
      <c r="SFH1" s="28"/>
      <c r="SFI1" s="28"/>
      <c r="SFJ1" s="28"/>
      <c r="SFK1" s="28"/>
      <c r="SFL1" s="28"/>
      <c r="SFM1" s="28"/>
      <c r="SFN1" s="28"/>
      <c r="SFO1" s="28"/>
      <c r="SFP1" s="28"/>
      <c r="SFQ1" s="28"/>
      <c r="SFR1" s="28"/>
      <c r="SFS1" s="28"/>
      <c r="SFT1" s="28"/>
      <c r="SFU1" s="28"/>
      <c r="SFV1" s="28"/>
      <c r="SFW1" s="28"/>
      <c r="SFX1" s="28"/>
      <c r="SFY1" s="28"/>
      <c r="SFZ1" s="28"/>
      <c r="SGA1" s="28"/>
      <c r="SGB1" s="28"/>
      <c r="SGC1" s="28"/>
      <c r="SGD1" s="28"/>
      <c r="SGE1" s="28"/>
      <c r="SGF1" s="28"/>
      <c r="SGG1" s="28"/>
      <c r="SGH1" s="28"/>
      <c r="SGI1" s="28"/>
      <c r="SGJ1" s="28"/>
      <c r="SGK1" s="28"/>
      <c r="SGL1" s="28"/>
      <c r="SGM1" s="28"/>
      <c r="SGN1" s="28"/>
      <c r="SGO1" s="28"/>
      <c r="SGP1" s="28"/>
      <c r="SGQ1" s="28"/>
      <c r="SGR1" s="28"/>
      <c r="SGS1" s="28"/>
      <c r="SGT1" s="28"/>
      <c r="SGU1" s="28"/>
      <c r="SGV1" s="28"/>
      <c r="SGW1" s="28"/>
      <c r="SGX1" s="28"/>
      <c r="SGY1" s="28"/>
      <c r="SGZ1" s="28"/>
      <c r="SHA1" s="28"/>
      <c r="SHB1" s="28"/>
      <c r="SHC1" s="28"/>
      <c r="SHD1" s="28"/>
      <c r="SHE1" s="28"/>
      <c r="SHF1" s="28"/>
      <c r="SHG1" s="28"/>
      <c r="SHH1" s="28"/>
      <c r="SHI1" s="28"/>
      <c r="SHJ1" s="28"/>
      <c r="SHK1" s="28"/>
      <c r="SHL1" s="28"/>
      <c r="SHM1" s="28"/>
      <c r="SHN1" s="28"/>
      <c r="SHO1" s="28"/>
      <c r="SHP1" s="28"/>
      <c r="SHQ1" s="28"/>
      <c r="SHR1" s="28"/>
      <c r="SHS1" s="28"/>
      <c r="SHT1" s="28"/>
      <c r="SHU1" s="28"/>
      <c r="SHV1" s="28"/>
      <c r="SHW1" s="28"/>
      <c r="SHX1" s="28"/>
      <c r="SHY1" s="28"/>
      <c r="SHZ1" s="28"/>
      <c r="SIA1" s="28"/>
      <c r="SIB1" s="28"/>
      <c r="SIC1" s="28"/>
      <c r="SID1" s="28"/>
      <c r="SIE1" s="28"/>
      <c r="SIF1" s="28"/>
      <c r="SIG1" s="28"/>
      <c r="SIH1" s="28"/>
      <c r="SII1" s="28"/>
      <c r="SIJ1" s="28"/>
      <c r="SIK1" s="28"/>
      <c r="SIL1" s="28"/>
      <c r="SIM1" s="28"/>
      <c r="SIN1" s="28"/>
      <c r="SIO1" s="28"/>
      <c r="SIP1" s="28"/>
      <c r="SIQ1" s="28"/>
      <c r="SIR1" s="28"/>
      <c r="SIS1" s="28"/>
      <c r="SIT1" s="28"/>
      <c r="SIU1" s="28"/>
      <c r="SIV1" s="28"/>
      <c r="SIW1" s="28"/>
      <c r="SIX1" s="28"/>
      <c r="SIY1" s="28"/>
      <c r="SIZ1" s="28"/>
      <c r="SJA1" s="28"/>
      <c r="SJB1" s="28"/>
      <c r="SJC1" s="28"/>
      <c r="SJD1" s="28"/>
      <c r="SJE1" s="28"/>
      <c r="SJF1" s="28"/>
      <c r="SJG1" s="28"/>
      <c r="SJH1" s="28"/>
      <c r="SJI1" s="28"/>
      <c r="SJJ1" s="28"/>
      <c r="SJK1" s="28"/>
      <c r="SJL1" s="28"/>
      <c r="SJM1" s="28"/>
      <c r="SJN1" s="28"/>
      <c r="SJO1" s="28"/>
      <c r="SJP1" s="28"/>
      <c r="SJQ1" s="28"/>
      <c r="SJR1" s="28"/>
      <c r="SJS1" s="28"/>
      <c r="SJT1" s="28"/>
      <c r="SJU1" s="28"/>
      <c r="SJV1" s="28"/>
      <c r="SJW1" s="28"/>
      <c r="SJX1" s="28"/>
      <c r="SJY1" s="28"/>
      <c r="SJZ1" s="28"/>
      <c r="SKA1" s="28"/>
      <c r="SKB1" s="28"/>
      <c r="SKC1" s="28"/>
      <c r="SKD1" s="28"/>
      <c r="SKE1" s="28"/>
      <c r="SKF1" s="28"/>
      <c r="SKG1" s="28"/>
      <c r="SKH1" s="28"/>
      <c r="SKI1" s="28"/>
      <c r="SKJ1" s="28"/>
      <c r="SKK1" s="28"/>
      <c r="SKL1" s="28"/>
      <c r="SKM1" s="28"/>
      <c r="SKN1" s="28"/>
      <c r="SKO1" s="28"/>
      <c r="SKP1" s="28"/>
      <c r="SKQ1" s="28"/>
      <c r="SKR1" s="28"/>
      <c r="SKS1" s="28"/>
      <c r="SKT1" s="28"/>
      <c r="SKU1" s="28"/>
      <c r="SKV1" s="28"/>
      <c r="SKW1" s="28"/>
      <c r="SKX1" s="28"/>
      <c r="SKY1" s="28"/>
      <c r="SKZ1" s="28"/>
      <c r="SLA1" s="28"/>
      <c r="SLB1" s="28"/>
      <c r="SLC1" s="28"/>
      <c r="SLD1" s="28"/>
      <c r="SLE1" s="28"/>
      <c r="SLF1" s="28"/>
      <c r="SLG1" s="28"/>
      <c r="SLH1" s="28"/>
      <c r="SLI1" s="28"/>
      <c r="SLJ1" s="28"/>
      <c r="SLK1" s="28"/>
      <c r="SLL1" s="28"/>
      <c r="SLM1" s="28"/>
      <c r="SLN1" s="28"/>
      <c r="SLO1" s="28"/>
      <c r="SLP1" s="28"/>
      <c r="SLQ1" s="28"/>
      <c r="SLR1" s="28"/>
      <c r="SLS1" s="28"/>
      <c r="SLT1" s="28"/>
      <c r="SLU1" s="28"/>
      <c r="SLV1" s="28"/>
      <c r="SLW1" s="28"/>
      <c r="SLX1" s="28"/>
      <c r="SLY1" s="28"/>
      <c r="SLZ1" s="28"/>
      <c r="SMA1" s="28"/>
      <c r="SMB1" s="28"/>
      <c r="SMC1" s="28"/>
      <c r="SMD1" s="28"/>
      <c r="SME1" s="28"/>
      <c r="SMF1" s="28"/>
      <c r="SMG1" s="28"/>
      <c r="SMH1" s="28"/>
      <c r="SMI1" s="28"/>
      <c r="SMJ1" s="28"/>
      <c r="SMK1" s="28"/>
      <c r="SML1" s="28"/>
      <c r="SMM1" s="28"/>
      <c r="SMN1" s="28"/>
      <c r="SMO1" s="28"/>
      <c r="SMP1" s="28"/>
      <c r="SMQ1" s="28"/>
      <c r="SMR1" s="28"/>
      <c r="SMS1" s="28"/>
      <c r="SMT1" s="28"/>
      <c r="SMU1" s="28"/>
      <c r="SMV1" s="28"/>
      <c r="SMW1" s="28"/>
      <c r="SMX1" s="28"/>
      <c r="SMY1" s="28"/>
      <c r="SMZ1" s="28"/>
      <c r="SNA1" s="28"/>
      <c r="SNB1" s="28"/>
      <c r="SNC1" s="28"/>
      <c r="SND1" s="28"/>
      <c r="SNE1" s="28"/>
      <c r="SNF1" s="28"/>
      <c r="SNG1" s="28"/>
      <c r="SNH1" s="28"/>
      <c r="SNI1" s="28"/>
      <c r="SNJ1" s="28"/>
      <c r="SNK1" s="28"/>
      <c r="SNL1" s="28"/>
      <c r="SNM1" s="28"/>
      <c r="SNN1" s="28"/>
      <c r="SNO1" s="28"/>
      <c r="SNP1" s="28"/>
      <c r="SNQ1" s="28"/>
      <c r="SNR1" s="28"/>
      <c r="SNS1" s="28"/>
      <c r="SNT1" s="28"/>
      <c r="SNU1" s="28"/>
      <c r="SNV1" s="28"/>
      <c r="SNW1" s="28"/>
      <c r="SNX1" s="28"/>
      <c r="SNY1" s="28"/>
      <c r="SNZ1" s="28"/>
      <c r="SOA1" s="28"/>
      <c r="SOB1" s="28"/>
      <c r="SOC1" s="28"/>
      <c r="SOD1" s="28"/>
      <c r="SOE1" s="28"/>
      <c r="SOF1" s="28"/>
      <c r="SOG1" s="28"/>
      <c r="SOH1" s="28"/>
      <c r="SOI1" s="28"/>
      <c r="SOJ1" s="28"/>
      <c r="SOK1" s="28"/>
      <c r="SOL1" s="28"/>
      <c r="SOM1" s="28"/>
      <c r="SON1" s="28"/>
      <c r="SOO1" s="28"/>
      <c r="SOP1" s="28"/>
      <c r="SOQ1" s="28"/>
      <c r="SOR1" s="28"/>
      <c r="SOS1" s="28"/>
      <c r="SOT1" s="28"/>
      <c r="SOU1" s="28"/>
      <c r="SOV1" s="28"/>
      <c r="SOW1" s="28"/>
      <c r="SOX1" s="28"/>
      <c r="SOY1" s="28"/>
      <c r="SOZ1" s="28"/>
      <c r="SPA1" s="28"/>
      <c r="SPB1" s="28"/>
      <c r="SPC1" s="28"/>
      <c r="SPD1" s="28"/>
      <c r="SPE1" s="28"/>
      <c r="SPF1" s="28"/>
      <c r="SPG1" s="28"/>
      <c r="SPH1" s="28"/>
      <c r="SPI1" s="28"/>
      <c r="SPJ1" s="28"/>
      <c r="SPK1" s="28"/>
      <c r="SPL1" s="28"/>
      <c r="SPM1" s="28"/>
      <c r="SPN1" s="28"/>
      <c r="SPO1" s="28"/>
      <c r="SPP1" s="28"/>
      <c r="SPQ1" s="28"/>
      <c r="SPR1" s="28"/>
      <c r="SPS1" s="28"/>
      <c r="SPT1" s="28"/>
      <c r="SPU1" s="28"/>
      <c r="SPV1" s="28"/>
      <c r="SPW1" s="28"/>
      <c r="SPX1" s="28"/>
      <c r="SPY1" s="28"/>
      <c r="SPZ1" s="28"/>
      <c r="SQA1" s="28"/>
      <c r="SQB1" s="28"/>
      <c r="SQC1" s="28"/>
      <c r="SQD1" s="28"/>
      <c r="SQE1" s="28"/>
      <c r="SQF1" s="28"/>
      <c r="SQG1" s="28"/>
      <c r="SQH1" s="28"/>
      <c r="SQI1" s="28"/>
      <c r="SQJ1" s="28"/>
      <c r="SQK1" s="28"/>
      <c r="SQL1" s="28"/>
      <c r="SQM1" s="28"/>
      <c r="SQN1" s="28"/>
      <c r="SQO1" s="28"/>
      <c r="SQP1" s="28"/>
      <c r="SQQ1" s="28"/>
      <c r="SQR1" s="28"/>
      <c r="SQS1" s="28"/>
      <c r="SQT1" s="28"/>
      <c r="SQU1" s="28"/>
      <c r="SQV1" s="28"/>
      <c r="SQW1" s="28"/>
      <c r="SQX1" s="28"/>
      <c r="SQY1" s="28"/>
      <c r="SQZ1" s="28"/>
      <c r="SRA1" s="28"/>
      <c r="SRB1" s="28"/>
      <c r="SRC1" s="28"/>
      <c r="SRD1" s="28"/>
      <c r="SRE1" s="28"/>
      <c r="SRF1" s="28"/>
      <c r="SRG1" s="28"/>
      <c r="SRH1" s="28"/>
      <c r="SRI1" s="28"/>
      <c r="SRJ1" s="28"/>
      <c r="SRK1" s="28"/>
      <c r="SRL1" s="28"/>
      <c r="SRM1" s="28"/>
      <c r="SRN1" s="28"/>
      <c r="SRO1" s="28"/>
      <c r="SRP1" s="28"/>
      <c r="SRQ1" s="28"/>
      <c r="SRR1" s="28"/>
      <c r="SRS1" s="28"/>
      <c r="SRT1" s="28"/>
      <c r="SRU1" s="28"/>
      <c r="SRV1" s="28"/>
      <c r="SRW1" s="28"/>
      <c r="SRX1" s="28"/>
      <c r="SRY1" s="28"/>
      <c r="SRZ1" s="28"/>
      <c r="SSA1" s="28"/>
      <c r="SSB1" s="28"/>
      <c r="SSC1" s="28"/>
      <c r="SSD1" s="28"/>
      <c r="SSE1" s="28"/>
      <c r="SSF1" s="28"/>
      <c r="SSG1" s="28"/>
      <c r="SSH1" s="28"/>
      <c r="SSI1" s="28"/>
      <c r="SSJ1" s="28"/>
      <c r="SSK1" s="28"/>
      <c r="SSL1" s="28"/>
      <c r="SSM1" s="28"/>
      <c r="SSN1" s="28"/>
      <c r="SSO1" s="28"/>
      <c r="SSP1" s="28"/>
      <c r="SSQ1" s="28"/>
      <c r="SSR1" s="28"/>
      <c r="SSS1" s="28"/>
      <c r="SST1" s="28"/>
      <c r="SSU1" s="28"/>
      <c r="SSV1" s="28"/>
      <c r="SSW1" s="28"/>
      <c r="SSX1" s="28"/>
      <c r="SSY1" s="28"/>
      <c r="SSZ1" s="28"/>
      <c r="STA1" s="28"/>
      <c r="STB1" s="28"/>
      <c r="STC1" s="28"/>
      <c r="STD1" s="28"/>
      <c r="STE1" s="28"/>
      <c r="STF1" s="28"/>
      <c r="STG1" s="28"/>
      <c r="STH1" s="28"/>
      <c r="STI1" s="28"/>
      <c r="STJ1" s="28"/>
      <c r="STK1" s="28"/>
      <c r="STL1" s="28"/>
      <c r="STM1" s="28"/>
      <c r="STN1" s="28"/>
      <c r="STO1" s="28"/>
      <c r="STP1" s="28"/>
      <c r="STQ1" s="28"/>
      <c r="STR1" s="28"/>
      <c r="STS1" s="28"/>
      <c r="STT1" s="28"/>
      <c r="STU1" s="28"/>
      <c r="STV1" s="28"/>
      <c r="STW1" s="28"/>
      <c r="STX1" s="28"/>
      <c r="STY1" s="28"/>
      <c r="STZ1" s="28"/>
      <c r="SUA1" s="28"/>
      <c r="SUB1" s="28"/>
      <c r="SUC1" s="28"/>
      <c r="SUD1" s="28"/>
      <c r="SUE1" s="28"/>
      <c r="SUF1" s="28"/>
      <c r="SUG1" s="28"/>
      <c r="SUH1" s="28"/>
      <c r="SUI1" s="28"/>
      <c r="SUJ1" s="28"/>
      <c r="SUK1" s="28"/>
      <c r="SUL1" s="28"/>
      <c r="SUM1" s="28"/>
      <c r="SUN1" s="28"/>
      <c r="SUO1" s="28"/>
      <c r="SUP1" s="28"/>
      <c r="SUQ1" s="28"/>
      <c r="SUR1" s="28"/>
      <c r="SUS1" s="28"/>
      <c r="SUT1" s="28"/>
      <c r="SUU1" s="28"/>
      <c r="SUV1" s="28"/>
      <c r="SUW1" s="28"/>
      <c r="SUX1" s="28"/>
      <c r="SUY1" s="28"/>
      <c r="SUZ1" s="28"/>
      <c r="SVA1" s="28"/>
      <c r="SVB1" s="28"/>
      <c r="SVC1" s="28"/>
      <c r="SVD1" s="28"/>
      <c r="SVE1" s="28"/>
      <c r="SVF1" s="28"/>
      <c r="SVG1" s="28"/>
      <c r="SVH1" s="28"/>
      <c r="SVI1" s="28"/>
      <c r="SVJ1" s="28"/>
      <c r="SVK1" s="28"/>
      <c r="SVL1" s="28"/>
      <c r="SVM1" s="28"/>
      <c r="SVN1" s="28"/>
      <c r="SVO1" s="28"/>
      <c r="SVP1" s="28"/>
      <c r="SVQ1" s="28"/>
      <c r="SVR1" s="28"/>
      <c r="SVS1" s="28"/>
      <c r="SVT1" s="28"/>
      <c r="SVU1" s="28"/>
      <c r="SVV1" s="28"/>
      <c r="SVW1" s="28"/>
      <c r="SVX1" s="28"/>
      <c r="SVY1" s="28"/>
      <c r="SVZ1" s="28"/>
      <c r="SWA1" s="28"/>
      <c r="SWB1" s="28"/>
      <c r="SWC1" s="28"/>
      <c r="SWD1" s="28"/>
      <c r="SWE1" s="28"/>
      <c r="SWF1" s="28"/>
      <c r="SWG1" s="28"/>
      <c r="SWH1" s="28"/>
      <c r="SWI1" s="28"/>
      <c r="SWJ1" s="28"/>
      <c r="SWK1" s="28"/>
      <c r="SWL1" s="28"/>
      <c r="SWM1" s="28"/>
      <c r="SWN1" s="28"/>
      <c r="SWO1" s="28"/>
      <c r="SWP1" s="28"/>
      <c r="SWQ1" s="28"/>
      <c r="SWR1" s="28"/>
      <c r="SWS1" s="28"/>
      <c r="SWT1" s="28"/>
      <c r="SWU1" s="28"/>
      <c r="SWV1" s="28"/>
      <c r="SWW1" s="28"/>
      <c r="SWX1" s="28"/>
      <c r="SWY1" s="28"/>
      <c r="SWZ1" s="28"/>
      <c r="SXA1" s="28"/>
      <c r="SXB1" s="28"/>
      <c r="SXC1" s="28"/>
      <c r="SXD1" s="28"/>
      <c r="SXE1" s="28"/>
      <c r="SXF1" s="28"/>
      <c r="SXG1" s="28"/>
      <c r="SXH1" s="28"/>
      <c r="SXI1" s="28"/>
      <c r="SXJ1" s="28"/>
      <c r="SXK1" s="28"/>
      <c r="SXL1" s="28"/>
      <c r="SXM1" s="28"/>
      <c r="SXN1" s="28"/>
      <c r="SXO1" s="28"/>
      <c r="SXP1" s="28"/>
      <c r="SXQ1" s="28"/>
      <c r="SXR1" s="28"/>
      <c r="SXS1" s="28"/>
      <c r="SXT1" s="28"/>
      <c r="SXU1" s="28"/>
      <c r="SXV1" s="28"/>
      <c r="SXW1" s="28"/>
      <c r="SXX1" s="28"/>
      <c r="SXY1" s="28"/>
      <c r="SXZ1" s="28"/>
      <c r="SYA1" s="28"/>
      <c r="SYB1" s="28"/>
      <c r="SYC1" s="28"/>
      <c r="SYD1" s="28"/>
      <c r="SYE1" s="28"/>
      <c r="SYF1" s="28"/>
      <c r="SYG1" s="28"/>
      <c r="SYH1" s="28"/>
      <c r="SYI1" s="28"/>
      <c r="SYJ1" s="28"/>
      <c r="SYK1" s="28"/>
      <c r="SYL1" s="28"/>
      <c r="SYM1" s="28"/>
      <c r="SYN1" s="28"/>
      <c r="SYO1" s="28"/>
      <c r="SYP1" s="28"/>
      <c r="SYQ1" s="28"/>
      <c r="SYR1" s="28"/>
      <c r="SYS1" s="28"/>
      <c r="SYT1" s="28"/>
      <c r="SYU1" s="28"/>
      <c r="SYV1" s="28"/>
      <c r="SYW1" s="28"/>
      <c r="SYX1" s="28"/>
      <c r="SYY1" s="28"/>
      <c r="SYZ1" s="28"/>
      <c r="SZA1" s="28"/>
      <c r="SZB1" s="28"/>
      <c r="SZC1" s="28"/>
      <c r="SZD1" s="28"/>
      <c r="SZE1" s="28"/>
      <c r="SZF1" s="28"/>
      <c r="SZG1" s="28"/>
      <c r="SZH1" s="28"/>
      <c r="SZI1" s="28"/>
      <c r="SZJ1" s="28"/>
      <c r="SZK1" s="28"/>
      <c r="SZL1" s="28"/>
      <c r="SZM1" s="28"/>
      <c r="SZN1" s="28"/>
      <c r="SZO1" s="28"/>
      <c r="SZP1" s="28"/>
      <c r="SZQ1" s="28"/>
      <c r="SZR1" s="28"/>
      <c r="SZS1" s="28"/>
      <c r="SZT1" s="28"/>
      <c r="SZU1" s="28"/>
      <c r="SZV1" s="28"/>
      <c r="SZW1" s="28"/>
      <c r="SZX1" s="28"/>
      <c r="SZY1" s="28"/>
      <c r="SZZ1" s="28"/>
      <c r="TAA1" s="28"/>
      <c r="TAB1" s="28"/>
      <c r="TAC1" s="28"/>
      <c r="TAD1" s="28"/>
      <c r="TAE1" s="28"/>
      <c r="TAF1" s="28"/>
      <c r="TAG1" s="28"/>
      <c r="TAH1" s="28"/>
      <c r="TAI1" s="28"/>
      <c r="TAJ1" s="28"/>
      <c r="TAK1" s="28"/>
      <c r="TAL1" s="28"/>
      <c r="TAM1" s="28"/>
      <c r="TAN1" s="28"/>
      <c r="TAO1" s="28"/>
      <c r="TAP1" s="28"/>
      <c r="TAQ1" s="28"/>
      <c r="TAR1" s="28"/>
      <c r="TAS1" s="28"/>
      <c r="TAT1" s="28"/>
      <c r="TAU1" s="28"/>
      <c r="TAV1" s="28"/>
      <c r="TAW1" s="28"/>
      <c r="TAX1" s="28"/>
      <c r="TAY1" s="28"/>
      <c r="TAZ1" s="28"/>
      <c r="TBA1" s="28"/>
      <c r="TBB1" s="28"/>
      <c r="TBC1" s="28"/>
      <c r="TBD1" s="28"/>
      <c r="TBE1" s="28"/>
      <c r="TBF1" s="28"/>
      <c r="TBG1" s="28"/>
      <c r="TBH1" s="28"/>
      <c r="TBI1" s="28"/>
      <c r="TBJ1" s="28"/>
      <c r="TBK1" s="28"/>
      <c r="TBL1" s="28"/>
      <c r="TBM1" s="28"/>
      <c r="TBN1" s="28"/>
      <c r="TBO1" s="28"/>
      <c r="TBP1" s="28"/>
      <c r="TBQ1" s="28"/>
      <c r="TBR1" s="28"/>
      <c r="TBS1" s="28"/>
      <c r="TBT1" s="28"/>
      <c r="TBU1" s="28"/>
      <c r="TBV1" s="28"/>
      <c r="TBW1" s="28"/>
      <c r="TBX1" s="28"/>
      <c r="TBY1" s="28"/>
      <c r="TBZ1" s="28"/>
      <c r="TCA1" s="28"/>
      <c r="TCB1" s="28"/>
      <c r="TCC1" s="28"/>
      <c r="TCD1" s="28"/>
      <c r="TCE1" s="28"/>
      <c r="TCF1" s="28"/>
      <c r="TCG1" s="28"/>
      <c r="TCH1" s="28"/>
      <c r="TCI1" s="28"/>
      <c r="TCJ1" s="28"/>
      <c r="TCK1" s="28"/>
      <c r="TCL1" s="28"/>
      <c r="TCM1" s="28"/>
      <c r="TCN1" s="28"/>
      <c r="TCO1" s="28"/>
      <c r="TCP1" s="28"/>
      <c r="TCQ1" s="28"/>
      <c r="TCR1" s="28"/>
      <c r="TCS1" s="28"/>
      <c r="TCT1" s="28"/>
      <c r="TCU1" s="28"/>
      <c r="TCV1" s="28"/>
      <c r="TCW1" s="28"/>
      <c r="TCX1" s="28"/>
      <c r="TCY1" s="28"/>
      <c r="TCZ1" s="28"/>
      <c r="TDA1" s="28"/>
      <c r="TDB1" s="28"/>
      <c r="TDC1" s="28"/>
      <c r="TDD1" s="28"/>
      <c r="TDE1" s="28"/>
      <c r="TDF1" s="28"/>
      <c r="TDG1" s="28"/>
      <c r="TDH1" s="28"/>
      <c r="TDI1" s="28"/>
      <c r="TDJ1" s="28"/>
      <c r="TDK1" s="28"/>
      <c r="TDL1" s="28"/>
      <c r="TDM1" s="28"/>
      <c r="TDN1" s="28"/>
      <c r="TDO1" s="28"/>
      <c r="TDP1" s="28"/>
      <c r="TDQ1" s="28"/>
      <c r="TDR1" s="28"/>
      <c r="TDS1" s="28"/>
      <c r="TDT1" s="28"/>
      <c r="TDU1" s="28"/>
      <c r="TDV1" s="28"/>
      <c r="TDW1" s="28"/>
      <c r="TDX1" s="28"/>
      <c r="TDY1" s="28"/>
      <c r="TDZ1" s="28"/>
      <c r="TEA1" s="28"/>
      <c r="TEB1" s="28"/>
      <c r="TEC1" s="28"/>
      <c r="TED1" s="28"/>
      <c r="TEE1" s="28"/>
      <c r="TEF1" s="28"/>
      <c r="TEG1" s="28"/>
      <c r="TEH1" s="28"/>
      <c r="TEI1" s="28"/>
      <c r="TEJ1" s="28"/>
      <c r="TEK1" s="28"/>
      <c r="TEL1" s="28"/>
      <c r="TEM1" s="28"/>
      <c r="TEN1" s="28"/>
      <c r="TEO1" s="28"/>
      <c r="TEP1" s="28"/>
      <c r="TEQ1" s="28"/>
      <c r="TER1" s="28"/>
      <c r="TES1" s="28"/>
      <c r="TET1" s="28"/>
      <c r="TEU1" s="28"/>
      <c r="TEV1" s="28"/>
      <c r="TEW1" s="28"/>
      <c r="TEX1" s="28"/>
      <c r="TEY1" s="28"/>
      <c r="TEZ1" s="28"/>
      <c r="TFA1" s="28"/>
      <c r="TFB1" s="28"/>
      <c r="TFC1" s="28"/>
      <c r="TFD1" s="28"/>
      <c r="TFE1" s="28"/>
      <c r="TFF1" s="28"/>
      <c r="TFG1" s="28"/>
      <c r="TFH1" s="28"/>
      <c r="TFI1" s="28"/>
      <c r="TFJ1" s="28"/>
      <c r="TFK1" s="28"/>
      <c r="TFL1" s="28"/>
      <c r="TFM1" s="28"/>
      <c r="TFN1" s="28"/>
      <c r="TFO1" s="28"/>
      <c r="TFP1" s="28"/>
      <c r="TFQ1" s="28"/>
      <c r="TFR1" s="28"/>
      <c r="TFS1" s="28"/>
      <c r="TFT1" s="28"/>
      <c r="TFU1" s="28"/>
      <c r="TFV1" s="28"/>
      <c r="TFW1" s="28"/>
      <c r="TFX1" s="28"/>
      <c r="TFY1" s="28"/>
      <c r="TFZ1" s="28"/>
      <c r="TGA1" s="28"/>
      <c r="TGB1" s="28"/>
      <c r="TGC1" s="28"/>
      <c r="TGD1" s="28"/>
      <c r="TGE1" s="28"/>
      <c r="TGF1" s="28"/>
      <c r="TGG1" s="28"/>
      <c r="TGH1" s="28"/>
      <c r="TGI1" s="28"/>
      <c r="TGJ1" s="28"/>
      <c r="TGK1" s="28"/>
      <c r="TGL1" s="28"/>
      <c r="TGM1" s="28"/>
      <c r="TGN1" s="28"/>
      <c r="TGO1" s="28"/>
      <c r="TGP1" s="28"/>
      <c r="TGQ1" s="28"/>
      <c r="TGR1" s="28"/>
      <c r="TGS1" s="28"/>
      <c r="TGT1" s="28"/>
      <c r="TGU1" s="28"/>
      <c r="TGV1" s="28"/>
      <c r="TGW1" s="28"/>
      <c r="TGX1" s="28"/>
      <c r="TGY1" s="28"/>
      <c r="TGZ1" s="28"/>
      <c r="THA1" s="28"/>
      <c r="THB1" s="28"/>
      <c r="THC1" s="28"/>
      <c r="THD1" s="28"/>
      <c r="THE1" s="28"/>
      <c r="THF1" s="28"/>
      <c r="THG1" s="28"/>
      <c r="THH1" s="28"/>
      <c r="THI1" s="28"/>
      <c r="THJ1" s="28"/>
      <c r="THK1" s="28"/>
      <c r="THL1" s="28"/>
      <c r="THM1" s="28"/>
      <c r="THN1" s="28"/>
      <c r="THO1" s="28"/>
      <c r="THP1" s="28"/>
      <c r="THQ1" s="28"/>
      <c r="THR1" s="28"/>
      <c r="THS1" s="28"/>
      <c r="THT1" s="28"/>
      <c r="THU1" s="28"/>
      <c r="THV1" s="28"/>
      <c r="THW1" s="28"/>
      <c r="THX1" s="28"/>
      <c r="THY1" s="28"/>
      <c r="THZ1" s="28"/>
      <c r="TIA1" s="28"/>
      <c r="TIB1" s="28"/>
      <c r="TIC1" s="28"/>
      <c r="TID1" s="28"/>
      <c r="TIE1" s="28"/>
      <c r="TIF1" s="28"/>
      <c r="TIG1" s="28"/>
      <c r="TIH1" s="28"/>
      <c r="TII1" s="28"/>
      <c r="TIJ1" s="28"/>
      <c r="TIK1" s="28"/>
      <c r="TIL1" s="28"/>
      <c r="TIM1" s="28"/>
      <c r="TIN1" s="28"/>
      <c r="TIO1" s="28"/>
      <c r="TIP1" s="28"/>
      <c r="TIQ1" s="28"/>
      <c r="TIR1" s="28"/>
      <c r="TIS1" s="28"/>
      <c r="TIT1" s="28"/>
      <c r="TIU1" s="28"/>
      <c r="TIV1" s="28"/>
      <c r="TIW1" s="28"/>
      <c r="TIX1" s="28"/>
      <c r="TIY1" s="28"/>
      <c r="TIZ1" s="28"/>
      <c r="TJA1" s="28"/>
      <c r="TJB1" s="28"/>
      <c r="TJC1" s="28"/>
      <c r="TJD1" s="28"/>
      <c r="TJE1" s="28"/>
      <c r="TJF1" s="28"/>
      <c r="TJG1" s="28"/>
      <c r="TJH1" s="28"/>
      <c r="TJI1" s="28"/>
      <c r="TJJ1" s="28"/>
      <c r="TJK1" s="28"/>
      <c r="TJL1" s="28"/>
      <c r="TJM1" s="28"/>
      <c r="TJN1" s="28"/>
      <c r="TJO1" s="28"/>
      <c r="TJP1" s="28"/>
      <c r="TJQ1" s="28"/>
      <c r="TJR1" s="28"/>
      <c r="TJS1" s="28"/>
      <c r="TJT1" s="28"/>
      <c r="TJU1" s="28"/>
      <c r="TJV1" s="28"/>
      <c r="TJW1" s="28"/>
      <c r="TJX1" s="28"/>
      <c r="TJY1" s="28"/>
      <c r="TJZ1" s="28"/>
      <c r="TKA1" s="28"/>
      <c r="TKB1" s="28"/>
      <c r="TKC1" s="28"/>
      <c r="TKD1" s="28"/>
      <c r="TKE1" s="28"/>
      <c r="TKF1" s="28"/>
      <c r="TKG1" s="28"/>
      <c r="TKH1" s="28"/>
      <c r="TKI1" s="28"/>
      <c r="TKJ1" s="28"/>
      <c r="TKK1" s="28"/>
      <c r="TKL1" s="28"/>
      <c r="TKM1" s="28"/>
      <c r="TKN1" s="28"/>
      <c r="TKO1" s="28"/>
      <c r="TKP1" s="28"/>
      <c r="TKQ1" s="28"/>
      <c r="TKR1" s="28"/>
      <c r="TKS1" s="28"/>
      <c r="TKT1" s="28"/>
      <c r="TKU1" s="28"/>
      <c r="TKV1" s="28"/>
      <c r="TKW1" s="28"/>
      <c r="TKX1" s="28"/>
      <c r="TKY1" s="28"/>
      <c r="TKZ1" s="28"/>
      <c r="TLA1" s="28"/>
      <c r="TLB1" s="28"/>
      <c r="TLC1" s="28"/>
      <c r="TLD1" s="28"/>
      <c r="TLE1" s="28"/>
      <c r="TLF1" s="28"/>
      <c r="TLG1" s="28"/>
      <c r="TLH1" s="28"/>
      <c r="TLI1" s="28"/>
      <c r="TLJ1" s="28"/>
      <c r="TLK1" s="28"/>
      <c r="TLL1" s="28"/>
      <c r="TLM1" s="28"/>
      <c r="TLN1" s="28"/>
      <c r="TLO1" s="28"/>
      <c r="TLP1" s="28"/>
      <c r="TLQ1" s="28"/>
      <c r="TLR1" s="28"/>
      <c r="TLS1" s="28"/>
      <c r="TLT1" s="28"/>
      <c r="TLU1" s="28"/>
      <c r="TLV1" s="28"/>
      <c r="TLW1" s="28"/>
      <c r="TLX1" s="28"/>
      <c r="TLY1" s="28"/>
      <c r="TLZ1" s="28"/>
      <c r="TMA1" s="28"/>
      <c r="TMB1" s="28"/>
      <c r="TMC1" s="28"/>
      <c r="TMD1" s="28"/>
      <c r="TME1" s="28"/>
      <c r="TMF1" s="28"/>
      <c r="TMG1" s="28"/>
      <c r="TMH1" s="28"/>
      <c r="TMI1" s="28"/>
      <c r="TMJ1" s="28"/>
      <c r="TMK1" s="28"/>
      <c r="TML1" s="28"/>
      <c r="TMM1" s="28"/>
      <c r="TMN1" s="28"/>
      <c r="TMO1" s="28"/>
      <c r="TMP1" s="28"/>
      <c r="TMQ1" s="28"/>
      <c r="TMR1" s="28"/>
      <c r="TMS1" s="28"/>
      <c r="TMT1" s="28"/>
      <c r="TMU1" s="28"/>
      <c r="TMV1" s="28"/>
      <c r="TMW1" s="28"/>
      <c r="TMX1" s="28"/>
      <c r="TMY1" s="28"/>
      <c r="TMZ1" s="28"/>
      <c r="TNA1" s="28"/>
      <c r="TNB1" s="28"/>
      <c r="TNC1" s="28"/>
      <c r="TND1" s="28"/>
      <c r="TNE1" s="28"/>
      <c r="TNF1" s="28"/>
      <c r="TNG1" s="28"/>
      <c r="TNH1" s="28"/>
      <c r="TNI1" s="28"/>
      <c r="TNJ1" s="28"/>
      <c r="TNK1" s="28"/>
      <c r="TNL1" s="28"/>
      <c r="TNM1" s="28"/>
      <c r="TNN1" s="28"/>
      <c r="TNO1" s="28"/>
      <c r="TNP1" s="28"/>
      <c r="TNQ1" s="28"/>
      <c r="TNR1" s="28"/>
      <c r="TNS1" s="28"/>
      <c r="TNT1" s="28"/>
      <c r="TNU1" s="28"/>
      <c r="TNV1" s="28"/>
      <c r="TNW1" s="28"/>
      <c r="TNX1" s="28"/>
      <c r="TNY1" s="28"/>
      <c r="TNZ1" s="28"/>
      <c r="TOA1" s="28"/>
      <c r="TOB1" s="28"/>
      <c r="TOC1" s="28"/>
      <c r="TOD1" s="28"/>
      <c r="TOE1" s="28"/>
      <c r="TOF1" s="28"/>
      <c r="TOG1" s="28"/>
      <c r="TOH1" s="28"/>
      <c r="TOI1" s="28"/>
      <c r="TOJ1" s="28"/>
      <c r="TOK1" s="28"/>
      <c r="TOL1" s="28"/>
      <c r="TOM1" s="28"/>
      <c r="TON1" s="28"/>
      <c r="TOO1" s="28"/>
      <c r="TOP1" s="28"/>
      <c r="TOQ1" s="28"/>
      <c r="TOR1" s="28"/>
      <c r="TOS1" s="28"/>
      <c r="TOT1" s="28"/>
      <c r="TOU1" s="28"/>
      <c r="TOV1" s="28"/>
      <c r="TOW1" s="28"/>
      <c r="TOX1" s="28"/>
      <c r="TOY1" s="28"/>
      <c r="TOZ1" s="28"/>
      <c r="TPA1" s="28"/>
      <c r="TPB1" s="28"/>
      <c r="TPC1" s="28"/>
      <c r="TPD1" s="28"/>
      <c r="TPE1" s="28"/>
      <c r="TPF1" s="28"/>
      <c r="TPG1" s="28"/>
      <c r="TPH1" s="28"/>
      <c r="TPI1" s="28"/>
      <c r="TPJ1" s="28"/>
      <c r="TPK1" s="28"/>
      <c r="TPL1" s="28"/>
      <c r="TPM1" s="28"/>
      <c r="TPN1" s="28"/>
      <c r="TPO1" s="28"/>
      <c r="TPP1" s="28"/>
      <c r="TPQ1" s="28"/>
      <c r="TPR1" s="28"/>
      <c r="TPS1" s="28"/>
      <c r="TPT1" s="28"/>
      <c r="TPU1" s="28"/>
      <c r="TPV1" s="28"/>
      <c r="TPW1" s="28"/>
      <c r="TPX1" s="28"/>
      <c r="TPY1" s="28"/>
      <c r="TPZ1" s="28"/>
      <c r="TQA1" s="28"/>
      <c r="TQB1" s="28"/>
      <c r="TQC1" s="28"/>
      <c r="TQD1" s="28"/>
      <c r="TQE1" s="28"/>
      <c r="TQF1" s="28"/>
      <c r="TQG1" s="28"/>
      <c r="TQH1" s="28"/>
      <c r="TQI1" s="28"/>
      <c r="TQJ1" s="28"/>
      <c r="TQK1" s="28"/>
      <c r="TQL1" s="28"/>
      <c r="TQM1" s="28"/>
      <c r="TQN1" s="28"/>
      <c r="TQO1" s="28"/>
      <c r="TQP1" s="28"/>
      <c r="TQQ1" s="28"/>
      <c r="TQR1" s="28"/>
      <c r="TQS1" s="28"/>
      <c r="TQT1" s="28"/>
      <c r="TQU1" s="28"/>
      <c r="TQV1" s="28"/>
      <c r="TQW1" s="28"/>
      <c r="TQX1" s="28"/>
      <c r="TQY1" s="28"/>
      <c r="TQZ1" s="28"/>
      <c r="TRA1" s="28"/>
      <c r="TRB1" s="28"/>
      <c r="TRC1" s="28"/>
      <c r="TRD1" s="28"/>
      <c r="TRE1" s="28"/>
      <c r="TRF1" s="28"/>
      <c r="TRG1" s="28"/>
      <c r="TRH1" s="28"/>
      <c r="TRI1" s="28"/>
      <c r="TRJ1" s="28"/>
      <c r="TRK1" s="28"/>
      <c r="TRL1" s="28"/>
      <c r="TRM1" s="28"/>
      <c r="TRN1" s="28"/>
      <c r="TRO1" s="28"/>
      <c r="TRP1" s="28"/>
      <c r="TRQ1" s="28"/>
      <c r="TRR1" s="28"/>
      <c r="TRS1" s="28"/>
      <c r="TRT1" s="28"/>
      <c r="TRU1" s="28"/>
      <c r="TRV1" s="28"/>
      <c r="TRW1" s="28"/>
      <c r="TRX1" s="28"/>
      <c r="TRY1" s="28"/>
      <c r="TRZ1" s="28"/>
      <c r="TSA1" s="28"/>
      <c r="TSB1" s="28"/>
      <c r="TSC1" s="28"/>
      <c r="TSD1" s="28"/>
      <c r="TSE1" s="28"/>
      <c r="TSF1" s="28"/>
      <c r="TSG1" s="28"/>
      <c r="TSH1" s="28"/>
      <c r="TSI1" s="28"/>
      <c r="TSJ1" s="28"/>
      <c r="TSK1" s="28"/>
      <c r="TSL1" s="28"/>
      <c r="TSM1" s="28"/>
      <c r="TSN1" s="28"/>
      <c r="TSO1" s="28"/>
      <c r="TSP1" s="28"/>
      <c r="TSQ1" s="28"/>
      <c r="TSR1" s="28"/>
      <c r="TSS1" s="28"/>
      <c r="TST1" s="28"/>
      <c r="TSU1" s="28"/>
      <c r="TSV1" s="28"/>
      <c r="TSW1" s="28"/>
      <c r="TSX1" s="28"/>
      <c r="TSY1" s="28"/>
      <c r="TSZ1" s="28"/>
      <c r="TTA1" s="28"/>
      <c r="TTB1" s="28"/>
      <c r="TTC1" s="28"/>
      <c r="TTD1" s="28"/>
      <c r="TTE1" s="28"/>
      <c r="TTF1" s="28"/>
      <c r="TTG1" s="28"/>
      <c r="TTH1" s="28"/>
      <c r="TTI1" s="28"/>
      <c r="TTJ1" s="28"/>
      <c r="TTK1" s="28"/>
      <c r="TTL1" s="28"/>
      <c r="TTM1" s="28"/>
      <c r="TTN1" s="28"/>
      <c r="TTO1" s="28"/>
      <c r="TTP1" s="28"/>
      <c r="TTQ1" s="28"/>
      <c r="TTR1" s="28"/>
      <c r="TTS1" s="28"/>
      <c r="TTT1" s="28"/>
      <c r="TTU1" s="28"/>
      <c r="TTV1" s="28"/>
      <c r="TTW1" s="28"/>
      <c r="TTX1" s="28"/>
      <c r="TTY1" s="28"/>
      <c r="TTZ1" s="28"/>
      <c r="TUA1" s="28"/>
      <c r="TUB1" s="28"/>
      <c r="TUC1" s="28"/>
      <c r="TUD1" s="28"/>
      <c r="TUE1" s="28"/>
      <c r="TUF1" s="28"/>
      <c r="TUG1" s="28"/>
      <c r="TUH1" s="28"/>
      <c r="TUI1" s="28"/>
      <c r="TUJ1" s="28"/>
      <c r="TUK1" s="28"/>
      <c r="TUL1" s="28"/>
      <c r="TUM1" s="28"/>
      <c r="TUN1" s="28"/>
      <c r="TUO1" s="28"/>
      <c r="TUP1" s="28"/>
      <c r="TUQ1" s="28"/>
      <c r="TUR1" s="28"/>
      <c r="TUS1" s="28"/>
      <c r="TUT1" s="28"/>
      <c r="TUU1" s="28"/>
      <c r="TUV1" s="28"/>
      <c r="TUW1" s="28"/>
      <c r="TUX1" s="28"/>
      <c r="TUY1" s="28"/>
      <c r="TUZ1" s="28"/>
      <c r="TVA1" s="28"/>
      <c r="TVB1" s="28"/>
      <c r="TVC1" s="28"/>
      <c r="TVD1" s="28"/>
      <c r="TVE1" s="28"/>
      <c r="TVF1" s="28"/>
      <c r="TVG1" s="28"/>
      <c r="TVH1" s="28"/>
      <c r="TVI1" s="28"/>
      <c r="TVJ1" s="28"/>
      <c r="TVK1" s="28"/>
      <c r="TVL1" s="28"/>
      <c r="TVM1" s="28"/>
      <c r="TVN1" s="28"/>
      <c r="TVO1" s="28"/>
      <c r="TVP1" s="28"/>
      <c r="TVQ1" s="28"/>
      <c r="TVR1" s="28"/>
      <c r="TVS1" s="28"/>
      <c r="TVT1" s="28"/>
      <c r="TVU1" s="28"/>
      <c r="TVV1" s="28"/>
      <c r="TVW1" s="28"/>
      <c r="TVX1" s="28"/>
      <c r="TVY1" s="28"/>
      <c r="TVZ1" s="28"/>
      <c r="TWA1" s="28"/>
      <c r="TWB1" s="28"/>
      <c r="TWC1" s="28"/>
      <c r="TWD1" s="28"/>
      <c r="TWE1" s="28"/>
      <c r="TWF1" s="28"/>
      <c r="TWG1" s="28"/>
      <c r="TWH1" s="28"/>
      <c r="TWI1" s="28"/>
      <c r="TWJ1" s="28"/>
      <c r="TWK1" s="28"/>
      <c r="TWL1" s="28"/>
      <c r="TWM1" s="28"/>
      <c r="TWN1" s="28"/>
      <c r="TWO1" s="28"/>
      <c r="TWP1" s="28"/>
      <c r="TWQ1" s="28"/>
      <c r="TWR1" s="28"/>
      <c r="TWS1" s="28"/>
      <c r="TWT1" s="28"/>
      <c r="TWU1" s="28"/>
      <c r="TWV1" s="28"/>
      <c r="TWW1" s="28"/>
      <c r="TWX1" s="28"/>
      <c r="TWY1" s="28"/>
      <c r="TWZ1" s="28"/>
      <c r="TXA1" s="28"/>
      <c r="TXB1" s="28"/>
      <c r="TXC1" s="28"/>
      <c r="TXD1" s="28"/>
      <c r="TXE1" s="28"/>
      <c r="TXF1" s="28"/>
      <c r="TXG1" s="28"/>
      <c r="TXH1" s="28"/>
      <c r="TXI1" s="28"/>
      <c r="TXJ1" s="28"/>
      <c r="TXK1" s="28"/>
      <c r="TXL1" s="28"/>
      <c r="TXM1" s="28"/>
      <c r="TXN1" s="28"/>
      <c r="TXO1" s="28"/>
      <c r="TXP1" s="28"/>
      <c r="TXQ1" s="28"/>
      <c r="TXR1" s="28"/>
      <c r="TXS1" s="28"/>
      <c r="TXT1" s="28"/>
      <c r="TXU1" s="28"/>
      <c r="TXV1" s="28"/>
      <c r="TXW1" s="28"/>
      <c r="TXX1" s="28"/>
      <c r="TXY1" s="28"/>
      <c r="TXZ1" s="28"/>
      <c r="TYA1" s="28"/>
      <c r="TYB1" s="28"/>
      <c r="TYC1" s="28"/>
      <c r="TYD1" s="28"/>
      <c r="TYE1" s="28"/>
      <c r="TYF1" s="28"/>
      <c r="TYG1" s="28"/>
      <c r="TYH1" s="28"/>
      <c r="TYI1" s="28"/>
      <c r="TYJ1" s="28"/>
      <c r="TYK1" s="28"/>
      <c r="TYL1" s="28"/>
      <c r="TYM1" s="28"/>
      <c r="TYN1" s="28"/>
      <c r="TYO1" s="28"/>
      <c r="TYP1" s="28"/>
      <c r="TYQ1" s="28"/>
      <c r="TYR1" s="28"/>
      <c r="TYS1" s="28"/>
      <c r="TYT1" s="28"/>
      <c r="TYU1" s="28"/>
      <c r="TYV1" s="28"/>
      <c r="TYW1" s="28"/>
      <c r="TYX1" s="28"/>
      <c r="TYY1" s="28"/>
      <c r="TYZ1" s="28"/>
      <c r="TZA1" s="28"/>
      <c r="TZB1" s="28"/>
      <c r="TZC1" s="28"/>
      <c r="TZD1" s="28"/>
      <c r="TZE1" s="28"/>
      <c r="TZF1" s="28"/>
      <c r="TZG1" s="28"/>
      <c r="TZH1" s="28"/>
      <c r="TZI1" s="28"/>
      <c r="TZJ1" s="28"/>
      <c r="TZK1" s="28"/>
      <c r="TZL1" s="28"/>
      <c r="TZM1" s="28"/>
      <c r="TZN1" s="28"/>
      <c r="TZO1" s="28"/>
      <c r="TZP1" s="28"/>
      <c r="TZQ1" s="28"/>
      <c r="TZR1" s="28"/>
      <c r="TZS1" s="28"/>
      <c r="TZT1" s="28"/>
      <c r="TZU1" s="28"/>
      <c r="TZV1" s="28"/>
      <c r="TZW1" s="28"/>
      <c r="TZX1" s="28"/>
      <c r="TZY1" s="28"/>
      <c r="TZZ1" s="28"/>
      <c r="UAA1" s="28"/>
      <c r="UAB1" s="28"/>
      <c r="UAC1" s="28"/>
      <c r="UAD1" s="28"/>
      <c r="UAE1" s="28"/>
      <c r="UAF1" s="28"/>
      <c r="UAG1" s="28"/>
      <c r="UAH1" s="28"/>
      <c r="UAI1" s="28"/>
      <c r="UAJ1" s="28"/>
      <c r="UAK1" s="28"/>
      <c r="UAL1" s="28"/>
      <c r="UAM1" s="28"/>
      <c r="UAN1" s="28"/>
      <c r="UAO1" s="28"/>
      <c r="UAP1" s="28"/>
      <c r="UAQ1" s="28"/>
      <c r="UAR1" s="28"/>
      <c r="UAS1" s="28"/>
      <c r="UAT1" s="28"/>
      <c r="UAU1" s="28"/>
      <c r="UAV1" s="28"/>
      <c r="UAW1" s="28"/>
      <c r="UAX1" s="28"/>
      <c r="UAY1" s="28"/>
      <c r="UAZ1" s="28"/>
      <c r="UBA1" s="28"/>
      <c r="UBB1" s="28"/>
      <c r="UBC1" s="28"/>
      <c r="UBD1" s="28"/>
      <c r="UBE1" s="28"/>
      <c r="UBF1" s="28"/>
      <c r="UBG1" s="28"/>
      <c r="UBH1" s="28"/>
      <c r="UBI1" s="28"/>
      <c r="UBJ1" s="28"/>
      <c r="UBK1" s="28"/>
      <c r="UBL1" s="28"/>
      <c r="UBM1" s="28"/>
      <c r="UBN1" s="28"/>
      <c r="UBO1" s="28"/>
      <c r="UBP1" s="28"/>
      <c r="UBQ1" s="28"/>
      <c r="UBR1" s="28"/>
      <c r="UBS1" s="28"/>
      <c r="UBT1" s="28"/>
      <c r="UBU1" s="28"/>
      <c r="UBV1" s="28"/>
      <c r="UBW1" s="28"/>
      <c r="UBX1" s="28"/>
      <c r="UBY1" s="28"/>
      <c r="UBZ1" s="28"/>
      <c r="UCA1" s="28"/>
      <c r="UCB1" s="28"/>
      <c r="UCC1" s="28"/>
      <c r="UCD1" s="28"/>
      <c r="UCE1" s="28"/>
      <c r="UCF1" s="28"/>
      <c r="UCG1" s="28"/>
      <c r="UCH1" s="28"/>
      <c r="UCI1" s="28"/>
      <c r="UCJ1" s="28"/>
      <c r="UCK1" s="28"/>
      <c r="UCL1" s="28"/>
      <c r="UCM1" s="28"/>
      <c r="UCN1" s="28"/>
      <c r="UCO1" s="28"/>
      <c r="UCP1" s="28"/>
      <c r="UCQ1" s="28"/>
      <c r="UCR1" s="28"/>
      <c r="UCS1" s="28"/>
      <c r="UCT1" s="28"/>
      <c r="UCU1" s="28"/>
      <c r="UCV1" s="28"/>
      <c r="UCW1" s="28"/>
      <c r="UCX1" s="28"/>
      <c r="UCY1" s="28"/>
      <c r="UCZ1" s="28"/>
      <c r="UDA1" s="28"/>
      <c r="UDB1" s="28"/>
      <c r="UDC1" s="28"/>
      <c r="UDD1" s="28"/>
      <c r="UDE1" s="28"/>
      <c r="UDF1" s="28"/>
      <c r="UDG1" s="28"/>
      <c r="UDH1" s="28"/>
      <c r="UDI1" s="28"/>
      <c r="UDJ1" s="28"/>
      <c r="UDK1" s="28"/>
      <c r="UDL1" s="28"/>
      <c r="UDM1" s="28"/>
      <c r="UDN1" s="28"/>
      <c r="UDO1" s="28"/>
      <c r="UDP1" s="28"/>
      <c r="UDQ1" s="28"/>
      <c r="UDR1" s="28"/>
      <c r="UDS1" s="28"/>
      <c r="UDT1" s="28"/>
      <c r="UDU1" s="28"/>
      <c r="UDV1" s="28"/>
      <c r="UDW1" s="28"/>
      <c r="UDX1" s="28"/>
      <c r="UDY1" s="28"/>
      <c r="UDZ1" s="28"/>
      <c r="UEA1" s="28"/>
      <c r="UEB1" s="28"/>
      <c r="UEC1" s="28"/>
      <c r="UED1" s="28"/>
      <c r="UEE1" s="28"/>
      <c r="UEF1" s="28"/>
      <c r="UEG1" s="28"/>
      <c r="UEH1" s="28"/>
      <c r="UEI1" s="28"/>
      <c r="UEJ1" s="28"/>
      <c r="UEK1" s="28"/>
      <c r="UEL1" s="28"/>
      <c r="UEM1" s="28"/>
      <c r="UEN1" s="28"/>
      <c r="UEO1" s="28"/>
      <c r="UEP1" s="28"/>
      <c r="UEQ1" s="28"/>
      <c r="UER1" s="28"/>
      <c r="UES1" s="28"/>
      <c r="UET1" s="28"/>
      <c r="UEU1" s="28"/>
      <c r="UEV1" s="28"/>
      <c r="UEW1" s="28"/>
      <c r="UEX1" s="28"/>
      <c r="UEY1" s="28"/>
      <c r="UEZ1" s="28"/>
      <c r="UFA1" s="28"/>
      <c r="UFB1" s="28"/>
      <c r="UFC1" s="28"/>
      <c r="UFD1" s="28"/>
      <c r="UFE1" s="28"/>
      <c r="UFF1" s="28"/>
      <c r="UFG1" s="28"/>
      <c r="UFH1" s="28"/>
      <c r="UFI1" s="28"/>
      <c r="UFJ1" s="28"/>
      <c r="UFK1" s="28"/>
      <c r="UFL1" s="28"/>
      <c r="UFM1" s="28"/>
      <c r="UFN1" s="28"/>
      <c r="UFO1" s="28"/>
      <c r="UFP1" s="28"/>
      <c r="UFQ1" s="28"/>
      <c r="UFR1" s="28"/>
      <c r="UFS1" s="28"/>
      <c r="UFT1" s="28"/>
      <c r="UFU1" s="28"/>
      <c r="UFV1" s="28"/>
      <c r="UFW1" s="28"/>
      <c r="UFX1" s="28"/>
      <c r="UFY1" s="28"/>
      <c r="UFZ1" s="28"/>
      <c r="UGA1" s="28"/>
      <c r="UGB1" s="28"/>
      <c r="UGC1" s="28"/>
      <c r="UGD1" s="28"/>
      <c r="UGE1" s="28"/>
      <c r="UGF1" s="28"/>
      <c r="UGG1" s="28"/>
      <c r="UGH1" s="28"/>
      <c r="UGI1" s="28"/>
      <c r="UGJ1" s="28"/>
      <c r="UGK1" s="28"/>
      <c r="UGL1" s="28"/>
      <c r="UGM1" s="28"/>
      <c r="UGN1" s="28"/>
      <c r="UGO1" s="28"/>
      <c r="UGP1" s="28"/>
      <c r="UGQ1" s="28"/>
      <c r="UGR1" s="28"/>
      <c r="UGS1" s="28"/>
      <c r="UGT1" s="28"/>
      <c r="UGU1" s="28"/>
      <c r="UGV1" s="28"/>
      <c r="UGW1" s="28"/>
      <c r="UGX1" s="28"/>
      <c r="UGY1" s="28"/>
      <c r="UGZ1" s="28"/>
      <c r="UHA1" s="28"/>
      <c r="UHB1" s="28"/>
      <c r="UHC1" s="28"/>
      <c r="UHD1" s="28"/>
      <c r="UHE1" s="28"/>
      <c r="UHF1" s="28"/>
      <c r="UHG1" s="28"/>
      <c r="UHH1" s="28"/>
      <c r="UHI1" s="28"/>
      <c r="UHJ1" s="28"/>
      <c r="UHK1" s="28"/>
      <c r="UHL1" s="28"/>
      <c r="UHM1" s="28"/>
      <c r="UHN1" s="28"/>
      <c r="UHO1" s="28"/>
      <c r="UHP1" s="28"/>
      <c r="UHQ1" s="28"/>
      <c r="UHR1" s="28"/>
      <c r="UHS1" s="28"/>
      <c r="UHT1" s="28"/>
      <c r="UHU1" s="28"/>
      <c r="UHV1" s="28"/>
      <c r="UHW1" s="28"/>
      <c r="UHX1" s="28"/>
      <c r="UHY1" s="28"/>
      <c r="UHZ1" s="28"/>
      <c r="UIA1" s="28"/>
      <c r="UIB1" s="28"/>
      <c r="UIC1" s="28"/>
      <c r="UID1" s="28"/>
      <c r="UIE1" s="28"/>
      <c r="UIF1" s="28"/>
      <c r="UIG1" s="28"/>
      <c r="UIH1" s="28"/>
      <c r="UII1" s="28"/>
      <c r="UIJ1" s="28"/>
      <c r="UIK1" s="28"/>
      <c r="UIL1" s="28"/>
      <c r="UIM1" s="28"/>
      <c r="UIN1" s="28"/>
      <c r="UIO1" s="28"/>
      <c r="UIP1" s="28"/>
      <c r="UIQ1" s="28"/>
      <c r="UIR1" s="28"/>
      <c r="UIS1" s="28"/>
      <c r="UIT1" s="28"/>
      <c r="UIU1" s="28"/>
      <c r="UIV1" s="28"/>
      <c r="UIW1" s="28"/>
      <c r="UIX1" s="28"/>
      <c r="UIY1" s="28"/>
      <c r="UIZ1" s="28"/>
      <c r="UJA1" s="28"/>
      <c r="UJB1" s="28"/>
      <c r="UJC1" s="28"/>
      <c r="UJD1" s="28"/>
      <c r="UJE1" s="28"/>
      <c r="UJF1" s="28"/>
      <c r="UJG1" s="28"/>
      <c r="UJH1" s="28"/>
      <c r="UJI1" s="28"/>
      <c r="UJJ1" s="28"/>
      <c r="UJK1" s="28"/>
      <c r="UJL1" s="28"/>
      <c r="UJM1" s="28"/>
      <c r="UJN1" s="28"/>
      <c r="UJO1" s="28"/>
      <c r="UJP1" s="28"/>
      <c r="UJQ1" s="28"/>
      <c r="UJR1" s="28"/>
      <c r="UJS1" s="28"/>
      <c r="UJT1" s="28"/>
      <c r="UJU1" s="28"/>
      <c r="UJV1" s="28"/>
      <c r="UJW1" s="28"/>
      <c r="UJX1" s="28"/>
      <c r="UJY1" s="28"/>
      <c r="UJZ1" s="28"/>
      <c r="UKA1" s="28"/>
      <c r="UKB1" s="28"/>
      <c r="UKC1" s="28"/>
      <c r="UKD1" s="28"/>
      <c r="UKE1" s="28"/>
      <c r="UKF1" s="28"/>
      <c r="UKG1" s="28"/>
      <c r="UKH1" s="28"/>
      <c r="UKI1" s="28"/>
      <c r="UKJ1" s="28"/>
      <c r="UKK1" s="28"/>
      <c r="UKL1" s="28"/>
      <c r="UKM1" s="28"/>
      <c r="UKN1" s="28"/>
      <c r="UKO1" s="28"/>
      <c r="UKP1" s="28"/>
      <c r="UKQ1" s="28"/>
      <c r="UKR1" s="28"/>
      <c r="UKS1" s="28"/>
      <c r="UKT1" s="28"/>
      <c r="UKU1" s="28"/>
      <c r="UKV1" s="28"/>
      <c r="UKW1" s="28"/>
      <c r="UKX1" s="28"/>
      <c r="UKY1" s="28"/>
      <c r="UKZ1" s="28"/>
      <c r="ULA1" s="28"/>
      <c r="ULB1" s="28"/>
      <c r="ULC1" s="28"/>
      <c r="ULD1" s="28"/>
      <c r="ULE1" s="28"/>
      <c r="ULF1" s="28"/>
      <c r="ULG1" s="28"/>
      <c r="ULH1" s="28"/>
      <c r="ULI1" s="28"/>
      <c r="ULJ1" s="28"/>
      <c r="ULK1" s="28"/>
      <c r="ULL1" s="28"/>
      <c r="ULM1" s="28"/>
      <c r="ULN1" s="28"/>
      <c r="ULO1" s="28"/>
      <c r="ULP1" s="28"/>
      <c r="ULQ1" s="28"/>
      <c r="ULR1" s="28"/>
      <c r="ULS1" s="28"/>
      <c r="ULT1" s="28"/>
      <c r="ULU1" s="28"/>
      <c r="ULV1" s="28"/>
      <c r="ULW1" s="28"/>
      <c r="ULX1" s="28"/>
      <c r="ULY1" s="28"/>
      <c r="ULZ1" s="28"/>
      <c r="UMA1" s="28"/>
      <c r="UMB1" s="28"/>
      <c r="UMC1" s="28"/>
      <c r="UMD1" s="28"/>
      <c r="UME1" s="28"/>
      <c r="UMF1" s="28"/>
      <c r="UMG1" s="28"/>
      <c r="UMH1" s="28"/>
      <c r="UMI1" s="28"/>
      <c r="UMJ1" s="28"/>
      <c r="UMK1" s="28"/>
      <c r="UML1" s="28"/>
      <c r="UMM1" s="28"/>
      <c r="UMN1" s="28"/>
      <c r="UMO1" s="28"/>
      <c r="UMP1" s="28"/>
      <c r="UMQ1" s="28"/>
      <c r="UMR1" s="28"/>
      <c r="UMS1" s="28"/>
      <c r="UMT1" s="28"/>
      <c r="UMU1" s="28"/>
      <c r="UMV1" s="28"/>
      <c r="UMW1" s="28"/>
      <c r="UMX1" s="28"/>
      <c r="UMY1" s="28"/>
      <c r="UMZ1" s="28"/>
      <c r="UNA1" s="28"/>
      <c r="UNB1" s="28"/>
      <c r="UNC1" s="28"/>
      <c r="UND1" s="28"/>
      <c r="UNE1" s="28"/>
      <c r="UNF1" s="28"/>
      <c r="UNG1" s="28"/>
      <c r="UNH1" s="28"/>
      <c r="UNI1" s="28"/>
      <c r="UNJ1" s="28"/>
      <c r="UNK1" s="28"/>
      <c r="UNL1" s="28"/>
      <c r="UNM1" s="28"/>
      <c r="UNN1" s="28"/>
      <c r="UNO1" s="28"/>
      <c r="UNP1" s="28"/>
      <c r="UNQ1" s="28"/>
      <c r="UNR1" s="28"/>
      <c r="UNS1" s="28"/>
      <c r="UNT1" s="28"/>
      <c r="UNU1" s="28"/>
      <c r="UNV1" s="28"/>
      <c r="UNW1" s="28"/>
      <c r="UNX1" s="28"/>
      <c r="UNY1" s="28"/>
      <c r="UNZ1" s="28"/>
      <c r="UOA1" s="28"/>
      <c r="UOB1" s="28"/>
      <c r="UOC1" s="28"/>
      <c r="UOD1" s="28"/>
      <c r="UOE1" s="28"/>
      <c r="UOF1" s="28"/>
      <c r="UOG1" s="28"/>
      <c r="UOH1" s="28"/>
      <c r="UOI1" s="28"/>
      <c r="UOJ1" s="28"/>
      <c r="UOK1" s="28"/>
      <c r="UOL1" s="28"/>
      <c r="UOM1" s="28"/>
      <c r="UON1" s="28"/>
      <c r="UOO1" s="28"/>
      <c r="UOP1" s="28"/>
      <c r="UOQ1" s="28"/>
      <c r="UOR1" s="28"/>
      <c r="UOS1" s="28"/>
      <c r="UOT1" s="28"/>
      <c r="UOU1" s="28"/>
      <c r="UOV1" s="28"/>
      <c r="UOW1" s="28"/>
      <c r="UOX1" s="28"/>
      <c r="UOY1" s="28"/>
      <c r="UOZ1" s="28"/>
      <c r="UPA1" s="28"/>
      <c r="UPB1" s="28"/>
      <c r="UPC1" s="28"/>
      <c r="UPD1" s="28"/>
      <c r="UPE1" s="28"/>
      <c r="UPF1" s="28"/>
      <c r="UPG1" s="28"/>
      <c r="UPH1" s="28"/>
      <c r="UPI1" s="28"/>
      <c r="UPJ1" s="28"/>
      <c r="UPK1" s="28"/>
      <c r="UPL1" s="28"/>
      <c r="UPM1" s="28"/>
      <c r="UPN1" s="28"/>
      <c r="UPO1" s="28"/>
      <c r="UPP1" s="28"/>
      <c r="UPQ1" s="28"/>
      <c r="UPR1" s="28"/>
      <c r="UPS1" s="28"/>
      <c r="UPT1" s="28"/>
      <c r="UPU1" s="28"/>
      <c r="UPV1" s="28"/>
      <c r="UPW1" s="28"/>
      <c r="UPX1" s="28"/>
      <c r="UPY1" s="28"/>
      <c r="UPZ1" s="28"/>
      <c r="UQA1" s="28"/>
      <c r="UQB1" s="28"/>
      <c r="UQC1" s="28"/>
      <c r="UQD1" s="28"/>
      <c r="UQE1" s="28"/>
      <c r="UQF1" s="28"/>
      <c r="UQG1" s="28"/>
      <c r="UQH1" s="28"/>
      <c r="UQI1" s="28"/>
      <c r="UQJ1" s="28"/>
      <c r="UQK1" s="28"/>
      <c r="UQL1" s="28"/>
      <c r="UQM1" s="28"/>
      <c r="UQN1" s="28"/>
      <c r="UQO1" s="28"/>
      <c r="UQP1" s="28"/>
      <c r="UQQ1" s="28"/>
      <c r="UQR1" s="28"/>
      <c r="UQS1" s="28"/>
      <c r="UQT1" s="28"/>
      <c r="UQU1" s="28"/>
      <c r="UQV1" s="28"/>
      <c r="UQW1" s="28"/>
      <c r="UQX1" s="28"/>
      <c r="UQY1" s="28"/>
      <c r="UQZ1" s="28"/>
      <c r="URA1" s="28"/>
      <c r="URB1" s="28"/>
      <c r="URC1" s="28"/>
      <c r="URD1" s="28"/>
      <c r="URE1" s="28"/>
      <c r="URF1" s="28"/>
      <c r="URG1" s="28"/>
      <c r="URH1" s="28"/>
      <c r="URI1" s="28"/>
      <c r="URJ1" s="28"/>
      <c r="URK1" s="28"/>
      <c r="URL1" s="28"/>
      <c r="URM1" s="28"/>
      <c r="URN1" s="28"/>
      <c r="URO1" s="28"/>
      <c r="URP1" s="28"/>
      <c r="URQ1" s="28"/>
      <c r="URR1" s="28"/>
      <c r="URS1" s="28"/>
      <c r="URT1" s="28"/>
      <c r="URU1" s="28"/>
      <c r="URV1" s="28"/>
      <c r="URW1" s="28"/>
      <c r="URX1" s="28"/>
      <c r="URY1" s="28"/>
      <c r="URZ1" s="28"/>
      <c r="USA1" s="28"/>
      <c r="USB1" s="28"/>
      <c r="USC1" s="28"/>
      <c r="USD1" s="28"/>
      <c r="USE1" s="28"/>
      <c r="USF1" s="28"/>
      <c r="USG1" s="28"/>
      <c r="USH1" s="28"/>
      <c r="USI1" s="28"/>
      <c r="USJ1" s="28"/>
      <c r="USK1" s="28"/>
      <c r="USL1" s="28"/>
      <c r="USM1" s="28"/>
      <c r="USN1" s="28"/>
      <c r="USO1" s="28"/>
      <c r="USP1" s="28"/>
      <c r="USQ1" s="28"/>
      <c r="USR1" s="28"/>
      <c r="USS1" s="28"/>
      <c r="UST1" s="28"/>
      <c r="USU1" s="28"/>
      <c r="USV1" s="28"/>
      <c r="USW1" s="28"/>
      <c r="USX1" s="28"/>
      <c r="USY1" s="28"/>
      <c r="USZ1" s="28"/>
      <c r="UTA1" s="28"/>
      <c r="UTB1" s="28"/>
      <c r="UTC1" s="28"/>
      <c r="UTD1" s="28"/>
      <c r="UTE1" s="28"/>
      <c r="UTF1" s="28"/>
      <c r="UTG1" s="28"/>
      <c r="UTH1" s="28"/>
      <c r="UTI1" s="28"/>
      <c r="UTJ1" s="28"/>
      <c r="UTK1" s="28"/>
      <c r="UTL1" s="28"/>
      <c r="UTM1" s="28"/>
      <c r="UTN1" s="28"/>
      <c r="UTO1" s="28"/>
      <c r="UTP1" s="28"/>
      <c r="UTQ1" s="28"/>
      <c r="UTR1" s="28"/>
      <c r="UTS1" s="28"/>
      <c r="UTT1" s="28"/>
      <c r="UTU1" s="28"/>
      <c r="UTV1" s="28"/>
      <c r="UTW1" s="28"/>
      <c r="UTX1" s="28"/>
      <c r="UTY1" s="28"/>
      <c r="UTZ1" s="28"/>
      <c r="UUA1" s="28"/>
      <c r="UUB1" s="28"/>
      <c r="UUC1" s="28"/>
      <c r="UUD1" s="28"/>
      <c r="UUE1" s="28"/>
      <c r="UUF1" s="28"/>
      <c r="UUG1" s="28"/>
      <c r="UUH1" s="28"/>
      <c r="UUI1" s="28"/>
      <c r="UUJ1" s="28"/>
      <c r="UUK1" s="28"/>
      <c r="UUL1" s="28"/>
      <c r="UUM1" s="28"/>
      <c r="UUN1" s="28"/>
      <c r="UUO1" s="28"/>
      <c r="UUP1" s="28"/>
      <c r="UUQ1" s="28"/>
      <c r="UUR1" s="28"/>
      <c r="UUS1" s="28"/>
      <c r="UUT1" s="28"/>
      <c r="UUU1" s="28"/>
      <c r="UUV1" s="28"/>
      <c r="UUW1" s="28"/>
      <c r="UUX1" s="28"/>
      <c r="UUY1" s="28"/>
      <c r="UUZ1" s="28"/>
      <c r="UVA1" s="28"/>
      <c r="UVB1" s="28"/>
      <c r="UVC1" s="28"/>
      <c r="UVD1" s="28"/>
      <c r="UVE1" s="28"/>
      <c r="UVF1" s="28"/>
      <c r="UVG1" s="28"/>
      <c r="UVH1" s="28"/>
      <c r="UVI1" s="28"/>
      <c r="UVJ1" s="28"/>
      <c r="UVK1" s="28"/>
      <c r="UVL1" s="28"/>
      <c r="UVM1" s="28"/>
      <c r="UVN1" s="28"/>
      <c r="UVO1" s="28"/>
      <c r="UVP1" s="28"/>
      <c r="UVQ1" s="28"/>
      <c r="UVR1" s="28"/>
      <c r="UVS1" s="28"/>
      <c r="UVT1" s="28"/>
      <c r="UVU1" s="28"/>
      <c r="UVV1" s="28"/>
      <c r="UVW1" s="28"/>
      <c r="UVX1" s="28"/>
      <c r="UVY1" s="28"/>
      <c r="UVZ1" s="28"/>
      <c r="UWA1" s="28"/>
      <c r="UWB1" s="28"/>
      <c r="UWC1" s="28"/>
      <c r="UWD1" s="28"/>
      <c r="UWE1" s="28"/>
      <c r="UWF1" s="28"/>
      <c r="UWG1" s="28"/>
      <c r="UWH1" s="28"/>
      <c r="UWI1" s="28"/>
      <c r="UWJ1" s="28"/>
      <c r="UWK1" s="28"/>
      <c r="UWL1" s="28"/>
      <c r="UWM1" s="28"/>
      <c r="UWN1" s="28"/>
      <c r="UWO1" s="28"/>
      <c r="UWP1" s="28"/>
      <c r="UWQ1" s="28"/>
      <c r="UWR1" s="28"/>
      <c r="UWS1" s="28"/>
      <c r="UWT1" s="28"/>
      <c r="UWU1" s="28"/>
      <c r="UWV1" s="28"/>
      <c r="UWW1" s="28"/>
      <c r="UWX1" s="28"/>
      <c r="UWY1" s="28"/>
      <c r="UWZ1" s="28"/>
      <c r="UXA1" s="28"/>
      <c r="UXB1" s="28"/>
      <c r="UXC1" s="28"/>
      <c r="UXD1" s="28"/>
      <c r="UXE1" s="28"/>
      <c r="UXF1" s="28"/>
      <c r="UXG1" s="28"/>
      <c r="UXH1" s="28"/>
      <c r="UXI1" s="28"/>
      <c r="UXJ1" s="28"/>
      <c r="UXK1" s="28"/>
      <c r="UXL1" s="28"/>
      <c r="UXM1" s="28"/>
      <c r="UXN1" s="28"/>
      <c r="UXO1" s="28"/>
      <c r="UXP1" s="28"/>
      <c r="UXQ1" s="28"/>
      <c r="UXR1" s="28"/>
      <c r="UXS1" s="28"/>
      <c r="UXT1" s="28"/>
      <c r="UXU1" s="28"/>
      <c r="UXV1" s="28"/>
      <c r="UXW1" s="28"/>
      <c r="UXX1" s="28"/>
      <c r="UXY1" s="28"/>
      <c r="UXZ1" s="28"/>
      <c r="UYA1" s="28"/>
      <c r="UYB1" s="28"/>
      <c r="UYC1" s="28"/>
      <c r="UYD1" s="28"/>
      <c r="UYE1" s="28"/>
      <c r="UYF1" s="28"/>
      <c r="UYG1" s="28"/>
      <c r="UYH1" s="28"/>
      <c r="UYI1" s="28"/>
      <c r="UYJ1" s="28"/>
      <c r="UYK1" s="28"/>
      <c r="UYL1" s="28"/>
      <c r="UYM1" s="28"/>
      <c r="UYN1" s="28"/>
      <c r="UYO1" s="28"/>
      <c r="UYP1" s="28"/>
      <c r="UYQ1" s="28"/>
      <c r="UYR1" s="28"/>
      <c r="UYS1" s="28"/>
      <c r="UYT1" s="28"/>
      <c r="UYU1" s="28"/>
      <c r="UYV1" s="28"/>
      <c r="UYW1" s="28"/>
      <c r="UYX1" s="28"/>
      <c r="UYY1" s="28"/>
      <c r="UYZ1" s="28"/>
      <c r="UZA1" s="28"/>
      <c r="UZB1" s="28"/>
      <c r="UZC1" s="28"/>
      <c r="UZD1" s="28"/>
      <c r="UZE1" s="28"/>
      <c r="UZF1" s="28"/>
      <c r="UZG1" s="28"/>
      <c r="UZH1" s="28"/>
      <c r="UZI1" s="28"/>
      <c r="UZJ1" s="28"/>
      <c r="UZK1" s="28"/>
      <c r="UZL1" s="28"/>
      <c r="UZM1" s="28"/>
      <c r="UZN1" s="28"/>
      <c r="UZO1" s="28"/>
      <c r="UZP1" s="28"/>
      <c r="UZQ1" s="28"/>
      <c r="UZR1" s="28"/>
      <c r="UZS1" s="28"/>
      <c r="UZT1" s="28"/>
      <c r="UZU1" s="28"/>
      <c r="UZV1" s="28"/>
      <c r="UZW1" s="28"/>
      <c r="UZX1" s="28"/>
      <c r="UZY1" s="28"/>
      <c r="UZZ1" s="28"/>
      <c r="VAA1" s="28"/>
      <c r="VAB1" s="28"/>
      <c r="VAC1" s="28"/>
      <c r="VAD1" s="28"/>
      <c r="VAE1" s="28"/>
      <c r="VAF1" s="28"/>
      <c r="VAG1" s="28"/>
      <c r="VAH1" s="28"/>
      <c r="VAI1" s="28"/>
      <c r="VAJ1" s="28"/>
      <c r="VAK1" s="28"/>
      <c r="VAL1" s="28"/>
      <c r="VAM1" s="28"/>
      <c r="VAN1" s="28"/>
      <c r="VAO1" s="28"/>
      <c r="VAP1" s="28"/>
      <c r="VAQ1" s="28"/>
      <c r="VAR1" s="28"/>
      <c r="VAS1" s="28"/>
      <c r="VAT1" s="28"/>
      <c r="VAU1" s="28"/>
      <c r="VAV1" s="28"/>
      <c r="VAW1" s="28"/>
      <c r="VAX1" s="28"/>
      <c r="VAY1" s="28"/>
      <c r="VAZ1" s="28"/>
      <c r="VBA1" s="28"/>
      <c r="VBB1" s="28"/>
      <c r="VBC1" s="28"/>
      <c r="VBD1" s="28"/>
      <c r="VBE1" s="28"/>
      <c r="VBF1" s="28"/>
      <c r="VBG1" s="28"/>
      <c r="VBH1" s="28"/>
      <c r="VBI1" s="28"/>
      <c r="VBJ1" s="28"/>
      <c r="VBK1" s="28"/>
      <c r="VBL1" s="28"/>
      <c r="VBM1" s="28"/>
      <c r="VBN1" s="28"/>
      <c r="VBO1" s="28"/>
      <c r="VBP1" s="28"/>
      <c r="VBQ1" s="28"/>
      <c r="VBR1" s="28"/>
      <c r="VBS1" s="28"/>
      <c r="VBT1" s="28"/>
      <c r="VBU1" s="28"/>
      <c r="VBV1" s="28"/>
      <c r="VBW1" s="28"/>
      <c r="VBX1" s="28"/>
      <c r="VBY1" s="28"/>
      <c r="VBZ1" s="28"/>
      <c r="VCA1" s="28"/>
      <c r="VCB1" s="28"/>
      <c r="VCC1" s="28"/>
      <c r="VCD1" s="28"/>
      <c r="VCE1" s="28"/>
      <c r="VCF1" s="28"/>
      <c r="VCG1" s="28"/>
      <c r="VCH1" s="28"/>
      <c r="VCI1" s="28"/>
      <c r="VCJ1" s="28"/>
      <c r="VCK1" s="28"/>
      <c r="VCL1" s="28"/>
      <c r="VCM1" s="28"/>
      <c r="VCN1" s="28"/>
      <c r="VCO1" s="28"/>
      <c r="VCP1" s="28"/>
      <c r="VCQ1" s="28"/>
      <c r="VCR1" s="28"/>
      <c r="VCS1" s="28"/>
      <c r="VCT1" s="28"/>
      <c r="VCU1" s="28"/>
      <c r="VCV1" s="28"/>
      <c r="VCW1" s="28"/>
      <c r="VCX1" s="28"/>
      <c r="VCY1" s="28"/>
      <c r="VCZ1" s="28"/>
      <c r="VDA1" s="28"/>
      <c r="VDB1" s="28"/>
      <c r="VDC1" s="28"/>
      <c r="VDD1" s="28"/>
      <c r="VDE1" s="28"/>
      <c r="VDF1" s="28"/>
      <c r="VDG1" s="28"/>
      <c r="VDH1" s="28"/>
      <c r="VDI1" s="28"/>
      <c r="VDJ1" s="28"/>
      <c r="VDK1" s="28"/>
      <c r="VDL1" s="28"/>
      <c r="VDM1" s="28"/>
      <c r="VDN1" s="28"/>
      <c r="VDO1" s="28"/>
      <c r="VDP1" s="28"/>
      <c r="VDQ1" s="28"/>
      <c r="VDR1" s="28"/>
      <c r="VDS1" s="28"/>
      <c r="VDT1" s="28"/>
      <c r="VDU1" s="28"/>
      <c r="VDV1" s="28"/>
      <c r="VDW1" s="28"/>
      <c r="VDX1" s="28"/>
      <c r="VDY1" s="28"/>
      <c r="VDZ1" s="28"/>
      <c r="VEA1" s="28"/>
      <c r="VEB1" s="28"/>
      <c r="VEC1" s="28"/>
      <c r="VED1" s="28"/>
      <c r="VEE1" s="28"/>
      <c r="VEF1" s="28"/>
      <c r="VEG1" s="28"/>
      <c r="VEH1" s="28"/>
      <c r="VEI1" s="28"/>
      <c r="VEJ1" s="28"/>
      <c r="VEK1" s="28"/>
      <c r="VEL1" s="28"/>
      <c r="VEM1" s="28"/>
      <c r="VEN1" s="28"/>
      <c r="VEO1" s="28"/>
      <c r="VEP1" s="28"/>
      <c r="VEQ1" s="28"/>
      <c r="VER1" s="28"/>
      <c r="VES1" s="28"/>
      <c r="VET1" s="28"/>
      <c r="VEU1" s="28"/>
      <c r="VEV1" s="28"/>
      <c r="VEW1" s="28"/>
      <c r="VEX1" s="28"/>
      <c r="VEY1" s="28"/>
      <c r="VEZ1" s="28"/>
      <c r="VFA1" s="28"/>
      <c r="VFB1" s="28"/>
      <c r="VFC1" s="28"/>
      <c r="VFD1" s="28"/>
      <c r="VFE1" s="28"/>
      <c r="VFF1" s="28"/>
      <c r="VFG1" s="28"/>
      <c r="VFH1" s="28"/>
      <c r="VFI1" s="28"/>
      <c r="VFJ1" s="28"/>
      <c r="VFK1" s="28"/>
      <c r="VFL1" s="28"/>
      <c r="VFM1" s="28"/>
      <c r="VFN1" s="28"/>
      <c r="VFO1" s="28"/>
      <c r="VFP1" s="28"/>
      <c r="VFQ1" s="28"/>
      <c r="VFR1" s="28"/>
      <c r="VFS1" s="28"/>
      <c r="VFT1" s="28"/>
      <c r="VFU1" s="28"/>
      <c r="VFV1" s="28"/>
      <c r="VFW1" s="28"/>
      <c r="VFX1" s="28"/>
      <c r="VFY1" s="28"/>
      <c r="VFZ1" s="28"/>
      <c r="VGA1" s="28"/>
      <c r="VGB1" s="28"/>
      <c r="VGC1" s="28"/>
      <c r="VGD1" s="28"/>
      <c r="VGE1" s="28"/>
      <c r="VGF1" s="28"/>
      <c r="VGG1" s="28"/>
      <c r="VGH1" s="28"/>
      <c r="VGI1" s="28"/>
      <c r="VGJ1" s="28"/>
      <c r="VGK1" s="28"/>
      <c r="VGL1" s="28"/>
      <c r="VGM1" s="28"/>
      <c r="VGN1" s="28"/>
      <c r="VGO1" s="28"/>
      <c r="VGP1" s="28"/>
      <c r="VGQ1" s="28"/>
      <c r="VGR1" s="28"/>
      <c r="VGS1" s="28"/>
      <c r="VGT1" s="28"/>
      <c r="VGU1" s="28"/>
      <c r="VGV1" s="28"/>
      <c r="VGW1" s="28"/>
      <c r="VGX1" s="28"/>
      <c r="VGY1" s="28"/>
      <c r="VGZ1" s="28"/>
      <c r="VHA1" s="28"/>
      <c r="VHB1" s="28"/>
      <c r="VHC1" s="28"/>
      <c r="VHD1" s="28"/>
      <c r="VHE1" s="28"/>
      <c r="VHF1" s="28"/>
      <c r="VHG1" s="28"/>
      <c r="VHH1" s="28"/>
      <c r="VHI1" s="28"/>
      <c r="VHJ1" s="28"/>
      <c r="VHK1" s="28"/>
      <c r="VHL1" s="28"/>
      <c r="VHM1" s="28"/>
      <c r="VHN1" s="28"/>
      <c r="VHO1" s="28"/>
      <c r="VHP1" s="28"/>
      <c r="VHQ1" s="28"/>
      <c r="VHR1" s="28"/>
      <c r="VHS1" s="28"/>
      <c r="VHT1" s="28"/>
      <c r="VHU1" s="28"/>
      <c r="VHV1" s="28"/>
      <c r="VHW1" s="28"/>
      <c r="VHX1" s="28"/>
      <c r="VHY1" s="28"/>
      <c r="VHZ1" s="28"/>
      <c r="VIA1" s="28"/>
      <c r="VIB1" s="28"/>
      <c r="VIC1" s="28"/>
      <c r="VID1" s="28"/>
      <c r="VIE1" s="28"/>
      <c r="VIF1" s="28"/>
      <c r="VIG1" s="28"/>
      <c r="VIH1" s="28"/>
      <c r="VII1" s="28"/>
      <c r="VIJ1" s="28"/>
      <c r="VIK1" s="28"/>
      <c r="VIL1" s="28"/>
      <c r="VIM1" s="28"/>
      <c r="VIN1" s="28"/>
      <c r="VIO1" s="28"/>
      <c r="VIP1" s="28"/>
      <c r="VIQ1" s="28"/>
      <c r="VIR1" s="28"/>
      <c r="VIS1" s="28"/>
      <c r="VIT1" s="28"/>
      <c r="VIU1" s="28"/>
      <c r="VIV1" s="28"/>
      <c r="VIW1" s="28"/>
      <c r="VIX1" s="28"/>
      <c r="VIY1" s="28"/>
      <c r="VIZ1" s="28"/>
      <c r="VJA1" s="28"/>
      <c r="VJB1" s="28"/>
      <c r="VJC1" s="28"/>
      <c r="VJD1" s="28"/>
      <c r="VJE1" s="28"/>
      <c r="VJF1" s="28"/>
      <c r="VJG1" s="28"/>
      <c r="VJH1" s="28"/>
      <c r="VJI1" s="28"/>
      <c r="VJJ1" s="28"/>
      <c r="VJK1" s="28"/>
      <c r="VJL1" s="28"/>
      <c r="VJM1" s="28"/>
      <c r="VJN1" s="28"/>
      <c r="VJO1" s="28"/>
      <c r="VJP1" s="28"/>
      <c r="VJQ1" s="28"/>
      <c r="VJR1" s="28"/>
      <c r="VJS1" s="28"/>
      <c r="VJT1" s="28"/>
      <c r="VJU1" s="28"/>
      <c r="VJV1" s="28"/>
      <c r="VJW1" s="28"/>
      <c r="VJX1" s="28"/>
      <c r="VJY1" s="28"/>
      <c r="VJZ1" s="28"/>
      <c r="VKA1" s="28"/>
      <c r="VKB1" s="28"/>
      <c r="VKC1" s="28"/>
      <c r="VKD1" s="28"/>
      <c r="VKE1" s="28"/>
      <c r="VKF1" s="28"/>
      <c r="VKG1" s="28"/>
      <c r="VKH1" s="28"/>
      <c r="VKI1" s="28"/>
      <c r="VKJ1" s="28"/>
      <c r="VKK1" s="28"/>
      <c r="VKL1" s="28"/>
      <c r="VKM1" s="28"/>
      <c r="VKN1" s="28"/>
      <c r="VKO1" s="28"/>
      <c r="VKP1" s="28"/>
      <c r="VKQ1" s="28"/>
      <c r="VKR1" s="28"/>
      <c r="VKS1" s="28"/>
      <c r="VKT1" s="28"/>
      <c r="VKU1" s="28"/>
      <c r="VKV1" s="28"/>
      <c r="VKW1" s="28"/>
      <c r="VKX1" s="28"/>
      <c r="VKY1" s="28"/>
      <c r="VKZ1" s="28"/>
      <c r="VLA1" s="28"/>
      <c r="VLB1" s="28"/>
      <c r="VLC1" s="28"/>
      <c r="VLD1" s="28"/>
      <c r="VLE1" s="28"/>
      <c r="VLF1" s="28"/>
      <c r="VLG1" s="28"/>
      <c r="VLH1" s="28"/>
      <c r="VLI1" s="28"/>
      <c r="VLJ1" s="28"/>
      <c r="VLK1" s="28"/>
      <c r="VLL1" s="28"/>
      <c r="VLM1" s="28"/>
      <c r="VLN1" s="28"/>
      <c r="VLO1" s="28"/>
      <c r="VLP1" s="28"/>
      <c r="VLQ1" s="28"/>
      <c r="VLR1" s="28"/>
      <c r="VLS1" s="28"/>
      <c r="VLT1" s="28"/>
      <c r="VLU1" s="28"/>
      <c r="VLV1" s="28"/>
      <c r="VLW1" s="28"/>
      <c r="VLX1" s="28"/>
      <c r="VLY1" s="28"/>
      <c r="VLZ1" s="28"/>
      <c r="VMA1" s="28"/>
      <c r="VMB1" s="28"/>
      <c r="VMC1" s="28"/>
      <c r="VMD1" s="28"/>
      <c r="VME1" s="28"/>
      <c r="VMF1" s="28"/>
      <c r="VMG1" s="28"/>
      <c r="VMH1" s="28"/>
      <c r="VMI1" s="28"/>
      <c r="VMJ1" s="28"/>
      <c r="VMK1" s="28"/>
      <c r="VML1" s="28"/>
      <c r="VMM1" s="28"/>
      <c r="VMN1" s="28"/>
      <c r="VMO1" s="28"/>
      <c r="VMP1" s="28"/>
      <c r="VMQ1" s="28"/>
      <c r="VMR1" s="28"/>
      <c r="VMS1" s="28"/>
      <c r="VMT1" s="28"/>
      <c r="VMU1" s="28"/>
      <c r="VMV1" s="28"/>
      <c r="VMW1" s="28"/>
      <c r="VMX1" s="28"/>
      <c r="VMY1" s="28"/>
      <c r="VMZ1" s="28"/>
      <c r="VNA1" s="28"/>
      <c r="VNB1" s="28"/>
      <c r="VNC1" s="28"/>
      <c r="VND1" s="28"/>
      <c r="VNE1" s="28"/>
      <c r="VNF1" s="28"/>
      <c r="VNG1" s="28"/>
      <c r="VNH1" s="28"/>
      <c r="VNI1" s="28"/>
      <c r="VNJ1" s="28"/>
      <c r="VNK1" s="28"/>
      <c r="VNL1" s="28"/>
      <c r="VNM1" s="28"/>
      <c r="VNN1" s="28"/>
      <c r="VNO1" s="28"/>
      <c r="VNP1" s="28"/>
      <c r="VNQ1" s="28"/>
      <c r="VNR1" s="28"/>
      <c r="VNS1" s="28"/>
      <c r="VNT1" s="28"/>
      <c r="VNU1" s="28"/>
      <c r="VNV1" s="28"/>
      <c r="VNW1" s="28"/>
      <c r="VNX1" s="28"/>
      <c r="VNY1" s="28"/>
      <c r="VNZ1" s="28"/>
      <c r="VOA1" s="28"/>
      <c r="VOB1" s="28"/>
      <c r="VOC1" s="28"/>
      <c r="VOD1" s="28"/>
      <c r="VOE1" s="28"/>
      <c r="VOF1" s="28"/>
      <c r="VOG1" s="28"/>
      <c r="VOH1" s="28"/>
      <c r="VOI1" s="28"/>
      <c r="VOJ1" s="28"/>
      <c r="VOK1" s="28"/>
      <c r="VOL1" s="28"/>
      <c r="VOM1" s="28"/>
      <c r="VON1" s="28"/>
      <c r="VOO1" s="28"/>
      <c r="VOP1" s="28"/>
      <c r="VOQ1" s="28"/>
      <c r="VOR1" s="28"/>
      <c r="VOS1" s="28"/>
      <c r="VOT1" s="28"/>
      <c r="VOU1" s="28"/>
      <c r="VOV1" s="28"/>
      <c r="VOW1" s="28"/>
      <c r="VOX1" s="28"/>
      <c r="VOY1" s="28"/>
      <c r="VOZ1" s="28"/>
      <c r="VPA1" s="28"/>
      <c r="VPB1" s="28"/>
      <c r="VPC1" s="28"/>
      <c r="VPD1" s="28"/>
      <c r="VPE1" s="28"/>
      <c r="VPF1" s="28"/>
      <c r="VPG1" s="28"/>
      <c r="VPH1" s="28"/>
      <c r="VPI1" s="28"/>
      <c r="VPJ1" s="28"/>
      <c r="VPK1" s="28"/>
      <c r="VPL1" s="28"/>
      <c r="VPM1" s="28"/>
      <c r="VPN1" s="28"/>
      <c r="VPO1" s="28"/>
      <c r="VPP1" s="28"/>
      <c r="VPQ1" s="28"/>
      <c r="VPR1" s="28"/>
      <c r="VPS1" s="28"/>
      <c r="VPT1" s="28"/>
      <c r="VPU1" s="28"/>
      <c r="VPV1" s="28"/>
      <c r="VPW1" s="28"/>
      <c r="VPX1" s="28"/>
      <c r="VPY1" s="28"/>
      <c r="VPZ1" s="28"/>
      <c r="VQA1" s="28"/>
      <c r="VQB1" s="28"/>
      <c r="VQC1" s="28"/>
      <c r="VQD1" s="28"/>
      <c r="VQE1" s="28"/>
      <c r="VQF1" s="28"/>
      <c r="VQG1" s="28"/>
      <c r="VQH1" s="28"/>
      <c r="VQI1" s="28"/>
      <c r="VQJ1" s="28"/>
      <c r="VQK1" s="28"/>
      <c r="VQL1" s="28"/>
      <c r="VQM1" s="28"/>
      <c r="VQN1" s="28"/>
      <c r="VQO1" s="28"/>
      <c r="VQP1" s="28"/>
      <c r="VQQ1" s="28"/>
      <c r="VQR1" s="28"/>
      <c r="VQS1" s="28"/>
      <c r="VQT1" s="28"/>
      <c r="VQU1" s="28"/>
      <c r="VQV1" s="28"/>
      <c r="VQW1" s="28"/>
      <c r="VQX1" s="28"/>
      <c r="VQY1" s="28"/>
      <c r="VQZ1" s="28"/>
      <c r="VRA1" s="28"/>
      <c r="VRB1" s="28"/>
      <c r="VRC1" s="28"/>
      <c r="VRD1" s="28"/>
      <c r="VRE1" s="28"/>
      <c r="VRF1" s="28"/>
      <c r="VRG1" s="28"/>
      <c r="VRH1" s="28"/>
      <c r="VRI1" s="28"/>
      <c r="VRJ1" s="28"/>
      <c r="VRK1" s="28"/>
      <c r="VRL1" s="28"/>
      <c r="VRM1" s="28"/>
      <c r="VRN1" s="28"/>
      <c r="VRO1" s="28"/>
      <c r="VRP1" s="28"/>
      <c r="VRQ1" s="28"/>
      <c r="VRR1" s="28"/>
      <c r="VRS1" s="28"/>
      <c r="VRT1" s="28"/>
      <c r="VRU1" s="28"/>
      <c r="VRV1" s="28"/>
      <c r="VRW1" s="28"/>
      <c r="VRX1" s="28"/>
      <c r="VRY1" s="28"/>
      <c r="VRZ1" s="28"/>
      <c r="VSA1" s="28"/>
      <c r="VSB1" s="28"/>
      <c r="VSC1" s="28"/>
      <c r="VSD1" s="28"/>
      <c r="VSE1" s="28"/>
      <c r="VSF1" s="28"/>
      <c r="VSG1" s="28"/>
      <c r="VSH1" s="28"/>
      <c r="VSI1" s="28"/>
      <c r="VSJ1" s="28"/>
      <c r="VSK1" s="28"/>
      <c r="VSL1" s="28"/>
      <c r="VSM1" s="28"/>
      <c r="VSN1" s="28"/>
      <c r="VSO1" s="28"/>
      <c r="VSP1" s="28"/>
      <c r="VSQ1" s="28"/>
      <c r="VSR1" s="28"/>
      <c r="VSS1" s="28"/>
      <c r="VST1" s="28"/>
      <c r="VSU1" s="28"/>
      <c r="VSV1" s="28"/>
      <c r="VSW1" s="28"/>
      <c r="VSX1" s="28"/>
      <c r="VSY1" s="28"/>
      <c r="VSZ1" s="28"/>
      <c r="VTA1" s="28"/>
      <c r="VTB1" s="28"/>
      <c r="VTC1" s="28"/>
      <c r="VTD1" s="28"/>
      <c r="VTE1" s="28"/>
      <c r="VTF1" s="28"/>
      <c r="VTG1" s="28"/>
      <c r="VTH1" s="28"/>
      <c r="VTI1" s="28"/>
      <c r="VTJ1" s="28"/>
      <c r="VTK1" s="28"/>
      <c r="VTL1" s="28"/>
      <c r="VTM1" s="28"/>
      <c r="VTN1" s="28"/>
      <c r="VTO1" s="28"/>
      <c r="VTP1" s="28"/>
      <c r="VTQ1" s="28"/>
      <c r="VTR1" s="28"/>
      <c r="VTS1" s="28"/>
      <c r="VTT1" s="28"/>
      <c r="VTU1" s="28"/>
      <c r="VTV1" s="28"/>
      <c r="VTW1" s="28"/>
      <c r="VTX1" s="28"/>
      <c r="VTY1" s="28"/>
      <c r="VTZ1" s="28"/>
      <c r="VUA1" s="28"/>
      <c r="VUB1" s="28"/>
      <c r="VUC1" s="28"/>
      <c r="VUD1" s="28"/>
      <c r="VUE1" s="28"/>
      <c r="VUF1" s="28"/>
      <c r="VUG1" s="28"/>
      <c r="VUH1" s="28"/>
      <c r="VUI1" s="28"/>
      <c r="VUJ1" s="28"/>
      <c r="VUK1" s="28"/>
      <c r="VUL1" s="28"/>
      <c r="VUM1" s="28"/>
      <c r="VUN1" s="28"/>
      <c r="VUO1" s="28"/>
      <c r="VUP1" s="28"/>
      <c r="VUQ1" s="28"/>
      <c r="VUR1" s="28"/>
      <c r="VUS1" s="28"/>
      <c r="VUT1" s="28"/>
      <c r="VUU1" s="28"/>
      <c r="VUV1" s="28"/>
      <c r="VUW1" s="28"/>
      <c r="VUX1" s="28"/>
      <c r="VUY1" s="28"/>
      <c r="VUZ1" s="28"/>
      <c r="VVA1" s="28"/>
      <c r="VVB1" s="28"/>
      <c r="VVC1" s="28"/>
      <c r="VVD1" s="28"/>
      <c r="VVE1" s="28"/>
      <c r="VVF1" s="28"/>
      <c r="VVG1" s="28"/>
      <c r="VVH1" s="28"/>
      <c r="VVI1" s="28"/>
      <c r="VVJ1" s="28"/>
      <c r="VVK1" s="28"/>
      <c r="VVL1" s="28"/>
      <c r="VVM1" s="28"/>
      <c r="VVN1" s="28"/>
      <c r="VVO1" s="28"/>
      <c r="VVP1" s="28"/>
      <c r="VVQ1" s="28"/>
      <c r="VVR1" s="28"/>
      <c r="VVS1" s="28"/>
      <c r="VVT1" s="28"/>
      <c r="VVU1" s="28"/>
      <c r="VVV1" s="28"/>
      <c r="VVW1" s="28"/>
      <c r="VVX1" s="28"/>
      <c r="VVY1" s="28"/>
      <c r="VVZ1" s="28"/>
      <c r="VWA1" s="28"/>
      <c r="VWB1" s="28"/>
      <c r="VWC1" s="28"/>
      <c r="VWD1" s="28"/>
      <c r="VWE1" s="28"/>
      <c r="VWF1" s="28"/>
      <c r="VWG1" s="28"/>
      <c r="VWH1" s="28"/>
      <c r="VWI1" s="28"/>
      <c r="VWJ1" s="28"/>
      <c r="VWK1" s="28"/>
      <c r="VWL1" s="28"/>
      <c r="VWM1" s="28"/>
      <c r="VWN1" s="28"/>
      <c r="VWO1" s="28"/>
      <c r="VWP1" s="28"/>
      <c r="VWQ1" s="28"/>
      <c r="VWR1" s="28"/>
      <c r="VWS1" s="28"/>
      <c r="VWT1" s="28"/>
      <c r="VWU1" s="28"/>
      <c r="VWV1" s="28"/>
      <c r="VWW1" s="28"/>
      <c r="VWX1" s="28"/>
      <c r="VWY1" s="28"/>
      <c r="VWZ1" s="28"/>
      <c r="VXA1" s="28"/>
      <c r="VXB1" s="28"/>
      <c r="VXC1" s="28"/>
      <c r="VXD1" s="28"/>
      <c r="VXE1" s="28"/>
      <c r="VXF1" s="28"/>
      <c r="VXG1" s="28"/>
      <c r="VXH1" s="28"/>
      <c r="VXI1" s="28"/>
      <c r="VXJ1" s="28"/>
      <c r="VXK1" s="28"/>
      <c r="VXL1" s="28"/>
      <c r="VXM1" s="28"/>
      <c r="VXN1" s="28"/>
      <c r="VXO1" s="28"/>
      <c r="VXP1" s="28"/>
      <c r="VXQ1" s="28"/>
      <c r="VXR1" s="28"/>
      <c r="VXS1" s="28"/>
      <c r="VXT1" s="28"/>
      <c r="VXU1" s="28"/>
      <c r="VXV1" s="28"/>
      <c r="VXW1" s="28"/>
      <c r="VXX1" s="28"/>
      <c r="VXY1" s="28"/>
      <c r="VXZ1" s="28"/>
      <c r="VYA1" s="28"/>
      <c r="VYB1" s="28"/>
      <c r="VYC1" s="28"/>
      <c r="VYD1" s="28"/>
      <c r="VYE1" s="28"/>
      <c r="VYF1" s="28"/>
      <c r="VYG1" s="28"/>
      <c r="VYH1" s="28"/>
      <c r="VYI1" s="28"/>
      <c r="VYJ1" s="28"/>
      <c r="VYK1" s="28"/>
      <c r="VYL1" s="28"/>
      <c r="VYM1" s="28"/>
      <c r="VYN1" s="28"/>
      <c r="VYO1" s="28"/>
      <c r="VYP1" s="28"/>
      <c r="VYQ1" s="28"/>
      <c r="VYR1" s="28"/>
      <c r="VYS1" s="28"/>
      <c r="VYT1" s="28"/>
      <c r="VYU1" s="28"/>
      <c r="VYV1" s="28"/>
      <c r="VYW1" s="28"/>
      <c r="VYX1" s="28"/>
      <c r="VYY1" s="28"/>
      <c r="VYZ1" s="28"/>
      <c r="VZA1" s="28"/>
      <c r="VZB1" s="28"/>
      <c r="VZC1" s="28"/>
      <c r="VZD1" s="28"/>
      <c r="VZE1" s="28"/>
      <c r="VZF1" s="28"/>
      <c r="VZG1" s="28"/>
      <c r="VZH1" s="28"/>
      <c r="VZI1" s="28"/>
      <c r="VZJ1" s="28"/>
      <c r="VZK1" s="28"/>
      <c r="VZL1" s="28"/>
      <c r="VZM1" s="28"/>
      <c r="VZN1" s="28"/>
      <c r="VZO1" s="28"/>
      <c r="VZP1" s="28"/>
      <c r="VZQ1" s="28"/>
      <c r="VZR1" s="28"/>
      <c r="VZS1" s="28"/>
      <c r="VZT1" s="28"/>
      <c r="VZU1" s="28"/>
      <c r="VZV1" s="28"/>
      <c r="VZW1" s="28"/>
      <c r="VZX1" s="28"/>
      <c r="VZY1" s="28"/>
      <c r="VZZ1" s="28"/>
      <c r="WAA1" s="28"/>
      <c r="WAB1" s="28"/>
      <c r="WAC1" s="28"/>
      <c r="WAD1" s="28"/>
      <c r="WAE1" s="28"/>
      <c r="WAF1" s="28"/>
      <c r="WAG1" s="28"/>
      <c r="WAH1" s="28"/>
      <c r="WAI1" s="28"/>
      <c r="WAJ1" s="28"/>
      <c r="WAK1" s="28"/>
      <c r="WAL1" s="28"/>
      <c r="WAM1" s="28"/>
      <c r="WAN1" s="28"/>
      <c r="WAO1" s="28"/>
      <c r="WAP1" s="28"/>
      <c r="WAQ1" s="28"/>
      <c r="WAR1" s="28"/>
      <c r="WAS1" s="28"/>
      <c r="WAT1" s="28"/>
      <c r="WAU1" s="28"/>
      <c r="WAV1" s="28"/>
      <c r="WAW1" s="28"/>
      <c r="WAX1" s="28"/>
      <c r="WAY1" s="28"/>
      <c r="WAZ1" s="28"/>
      <c r="WBA1" s="28"/>
      <c r="WBB1" s="28"/>
      <c r="WBC1" s="28"/>
      <c r="WBD1" s="28"/>
      <c r="WBE1" s="28"/>
      <c r="WBF1" s="28"/>
      <c r="WBG1" s="28"/>
      <c r="WBH1" s="28"/>
      <c r="WBI1" s="28"/>
      <c r="WBJ1" s="28"/>
      <c r="WBK1" s="28"/>
      <c r="WBL1" s="28"/>
      <c r="WBM1" s="28"/>
      <c r="WBN1" s="28"/>
      <c r="WBO1" s="28"/>
      <c r="WBP1" s="28"/>
      <c r="WBQ1" s="28"/>
      <c r="WBR1" s="28"/>
      <c r="WBS1" s="28"/>
      <c r="WBT1" s="28"/>
      <c r="WBU1" s="28"/>
      <c r="WBV1" s="28"/>
      <c r="WBW1" s="28"/>
      <c r="WBX1" s="28"/>
      <c r="WBY1" s="28"/>
      <c r="WBZ1" s="28"/>
      <c r="WCA1" s="28"/>
      <c r="WCB1" s="28"/>
      <c r="WCC1" s="28"/>
      <c r="WCD1" s="28"/>
      <c r="WCE1" s="28"/>
      <c r="WCF1" s="28"/>
      <c r="WCG1" s="28"/>
      <c r="WCH1" s="28"/>
      <c r="WCI1" s="28"/>
      <c r="WCJ1" s="28"/>
      <c r="WCK1" s="28"/>
      <c r="WCL1" s="28"/>
      <c r="WCM1" s="28"/>
      <c r="WCN1" s="28"/>
      <c r="WCO1" s="28"/>
      <c r="WCP1" s="28"/>
      <c r="WCQ1" s="28"/>
      <c r="WCR1" s="28"/>
      <c r="WCS1" s="28"/>
      <c r="WCT1" s="28"/>
      <c r="WCU1" s="28"/>
      <c r="WCV1" s="28"/>
      <c r="WCW1" s="28"/>
      <c r="WCX1" s="28"/>
      <c r="WCY1" s="28"/>
      <c r="WCZ1" s="28"/>
      <c r="WDA1" s="28"/>
      <c r="WDB1" s="28"/>
      <c r="WDC1" s="28"/>
      <c r="WDD1" s="28"/>
      <c r="WDE1" s="28"/>
      <c r="WDF1" s="28"/>
      <c r="WDG1" s="28"/>
      <c r="WDH1" s="28"/>
      <c r="WDI1" s="28"/>
      <c r="WDJ1" s="28"/>
      <c r="WDK1" s="28"/>
      <c r="WDL1" s="28"/>
      <c r="WDM1" s="28"/>
      <c r="WDN1" s="28"/>
      <c r="WDO1" s="28"/>
      <c r="WDP1" s="28"/>
      <c r="WDQ1" s="28"/>
      <c r="WDR1" s="28"/>
      <c r="WDS1" s="28"/>
      <c r="WDT1" s="28"/>
      <c r="WDU1" s="28"/>
      <c r="WDV1" s="28"/>
      <c r="WDW1" s="28"/>
      <c r="WDX1" s="28"/>
      <c r="WDY1" s="28"/>
      <c r="WDZ1" s="28"/>
      <c r="WEA1" s="28"/>
      <c r="WEB1" s="28"/>
      <c r="WEC1" s="28"/>
      <c r="WED1" s="28"/>
      <c r="WEE1" s="28"/>
      <c r="WEF1" s="28"/>
      <c r="WEG1" s="28"/>
      <c r="WEH1" s="28"/>
      <c r="WEI1" s="28"/>
      <c r="WEJ1" s="28"/>
      <c r="WEK1" s="28"/>
      <c r="WEL1" s="28"/>
      <c r="WEM1" s="28"/>
      <c r="WEN1" s="28"/>
      <c r="WEO1" s="28"/>
      <c r="WEP1" s="28"/>
      <c r="WEQ1" s="28"/>
      <c r="WER1" s="28"/>
      <c r="WES1" s="28"/>
      <c r="WET1" s="28"/>
      <c r="WEU1" s="28"/>
      <c r="WEV1" s="28"/>
      <c r="WEW1" s="28"/>
      <c r="WEX1" s="28"/>
      <c r="WEY1" s="28"/>
      <c r="WEZ1" s="28"/>
      <c r="WFA1" s="28"/>
      <c r="WFB1" s="28"/>
      <c r="WFC1" s="28"/>
      <c r="WFD1" s="28"/>
      <c r="WFE1" s="28"/>
      <c r="WFF1" s="28"/>
      <c r="WFG1" s="28"/>
      <c r="WFH1" s="28"/>
      <c r="WFI1" s="28"/>
      <c r="WFJ1" s="28"/>
      <c r="WFK1" s="28"/>
      <c r="WFL1" s="28"/>
      <c r="WFM1" s="28"/>
      <c r="WFN1" s="28"/>
      <c r="WFO1" s="28"/>
      <c r="WFP1" s="28"/>
      <c r="WFQ1" s="28"/>
      <c r="WFR1" s="28"/>
      <c r="WFS1" s="28"/>
      <c r="WFT1" s="28"/>
      <c r="WFU1" s="28"/>
      <c r="WFV1" s="28"/>
      <c r="WFW1" s="28"/>
      <c r="WFX1" s="28"/>
      <c r="WFY1" s="28"/>
      <c r="WFZ1" s="28"/>
      <c r="WGA1" s="28"/>
      <c r="WGB1" s="28"/>
      <c r="WGC1" s="28"/>
      <c r="WGD1" s="28"/>
      <c r="WGE1" s="28"/>
      <c r="WGF1" s="28"/>
      <c r="WGG1" s="28"/>
      <c r="WGH1" s="28"/>
      <c r="WGI1" s="28"/>
      <c r="WGJ1" s="28"/>
      <c r="WGK1" s="28"/>
      <c r="WGL1" s="28"/>
      <c r="WGM1" s="28"/>
      <c r="WGN1" s="28"/>
      <c r="WGO1" s="28"/>
      <c r="WGP1" s="28"/>
      <c r="WGQ1" s="28"/>
      <c r="WGR1" s="28"/>
      <c r="WGS1" s="28"/>
      <c r="WGT1" s="28"/>
      <c r="WGU1" s="28"/>
      <c r="WGV1" s="28"/>
      <c r="WGW1" s="28"/>
      <c r="WGX1" s="28"/>
      <c r="WGY1" s="28"/>
      <c r="WGZ1" s="28"/>
      <c r="WHA1" s="28"/>
      <c r="WHB1" s="28"/>
      <c r="WHC1" s="28"/>
      <c r="WHD1" s="28"/>
      <c r="WHE1" s="28"/>
      <c r="WHF1" s="28"/>
      <c r="WHG1" s="28"/>
      <c r="WHH1" s="28"/>
      <c r="WHI1" s="28"/>
      <c r="WHJ1" s="28"/>
      <c r="WHK1" s="28"/>
      <c r="WHL1" s="28"/>
      <c r="WHM1" s="28"/>
      <c r="WHN1" s="28"/>
      <c r="WHO1" s="28"/>
      <c r="WHP1" s="28"/>
      <c r="WHQ1" s="28"/>
      <c r="WHR1" s="28"/>
      <c r="WHS1" s="28"/>
      <c r="WHT1" s="28"/>
      <c r="WHU1" s="28"/>
      <c r="WHV1" s="28"/>
      <c r="WHW1" s="28"/>
      <c r="WHX1" s="28"/>
      <c r="WHY1" s="28"/>
      <c r="WHZ1" s="28"/>
      <c r="WIA1" s="28"/>
      <c r="WIB1" s="28"/>
      <c r="WIC1" s="28"/>
      <c r="WID1" s="28"/>
      <c r="WIE1" s="28"/>
      <c r="WIF1" s="28"/>
      <c r="WIG1" s="28"/>
      <c r="WIH1" s="28"/>
      <c r="WII1" s="28"/>
      <c r="WIJ1" s="28"/>
      <c r="WIK1" s="28"/>
      <c r="WIL1" s="28"/>
      <c r="WIM1" s="28"/>
      <c r="WIN1" s="28"/>
      <c r="WIO1" s="28"/>
      <c r="WIP1" s="28"/>
      <c r="WIQ1" s="28"/>
      <c r="WIR1" s="28"/>
      <c r="WIS1" s="28"/>
      <c r="WIT1" s="28"/>
      <c r="WIU1" s="28"/>
      <c r="WIV1" s="28"/>
      <c r="WIW1" s="28"/>
      <c r="WIX1" s="28"/>
      <c r="WIY1" s="28"/>
      <c r="WIZ1" s="28"/>
      <c r="WJA1" s="28"/>
      <c r="WJB1" s="28"/>
      <c r="WJC1" s="28"/>
      <c r="WJD1" s="28"/>
      <c r="WJE1" s="28"/>
      <c r="WJF1" s="28"/>
      <c r="WJG1" s="28"/>
      <c r="WJH1" s="28"/>
      <c r="WJI1" s="28"/>
      <c r="WJJ1" s="28"/>
      <c r="WJK1" s="28"/>
      <c r="WJL1" s="28"/>
      <c r="WJM1" s="28"/>
      <c r="WJN1" s="28"/>
      <c r="WJO1" s="28"/>
      <c r="WJP1" s="28"/>
      <c r="WJQ1" s="28"/>
      <c r="WJR1" s="28"/>
      <c r="WJS1" s="28"/>
      <c r="WJT1" s="28"/>
      <c r="WJU1" s="28"/>
      <c r="WJV1" s="28"/>
      <c r="WJW1" s="28"/>
      <c r="WJX1" s="28"/>
      <c r="WJY1" s="28"/>
      <c r="WJZ1" s="28"/>
      <c r="WKA1" s="28"/>
      <c r="WKB1" s="28"/>
      <c r="WKC1" s="28"/>
      <c r="WKD1" s="28"/>
      <c r="WKE1" s="28"/>
      <c r="WKF1" s="28"/>
      <c r="WKG1" s="28"/>
      <c r="WKH1" s="28"/>
      <c r="WKI1" s="28"/>
      <c r="WKJ1" s="28"/>
      <c r="WKK1" s="28"/>
      <c r="WKL1" s="28"/>
      <c r="WKM1" s="28"/>
      <c r="WKN1" s="28"/>
      <c r="WKO1" s="28"/>
      <c r="WKP1" s="28"/>
      <c r="WKQ1" s="28"/>
      <c r="WKR1" s="28"/>
      <c r="WKS1" s="28"/>
      <c r="WKT1" s="28"/>
      <c r="WKU1" s="28"/>
      <c r="WKV1" s="28"/>
      <c r="WKW1" s="28"/>
      <c r="WKX1" s="28"/>
      <c r="WKY1" s="28"/>
      <c r="WKZ1" s="28"/>
      <c r="WLA1" s="28"/>
      <c r="WLB1" s="28"/>
      <c r="WLC1" s="28"/>
      <c r="WLD1" s="28"/>
      <c r="WLE1" s="28"/>
      <c r="WLF1" s="28"/>
      <c r="WLG1" s="28"/>
      <c r="WLH1" s="28"/>
      <c r="WLI1" s="28"/>
      <c r="WLJ1" s="28"/>
      <c r="WLK1" s="28"/>
      <c r="WLL1" s="28"/>
      <c r="WLM1" s="28"/>
      <c r="WLN1" s="28"/>
      <c r="WLO1" s="28"/>
      <c r="WLP1" s="28"/>
      <c r="WLQ1" s="28"/>
      <c r="WLR1" s="28"/>
      <c r="WLS1" s="28"/>
      <c r="WLT1" s="28"/>
      <c r="WLU1" s="28"/>
      <c r="WLV1" s="28"/>
      <c r="WLW1" s="28"/>
      <c r="WLX1" s="28"/>
      <c r="WLY1" s="28"/>
      <c r="WLZ1" s="28"/>
      <c r="WMA1" s="28"/>
      <c r="WMB1" s="28"/>
      <c r="WMC1" s="28"/>
      <c r="WMD1" s="28"/>
      <c r="WME1" s="28"/>
      <c r="WMF1" s="28"/>
      <c r="WMG1" s="28"/>
      <c r="WMH1" s="28"/>
      <c r="WMI1" s="28"/>
      <c r="WMJ1" s="28"/>
      <c r="WMK1" s="28"/>
      <c r="WML1" s="28"/>
      <c r="WMM1" s="28"/>
      <c r="WMN1" s="28"/>
      <c r="WMO1" s="28"/>
      <c r="WMP1" s="28"/>
      <c r="WMQ1" s="28"/>
      <c r="WMR1" s="28"/>
      <c r="WMS1" s="28"/>
      <c r="WMT1" s="28"/>
      <c r="WMU1" s="28"/>
      <c r="WMV1" s="28"/>
      <c r="WMW1" s="28"/>
      <c r="WMX1" s="28"/>
      <c r="WMY1" s="28"/>
      <c r="WMZ1" s="28"/>
      <c r="WNA1" s="28"/>
      <c r="WNB1" s="28"/>
      <c r="WNC1" s="28"/>
      <c r="WND1" s="28"/>
      <c r="WNE1" s="28"/>
      <c r="WNF1" s="28"/>
      <c r="WNG1" s="28"/>
      <c r="WNH1" s="28"/>
      <c r="WNI1" s="28"/>
      <c r="WNJ1" s="28"/>
      <c r="WNK1" s="28"/>
      <c r="WNL1" s="28"/>
      <c r="WNM1" s="28"/>
      <c r="WNN1" s="28"/>
      <c r="WNO1" s="28"/>
      <c r="WNP1" s="28"/>
      <c r="WNQ1" s="28"/>
      <c r="WNR1" s="28"/>
      <c r="WNS1" s="28"/>
      <c r="WNT1" s="28"/>
      <c r="WNU1" s="28"/>
      <c r="WNV1" s="28"/>
      <c r="WNW1" s="28"/>
      <c r="WNX1" s="28"/>
      <c r="WNY1" s="28"/>
      <c r="WNZ1" s="28"/>
      <c r="WOA1" s="28"/>
      <c r="WOB1" s="28"/>
      <c r="WOC1" s="28"/>
      <c r="WOD1" s="28"/>
      <c r="WOE1" s="28"/>
      <c r="WOF1" s="28"/>
      <c r="WOG1" s="28"/>
      <c r="WOH1" s="28"/>
      <c r="WOI1" s="28"/>
      <c r="WOJ1" s="28"/>
      <c r="WOK1" s="28"/>
      <c r="WOL1" s="28"/>
      <c r="WOM1" s="28"/>
      <c r="WON1" s="28"/>
      <c r="WOO1" s="28"/>
      <c r="WOP1" s="28"/>
      <c r="WOQ1" s="28"/>
      <c r="WOR1" s="28"/>
      <c r="WOS1" s="28"/>
      <c r="WOT1" s="28"/>
      <c r="WOU1" s="28"/>
      <c r="WOV1" s="28"/>
      <c r="WOW1" s="28"/>
      <c r="WOX1" s="28"/>
      <c r="WOY1" s="28"/>
      <c r="WOZ1" s="28"/>
      <c r="WPA1" s="28"/>
      <c r="WPB1" s="28"/>
      <c r="WPC1" s="28"/>
      <c r="WPD1" s="28"/>
      <c r="WPE1" s="28"/>
      <c r="WPF1" s="28"/>
      <c r="WPG1" s="28"/>
      <c r="WPH1" s="28"/>
      <c r="WPI1" s="28"/>
      <c r="WPJ1" s="28"/>
      <c r="WPK1" s="28"/>
      <c r="WPL1" s="28"/>
      <c r="WPM1" s="28"/>
      <c r="WPN1" s="28"/>
      <c r="WPO1" s="28"/>
      <c r="WPP1" s="28"/>
      <c r="WPQ1" s="28"/>
      <c r="WPR1" s="28"/>
      <c r="WPS1" s="28"/>
      <c r="WPT1" s="28"/>
      <c r="WPU1" s="28"/>
      <c r="WPV1" s="28"/>
      <c r="WPW1" s="28"/>
      <c r="WPX1" s="28"/>
      <c r="WPY1" s="28"/>
      <c r="WPZ1" s="28"/>
      <c r="WQA1" s="28"/>
      <c r="WQB1" s="28"/>
      <c r="WQC1" s="28"/>
      <c r="WQD1" s="28"/>
      <c r="WQE1" s="28"/>
      <c r="WQF1" s="28"/>
      <c r="WQG1" s="28"/>
      <c r="WQH1" s="28"/>
      <c r="WQI1" s="28"/>
      <c r="WQJ1" s="28"/>
      <c r="WQK1" s="28"/>
      <c r="WQL1" s="28"/>
      <c r="WQM1" s="28"/>
      <c r="WQN1" s="28"/>
      <c r="WQO1" s="28"/>
      <c r="WQP1" s="28"/>
      <c r="WQQ1" s="28"/>
      <c r="WQR1" s="28"/>
      <c r="WQS1" s="28"/>
      <c r="WQT1" s="28"/>
      <c r="WQU1" s="28"/>
      <c r="WQV1" s="28"/>
      <c r="WQW1" s="28"/>
      <c r="WQX1" s="28"/>
      <c r="WQY1" s="28"/>
      <c r="WQZ1" s="28"/>
      <c r="WRA1" s="28"/>
      <c r="WRB1" s="28"/>
      <c r="WRC1" s="28"/>
      <c r="WRD1" s="28"/>
      <c r="WRE1" s="28"/>
      <c r="WRF1" s="28"/>
      <c r="WRG1" s="28"/>
      <c r="WRH1" s="28"/>
      <c r="WRI1" s="28"/>
      <c r="WRJ1" s="28"/>
      <c r="WRK1" s="28"/>
      <c r="WRL1" s="28"/>
      <c r="WRM1" s="28"/>
      <c r="WRN1" s="28"/>
      <c r="WRO1" s="28"/>
      <c r="WRP1" s="28"/>
      <c r="WRQ1" s="28"/>
      <c r="WRR1" s="28"/>
      <c r="WRS1" s="28"/>
      <c r="WRT1" s="28"/>
      <c r="WRU1" s="28"/>
      <c r="WRV1" s="28"/>
      <c r="WRW1" s="28"/>
      <c r="WRX1" s="28"/>
      <c r="WRY1" s="28"/>
      <c r="WRZ1" s="28"/>
      <c r="WSA1" s="28"/>
      <c r="WSB1" s="28"/>
      <c r="WSC1" s="28"/>
      <c r="WSD1" s="28"/>
      <c r="WSE1" s="28"/>
      <c r="WSF1" s="28"/>
      <c r="WSG1" s="28"/>
      <c r="WSH1" s="28"/>
      <c r="WSI1" s="28"/>
      <c r="WSJ1" s="28"/>
      <c r="WSK1" s="28"/>
      <c r="WSL1" s="28"/>
      <c r="WSM1" s="28"/>
      <c r="WSN1" s="28"/>
      <c r="WSO1" s="28"/>
      <c r="WSP1" s="28"/>
      <c r="WSQ1" s="28"/>
      <c r="WSR1" s="28"/>
      <c r="WSS1" s="28"/>
      <c r="WST1" s="28"/>
      <c r="WSU1" s="28"/>
      <c r="WSV1" s="28"/>
      <c r="WSW1" s="28"/>
      <c r="WSX1" s="28"/>
      <c r="WSY1" s="28"/>
      <c r="WSZ1" s="28"/>
      <c r="WTA1" s="28"/>
      <c r="WTB1" s="28"/>
      <c r="WTC1" s="28"/>
      <c r="WTD1" s="28"/>
      <c r="WTE1" s="28"/>
      <c r="WTF1" s="28"/>
      <c r="WTG1" s="28"/>
      <c r="WTH1" s="28"/>
      <c r="WTI1" s="28"/>
      <c r="WTJ1" s="28"/>
      <c r="WTK1" s="28"/>
      <c r="WTL1" s="28"/>
      <c r="WTM1" s="28"/>
      <c r="WTN1" s="28"/>
      <c r="WTO1" s="28"/>
      <c r="WTP1" s="28"/>
      <c r="WTQ1" s="28"/>
      <c r="WTR1" s="28"/>
      <c r="WTS1" s="28"/>
      <c r="WTT1" s="28"/>
      <c r="WTU1" s="28"/>
      <c r="WTV1" s="28"/>
      <c r="WTW1" s="28"/>
      <c r="WTX1" s="28"/>
      <c r="WTY1" s="28"/>
      <c r="WTZ1" s="28"/>
      <c r="WUA1" s="28"/>
      <c r="WUB1" s="28"/>
      <c r="WUC1" s="28"/>
      <c r="WUD1" s="28"/>
      <c r="WUE1" s="28"/>
      <c r="WUF1" s="28"/>
      <c r="WUG1" s="28"/>
      <c r="WUH1" s="28"/>
      <c r="WUI1" s="28"/>
      <c r="WUJ1" s="28"/>
      <c r="WUK1" s="28"/>
      <c r="WUL1" s="28"/>
      <c r="WUM1" s="28"/>
      <c r="WUN1" s="28"/>
      <c r="WUO1" s="28"/>
      <c r="WUP1" s="28"/>
      <c r="WUQ1" s="28"/>
      <c r="WUR1" s="28"/>
      <c r="WUS1" s="28"/>
      <c r="WUT1" s="28"/>
      <c r="WUU1" s="28"/>
      <c r="WUV1" s="28"/>
      <c r="WUW1" s="28"/>
      <c r="WUX1" s="28"/>
      <c r="WUY1" s="28"/>
      <c r="WUZ1" s="28"/>
      <c r="WVA1" s="28"/>
      <c r="WVB1" s="28"/>
      <c r="WVC1" s="28"/>
      <c r="WVD1" s="28"/>
      <c r="WVE1" s="28"/>
      <c r="WVF1" s="28"/>
      <c r="WVG1" s="28"/>
      <c r="WVH1" s="28"/>
      <c r="WVI1" s="28"/>
      <c r="WVJ1" s="28"/>
      <c r="WVK1" s="28"/>
      <c r="WVL1" s="28"/>
      <c r="WVM1" s="28"/>
      <c r="WVN1" s="28"/>
      <c r="WVO1" s="28"/>
      <c r="WVP1" s="28"/>
      <c r="WVQ1" s="28"/>
      <c r="WVR1" s="28"/>
      <c r="WVS1" s="28"/>
      <c r="WVT1" s="28"/>
      <c r="WVU1" s="28"/>
      <c r="WVV1" s="28"/>
      <c r="WVW1" s="28"/>
      <c r="WVX1" s="28"/>
      <c r="WVY1" s="28"/>
      <c r="WVZ1" s="28"/>
      <c r="WWA1" s="28"/>
      <c r="WWB1" s="28"/>
      <c r="WWC1" s="28"/>
      <c r="WWD1" s="28"/>
      <c r="WWE1" s="28"/>
      <c r="WWF1" s="28"/>
      <c r="WWG1" s="28"/>
      <c r="WWH1" s="28"/>
      <c r="WWI1" s="28"/>
      <c r="WWJ1" s="28"/>
      <c r="WWK1" s="28"/>
      <c r="WWL1" s="28"/>
      <c r="WWM1" s="28"/>
      <c r="WWN1" s="28"/>
      <c r="WWO1" s="28"/>
      <c r="WWP1" s="28"/>
      <c r="WWQ1" s="28"/>
      <c r="WWR1" s="28"/>
      <c r="WWS1" s="28"/>
      <c r="WWT1" s="28"/>
      <c r="WWU1" s="28"/>
      <c r="WWV1" s="28"/>
      <c r="WWW1" s="28"/>
      <c r="WWX1" s="28"/>
      <c r="WWY1" s="28"/>
      <c r="WWZ1" s="28"/>
      <c r="WXA1" s="28"/>
      <c r="WXB1" s="28"/>
      <c r="WXC1" s="28"/>
      <c r="WXD1" s="28"/>
      <c r="WXE1" s="28"/>
      <c r="WXF1" s="28"/>
      <c r="WXG1" s="28"/>
      <c r="WXH1" s="28"/>
      <c r="WXI1" s="28"/>
      <c r="WXJ1" s="28"/>
      <c r="WXK1" s="28"/>
      <c r="WXL1" s="28"/>
      <c r="WXM1" s="28"/>
      <c r="WXN1" s="28"/>
      <c r="WXO1" s="28"/>
      <c r="WXP1" s="28"/>
      <c r="WXQ1" s="28"/>
      <c r="WXR1" s="28"/>
      <c r="WXS1" s="28"/>
      <c r="WXT1" s="28"/>
      <c r="WXU1" s="28"/>
      <c r="WXV1" s="28"/>
      <c r="WXW1" s="28"/>
      <c r="WXX1" s="28"/>
      <c r="WXY1" s="28"/>
      <c r="WXZ1" s="28"/>
      <c r="WYA1" s="28"/>
      <c r="WYB1" s="28"/>
      <c r="WYC1" s="28"/>
      <c r="WYD1" s="28"/>
      <c r="WYE1" s="28"/>
      <c r="WYF1" s="28"/>
      <c r="WYG1" s="28"/>
      <c r="WYH1" s="28"/>
      <c r="WYI1" s="28"/>
      <c r="WYJ1" s="28"/>
      <c r="WYK1" s="28"/>
      <c r="WYL1" s="28"/>
      <c r="WYM1" s="28"/>
      <c r="WYN1" s="28"/>
      <c r="WYO1" s="28"/>
      <c r="WYP1" s="28"/>
      <c r="WYQ1" s="28"/>
      <c r="WYR1" s="28"/>
      <c r="WYS1" s="28"/>
      <c r="WYT1" s="28"/>
      <c r="WYU1" s="28"/>
      <c r="WYV1" s="28"/>
      <c r="WYW1" s="28"/>
      <c r="WYX1" s="28"/>
      <c r="WYY1" s="28"/>
      <c r="WYZ1" s="28"/>
      <c r="WZA1" s="28"/>
      <c r="WZB1" s="28"/>
      <c r="WZC1" s="28"/>
      <c r="WZD1" s="28"/>
      <c r="WZE1" s="28"/>
      <c r="WZF1" s="28"/>
      <c r="WZG1" s="28"/>
      <c r="WZH1" s="28"/>
      <c r="WZI1" s="28"/>
      <c r="WZJ1" s="28"/>
      <c r="WZK1" s="28"/>
      <c r="WZL1" s="28"/>
      <c r="WZM1" s="28"/>
      <c r="WZN1" s="28"/>
      <c r="WZO1" s="28"/>
      <c r="WZP1" s="28"/>
      <c r="WZQ1" s="28"/>
      <c r="WZR1" s="28"/>
      <c r="WZS1" s="28"/>
      <c r="WZT1" s="28"/>
      <c r="WZU1" s="28"/>
      <c r="WZV1" s="28"/>
      <c r="WZW1" s="28"/>
      <c r="WZX1" s="28"/>
      <c r="WZY1" s="28"/>
      <c r="WZZ1" s="28"/>
      <c r="XAA1" s="28"/>
      <c r="XAB1" s="28"/>
      <c r="XAC1" s="28"/>
      <c r="XAD1" s="28"/>
      <c r="XAE1" s="28"/>
      <c r="XAF1" s="28"/>
      <c r="XAG1" s="28"/>
      <c r="XAH1" s="28"/>
      <c r="XAI1" s="28"/>
      <c r="XAJ1" s="28"/>
      <c r="XAK1" s="28"/>
      <c r="XAL1" s="28"/>
      <c r="XAM1" s="28"/>
      <c r="XAN1" s="28"/>
      <c r="XAO1" s="28"/>
      <c r="XAP1" s="28"/>
      <c r="XAQ1" s="28"/>
      <c r="XAR1" s="28"/>
      <c r="XAS1" s="28"/>
      <c r="XAT1" s="28"/>
      <c r="XAU1" s="28"/>
      <c r="XAV1" s="28"/>
      <c r="XAW1" s="28"/>
      <c r="XAX1" s="28"/>
      <c r="XAY1" s="28"/>
      <c r="XAZ1" s="28"/>
      <c r="XBA1" s="28"/>
      <c r="XBB1" s="28"/>
      <c r="XBC1" s="28"/>
      <c r="XBD1" s="28"/>
      <c r="XBE1" s="28"/>
      <c r="XBF1" s="28"/>
      <c r="XBG1" s="28"/>
      <c r="XBH1" s="28"/>
      <c r="XBI1" s="28"/>
      <c r="XBJ1" s="28"/>
      <c r="XBK1" s="28"/>
      <c r="XBL1" s="28"/>
      <c r="XBM1" s="28"/>
      <c r="XBN1" s="28"/>
      <c r="XBO1" s="28"/>
      <c r="XBP1" s="28"/>
      <c r="XBQ1" s="28"/>
      <c r="XBR1" s="28"/>
      <c r="XBS1" s="28"/>
      <c r="XBT1" s="28"/>
      <c r="XBU1" s="28"/>
      <c r="XBV1" s="28"/>
      <c r="XBW1" s="28"/>
      <c r="XBX1" s="28"/>
      <c r="XBY1" s="28"/>
      <c r="XBZ1" s="28"/>
      <c r="XCA1" s="28"/>
      <c r="XCB1" s="28"/>
      <c r="XCC1" s="28"/>
      <c r="XCD1" s="28"/>
      <c r="XCE1" s="28"/>
      <c r="XCF1" s="28"/>
      <c r="XCG1" s="28"/>
      <c r="XCH1" s="28"/>
      <c r="XCI1" s="28"/>
      <c r="XCJ1" s="28"/>
      <c r="XCK1" s="28"/>
      <c r="XCL1" s="28"/>
      <c r="XCM1" s="28"/>
      <c r="XCN1" s="28"/>
      <c r="XCO1" s="28"/>
      <c r="XCP1" s="28"/>
      <c r="XCQ1" s="28"/>
      <c r="XCR1" s="28"/>
      <c r="XCS1" s="28"/>
      <c r="XCT1" s="28"/>
      <c r="XCU1" s="28"/>
      <c r="XCV1" s="28"/>
      <c r="XCW1" s="28"/>
      <c r="XCX1" s="28"/>
      <c r="XCY1" s="28"/>
      <c r="XCZ1" s="28"/>
      <c r="XDA1" s="28"/>
      <c r="XDB1" s="28"/>
      <c r="XDC1" s="28"/>
      <c r="XDD1" s="28"/>
      <c r="XDE1" s="28"/>
      <c r="XDF1" s="28"/>
      <c r="XDG1" s="28"/>
      <c r="XDH1" s="28"/>
      <c r="XDI1" s="28"/>
      <c r="XDJ1" s="28"/>
      <c r="XDK1" s="28"/>
      <c r="XDL1" s="28"/>
      <c r="XDM1" s="28"/>
      <c r="XDN1" s="28"/>
      <c r="XDO1" s="28"/>
      <c r="XDP1" s="28"/>
      <c r="XDQ1" s="28"/>
      <c r="XDR1" s="28"/>
      <c r="XDS1" s="28"/>
      <c r="XDT1" s="28"/>
      <c r="XDU1" s="28"/>
      <c r="XDV1" s="28"/>
      <c r="XDW1" s="28"/>
      <c r="XDX1" s="28"/>
      <c r="XDY1" s="28"/>
      <c r="XDZ1" s="28"/>
      <c r="XEA1" s="28"/>
      <c r="XEB1" s="28"/>
      <c r="XEC1" s="28"/>
      <c r="XED1" s="28"/>
      <c r="XEE1" s="28"/>
      <c r="XEF1" s="28"/>
      <c r="XEG1" s="28"/>
      <c r="XEH1" s="28"/>
      <c r="XEI1" s="28"/>
      <c r="XEJ1" s="28"/>
      <c r="XEK1" s="28"/>
      <c r="XEL1" s="28"/>
      <c r="XEM1" s="28"/>
      <c r="XEN1" s="28"/>
      <c r="XEO1" s="28"/>
      <c r="XEP1" s="28"/>
      <c r="XEQ1" s="28"/>
      <c r="XER1" s="28"/>
      <c r="XES1" s="28"/>
      <c r="XET1" s="28"/>
      <c r="XEU1" s="28"/>
      <c r="XEV1" s="28"/>
      <c r="XEW1" s="28"/>
      <c r="XEX1" s="28"/>
      <c r="XEY1" s="28"/>
      <c r="XEZ1" s="28"/>
      <c r="XFA1" s="28"/>
    </row>
    <row r="2" spans="1:16381" ht="40.5" customHeight="1" x14ac:dyDescent="0.25">
      <c r="A2" s="254" t="s">
        <v>407</v>
      </c>
      <c r="B2" s="254"/>
      <c r="C2" s="254"/>
      <c r="D2" s="254"/>
      <c r="E2" s="254"/>
      <c r="F2" s="254"/>
      <c r="G2" s="254"/>
    </row>
    <row r="3" spans="1:16381" ht="12.75" customHeight="1" x14ac:dyDescent="0.25">
      <c r="A3" s="259" t="s">
        <v>560</v>
      </c>
      <c r="B3" s="259"/>
      <c r="C3" s="259"/>
      <c r="D3" s="259"/>
      <c r="E3" s="259"/>
      <c r="F3" s="259"/>
      <c r="G3" s="259"/>
    </row>
    <row r="4" spans="1:16381" ht="15" customHeight="1" x14ac:dyDescent="0.25">
      <c r="A4" s="246" t="s">
        <v>35</v>
      </c>
      <c r="B4" s="247" t="s">
        <v>36</v>
      </c>
      <c r="C4" s="248" t="s">
        <v>115</v>
      </c>
      <c r="D4" s="248"/>
      <c r="E4" s="248"/>
      <c r="F4" s="248"/>
      <c r="G4" s="248"/>
      <c r="H4" s="248"/>
      <c r="I4" s="253" t="s">
        <v>281</v>
      </c>
      <c r="J4" s="253"/>
      <c r="K4" s="253"/>
      <c r="L4" s="253"/>
      <c r="M4" s="253"/>
      <c r="N4" s="253"/>
      <c r="O4" s="253"/>
      <c r="P4" s="253"/>
    </row>
    <row r="5" spans="1:16381" s="42" customFormat="1" ht="15" customHeight="1" x14ac:dyDescent="0.3">
      <c r="A5" s="246"/>
      <c r="B5" s="247"/>
      <c r="C5" s="248" t="s">
        <v>116</v>
      </c>
      <c r="D5" s="248"/>
      <c r="E5" s="248"/>
      <c r="F5" s="248" t="s">
        <v>117</v>
      </c>
      <c r="G5" s="248"/>
      <c r="H5" s="248"/>
      <c r="I5" s="253" t="s">
        <v>400</v>
      </c>
      <c r="J5" s="253"/>
      <c r="K5" s="253"/>
      <c r="L5" s="253"/>
      <c r="M5" s="253"/>
      <c r="N5" s="253"/>
      <c r="O5" s="253"/>
      <c r="P5" s="253"/>
    </row>
    <row r="6" spans="1:16381" s="42" customFormat="1" ht="15" customHeight="1" x14ac:dyDescent="0.3">
      <c r="A6" s="246"/>
      <c r="B6" s="247"/>
      <c r="C6" s="103" t="s">
        <v>56</v>
      </c>
      <c r="D6" s="255" t="s">
        <v>511</v>
      </c>
      <c r="E6" s="248" t="s">
        <v>386</v>
      </c>
      <c r="F6" s="249" t="s">
        <v>401</v>
      </c>
      <c r="G6" s="248" t="s">
        <v>382</v>
      </c>
      <c r="H6" s="249" t="s">
        <v>497</v>
      </c>
      <c r="I6" s="253" t="s">
        <v>286</v>
      </c>
      <c r="J6" s="253"/>
      <c r="K6" s="253"/>
      <c r="L6" s="253"/>
      <c r="M6" s="253" t="s">
        <v>287</v>
      </c>
      <c r="N6" s="253"/>
      <c r="O6" s="253"/>
      <c r="P6" s="253"/>
    </row>
    <row r="7" spans="1:16381" s="42" customFormat="1" ht="30" customHeight="1" x14ac:dyDescent="0.3">
      <c r="A7" s="246"/>
      <c r="B7" s="247"/>
      <c r="C7" s="103" t="s">
        <v>288</v>
      </c>
      <c r="D7" s="256"/>
      <c r="E7" s="248"/>
      <c r="F7" s="249"/>
      <c r="G7" s="248"/>
      <c r="H7" s="249"/>
      <c r="I7" s="172" t="s">
        <v>290</v>
      </c>
      <c r="J7" s="172" t="s">
        <v>291</v>
      </c>
      <c r="K7" s="172" t="s">
        <v>292</v>
      </c>
      <c r="L7" s="172" t="s">
        <v>293</v>
      </c>
      <c r="M7" s="172" t="s">
        <v>290</v>
      </c>
      <c r="N7" s="172" t="s">
        <v>291</v>
      </c>
      <c r="O7" s="172" t="s">
        <v>292</v>
      </c>
      <c r="P7" s="172" t="s">
        <v>293</v>
      </c>
    </row>
    <row r="8" spans="1:16381" s="42" customFormat="1" ht="40.200000000000003" customHeight="1" x14ac:dyDescent="0.3">
      <c r="A8" s="246"/>
      <c r="B8" s="247"/>
      <c r="C8" s="103" t="s">
        <v>57</v>
      </c>
      <c r="D8" s="103" t="s">
        <v>57</v>
      </c>
      <c r="E8" s="103" t="s">
        <v>57</v>
      </c>
      <c r="F8" s="124" t="s">
        <v>296</v>
      </c>
      <c r="G8" s="103" t="s">
        <v>402</v>
      </c>
      <c r="H8" s="124" t="s">
        <v>59</v>
      </c>
      <c r="I8" s="172" t="s">
        <v>137</v>
      </c>
      <c r="J8" s="172" t="s">
        <v>137</v>
      </c>
      <c r="K8" s="172" t="s">
        <v>137</v>
      </c>
      <c r="L8" s="172" t="s">
        <v>137</v>
      </c>
      <c r="M8" s="172" t="s">
        <v>404</v>
      </c>
      <c r="N8" s="172" t="s">
        <v>404</v>
      </c>
      <c r="O8" s="172" t="s">
        <v>404</v>
      </c>
      <c r="P8" s="172" t="s">
        <v>404</v>
      </c>
    </row>
    <row r="9" spans="1:16381" s="43" customFormat="1" ht="13.95" customHeight="1" x14ac:dyDescent="0.25">
      <c r="A9" s="245" t="s">
        <v>25</v>
      </c>
      <c r="B9" s="44" t="s">
        <v>53</v>
      </c>
      <c r="C9" s="117">
        <v>13.170999999999999</v>
      </c>
      <c r="D9" s="117">
        <v>62.959000000000003</v>
      </c>
      <c r="E9" s="117">
        <v>12.516</v>
      </c>
      <c r="F9" s="81">
        <v>19.172999999999998</v>
      </c>
      <c r="G9" s="117">
        <v>2.415</v>
      </c>
      <c r="H9" s="81">
        <v>5.7930000000000001</v>
      </c>
      <c r="I9" s="78">
        <v>8.9670000000000005</v>
      </c>
      <c r="J9" s="78">
        <v>18.718</v>
      </c>
      <c r="K9" s="78">
        <v>9.8740000000000006</v>
      </c>
      <c r="L9" s="78">
        <v>2.1709999999999998</v>
      </c>
      <c r="M9" s="78">
        <v>131.34800000000001</v>
      </c>
      <c r="N9" s="78">
        <v>201.042</v>
      </c>
      <c r="O9" s="78">
        <v>193.59800000000001</v>
      </c>
      <c r="P9" s="78">
        <v>162.08799999999999</v>
      </c>
    </row>
    <row r="10" spans="1:16381" s="14" customFormat="1" ht="13.95" customHeight="1" x14ac:dyDescent="0.25">
      <c r="A10" s="245"/>
      <c r="B10" s="44" t="s">
        <v>54</v>
      </c>
      <c r="C10" s="117">
        <v>-2.145</v>
      </c>
      <c r="D10" s="117">
        <v>6.0010000000000003</v>
      </c>
      <c r="E10" s="117">
        <v>-1.363</v>
      </c>
      <c r="F10" s="81">
        <v>3.7730000000000001</v>
      </c>
      <c r="G10" s="117">
        <v>0.17599999999999999</v>
      </c>
      <c r="H10" s="81" t="s">
        <v>303</v>
      </c>
      <c r="I10" s="78">
        <v>1.631</v>
      </c>
      <c r="J10" s="78">
        <v>0.98699999999999999</v>
      </c>
      <c r="K10" s="78">
        <v>0.72699999999999998</v>
      </c>
      <c r="L10" s="78">
        <v>-0.35599999999999998</v>
      </c>
      <c r="M10" s="78">
        <v>2.23</v>
      </c>
      <c r="N10" s="78">
        <v>-84.385000000000005</v>
      </c>
      <c r="O10" s="78">
        <v>-103.899</v>
      </c>
      <c r="P10" s="78">
        <v>7.734</v>
      </c>
    </row>
    <row r="11" spans="1:16381" s="39" customFormat="1" ht="13.95" customHeight="1" x14ac:dyDescent="0.3">
      <c r="A11" s="245"/>
      <c r="B11" s="44" t="s">
        <v>55</v>
      </c>
      <c r="C11" s="117">
        <v>11.026</v>
      </c>
      <c r="D11" s="117">
        <v>68.959000000000003</v>
      </c>
      <c r="E11" s="117">
        <v>11.151999999999999</v>
      </c>
      <c r="F11" s="81">
        <v>22.946000000000002</v>
      </c>
      <c r="G11" s="117">
        <v>2.59</v>
      </c>
      <c r="H11" s="81">
        <v>8.2319999999999993</v>
      </c>
      <c r="I11" s="78">
        <v>10.598000000000001</v>
      </c>
      <c r="J11" s="78">
        <v>19.704000000000001</v>
      </c>
      <c r="K11" s="78">
        <v>10.601000000000001</v>
      </c>
      <c r="L11" s="78">
        <v>1.8149999999999999</v>
      </c>
      <c r="M11" s="78">
        <v>133.578</v>
      </c>
      <c r="N11" s="78">
        <v>116.657</v>
      </c>
      <c r="O11" s="78">
        <v>89.698999999999998</v>
      </c>
      <c r="P11" s="78">
        <v>169.822</v>
      </c>
    </row>
    <row r="12" spans="1:16381" s="14" customFormat="1" ht="13.95" customHeight="1" x14ac:dyDescent="0.25">
      <c r="A12" s="244" t="s">
        <v>37</v>
      </c>
      <c r="B12" s="44" t="s">
        <v>53</v>
      </c>
      <c r="C12" s="117">
        <v>13.747999999999999</v>
      </c>
      <c r="D12" s="117">
        <v>65.570999999999998</v>
      </c>
      <c r="E12" s="117">
        <v>15.79</v>
      </c>
      <c r="F12" s="81">
        <v>25.094000000000001</v>
      </c>
      <c r="G12" s="117">
        <v>2.65</v>
      </c>
      <c r="H12" s="81">
        <v>9.0060000000000002</v>
      </c>
      <c r="I12" s="78">
        <v>9.2330000000000005</v>
      </c>
      <c r="J12" s="78">
        <v>19.309000000000001</v>
      </c>
      <c r="K12" s="78">
        <v>9.4649999999999999</v>
      </c>
      <c r="L12" s="78">
        <v>1.306</v>
      </c>
      <c r="M12" s="78">
        <v>198.75</v>
      </c>
      <c r="N12" s="78">
        <v>171.477</v>
      </c>
      <c r="O12" s="78">
        <v>160.88499999999999</v>
      </c>
      <c r="P12" s="78">
        <v>178.345</v>
      </c>
    </row>
    <row r="13" spans="1:16381" s="14" customFormat="1" ht="13.95" customHeight="1" x14ac:dyDescent="0.25">
      <c r="A13" s="244"/>
      <c r="B13" s="44" t="s">
        <v>54</v>
      </c>
      <c r="C13" s="117">
        <v>-3.8010000000000002</v>
      </c>
      <c r="D13" s="117">
        <v>3.8220000000000001</v>
      </c>
      <c r="E13" s="117">
        <v>-4.9539999999999997</v>
      </c>
      <c r="F13" s="81">
        <v>-4.5419999999999998</v>
      </c>
      <c r="G13" s="117">
        <v>0.21</v>
      </c>
      <c r="H13" s="81" t="s">
        <v>303</v>
      </c>
      <c r="I13" s="78">
        <v>1.214</v>
      </c>
      <c r="J13" s="78">
        <v>7.6999999999999999E-2</v>
      </c>
      <c r="K13" s="78">
        <v>0.70499999999999996</v>
      </c>
      <c r="L13" s="78">
        <v>5.6000000000000001E-2</v>
      </c>
      <c r="M13" s="78">
        <v>-44.405000000000001</v>
      </c>
      <c r="N13" s="78">
        <v>-7.7380000000000004</v>
      </c>
      <c r="O13" s="78">
        <v>-61.993000000000002</v>
      </c>
      <c r="P13" s="78">
        <v>70.763999999999996</v>
      </c>
    </row>
    <row r="14" spans="1:16381" s="39" customFormat="1" ht="13.95" customHeight="1" x14ac:dyDescent="0.3">
      <c r="A14" s="244"/>
      <c r="B14" s="44" t="s">
        <v>55</v>
      </c>
      <c r="C14" s="117">
        <v>9.9459999999999997</v>
      </c>
      <c r="D14" s="117">
        <v>69.393000000000001</v>
      </c>
      <c r="E14" s="117">
        <v>10.836</v>
      </c>
      <c r="F14" s="81">
        <v>20.552</v>
      </c>
      <c r="G14" s="117">
        <v>2.86</v>
      </c>
      <c r="H14" s="81">
        <v>14.731</v>
      </c>
      <c r="I14" s="78">
        <v>10.446</v>
      </c>
      <c r="J14" s="78">
        <v>19.385000000000002</v>
      </c>
      <c r="K14" s="78">
        <v>10.17</v>
      </c>
      <c r="L14" s="78">
        <v>1.3620000000000001</v>
      </c>
      <c r="M14" s="78">
        <v>154.345</v>
      </c>
      <c r="N14" s="78">
        <v>163.738</v>
      </c>
      <c r="O14" s="78">
        <v>98.891000000000005</v>
      </c>
      <c r="P14" s="78">
        <v>249.10900000000001</v>
      </c>
    </row>
    <row r="15" spans="1:16381" s="14" customFormat="1" ht="13.95" customHeight="1" x14ac:dyDescent="0.25">
      <c r="A15" s="244" t="s">
        <v>38</v>
      </c>
      <c r="B15" s="44" t="s">
        <v>53</v>
      </c>
      <c r="C15" s="117">
        <v>13.579000000000001</v>
      </c>
      <c r="D15" s="117">
        <v>64.165000000000006</v>
      </c>
      <c r="E15" s="117">
        <v>11.554</v>
      </c>
      <c r="F15" s="81">
        <v>26.501999999999999</v>
      </c>
      <c r="G15" s="117">
        <v>1.8680000000000001</v>
      </c>
      <c r="H15" s="81">
        <v>7.8630000000000004</v>
      </c>
      <c r="I15" s="78">
        <v>8.7940000000000005</v>
      </c>
      <c r="J15" s="78">
        <v>19.327999999999999</v>
      </c>
      <c r="K15" s="78">
        <v>9.1969999999999992</v>
      </c>
      <c r="L15" s="78">
        <v>0.84599999999999997</v>
      </c>
      <c r="M15" s="78">
        <v>196.732</v>
      </c>
      <c r="N15" s="78">
        <v>176.91499999999999</v>
      </c>
      <c r="O15" s="78">
        <v>187.95699999999999</v>
      </c>
      <c r="P15" s="78">
        <v>157.82400000000001</v>
      </c>
    </row>
    <row r="16" spans="1:16381" s="14" customFormat="1" ht="13.95" customHeight="1" x14ac:dyDescent="0.25">
      <c r="A16" s="244"/>
      <c r="B16" s="44" t="s">
        <v>54</v>
      </c>
      <c r="C16" s="117">
        <v>-3.1850000000000001</v>
      </c>
      <c r="D16" s="117">
        <v>5.5960000000000001</v>
      </c>
      <c r="E16" s="117">
        <v>-1.1830000000000001</v>
      </c>
      <c r="F16" s="81">
        <v>-7.1449999999999996</v>
      </c>
      <c r="G16" s="117">
        <v>0.27600000000000002</v>
      </c>
      <c r="H16" s="81" t="s">
        <v>303</v>
      </c>
      <c r="I16" s="78">
        <v>1.6759999999999999</v>
      </c>
      <c r="J16" s="78">
        <v>-5.6000000000000001E-2</v>
      </c>
      <c r="K16" s="78">
        <v>0.66900000000000004</v>
      </c>
      <c r="L16" s="78">
        <v>-0.215</v>
      </c>
      <c r="M16" s="78">
        <v>-56.665999999999997</v>
      </c>
      <c r="N16" s="78">
        <v>14.962999999999999</v>
      </c>
      <c r="O16" s="78">
        <v>-64.858999999999995</v>
      </c>
      <c r="P16" s="78">
        <v>52.308</v>
      </c>
    </row>
    <row r="17" spans="1:16" s="39" customFormat="1" ht="13.95" customHeight="1" x14ac:dyDescent="0.3">
      <c r="A17" s="244"/>
      <c r="B17" s="44" t="s">
        <v>55</v>
      </c>
      <c r="C17" s="117">
        <v>10.394</v>
      </c>
      <c r="D17" s="117">
        <v>69.760999999999996</v>
      </c>
      <c r="E17" s="117">
        <v>10.371</v>
      </c>
      <c r="F17" s="81">
        <v>19.356999999999999</v>
      </c>
      <c r="G17" s="117">
        <v>2.1429999999999998</v>
      </c>
      <c r="H17" s="81">
        <v>14.444000000000001</v>
      </c>
      <c r="I17" s="78">
        <v>10.47</v>
      </c>
      <c r="J17" s="78">
        <v>19.271999999999998</v>
      </c>
      <c r="K17" s="78">
        <v>9.8659999999999997</v>
      </c>
      <c r="L17" s="78">
        <v>0.63100000000000001</v>
      </c>
      <c r="M17" s="78">
        <v>140.066</v>
      </c>
      <c r="N17" s="78">
        <v>191.87799999999999</v>
      </c>
      <c r="O17" s="78">
        <v>123.099</v>
      </c>
      <c r="P17" s="78">
        <v>210.13200000000001</v>
      </c>
    </row>
    <row r="18" spans="1:16" s="14" customFormat="1" ht="13.95" customHeight="1" x14ac:dyDescent="0.25">
      <c r="A18" s="244" t="s">
        <v>39</v>
      </c>
      <c r="B18" s="44" t="s">
        <v>53</v>
      </c>
      <c r="C18" s="117">
        <v>17.085999999999999</v>
      </c>
      <c r="D18" s="117">
        <v>67.369</v>
      </c>
      <c r="E18" s="117">
        <v>20.100000000000001</v>
      </c>
      <c r="F18" s="81">
        <v>21.03</v>
      </c>
      <c r="G18" s="117">
        <v>21.427</v>
      </c>
      <c r="H18" s="81">
        <v>56.957000000000001</v>
      </c>
      <c r="I18" s="78">
        <v>9.6620000000000008</v>
      </c>
      <c r="J18" s="78">
        <v>19.754000000000001</v>
      </c>
      <c r="K18" s="78">
        <v>10.222</v>
      </c>
      <c r="L18" s="78">
        <v>2.5819999999999999</v>
      </c>
      <c r="M18" s="78">
        <v>82.760999999999996</v>
      </c>
      <c r="N18" s="78">
        <v>145.99700000000001</v>
      </c>
      <c r="O18" s="78">
        <v>169.172</v>
      </c>
      <c r="P18" s="78">
        <v>137.876</v>
      </c>
    </row>
    <row r="19" spans="1:16" s="14" customFormat="1" ht="13.95" customHeight="1" x14ac:dyDescent="0.25">
      <c r="A19" s="244"/>
      <c r="B19" s="44" t="s">
        <v>54</v>
      </c>
      <c r="C19" s="117">
        <v>-2.6960000000000002</v>
      </c>
      <c r="D19" s="117">
        <v>-0.39500000000000002</v>
      </c>
      <c r="E19" s="117">
        <v>-0.46200000000000002</v>
      </c>
      <c r="F19" s="81">
        <v>10.201000000000001</v>
      </c>
      <c r="G19" s="117">
        <v>2.0379999999999998</v>
      </c>
      <c r="H19" s="81" t="s">
        <v>303</v>
      </c>
      <c r="I19" s="78">
        <v>1.4530000000000001</v>
      </c>
      <c r="J19" s="78">
        <v>1.089</v>
      </c>
      <c r="K19" s="78">
        <v>0.86199999999999999</v>
      </c>
      <c r="L19" s="78">
        <v>-0.54400000000000004</v>
      </c>
      <c r="M19" s="78">
        <v>22.367000000000001</v>
      </c>
      <c r="N19" s="78">
        <v>-33.277999999999999</v>
      </c>
      <c r="O19" s="78">
        <v>-111.621</v>
      </c>
      <c r="P19" s="78">
        <v>-25.02</v>
      </c>
    </row>
    <row r="20" spans="1:16" s="39" customFormat="1" ht="13.95" customHeight="1" x14ac:dyDescent="0.3">
      <c r="A20" s="244"/>
      <c r="B20" s="44" t="s">
        <v>55</v>
      </c>
      <c r="C20" s="117">
        <v>14.39</v>
      </c>
      <c r="D20" s="117">
        <v>66.974000000000004</v>
      </c>
      <c r="E20" s="117">
        <v>19.638999999999999</v>
      </c>
      <c r="F20" s="81">
        <v>31.231000000000002</v>
      </c>
      <c r="G20" s="117">
        <v>23.465</v>
      </c>
      <c r="H20" s="81">
        <v>77.822999999999993</v>
      </c>
      <c r="I20" s="78">
        <v>11.115</v>
      </c>
      <c r="J20" s="78">
        <v>20.844000000000001</v>
      </c>
      <c r="K20" s="78">
        <v>11.085000000000001</v>
      </c>
      <c r="L20" s="78">
        <v>2.0390000000000001</v>
      </c>
      <c r="M20" s="78">
        <v>105.128</v>
      </c>
      <c r="N20" s="78">
        <v>112.71899999999999</v>
      </c>
      <c r="O20" s="78">
        <v>57.551000000000002</v>
      </c>
      <c r="P20" s="78">
        <v>112.85599999999999</v>
      </c>
    </row>
    <row r="21" spans="1:16" s="14" customFormat="1" ht="13.95" customHeight="1" x14ac:dyDescent="0.25">
      <c r="A21" s="244" t="s">
        <v>40</v>
      </c>
      <c r="B21" s="44" t="s">
        <v>53</v>
      </c>
      <c r="C21" s="117">
        <v>12.696999999999999</v>
      </c>
      <c r="D21" s="117">
        <v>66.031000000000006</v>
      </c>
      <c r="E21" s="117">
        <v>10.266999999999999</v>
      </c>
      <c r="F21" s="81">
        <v>24.524999999999999</v>
      </c>
      <c r="G21" s="117">
        <v>2.004</v>
      </c>
      <c r="H21" s="81">
        <v>2.5779999999999998</v>
      </c>
      <c r="I21" s="78">
        <v>9.2059999999999995</v>
      </c>
      <c r="J21" s="78">
        <v>19.414999999999999</v>
      </c>
      <c r="K21" s="78">
        <v>9.8919999999999995</v>
      </c>
      <c r="L21" s="78">
        <v>2.38</v>
      </c>
      <c r="M21" s="78">
        <v>93.319000000000003</v>
      </c>
      <c r="N21" s="78">
        <v>183.38</v>
      </c>
      <c r="O21" s="78">
        <v>179.07599999999999</v>
      </c>
      <c r="P21" s="78">
        <v>111.583</v>
      </c>
    </row>
    <row r="22" spans="1:16" s="14" customFormat="1" ht="13.95" customHeight="1" x14ac:dyDescent="0.25">
      <c r="A22" s="244"/>
      <c r="B22" s="44" t="s">
        <v>54</v>
      </c>
      <c r="C22" s="117">
        <v>0.36499999999999999</v>
      </c>
      <c r="D22" s="117">
        <v>4.7069999999999999</v>
      </c>
      <c r="E22" s="117">
        <v>-1.03</v>
      </c>
      <c r="F22" s="81">
        <v>6.8620000000000001</v>
      </c>
      <c r="G22" s="117">
        <v>-0.36899999999999999</v>
      </c>
      <c r="H22" s="81" t="s">
        <v>303</v>
      </c>
      <c r="I22" s="78">
        <v>1.538</v>
      </c>
      <c r="J22" s="78">
        <v>0.98099999999999998</v>
      </c>
      <c r="K22" s="78">
        <v>0.80700000000000005</v>
      </c>
      <c r="L22" s="78">
        <v>-0.71</v>
      </c>
      <c r="M22" s="78">
        <v>12.395</v>
      </c>
      <c r="N22" s="78">
        <v>-68.644000000000005</v>
      </c>
      <c r="O22" s="78">
        <v>-105.971</v>
      </c>
      <c r="P22" s="78">
        <v>-10.365</v>
      </c>
    </row>
    <row r="23" spans="1:16" s="39" customFormat="1" ht="13.95" customHeight="1" x14ac:dyDescent="0.3">
      <c r="A23" s="244"/>
      <c r="B23" s="44" t="s">
        <v>55</v>
      </c>
      <c r="C23" s="117">
        <v>13.063000000000001</v>
      </c>
      <c r="D23" s="117">
        <v>70.738</v>
      </c>
      <c r="E23" s="117">
        <v>9.2360000000000007</v>
      </c>
      <c r="F23" s="81">
        <v>31.387</v>
      </c>
      <c r="G23" s="117">
        <v>1.635</v>
      </c>
      <c r="H23" s="81">
        <v>2.8420000000000001</v>
      </c>
      <c r="I23" s="78">
        <v>10.743</v>
      </c>
      <c r="J23" s="78">
        <v>20.395</v>
      </c>
      <c r="K23" s="78">
        <v>10.699</v>
      </c>
      <c r="L23" s="78">
        <v>1.67</v>
      </c>
      <c r="M23" s="78">
        <v>105.71299999999999</v>
      </c>
      <c r="N23" s="78">
        <v>114.736</v>
      </c>
      <c r="O23" s="78">
        <v>73.105000000000004</v>
      </c>
      <c r="P23" s="78">
        <v>101.218</v>
      </c>
    </row>
    <row r="24" spans="1:16" s="14" customFormat="1" ht="13.95" customHeight="1" x14ac:dyDescent="0.25">
      <c r="A24" s="244" t="s">
        <v>41</v>
      </c>
      <c r="B24" s="44" t="s">
        <v>53</v>
      </c>
      <c r="C24" s="117">
        <v>14.015000000000001</v>
      </c>
      <c r="D24" s="117">
        <v>58.738</v>
      </c>
      <c r="E24" s="117">
        <v>19.908000000000001</v>
      </c>
      <c r="F24" s="81">
        <v>5.6139999999999999</v>
      </c>
      <c r="G24" s="117">
        <v>10.154999999999999</v>
      </c>
      <c r="H24" s="81">
        <v>14.714</v>
      </c>
      <c r="I24" s="78">
        <v>8.6</v>
      </c>
      <c r="J24" s="78">
        <v>17.43</v>
      </c>
      <c r="K24" s="78">
        <v>10.494999999999999</v>
      </c>
      <c r="L24" s="78">
        <v>3.1890000000000001</v>
      </c>
      <c r="M24" s="78">
        <v>137.07</v>
      </c>
      <c r="N24" s="78">
        <v>256.66300000000001</v>
      </c>
      <c r="O24" s="78">
        <v>231.38399999999999</v>
      </c>
      <c r="P24" s="78">
        <v>207.23699999999999</v>
      </c>
    </row>
    <row r="25" spans="1:16" s="14" customFormat="1" ht="13.95" customHeight="1" x14ac:dyDescent="0.25">
      <c r="A25" s="244"/>
      <c r="B25" s="44" t="s">
        <v>54</v>
      </c>
      <c r="C25" s="117">
        <v>-2.262</v>
      </c>
      <c r="D25" s="117">
        <v>4.7869999999999999</v>
      </c>
      <c r="E25" s="117">
        <v>-3.238</v>
      </c>
      <c r="F25" s="81">
        <v>11.836</v>
      </c>
      <c r="G25" s="117">
        <v>1.927</v>
      </c>
      <c r="H25" s="81" t="s">
        <v>303</v>
      </c>
      <c r="I25" s="78">
        <v>2.0350000000000001</v>
      </c>
      <c r="J25" s="78">
        <v>1.72</v>
      </c>
      <c r="K25" s="78">
        <v>0.56799999999999995</v>
      </c>
      <c r="L25" s="78">
        <v>-0.627</v>
      </c>
      <c r="M25" s="78">
        <v>-20.815999999999999</v>
      </c>
      <c r="N25" s="78">
        <v>-144.66499999999999</v>
      </c>
      <c r="O25" s="78">
        <v>-136.36000000000001</v>
      </c>
      <c r="P25" s="78">
        <v>-14.614000000000001</v>
      </c>
    </row>
    <row r="26" spans="1:16" s="39" customFormat="1" ht="13.95" customHeight="1" x14ac:dyDescent="0.3">
      <c r="A26" s="244"/>
      <c r="B26" s="44" t="s">
        <v>55</v>
      </c>
      <c r="C26" s="117">
        <v>11.753</v>
      </c>
      <c r="D26" s="117">
        <v>63.524000000000001</v>
      </c>
      <c r="E26" s="117">
        <v>16.669</v>
      </c>
      <c r="F26" s="81">
        <v>17.45</v>
      </c>
      <c r="G26" s="117">
        <v>12.082000000000001</v>
      </c>
      <c r="H26" s="81">
        <v>43.173999999999999</v>
      </c>
      <c r="I26" s="78">
        <v>10.635</v>
      </c>
      <c r="J26" s="78">
        <v>19.149999999999999</v>
      </c>
      <c r="K26" s="78">
        <v>11.063000000000001</v>
      </c>
      <c r="L26" s="78">
        <v>2.5609999999999999</v>
      </c>
      <c r="M26" s="78">
        <v>116.254</v>
      </c>
      <c r="N26" s="78">
        <v>111.997</v>
      </c>
      <c r="O26" s="78">
        <v>95.025000000000006</v>
      </c>
      <c r="P26" s="78">
        <v>192.62200000000001</v>
      </c>
    </row>
    <row r="27" spans="1:16" s="14" customFormat="1" ht="13.95" customHeight="1" x14ac:dyDescent="0.25">
      <c r="A27" s="244" t="s">
        <v>42</v>
      </c>
      <c r="B27" s="44" t="s">
        <v>53</v>
      </c>
      <c r="C27" s="117">
        <v>15.914999999999999</v>
      </c>
      <c r="D27" s="117">
        <v>56.210999999999999</v>
      </c>
      <c r="E27" s="117">
        <v>22.902000000000001</v>
      </c>
      <c r="F27" s="81">
        <v>7.5229999999999997</v>
      </c>
      <c r="G27" s="117">
        <v>23.478000000000002</v>
      </c>
      <c r="H27" s="81">
        <v>49.252000000000002</v>
      </c>
      <c r="I27" s="78">
        <v>8.6620000000000008</v>
      </c>
      <c r="J27" s="78">
        <v>17.401</v>
      </c>
      <c r="K27" s="78">
        <v>10.29</v>
      </c>
      <c r="L27" s="78">
        <v>3.0409999999999999</v>
      </c>
      <c r="M27" s="78">
        <v>156.04599999999999</v>
      </c>
      <c r="N27" s="78">
        <v>244.21299999999999</v>
      </c>
      <c r="O27" s="78">
        <v>256.70600000000002</v>
      </c>
      <c r="P27" s="78">
        <v>263.88099999999997</v>
      </c>
    </row>
    <row r="28" spans="1:16" s="14" customFormat="1" ht="13.95" customHeight="1" x14ac:dyDescent="0.25">
      <c r="A28" s="244"/>
      <c r="B28" s="44" t="s">
        <v>54</v>
      </c>
      <c r="C28" s="117">
        <v>-4.68</v>
      </c>
      <c r="D28" s="117">
        <v>8.0229999999999997</v>
      </c>
      <c r="E28" s="117">
        <v>-3.1859999999999999</v>
      </c>
      <c r="F28" s="81">
        <v>10.894</v>
      </c>
      <c r="G28" s="117">
        <v>-2.6890000000000001</v>
      </c>
      <c r="H28" s="81" t="s">
        <v>303</v>
      </c>
      <c r="I28" s="78">
        <v>1.6279999999999999</v>
      </c>
      <c r="J28" s="78">
        <v>1.7370000000000001</v>
      </c>
      <c r="K28" s="78">
        <v>0.59299999999999997</v>
      </c>
      <c r="L28" s="78">
        <v>-0.745</v>
      </c>
      <c r="M28" s="78">
        <v>-47.018000000000001</v>
      </c>
      <c r="N28" s="78">
        <v>-114.928</v>
      </c>
      <c r="O28" s="78">
        <v>-183.73500000000001</v>
      </c>
      <c r="P28" s="78">
        <v>-59.792999999999999</v>
      </c>
    </row>
    <row r="29" spans="1:16" s="39" customFormat="1" ht="13.95" customHeight="1" x14ac:dyDescent="0.3">
      <c r="A29" s="244"/>
      <c r="B29" s="44" t="s">
        <v>55</v>
      </c>
      <c r="C29" s="117">
        <v>11.236000000000001</v>
      </c>
      <c r="D29" s="117">
        <v>64.233999999999995</v>
      </c>
      <c r="E29" s="117">
        <v>19.716000000000001</v>
      </c>
      <c r="F29" s="81">
        <v>18.416</v>
      </c>
      <c r="G29" s="117">
        <v>20.79</v>
      </c>
      <c r="H29" s="81">
        <v>57.463999999999999</v>
      </c>
      <c r="I29" s="78">
        <v>10.289</v>
      </c>
      <c r="J29" s="78">
        <v>19.138000000000002</v>
      </c>
      <c r="K29" s="78">
        <v>10.882999999999999</v>
      </c>
      <c r="L29" s="78">
        <v>2.2959999999999998</v>
      </c>
      <c r="M29" s="78">
        <v>109.029</v>
      </c>
      <c r="N29" s="78">
        <v>129.285</v>
      </c>
      <c r="O29" s="78">
        <v>72.971999999999994</v>
      </c>
      <c r="P29" s="78">
        <v>204.08799999999999</v>
      </c>
    </row>
    <row r="30" spans="1:16" s="14" customFormat="1" ht="13.95" customHeight="1" x14ac:dyDescent="0.25">
      <c r="A30" s="244" t="s">
        <v>43</v>
      </c>
      <c r="B30" s="44" t="s">
        <v>53</v>
      </c>
      <c r="C30" s="117">
        <v>13.375999999999999</v>
      </c>
      <c r="D30" s="117">
        <v>64.102000000000004</v>
      </c>
      <c r="E30" s="117">
        <v>14.832000000000001</v>
      </c>
      <c r="F30" s="81">
        <v>19.405999999999999</v>
      </c>
      <c r="G30" s="117">
        <v>2.84</v>
      </c>
      <c r="H30" s="81">
        <v>6.9050000000000002</v>
      </c>
      <c r="I30" s="78">
        <v>8.8130000000000006</v>
      </c>
      <c r="J30" s="78">
        <v>18.616</v>
      </c>
      <c r="K30" s="78">
        <v>9.5210000000000008</v>
      </c>
      <c r="L30" s="78">
        <v>1.863</v>
      </c>
      <c r="M30" s="78">
        <v>106.009</v>
      </c>
      <c r="N30" s="78">
        <v>174.76599999999999</v>
      </c>
      <c r="O30" s="78">
        <v>187.096</v>
      </c>
      <c r="P30" s="78">
        <v>168.36500000000001</v>
      </c>
    </row>
    <row r="31" spans="1:16" s="14" customFormat="1" ht="13.95" customHeight="1" x14ac:dyDescent="0.25">
      <c r="A31" s="244"/>
      <c r="B31" s="44" t="s">
        <v>54</v>
      </c>
      <c r="C31" s="117">
        <v>-3.7949999999999999</v>
      </c>
      <c r="D31" s="117">
        <v>6.532</v>
      </c>
      <c r="E31" s="117">
        <v>-3.1659999999999999</v>
      </c>
      <c r="F31" s="81">
        <v>4.9939999999999998</v>
      </c>
      <c r="G31" s="117">
        <v>1.008</v>
      </c>
      <c r="H31" s="81" t="s">
        <v>303</v>
      </c>
      <c r="I31" s="78">
        <v>1.708</v>
      </c>
      <c r="J31" s="78">
        <v>1.0149999999999999</v>
      </c>
      <c r="K31" s="78">
        <v>0.66600000000000004</v>
      </c>
      <c r="L31" s="78">
        <v>-0.159</v>
      </c>
      <c r="M31" s="78">
        <v>61.109000000000002</v>
      </c>
      <c r="N31" s="78">
        <v>-89.543000000000006</v>
      </c>
      <c r="O31" s="78">
        <v>-100.482</v>
      </c>
      <c r="P31" s="78">
        <v>42.091999999999999</v>
      </c>
    </row>
    <row r="32" spans="1:16" s="39" customFormat="1" ht="13.95" customHeight="1" x14ac:dyDescent="0.3">
      <c r="A32" s="244"/>
      <c r="B32" s="44" t="s">
        <v>55</v>
      </c>
      <c r="C32" s="117">
        <v>9.5809999999999995</v>
      </c>
      <c r="D32" s="117">
        <v>70.634</v>
      </c>
      <c r="E32" s="117">
        <v>11.666</v>
      </c>
      <c r="F32" s="81">
        <v>24.4</v>
      </c>
      <c r="G32" s="117">
        <v>3.847</v>
      </c>
      <c r="H32" s="81">
        <v>12.419</v>
      </c>
      <c r="I32" s="78">
        <v>10.521000000000001</v>
      </c>
      <c r="J32" s="78">
        <v>19.631</v>
      </c>
      <c r="K32" s="78">
        <v>10.188000000000001</v>
      </c>
      <c r="L32" s="78">
        <v>1.704</v>
      </c>
      <c r="M32" s="78">
        <v>167.11799999999999</v>
      </c>
      <c r="N32" s="78">
        <v>85.222999999999999</v>
      </c>
      <c r="O32" s="78">
        <v>86.614999999999995</v>
      </c>
      <c r="P32" s="78">
        <v>210.45699999999999</v>
      </c>
    </row>
    <row r="33" spans="1:16" s="14" customFormat="1" ht="13.95" customHeight="1" x14ac:dyDescent="0.25">
      <c r="A33" s="245" t="s">
        <v>44</v>
      </c>
      <c r="B33" s="44" t="s">
        <v>53</v>
      </c>
      <c r="C33" s="117">
        <v>10.166</v>
      </c>
      <c r="D33" s="117">
        <v>62.152000000000001</v>
      </c>
      <c r="E33" s="117">
        <v>5.8289999999999997</v>
      </c>
      <c r="F33" s="81">
        <v>7.33</v>
      </c>
      <c r="G33" s="117">
        <v>1.147</v>
      </c>
      <c r="H33" s="81">
        <v>4.6379999999999999</v>
      </c>
      <c r="I33" s="78">
        <v>8.1620000000000008</v>
      </c>
      <c r="J33" s="78">
        <v>17.257999999999999</v>
      </c>
      <c r="K33" s="78">
        <v>9.8059999999999992</v>
      </c>
      <c r="L33" s="78">
        <v>2.3279999999999998</v>
      </c>
      <c r="M33" s="78">
        <v>127.246</v>
      </c>
      <c r="N33" s="78">
        <v>177.267</v>
      </c>
      <c r="O33" s="78">
        <v>190.42500000000001</v>
      </c>
      <c r="P33" s="78">
        <v>196.25200000000001</v>
      </c>
    </row>
    <row r="34" spans="1:16" s="14" customFormat="1" ht="13.95" customHeight="1" x14ac:dyDescent="0.25">
      <c r="A34" s="245"/>
      <c r="B34" s="44" t="s">
        <v>54</v>
      </c>
      <c r="C34" s="117">
        <v>0.95099999999999996</v>
      </c>
      <c r="D34" s="117">
        <v>7.5</v>
      </c>
      <c r="E34" s="117">
        <v>1.5109999999999999</v>
      </c>
      <c r="F34" s="81">
        <v>9.0020000000000007</v>
      </c>
      <c r="G34" s="117">
        <v>-2.9000000000000001E-2</v>
      </c>
      <c r="H34" s="81" t="s">
        <v>303</v>
      </c>
      <c r="I34" s="78">
        <v>0.99399999999999999</v>
      </c>
      <c r="J34" s="78">
        <v>1.9059999999999999</v>
      </c>
      <c r="K34" s="78">
        <v>0.752</v>
      </c>
      <c r="L34" s="78">
        <v>-0.65100000000000002</v>
      </c>
      <c r="M34" s="78">
        <v>-8.6039999999999992</v>
      </c>
      <c r="N34" s="78">
        <v>-68.617000000000004</v>
      </c>
      <c r="O34" s="78">
        <v>-134.22</v>
      </c>
      <c r="P34" s="78">
        <v>-52.454999999999998</v>
      </c>
    </row>
    <row r="35" spans="1:16" s="39" customFormat="1" ht="13.95" customHeight="1" x14ac:dyDescent="0.3">
      <c r="A35" s="245"/>
      <c r="B35" s="44" t="s">
        <v>55</v>
      </c>
      <c r="C35" s="117">
        <v>11.117000000000001</v>
      </c>
      <c r="D35" s="117">
        <v>69.652000000000001</v>
      </c>
      <c r="E35" s="117">
        <v>7.34</v>
      </c>
      <c r="F35" s="81">
        <v>16.332000000000001</v>
      </c>
      <c r="G35" s="117">
        <v>1.1180000000000001</v>
      </c>
      <c r="H35" s="81">
        <v>5.798</v>
      </c>
      <c r="I35" s="78">
        <v>9.1560000000000006</v>
      </c>
      <c r="J35" s="78">
        <v>19.164000000000001</v>
      </c>
      <c r="K35" s="78">
        <v>10.558</v>
      </c>
      <c r="L35" s="78">
        <v>1.6759999999999999</v>
      </c>
      <c r="M35" s="78">
        <v>118.642</v>
      </c>
      <c r="N35" s="78">
        <v>108.649</v>
      </c>
      <c r="O35" s="78">
        <v>56.204999999999998</v>
      </c>
      <c r="P35" s="78">
        <v>143.797</v>
      </c>
    </row>
    <row r="36" spans="1:16" s="14" customFormat="1" ht="13.95" customHeight="1" x14ac:dyDescent="0.25">
      <c r="A36" s="244" t="s">
        <v>45</v>
      </c>
      <c r="B36" s="44" t="s">
        <v>53</v>
      </c>
      <c r="C36" s="117">
        <v>12.301</v>
      </c>
      <c r="D36" s="117">
        <v>59.332999999999998</v>
      </c>
      <c r="E36" s="117">
        <v>11.257999999999999</v>
      </c>
      <c r="F36" s="81">
        <v>9.6509999999999998</v>
      </c>
      <c r="G36" s="117">
        <v>1.6160000000000001</v>
      </c>
      <c r="H36" s="81">
        <v>8.4949999999999992</v>
      </c>
      <c r="I36" s="78">
        <v>8.52</v>
      </c>
      <c r="J36" s="78">
        <v>17.538</v>
      </c>
      <c r="K36" s="78">
        <v>10.127000000000001</v>
      </c>
      <c r="L36" s="78">
        <v>2.8050000000000002</v>
      </c>
      <c r="M36" s="78">
        <v>139.42099999999999</v>
      </c>
      <c r="N36" s="78">
        <v>249.452</v>
      </c>
      <c r="O36" s="78">
        <v>238.86799999999999</v>
      </c>
      <c r="P36" s="78">
        <v>197.17</v>
      </c>
    </row>
    <row r="37" spans="1:16" s="14" customFormat="1" ht="13.95" customHeight="1" x14ac:dyDescent="0.25">
      <c r="A37" s="244"/>
      <c r="B37" s="44" t="s">
        <v>54</v>
      </c>
      <c r="C37" s="117">
        <v>-1.78</v>
      </c>
      <c r="D37" s="117">
        <v>9.173</v>
      </c>
      <c r="E37" s="117">
        <v>-1.02</v>
      </c>
      <c r="F37" s="81">
        <v>10.084</v>
      </c>
      <c r="G37" s="117">
        <v>0.35399999999999998</v>
      </c>
      <c r="H37" s="81" t="s">
        <v>303</v>
      </c>
      <c r="I37" s="78">
        <v>1.9019999999999999</v>
      </c>
      <c r="J37" s="78">
        <v>1.6040000000000001</v>
      </c>
      <c r="K37" s="78">
        <v>0.59499999999999997</v>
      </c>
      <c r="L37" s="78">
        <v>-0.6</v>
      </c>
      <c r="M37" s="78">
        <v>-18.108000000000001</v>
      </c>
      <c r="N37" s="78">
        <v>-148.81100000000001</v>
      </c>
      <c r="O37" s="78">
        <v>-154.08000000000001</v>
      </c>
      <c r="P37" s="78">
        <v>-8.6519999999999992</v>
      </c>
    </row>
    <row r="38" spans="1:16" s="39" customFormat="1" ht="13.95" customHeight="1" x14ac:dyDescent="0.3">
      <c r="A38" s="244"/>
      <c r="B38" s="44" t="s">
        <v>55</v>
      </c>
      <c r="C38" s="117">
        <v>10.522</v>
      </c>
      <c r="D38" s="117">
        <v>68.506</v>
      </c>
      <c r="E38" s="117">
        <v>10.238</v>
      </c>
      <c r="F38" s="81">
        <v>19.734999999999999</v>
      </c>
      <c r="G38" s="117">
        <v>1.97</v>
      </c>
      <c r="H38" s="81">
        <v>12.055999999999999</v>
      </c>
      <c r="I38" s="78">
        <v>10.422000000000001</v>
      </c>
      <c r="J38" s="78">
        <v>19.141999999999999</v>
      </c>
      <c r="K38" s="78">
        <v>10.722</v>
      </c>
      <c r="L38" s="78">
        <v>2.2050000000000001</v>
      </c>
      <c r="M38" s="78">
        <v>121.313</v>
      </c>
      <c r="N38" s="78">
        <v>100.64100000000001</v>
      </c>
      <c r="O38" s="78">
        <v>84.787999999999997</v>
      </c>
      <c r="P38" s="78">
        <v>188.518</v>
      </c>
    </row>
    <row r="39" spans="1:16" s="14" customFormat="1" ht="13.95" customHeight="1" x14ac:dyDescent="0.25">
      <c r="A39" s="244" t="s">
        <v>46</v>
      </c>
      <c r="B39" s="44" t="s">
        <v>53</v>
      </c>
      <c r="C39" s="117">
        <v>15.316000000000001</v>
      </c>
      <c r="D39" s="117">
        <v>58.484999999999999</v>
      </c>
      <c r="E39" s="117">
        <v>15.771000000000001</v>
      </c>
      <c r="F39" s="81">
        <v>13.494999999999999</v>
      </c>
      <c r="G39" s="117">
        <v>4.09</v>
      </c>
      <c r="H39" s="81">
        <v>5.2430000000000003</v>
      </c>
      <c r="I39" s="78">
        <v>9.3870000000000005</v>
      </c>
      <c r="J39" s="78">
        <v>18.335999999999999</v>
      </c>
      <c r="K39" s="78">
        <v>10.664999999999999</v>
      </c>
      <c r="L39" s="78">
        <v>3.238</v>
      </c>
      <c r="M39" s="78">
        <v>127.325</v>
      </c>
      <c r="N39" s="78">
        <v>220.399</v>
      </c>
      <c r="O39" s="78">
        <v>216.81399999999999</v>
      </c>
      <c r="P39" s="78">
        <v>191.822</v>
      </c>
    </row>
    <row r="40" spans="1:16" s="14" customFormat="1" ht="13.95" customHeight="1" x14ac:dyDescent="0.25">
      <c r="A40" s="244"/>
      <c r="B40" s="44" t="s">
        <v>54</v>
      </c>
      <c r="C40" s="117">
        <v>-4.8520000000000003</v>
      </c>
      <c r="D40" s="117">
        <v>5.569</v>
      </c>
      <c r="E40" s="117">
        <v>0.442</v>
      </c>
      <c r="F40" s="81">
        <v>4.609</v>
      </c>
      <c r="G40" s="117">
        <v>0.35</v>
      </c>
      <c r="H40" s="81" t="s">
        <v>303</v>
      </c>
      <c r="I40" s="78">
        <v>1.9990000000000001</v>
      </c>
      <c r="J40" s="78">
        <v>1.458</v>
      </c>
      <c r="K40" s="78">
        <v>0.61699999999999999</v>
      </c>
      <c r="L40" s="78">
        <v>-0.15</v>
      </c>
      <c r="M40" s="78">
        <v>23.620999999999999</v>
      </c>
      <c r="N40" s="78">
        <v>-124.161</v>
      </c>
      <c r="O40" s="78">
        <v>-124.634</v>
      </c>
      <c r="P40" s="78">
        <v>5.54</v>
      </c>
    </row>
    <row r="41" spans="1:16" s="39" customFormat="1" ht="13.95" customHeight="1" x14ac:dyDescent="0.3">
      <c r="A41" s="244"/>
      <c r="B41" s="44" t="s">
        <v>55</v>
      </c>
      <c r="C41" s="117">
        <v>10.464</v>
      </c>
      <c r="D41" s="117">
        <v>64.054000000000002</v>
      </c>
      <c r="E41" s="117">
        <v>16.213000000000001</v>
      </c>
      <c r="F41" s="81">
        <v>18.103999999999999</v>
      </c>
      <c r="G41" s="117">
        <v>4.4400000000000004</v>
      </c>
      <c r="H41" s="81">
        <v>6.6959999999999997</v>
      </c>
      <c r="I41" s="78">
        <v>11.385</v>
      </c>
      <c r="J41" s="78">
        <v>19.794</v>
      </c>
      <c r="K41" s="78">
        <v>11.281000000000001</v>
      </c>
      <c r="L41" s="78">
        <v>3.089</v>
      </c>
      <c r="M41" s="78">
        <v>150.946</v>
      </c>
      <c r="N41" s="78">
        <v>96.239000000000004</v>
      </c>
      <c r="O41" s="78">
        <v>92.18</v>
      </c>
      <c r="P41" s="78">
        <v>197.36199999999999</v>
      </c>
    </row>
    <row r="42" spans="1:16" s="14" customFormat="1" ht="13.95" customHeight="1" x14ac:dyDescent="0.25">
      <c r="A42" s="244" t="s">
        <v>47</v>
      </c>
      <c r="B42" s="44" t="s">
        <v>53</v>
      </c>
      <c r="C42" s="117">
        <v>13.098000000000001</v>
      </c>
      <c r="D42" s="117">
        <v>61.24</v>
      </c>
      <c r="E42" s="117">
        <v>14.182</v>
      </c>
      <c r="F42" s="81">
        <v>19.053000000000001</v>
      </c>
      <c r="G42" s="117">
        <v>1.8149999999999999</v>
      </c>
      <c r="H42" s="81">
        <v>6.0529999999999999</v>
      </c>
      <c r="I42" s="78">
        <v>9.2129999999999992</v>
      </c>
      <c r="J42" s="78">
        <v>18.710999999999999</v>
      </c>
      <c r="K42" s="78">
        <v>9.7629999999999999</v>
      </c>
      <c r="L42" s="78">
        <v>2.0840000000000001</v>
      </c>
      <c r="M42" s="78">
        <v>105.268</v>
      </c>
      <c r="N42" s="78">
        <v>166.33699999999999</v>
      </c>
      <c r="O42" s="78">
        <v>190.012</v>
      </c>
      <c r="P42" s="78">
        <v>191.607</v>
      </c>
    </row>
    <row r="43" spans="1:16" s="14" customFormat="1" ht="13.95" customHeight="1" x14ac:dyDescent="0.25">
      <c r="A43" s="244"/>
      <c r="B43" s="44" t="s">
        <v>54</v>
      </c>
      <c r="C43" s="117">
        <v>-3.5630000000000002</v>
      </c>
      <c r="D43" s="117">
        <v>10.406000000000001</v>
      </c>
      <c r="E43" s="117">
        <v>-3.6920000000000002</v>
      </c>
      <c r="F43" s="81">
        <v>1.1579999999999999</v>
      </c>
      <c r="G43" s="117">
        <v>0.40899999999999997</v>
      </c>
      <c r="H43" s="81" t="s">
        <v>303</v>
      </c>
      <c r="I43" s="78">
        <v>1.4790000000000001</v>
      </c>
      <c r="J43" s="78">
        <v>0.89100000000000001</v>
      </c>
      <c r="K43" s="78">
        <v>0.81599999999999995</v>
      </c>
      <c r="L43" s="78">
        <v>7.8E-2</v>
      </c>
      <c r="M43" s="78">
        <v>61.256999999999998</v>
      </c>
      <c r="N43" s="78">
        <v>-46.558</v>
      </c>
      <c r="O43" s="78">
        <v>-102.40900000000001</v>
      </c>
      <c r="P43" s="78">
        <v>41.807000000000002</v>
      </c>
    </row>
    <row r="44" spans="1:16" s="39" customFormat="1" ht="13.95" customHeight="1" x14ac:dyDescent="0.3">
      <c r="A44" s="244"/>
      <c r="B44" s="44" t="s">
        <v>55</v>
      </c>
      <c r="C44" s="117">
        <v>9.5359999999999996</v>
      </c>
      <c r="D44" s="117">
        <v>71.646000000000001</v>
      </c>
      <c r="E44" s="117">
        <v>10.49</v>
      </c>
      <c r="F44" s="81">
        <v>20.210999999999999</v>
      </c>
      <c r="G44" s="117">
        <v>2.2240000000000002</v>
      </c>
      <c r="H44" s="81">
        <v>9.6430000000000007</v>
      </c>
      <c r="I44" s="78">
        <v>10.692</v>
      </c>
      <c r="J44" s="78">
        <v>19.602</v>
      </c>
      <c r="K44" s="78">
        <v>10.579000000000001</v>
      </c>
      <c r="L44" s="78">
        <v>2.1619999999999999</v>
      </c>
      <c r="M44" s="78">
        <v>166.52500000000001</v>
      </c>
      <c r="N44" s="78">
        <v>119.77800000000001</v>
      </c>
      <c r="O44" s="78">
        <v>87.602999999999994</v>
      </c>
      <c r="P44" s="78">
        <v>233.41399999999999</v>
      </c>
    </row>
    <row r="45" spans="1:16" s="14" customFormat="1" ht="13.95" customHeight="1" x14ac:dyDescent="0.25">
      <c r="A45" s="244" t="s">
        <v>48</v>
      </c>
      <c r="B45" s="44" t="s">
        <v>53</v>
      </c>
      <c r="C45" s="117">
        <v>14.531000000000001</v>
      </c>
      <c r="D45" s="117">
        <v>64.111000000000004</v>
      </c>
      <c r="E45" s="117">
        <v>14.827999999999999</v>
      </c>
      <c r="F45" s="81">
        <v>23.181000000000001</v>
      </c>
      <c r="G45" s="117">
        <v>4.2080000000000002</v>
      </c>
      <c r="H45" s="81">
        <v>14.452999999999999</v>
      </c>
      <c r="I45" s="78">
        <v>9.8330000000000002</v>
      </c>
      <c r="J45" s="78">
        <v>19.658000000000001</v>
      </c>
      <c r="K45" s="78">
        <v>10.022</v>
      </c>
      <c r="L45" s="78">
        <v>2.2810000000000001</v>
      </c>
      <c r="M45" s="78">
        <v>131.66399999999999</v>
      </c>
      <c r="N45" s="78">
        <v>123.205</v>
      </c>
      <c r="O45" s="78">
        <v>207.542</v>
      </c>
      <c r="P45" s="78">
        <v>237.17699999999999</v>
      </c>
    </row>
    <row r="46" spans="1:16" ht="13.95" customHeight="1" x14ac:dyDescent="0.25">
      <c r="A46" s="244"/>
      <c r="B46" s="44" t="s">
        <v>54</v>
      </c>
      <c r="C46" s="117">
        <v>-4.3979999999999997</v>
      </c>
      <c r="D46" s="117">
        <v>3.39</v>
      </c>
      <c r="E46" s="117">
        <v>-2.81</v>
      </c>
      <c r="F46" s="81">
        <v>-3.0880000000000001</v>
      </c>
      <c r="G46" s="117">
        <v>0.67600000000000005</v>
      </c>
      <c r="H46" s="81" t="s">
        <v>303</v>
      </c>
      <c r="I46" s="78">
        <v>1.25</v>
      </c>
      <c r="J46" s="78">
        <v>0.39600000000000002</v>
      </c>
      <c r="K46" s="78">
        <v>1.2410000000000001</v>
      </c>
      <c r="L46" s="78">
        <v>0.377</v>
      </c>
      <c r="M46" s="78">
        <v>84.094999999999999</v>
      </c>
      <c r="N46" s="78">
        <v>32.122999999999998</v>
      </c>
      <c r="O46" s="78">
        <v>-110.60599999999999</v>
      </c>
      <c r="P46" s="78">
        <v>94.128</v>
      </c>
    </row>
    <row r="47" spans="1:16" s="45" customFormat="1" ht="13.95" customHeight="1" x14ac:dyDescent="0.3">
      <c r="A47" s="244"/>
      <c r="B47" s="44" t="s">
        <v>55</v>
      </c>
      <c r="C47" s="117">
        <v>10.132999999999999</v>
      </c>
      <c r="D47" s="117">
        <v>67.501000000000005</v>
      </c>
      <c r="E47" s="117">
        <v>12.019</v>
      </c>
      <c r="F47" s="81">
        <v>20.093</v>
      </c>
      <c r="G47" s="117">
        <v>4.8849999999999998</v>
      </c>
      <c r="H47" s="81">
        <v>15.49</v>
      </c>
      <c r="I47" s="78">
        <v>11.082000000000001</v>
      </c>
      <c r="J47" s="78">
        <v>20.053000000000001</v>
      </c>
      <c r="K47" s="78">
        <v>11.263</v>
      </c>
      <c r="L47" s="78">
        <v>2.657</v>
      </c>
      <c r="M47" s="78">
        <v>215.76</v>
      </c>
      <c r="N47" s="78">
        <v>155.32900000000001</v>
      </c>
      <c r="O47" s="78">
        <v>96.936000000000007</v>
      </c>
      <c r="P47" s="78">
        <v>331.30500000000001</v>
      </c>
    </row>
    <row r="48" spans="1:16" ht="13.95" customHeight="1" x14ac:dyDescent="0.25">
      <c r="A48" s="244" t="s">
        <v>49</v>
      </c>
      <c r="B48" s="44" t="s">
        <v>53</v>
      </c>
      <c r="C48" s="117">
        <v>12.358000000000001</v>
      </c>
      <c r="D48" s="117">
        <v>67.147999999999996</v>
      </c>
      <c r="E48" s="117">
        <v>11.102</v>
      </c>
      <c r="F48" s="81">
        <v>23.806000000000001</v>
      </c>
      <c r="G48" s="117">
        <v>1.724</v>
      </c>
      <c r="H48" s="81">
        <v>2.2909999999999999</v>
      </c>
      <c r="I48" s="78">
        <v>8.9830000000000005</v>
      </c>
      <c r="J48" s="78">
        <v>19.241</v>
      </c>
      <c r="K48" s="78">
        <v>9.8309999999999995</v>
      </c>
      <c r="L48" s="78">
        <v>2.1120000000000001</v>
      </c>
      <c r="M48" s="78">
        <v>106.014</v>
      </c>
      <c r="N48" s="78">
        <v>219.35499999999999</v>
      </c>
      <c r="O48" s="78">
        <v>181.804</v>
      </c>
      <c r="P48" s="78">
        <v>115.473</v>
      </c>
    </row>
    <row r="49" spans="1:16" ht="13.95" customHeight="1" x14ac:dyDescent="0.25">
      <c r="A49" s="244"/>
      <c r="B49" s="44" t="s">
        <v>54</v>
      </c>
      <c r="C49" s="117">
        <v>0.35199999999999998</v>
      </c>
      <c r="D49" s="117">
        <v>3.2709999999999999</v>
      </c>
      <c r="E49" s="117">
        <v>-1.306</v>
      </c>
      <c r="F49" s="81">
        <v>6.3019999999999996</v>
      </c>
      <c r="G49" s="117">
        <v>-0.14799999999999999</v>
      </c>
      <c r="H49" s="81" t="s">
        <v>303</v>
      </c>
      <c r="I49" s="78">
        <v>1.5229999999999999</v>
      </c>
      <c r="J49" s="78">
        <v>0.89500000000000002</v>
      </c>
      <c r="K49" s="78">
        <v>0.86599999999999999</v>
      </c>
      <c r="L49" s="78">
        <v>-0.64700000000000002</v>
      </c>
      <c r="M49" s="78">
        <v>11.259</v>
      </c>
      <c r="N49" s="78">
        <v>-121.911</v>
      </c>
      <c r="O49" s="78">
        <v>-94.757999999999996</v>
      </c>
      <c r="P49" s="78">
        <v>-16.388000000000002</v>
      </c>
    </row>
    <row r="50" spans="1:16" s="45" customFormat="1" ht="13.95" customHeight="1" x14ac:dyDescent="0.3">
      <c r="A50" s="244"/>
      <c r="B50" s="44" t="s">
        <v>55</v>
      </c>
      <c r="C50" s="117">
        <v>12.709</v>
      </c>
      <c r="D50" s="117">
        <v>70.418999999999997</v>
      </c>
      <c r="E50" s="117">
        <v>9.7959999999999994</v>
      </c>
      <c r="F50" s="81">
        <v>30.108000000000001</v>
      </c>
      <c r="G50" s="117">
        <v>1.5760000000000001</v>
      </c>
      <c r="H50" s="81">
        <v>2.0299999999999998</v>
      </c>
      <c r="I50" s="78">
        <v>10.505000000000001</v>
      </c>
      <c r="J50" s="78">
        <v>20.135999999999999</v>
      </c>
      <c r="K50" s="78">
        <v>10.696999999999999</v>
      </c>
      <c r="L50" s="78">
        <v>1.466</v>
      </c>
      <c r="M50" s="78">
        <v>117.273</v>
      </c>
      <c r="N50" s="78">
        <v>97.444000000000003</v>
      </c>
      <c r="O50" s="78">
        <v>87.046000000000006</v>
      </c>
      <c r="P50" s="78">
        <v>99.084999999999994</v>
      </c>
    </row>
    <row r="51" spans="1:16" ht="13.95" customHeight="1" x14ac:dyDescent="0.25">
      <c r="A51" s="244" t="s">
        <v>50</v>
      </c>
      <c r="B51" s="44" t="s">
        <v>53</v>
      </c>
      <c r="C51" s="117">
        <v>11.992000000000001</v>
      </c>
      <c r="D51" s="117">
        <v>62.643000000000001</v>
      </c>
      <c r="E51" s="117">
        <v>10.939</v>
      </c>
      <c r="F51" s="81">
        <v>18.885000000000002</v>
      </c>
      <c r="G51" s="117">
        <v>1.7350000000000001</v>
      </c>
      <c r="H51" s="81">
        <v>2.3969999999999998</v>
      </c>
      <c r="I51" s="78">
        <v>8.98</v>
      </c>
      <c r="J51" s="78">
        <v>18.861000000000001</v>
      </c>
      <c r="K51" s="78">
        <v>9.9390000000000001</v>
      </c>
      <c r="L51" s="78">
        <v>2.2639999999999998</v>
      </c>
      <c r="M51" s="78">
        <v>90.061000000000007</v>
      </c>
      <c r="N51" s="78">
        <v>222.006</v>
      </c>
      <c r="O51" s="78">
        <v>149.69</v>
      </c>
      <c r="P51" s="78">
        <v>99.111999999999995</v>
      </c>
    </row>
    <row r="52" spans="1:16" ht="13.95" customHeight="1" x14ac:dyDescent="0.25">
      <c r="A52" s="244"/>
      <c r="B52" s="44" t="s">
        <v>54</v>
      </c>
      <c r="C52" s="117">
        <v>-0.79500000000000004</v>
      </c>
      <c r="D52" s="117">
        <v>7.7889999999999997</v>
      </c>
      <c r="E52" s="117">
        <v>-1.21</v>
      </c>
      <c r="F52" s="81">
        <v>9.952</v>
      </c>
      <c r="G52" s="117">
        <v>0.27400000000000002</v>
      </c>
      <c r="H52" s="81" t="s">
        <v>303</v>
      </c>
      <c r="I52" s="78">
        <v>1.5720000000000001</v>
      </c>
      <c r="J52" s="78">
        <v>1.3120000000000001</v>
      </c>
      <c r="K52" s="78">
        <v>0.79900000000000004</v>
      </c>
      <c r="L52" s="78">
        <v>-0.47</v>
      </c>
      <c r="M52" s="78">
        <v>15.125999999999999</v>
      </c>
      <c r="N52" s="78">
        <v>-155.74</v>
      </c>
      <c r="O52" s="78">
        <v>-83.356999999999999</v>
      </c>
      <c r="P52" s="78">
        <v>-8.5579999999999998</v>
      </c>
    </row>
    <row r="53" spans="1:16" s="45" customFormat="1" ht="13.95" customHeight="1" x14ac:dyDescent="0.3">
      <c r="A53" s="244"/>
      <c r="B53" s="44" t="s">
        <v>55</v>
      </c>
      <c r="C53" s="117">
        <v>11.196999999999999</v>
      </c>
      <c r="D53" s="117">
        <v>70.430999999999997</v>
      </c>
      <c r="E53" s="117">
        <v>9.7289999999999992</v>
      </c>
      <c r="F53" s="81">
        <v>28.837</v>
      </c>
      <c r="G53" s="117">
        <v>2.0089999999999999</v>
      </c>
      <c r="H53" s="81">
        <v>3.1930000000000001</v>
      </c>
      <c r="I53" s="78">
        <v>10.552</v>
      </c>
      <c r="J53" s="78">
        <v>20.172999999999998</v>
      </c>
      <c r="K53" s="78">
        <v>10.738</v>
      </c>
      <c r="L53" s="78">
        <v>1.7929999999999999</v>
      </c>
      <c r="M53" s="78">
        <v>105.187</v>
      </c>
      <c r="N53" s="78">
        <v>66.266000000000005</v>
      </c>
      <c r="O53" s="78">
        <v>66.332999999999998</v>
      </c>
      <c r="P53" s="78">
        <v>90.554000000000002</v>
      </c>
    </row>
    <row r="54" spans="1:16" ht="13.95" customHeight="1" x14ac:dyDescent="0.25">
      <c r="A54" s="244" t="s">
        <v>51</v>
      </c>
      <c r="B54" s="44" t="s">
        <v>53</v>
      </c>
      <c r="C54" s="117">
        <v>11.119</v>
      </c>
      <c r="D54" s="117">
        <v>60.692</v>
      </c>
      <c r="E54" s="117">
        <v>9.7289999999999992</v>
      </c>
      <c r="F54" s="81">
        <v>3.1480000000000001</v>
      </c>
      <c r="G54" s="117">
        <v>1.286</v>
      </c>
      <c r="H54" s="81">
        <v>5.5170000000000003</v>
      </c>
      <c r="I54" s="78">
        <v>7.9039999999999999</v>
      </c>
      <c r="J54" s="78">
        <v>16.428999999999998</v>
      </c>
      <c r="K54" s="78">
        <v>10.102</v>
      </c>
      <c r="L54" s="78">
        <v>2.7639999999999998</v>
      </c>
      <c r="M54" s="78">
        <v>163.708</v>
      </c>
      <c r="N54" s="78">
        <v>236.82300000000001</v>
      </c>
      <c r="O54" s="78">
        <v>287.767</v>
      </c>
      <c r="P54" s="78">
        <v>325.392</v>
      </c>
    </row>
    <row r="55" spans="1:16" ht="13.95" customHeight="1" x14ac:dyDescent="0.25">
      <c r="A55" s="244"/>
      <c r="B55" s="44" t="s">
        <v>54</v>
      </c>
      <c r="C55" s="117">
        <v>-1.022</v>
      </c>
      <c r="D55" s="117">
        <v>6.9420000000000002</v>
      </c>
      <c r="E55" s="117">
        <v>0.86099999999999999</v>
      </c>
      <c r="F55" s="81">
        <v>8.0869999999999997</v>
      </c>
      <c r="G55" s="117">
        <v>0.23200000000000001</v>
      </c>
      <c r="H55" s="81" t="s">
        <v>303</v>
      </c>
      <c r="I55" s="78">
        <v>1.177</v>
      </c>
      <c r="J55" s="78">
        <v>1.976</v>
      </c>
      <c r="K55" s="78">
        <v>0.48199999999999998</v>
      </c>
      <c r="L55" s="78">
        <v>-0.68500000000000005</v>
      </c>
      <c r="M55" s="78">
        <v>-33.929000000000002</v>
      </c>
      <c r="N55" s="78">
        <v>-119.246</v>
      </c>
      <c r="O55" s="78">
        <v>-181.62799999999999</v>
      </c>
      <c r="P55" s="78">
        <v>-93.688999999999993</v>
      </c>
    </row>
    <row r="56" spans="1:16" s="45" customFormat="1" ht="13.95" customHeight="1" x14ac:dyDescent="0.3">
      <c r="A56" s="244"/>
      <c r="B56" s="44" t="s">
        <v>55</v>
      </c>
      <c r="C56" s="117">
        <v>10.097</v>
      </c>
      <c r="D56" s="117">
        <v>67.635000000000005</v>
      </c>
      <c r="E56" s="117">
        <v>10.59</v>
      </c>
      <c r="F56" s="81">
        <v>11.234999999999999</v>
      </c>
      <c r="G56" s="117">
        <v>1.518</v>
      </c>
      <c r="H56" s="81">
        <v>6.8</v>
      </c>
      <c r="I56" s="78">
        <v>9.0809999999999995</v>
      </c>
      <c r="J56" s="78">
        <v>18.405000000000001</v>
      </c>
      <c r="K56" s="78">
        <v>10.583</v>
      </c>
      <c r="L56" s="78">
        <v>2.0779999999999998</v>
      </c>
      <c r="M56" s="78">
        <v>129.77799999999999</v>
      </c>
      <c r="N56" s="78">
        <v>117.577</v>
      </c>
      <c r="O56" s="78">
        <v>106.139</v>
      </c>
      <c r="P56" s="78">
        <v>231.703</v>
      </c>
    </row>
    <row r="57" spans="1:16" ht="13.95" customHeight="1" x14ac:dyDescent="0.25">
      <c r="A57" s="244" t="s">
        <v>52</v>
      </c>
      <c r="B57" s="44" t="s">
        <v>53</v>
      </c>
      <c r="C57" s="117">
        <v>11.741</v>
      </c>
      <c r="D57" s="117">
        <v>63.914999999999999</v>
      </c>
      <c r="E57" s="117">
        <v>11.87</v>
      </c>
      <c r="F57" s="81">
        <v>18.413</v>
      </c>
      <c r="G57" s="117">
        <v>1.0089999999999999</v>
      </c>
      <c r="H57" s="81">
        <v>4.9130000000000003</v>
      </c>
      <c r="I57" s="78">
        <v>8.2899999999999991</v>
      </c>
      <c r="J57" s="78">
        <v>18.346</v>
      </c>
      <c r="K57" s="78">
        <v>9.2189999999999994</v>
      </c>
      <c r="L57" s="78">
        <v>1.393</v>
      </c>
      <c r="M57" s="78">
        <v>107.61499999999999</v>
      </c>
      <c r="N57" s="78">
        <v>203.18</v>
      </c>
      <c r="O57" s="78">
        <v>173.62100000000001</v>
      </c>
      <c r="P57" s="78">
        <v>135.45599999999999</v>
      </c>
    </row>
    <row r="58" spans="1:16" ht="13.95" customHeight="1" x14ac:dyDescent="0.25">
      <c r="A58" s="244"/>
      <c r="B58" s="44" t="s">
        <v>54</v>
      </c>
      <c r="C58" s="117">
        <v>-1.587</v>
      </c>
      <c r="D58" s="117">
        <v>7.1870000000000003</v>
      </c>
      <c r="E58" s="117">
        <v>-3.149</v>
      </c>
      <c r="F58" s="81">
        <v>2.3679999999999999</v>
      </c>
      <c r="G58" s="117">
        <v>0.31</v>
      </c>
      <c r="H58" s="81" t="s">
        <v>303</v>
      </c>
      <c r="I58" s="78">
        <v>1.569</v>
      </c>
      <c r="J58" s="78">
        <v>0.873</v>
      </c>
      <c r="K58" s="78">
        <v>0.67100000000000004</v>
      </c>
      <c r="L58" s="78">
        <v>-0.45400000000000001</v>
      </c>
      <c r="M58" s="78">
        <v>33.122</v>
      </c>
      <c r="N58" s="78">
        <v>-118.10299999999999</v>
      </c>
      <c r="O58" s="78">
        <v>-85.631</v>
      </c>
      <c r="P58" s="78">
        <v>6.282</v>
      </c>
    </row>
    <row r="59" spans="1:16" s="45" customFormat="1" ht="13.95" customHeight="1" x14ac:dyDescent="0.3">
      <c r="A59" s="244"/>
      <c r="B59" s="44" t="s">
        <v>55</v>
      </c>
      <c r="C59" s="117">
        <v>10.154</v>
      </c>
      <c r="D59" s="117">
        <v>71.102000000000004</v>
      </c>
      <c r="E59" s="117">
        <v>8.7200000000000006</v>
      </c>
      <c r="F59" s="81">
        <v>20.780999999999999</v>
      </c>
      <c r="G59" s="117">
        <v>1.319</v>
      </c>
      <c r="H59" s="81">
        <v>5.5389999999999997</v>
      </c>
      <c r="I59" s="78">
        <v>9.859</v>
      </c>
      <c r="J59" s="78">
        <v>19.218</v>
      </c>
      <c r="K59" s="78">
        <v>9.89</v>
      </c>
      <c r="L59" s="78">
        <v>0.93899999999999995</v>
      </c>
      <c r="M59" s="78">
        <v>140.73699999999999</v>
      </c>
      <c r="N59" s="78">
        <v>85.076999999999998</v>
      </c>
      <c r="O59" s="78">
        <v>87.991</v>
      </c>
      <c r="P59" s="78">
        <v>141.73699999999999</v>
      </c>
    </row>
    <row r="60" spans="1:16" ht="13.95" customHeight="1" x14ac:dyDescent="0.25">
      <c r="A60" s="37"/>
      <c r="B60" s="37"/>
      <c r="C60" s="35"/>
      <c r="D60" s="35"/>
      <c r="E60" s="35"/>
      <c r="F60" s="131"/>
      <c r="G60" s="35"/>
    </row>
    <row r="61" spans="1:16" x14ac:dyDescent="0.25">
      <c r="A61" s="201" t="s">
        <v>498</v>
      </c>
      <c r="B61" s="35"/>
      <c r="C61" s="35"/>
      <c r="D61" s="35"/>
      <c r="E61" s="35"/>
      <c r="F61" s="131"/>
      <c r="G61" s="35"/>
    </row>
    <row r="62" spans="1:16" x14ac:dyDescent="0.25">
      <c r="A62" s="35"/>
      <c r="B62" s="35"/>
      <c r="C62" s="35"/>
      <c r="D62" s="35"/>
      <c r="E62" s="35"/>
      <c r="F62" s="131"/>
      <c r="G62" s="35"/>
    </row>
  </sheetData>
  <mergeCells count="33">
    <mergeCell ref="A54:A56"/>
    <mergeCell ref="A57:A59"/>
    <mergeCell ref="D6:D7"/>
    <mergeCell ref="A36:A38"/>
    <mergeCell ref="A39:A41"/>
    <mergeCell ref="A42:A44"/>
    <mergeCell ref="A45:A47"/>
    <mergeCell ref="A48:A50"/>
    <mergeCell ref="A51:A53"/>
    <mergeCell ref="A18:A20"/>
    <mergeCell ref="A21:A23"/>
    <mergeCell ref="A24:A26"/>
    <mergeCell ref="A27:A29"/>
    <mergeCell ref="A30:A32"/>
    <mergeCell ref="A33:A35"/>
    <mergeCell ref="A9:A11"/>
    <mergeCell ref="A12:A14"/>
    <mergeCell ref="A15:A17"/>
    <mergeCell ref="E6:E7"/>
    <mergeCell ref="F6:F7"/>
    <mergeCell ref="A2:G2"/>
    <mergeCell ref="A4:A8"/>
    <mergeCell ref="B4:B8"/>
    <mergeCell ref="C4:H4"/>
    <mergeCell ref="A3:G3"/>
    <mergeCell ref="I4:P4"/>
    <mergeCell ref="C5:E5"/>
    <mergeCell ref="F5:H5"/>
    <mergeCell ref="I5:P5"/>
    <mergeCell ref="I6:L6"/>
    <mergeCell ref="M6:P6"/>
    <mergeCell ref="G6:G7"/>
    <mergeCell ref="H6:H7"/>
  </mergeCells>
  <hyperlinks>
    <hyperlink ref="A1" location="Inhaltsübersicht!A1" display="zur Inhaltsübersicht" xr:uid="{00000000-0004-0000-09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FB62"/>
  <sheetViews>
    <sheetView zoomScaleNormal="100" zoomScaleSheetLayoutView="115" workbookViewId="0">
      <pane xSplit="2" ySplit="8" topLeftCell="C9" activePane="bottomRight" state="frozen"/>
      <selection pane="topRight" activeCell="C1" sqref="C1"/>
      <selection pane="bottomLeft" activeCell="A5" sqref="A5"/>
      <selection pane="bottomRight" activeCell="A2" sqref="A2:G2"/>
    </sheetView>
  </sheetViews>
  <sheetFormatPr baseColWidth="10" defaultColWidth="11.44140625" defaultRowHeight="15" x14ac:dyDescent="0.25"/>
  <cols>
    <col min="1" max="1" width="25.6640625" style="41" customWidth="1" collapsed="1"/>
    <col min="2" max="2" width="28.5546875" style="41" customWidth="1"/>
    <col min="3" max="3" width="15.6640625" style="41" customWidth="1" collapsed="1"/>
    <col min="4" max="5" width="15.6640625" style="41" customWidth="1"/>
    <col min="6" max="6" width="15.6640625" style="129" customWidth="1" collapsed="1"/>
    <col min="7" max="7" width="15.6640625" style="41" customWidth="1"/>
    <col min="8" max="8" width="15.6640625" style="129" customWidth="1" collapsed="1"/>
    <col min="9" max="9" width="15.6640625" style="41" customWidth="1" collapsed="1"/>
    <col min="10" max="17" width="15.6640625" style="177" customWidth="1" collapsed="1"/>
    <col min="18" max="16382" width="11.44140625" style="41" collapsed="1"/>
    <col min="16383" max="16384" width="11.44140625" style="41"/>
  </cols>
  <sheetData>
    <row r="1" spans="1:16382" ht="20.25" customHeight="1" x14ac:dyDescent="0.25">
      <c r="A1" s="101" t="s">
        <v>21</v>
      </c>
      <c r="B1" s="101"/>
      <c r="C1" s="27"/>
      <c r="D1" s="27"/>
      <c r="E1" s="27"/>
      <c r="F1" s="130"/>
      <c r="G1" s="27"/>
      <c r="H1" s="128"/>
      <c r="I1" s="28"/>
      <c r="J1" s="176"/>
      <c r="K1" s="176"/>
      <c r="L1" s="176"/>
      <c r="M1" s="176"/>
      <c r="N1" s="176"/>
      <c r="O1" s="176"/>
      <c r="P1" s="176"/>
      <c r="Q1" s="176"/>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c r="IC1" s="28"/>
      <c r="ID1" s="28"/>
      <c r="IE1" s="28"/>
      <c r="IF1" s="28"/>
      <c r="IG1" s="28"/>
      <c r="IH1" s="28"/>
      <c r="II1" s="28"/>
      <c r="IJ1" s="28"/>
      <c r="IK1" s="28"/>
      <c r="IL1" s="28"/>
      <c r="IM1" s="28"/>
      <c r="IN1" s="28"/>
      <c r="IO1" s="28"/>
      <c r="IP1" s="28"/>
      <c r="IQ1" s="28"/>
      <c r="IR1" s="28"/>
      <c r="IS1" s="28"/>
      <c r="IT1" s="28"/>
      <c r="IU1" s="28"/>
      <c r="IV1" s="28"/>
      <c r="IW1" s="28"/>
      <c r="IX1" s="28"/>
      <c r="IY1" s="28"/>
      <c r="IZ1" s="28"/>
      <c r="JA1" s="28"/>
      <c r="JB1" s="28"/>
      <c r="JC1" s="28"/>
      <c r="JD1" s="28"/>
      <c r="JE1" s="28"/>
      <c r="JF1" s="28"/>
      <c r="JG1" s="28"/>
      <c r="JH1" s="28"/>
      <c r="JI1" s="28"/>
      <c r="JJ1" s="28"/>
      <c r="JK1" s="28"/>
      <c r="JL1" s="28"/>
      <c r="JM1" s="28"/>
      <c r="JN1" s="28"/>
      <c r="JO1" s="28"/>
      <c r="JP1" s="28"/>
      <c r="JQ1" s="28"/>
      <c r="JR1" s="28"/>
      <c r="JS1" s="28"/>
      <c r="JT1" s="28"/>
      <c r="JU1" s="28"/>
      <c r="JV1" s="28"/>
      <c r="JW1" s="28"/>
      <c r="JX1" s="28"/>
      <c r="JY1" s="28"/>
      <c r="JZ1" s="28"/>
      <c r="KA1" s="28"/>
      <c r="KB1" s="28"/>
      <c r="KC1" s="28"/>
      <c r="KD1" s="28"/>
      <c r="KE1" s="28"/>
      <c r="KF1" s="28"/>
      <c r="KG1" s="28"/>
      <c r="KH1" s="28"/>
      <c r="KI1" s="28"/>
      <c r="KJ1" s="28"/>
      <c r="KK1" s="28"/>
      <c r="KL1" s="28"/>
      <c r="KM1" s="28"/>
      <c r="KN1" s="28"/>
      <c r="KO1" s="28"/>
      <c r="KP1" s="28"/>
      <c r="KQ1" s="28"/>
      <c r="KR1" s="28"/>
      <c r="KS1" s="28"/>
      <c r="KT1" s="28"/>
      <c r="KU1" s="28"/>
      <c r="KV1" s="28"/>
      <c r="KW1" s="28"/>
      <c r="KX1" s="28"/>
      <c r="KY1" s="28"/>
      <c r="KZ1" s="28"/>
      <c r="LA1" s="28"/>
      <c r="LB1" s="28"/>
      <c r="LC1" s="28"/>
      <c r="LD1" s="28"/>
      <c r="LE1" s="28"/>
      <c r="LF1" s="28"/>
      <c r="LG1" s="28"/>
      <c r="LH1" s="28"/>
      <c r="LI1" s="28"/>
      <c r="LJ1" s="28"/>
      <c r="LK1" s="28"/>
      <c r="LL1" s="28"/>
      <c r="LM1" s="28"/>
      <c r="LN1" s="28"/>
      <c r="LO1" s="28"/>
      <c r="LP1" s="28"/>
      <c r="LQ1" s="28"/>
      <c r="LR1" s="28"/>
      <c r="LS1" s="28"/>
      <c r="LT1" s="28"/>
      <c r="LU1" s="28"/>
      <c r="LV1" s="28"/>
      <c r="LW1" s="28"/>
      <c r="LX1" s="28"/>
      <c r="LY1" s="28"/>
      <c r="LZ1" s="28"/>
      <c r="MA1" s="28"/>
      <c r="MB1" s="28"/>
      <c r="MC1" s="28"/>
      <c r="MD1" s="28"/>
      <c r="ME1" s="28"/>
      <c r="MF1" s="28"/>
      <c r="MG1" s="28"/>
      <c r="MH1" s="28"/>
      <c r="MI1" s="28"/>
      <c r="MJ1" s="28"/>
      <c r="MK1" s="28"/>
      <c r="ML1" s="28"/>
      <c r="MM1" s="28"/>
      <c r="MN1" s="28"/>
      <c r="MO1" s="28"/>
      <c r="MP1" s="28"/>
      <c r="MQ1" s="28"/>
      <c r="MR1" s="28"/>
      <c r="MS1" s="28"/>
      <c r="MT1" s="28"/>
      <c r="MU1" s="28"/>
      <c r="MV1" s="28"/>
      <c r="MW1" s="28"/>
      <c r="MX1" s="28"/>
      <c r="MY1" s="28"/>
      <c r="MZ1" s="28"/>
      <c r="NA1" s="28"/>
      <c r="NB1" s="28"/>
      <c r="NC1" s="28"/>
      <c r="ND1" s="28"/>
      <c r="NE1" s="28"/>
      <c r="NF1" s="28"/>
      <c r="NG1" s="28"/>
      <c r="NH1" s="28"/>
      <c r="NI1" s="28"/>
      <c r="NJ1" s="28"/>
      <c r="NK1" s="28"/>
      <c r="NL1" s="28"/>
      <c r="NM1" s="28"/>
      <c r="NN1" s="28"/>
      <c r="NO1" s="28"/>
      <c r="NP1" s="28"/>
      <c r="NQ1" s="28"/>
      <c r="NR1" s="28"/>
      <c r="NS1" s="28"/>
      <c r="NT1" s="28"/>
      <c r="NU1" s="28"/>
      <c r="NV1" s="28"/>
      <c r="NW1" s="28"/>
      <c r="NX1" s="28"/>
      <c r="NY1" s="28"/>
      <c r="NZ1" s="28"/>
      <c r="OA1" s="28"/>
      <c r="OB1" s="28"/>
      <c r="OC1" s="28"/>
      <c r="OD1" s="28"/>
      <c r="OE1" s="28"/>
      <c r="OF1" s="28"/>
      <c r="OG1" s="28"/>
      <c r="OH1" s="28"/>
      <c r="OI1" s="28"/>
      <c r="OJ1" s="28"/>
      <c r="OK1" s="28"/>
      <c r="OL1" s="28"/>
      <c r="OM1" s="28"/>
      <c r="ON1" s="28"/>
      <c r="OO1" s="28"/>
      <c r="OP1" s="28"/>
      <c r="OQ1" s="28"/>
      <c r="OR1" s="28"/>
      <c r="OS1" s="28"/>
      <c r="OT1" s="28"/>
      <c r="OU1" s="28"/>
      <c r="OV1" s="28"/>
      <c r="OW1" s="28"/>
      <c r="OX1" s="28"/>
      <c r="OY1" s="28"/>
      <c r="OZ1" s="28"/>
      <c r="PA1" s="28"/>
      <c r="PB1" s="28"/>
      <c r="PC1" s="28"/>
      <c r="PD1" s="28"/>
      <c r="PE1" s="28"/>
      <c r="PF1" s="28"/>
      <c r="PG1" s="28"/>
      <c r="PH1" s="28"/>
      <c r="PI1" s="28"/>
      <c r="PJ1" s="28"/>
      <c r="PK1" s="28"/>
      <c r="PL1" s="28"/>
      <c r="PM1" s="28"/>
      <c r="PN1" s="28"/>
      <c r="PO1" s="28"/>
      <c r="PP1" s="28"/>
      <c r="PQ1" s="28"/>
      <c r="PR1" s="28"/>
      <c r="PS1" s="28"/>
      <c r="PT1" s="28"/>
      <c r="PU1" s="28"/>
      <c r="PV1" s="28"/>
      <c r="PW1" s="28"/>
      <c r="PX1" s="28"/>
      <c r="PY1" s="28"/>
      <c r="PZ1" s="28"/>
      <c r="QA1" s="28"/>
      <c r="QB1" s="28"/>
      <c r="QC1" s="28"/>
      <c r="QD1" s="28"/>
      <c r="QE1" s="28"/>
      <c r="QF1" s="28"/>
      <c r="QG1" s="28"/>
      <c r="QH1" s="28"/>
      <c r="QI1" s="28"/>
      <c r="QJ1" s="28"/>
      <c r="QK1" s="28"/>
      <c r="QL1" s="28"/>
      <c r="QM1" s="28"/>
      <c r="QN1" s="28"/>
      <c r="QO1" s="28"/>
      <c r="QP1" s="28"/>
      <c r="QQ1" s="28"/>
      <c r="QR1" s="28"/>
      <c r="QS1" s="28"/>
      <c r="QT1" s="28"/>
      <c r="QU1" s="28"/>
      <c r="QV1" s="28"/>
      <c r="QW1" s="28"/>
      <c r="QX1" s="28"/>
      <c r="QY1" s="28"/>
      <c r="QZ1" s="28"/>
      <c r="RA1" s="28"/>
      <c r="RB1" s="28"/>
      <c r="RC1" s="28"/>
      <c r="RD1" s="28"/>
      <c r="RE1" s="28"/>
      <c r="RF1" s="28"/>
      <c r="RG1" s="28"/>
      <c r="RH1" s="28"/>
      <c r="RI1" s="28"/>
      <c r="RJ1" s="28"/>
      <c r="RK1" s="28"/>
      <c r="RL1" s="28"/>
      <c r="RM1" s="28"/>
      <c r="RN1" s="28"/>
      <c r="RO1" s="28"/>
      <c r="RP1" s="28"/>
      <c r="RQ1" s="28"/>
      <c r="RR1" s="28"/>
      <c r="RS1" s="28"/>
      <c r="RT1" s="28"/>
      <c r="RU1" s="28"/>
      <c r="RV1" s="28"/>
      <c r="RW1" s="28"/>
      <c r="RX1" s="28"/>
      <c r="RY1" s="28"/>
      <c r="RZ1" s="28"/>
      <c r="SA1" s="28"/>
      <c r="SB1" s="28"/>
      <c r="SC1" s="28"/>
      <c r="SD1" s="28"/>
      <c r="SE1" s="28"/>
      <c r="SF1" s="28"/>
      <c r="SG1" s="28"/>
      <c r="SH1" s="28"/>
      <c r="SI1" s="28"/>
      <c r="SJ1" s="28"/>
      <c r="SK1" s="28"/>
      <c r="SL1" s="28"/>
      <c r="SM1" s="28"/>
      <c r="SN1" s="28"/>
      <c r="SO1" s="28"/>
      <c r="SP1" s="28"/>
      <c r="SQ1" s="28"/>
      <c r="SR1" s="28"/>
      <c r="SS1" s="28"/>
      <c r="ST1" s="28"/>
      <c r="SU1" s="28"/>
      <c r="SV1" s="28"/>
      <c r="SW1" s="28"/>
      <c r="SX1" s="28"/>
      <c r="SY1" s="28"/>
      <c r="SZ1" s="28"/>
      <c r="TA1" s="28"/>
      <c r="TB1" s="28"/>
      <c r="TC1" s="28"/>
      <c r="TD1" s="28"/>
      <c r="TE1" s="28"/>
      <c r="TF1" s="28"/>
      <c r="TG1" s="28"/>
      <c r="TH1" s="28"/>
      <c r="TI1" s="28"/>
      <c r="TJ1" s="28"/>
      <c r="TK1" s="28"/>
      <c r="TL1" s="28"/>
      <c r="TM1" s="28"/>
      <c r="TN1" s="28"/>
      <c r="TO1" s="28"/>
      <c r="TP1" s="28"/>
      <c r="TQ1" s="28"/>
      <c r="TR1" s="28"/>
      <c r="TS1" s="28"/>
      <c r="TT1" s="28"/>
      <c r="TU1" s="28"/>
      <c r="TV1" s="28"/>
      <c r="TW1" s="28"/>
      <c r="TX1" s="28"/>
      <c r="TY1" s="28"/>
      <c r="TZ1" s="28"/>
      <c r="UA1" s="28"/>
      <c r="UB1" s="28"/>
      <c r="UC1" s="28"/>
      <c r="UD1" s="28"/>
      <c r="UE1" s="28"/>
      <c r="UF1" s="28"/>
      <c r="UG1" s="28"/>
      <c r="UH1" s="28"/>
      <c r="UI1" s="28"/>
      <c r="UJ1" s="28"/>
      <c r="UK1" s="28"/>
      <c r="UL1" s="28"/>
      <c r="UM1" s="28"/>
      <c r="UN1" s="28"/>
      <c r="UO1" s="28"/>
      <c r="UP1" s="28"/>
      <c r="UQ1" s="28"/>
      <c r="UR1" s="28"/>
      <c r="US1" s="28"/>
      <c r="UT1" s="28"/>
      <c r="UU1" s="28"/>
      <c r="UV1" s="28"/>
      <c r="UW1" s="28"/>
      <c r="UX1" s="28"/>
      <c r="UY1" s="28"/>
      <c r="UZ1" s="28"/>
      <c r="VA1" s="28"/>
      <c r="VB1" s="28"/>
      <c r="VC1" s="28"/>
      <c r="VD1" s="28"/>
      <c r="VE1" s="28"/>
      <c r="VF1" s="28"/>
      <c r="VG1" s="28"/>
      <c r="VH1" s="28"/>
      <c r="VI1" s="28"/>
      <c r="VJ1" s="28"/>
      <c r="VK1" s="28"/>
      <c r="VL1" s="28"/>
      <c r="VM1" s="28"/>
      <c r="VN1" s="28"/>
      <c r="VO1" s="28"/>
      <c r="VP1" s="28"/>
      <c r="VQ1" s="28"/>
      <c r="VR1" s="28"/>
      <c r="VS1" s="28"/>
      <c r="VT1" s="28"/>
      <c r="VU1" s="28"/>
      <c r="VV1" s="28"/>
      <c r="VW1" s="28"/>
      <c r="VX1" s="28"/>
      <c r="VY1" s="28"/>
      <c r="VZ1" s="28"/>
      <c r="WA1" s="28"/>
      <c r="WB1" s="28"/>
      <c r="WC1" s="28"/>
      <c r="WD1" s="28"/>
      <c r="WE1" s="28"/>
      <c r="WF1" s="28"/>
      <c r="WG1" s="28"/>
      <c r="WH1" s="28"/>
      <c r="WI1" s="28"/>
      <c r="WJ1" s="28"/>
      <c r="WK1" s="28"/>
      <c r="WL1" s="28"/>
      <c r="WM1" s="28"/>
      <c r="WN1" s="28"/>
      <c r="WO1" s="28"/>
      <c r="WP1" s="28"/>
      <c r="WQ1" s="28"/>
      <c r="WR1" s="28"/>
      <c r="WS1" s="28"/>
      <c r="WT1" s="28"/>
      <c r="WU1" s="28"/>
      <c r="WV1" s="28"/>
      <c r="WW1" s="28"/>
      <c r="WX1" s="28"/>
      <c r="WY1" s="28"/>
      <c r="WZ1" s="28"/>
      <c r="XA1" s="28"/>
      <c r="XB1" s="28"/>
      <c r="XC1" s="28"/>
      <c r="XD1" s="28"/>
      <c r="XE1" s="28"/>
      <c r="XF1" s="28"/>
      <c r="XG1" s="28"/>
      <c r="XH1" s="28"/>
      <c r="XI1" s="28"/>
      <c r="XJ1" s="28"/>
      <c r="XK1" s="28"/>
      <c r="XL1" s="28"/>
      <c r="XM1" s="28"/>
      <c r="XN1" s="28"/>
      <c r="XO1" s="28"/>
      <c r="XP1" s="28"/>
      <c r="XQ1" s="28"/>
      <c r="XR1" s="28"/>
      <c r="XS1" s="28"/>
      <c r="XT1" s="28"/>
      <c r="XU1" s="28"/>
      <c r="XV1" s="28"/>
      <c r="XW1" s="28"/>
      <c r="XX1" s="28"/>
      <c r="XY1" s="28"/>
      <c r="XZ1" s="28"/>
      <c r="YA1" s="28"/>
      <c r="YB1" s="28"/>
      <c r="YC1" s="28"/>
      <c r="YD1" s="28"/>
      <c r="YE1" s="28"/>
      <c r="YF1" s="28"/>
      <c r="YG1" s="28"/>
      <c r="YH1" s="28"/>
      <c r="YI1" s="28"/>
      <c r="YJ1" s="28"/>
      <c r="YK1" s="28"/>
      <c r="YL1" s="28"/>
      <c r="YM1" s="28"/>
      <c r="YN1" s="28"/>
      <c r="YO1" s="28"/>
      <c r="YP1" s="28"/>
      <c r="YQ1" s="28"/>
      <c r="YR1" s="28"/>
      <c r="YS1" s="28"/>
      <c r="YT1" s="28"/>
      <c r="YU1" s="28"/>
      <c r="YV1" s="28"/>
      <c r="YW1" s="28"/>
      <c r="YX1" s="28"/>
      <c r="YY1" s="28"/>
      <c r="YZ1" s="28"/>
      <c r="ZA1" s="28"/>
      <c r="ZB1" s="28"/>
      <c r="ZC1" s="28"/>
      <c r="ZD1" s="28"/>
      <c r="ZE1" s="28"/>
      <c r="ZF1" s="28"/>
      <c r="ZG1" s="28"/>
      <c r="ZH1" s="28"/>
      <c r="ZI1" s="28"/>
      <c r="ZJ1" s="28"/>
      <c r="ZK1" s="28"/>
      <c r="ZL1" s="28"/>
      <c r="ZM1" s="28"/>
      <c r="ZN1" s="28"/>
      <c r="ZO1" s="28"/>
      <c r="ZP1" s="28"/>
      <c r="ZQ1" s="28"/>
      <c r="ZR1" s="28"/>
      <c r="ZS1" s="28"/>
      <c r="ZT1" s="28"/>
      <c r="ZU1" s="28"/>
      <c r="ZV1" s="28"/>
      <c r="ZW1" s="28"/>
      <c r="ZX1" s="28"/>
      <c r="ZY1" s="28"/>
      <c r="ZZ1" s="28"/>
      <c r="AAA1" s="28"/>
      <c r="AAB1" s="28"/>
      <c r="AAC1" s="28"/>
      <c r="AAD1" s="28"/>
      <c r="AAE1" s="28"/>
      <c r="AAF1" s="28"/>
      <c r="AAG1" s="28"/>
      <c r="AAH1" s="28"/>
      <c r="AAI1" s="28"/>
      <c r="AAJ1" s="28"/>
      <c r="AAK1" s="28"/>
      <c r="AAL1" s="28"/>
      <c r="AAM1" s="28"/>
      <c r="AAN1" s="28"/>
      <c r="AAO1" s="28"/>
      <c r="AAP1" s="28"/>
      <c r="AAQ1" s="28"/>
      <c r="AAR1" s="28"/>
      <c r="AAS1" s="28"/>
      <c r="AAT1" s="28"/>
      <c r="AAU1" s="28"/>
      <c r="AAV1" s="28"/>
      <c r="AAW1" s="28"/>
      <c r="AAX1" s="28"/>
      <c r="AAY1" s="28"/>
      <c r="AAZ1" s="28"/>
      <c r="ABA1" s="28"/>
      <c r="ABB1" s="28"/>
      <c r="ABC1" s="28"/>
      <c r="ABD1" s="28"/>
      <c r="ABE1" s="28"/>
      <c r="ABF1" s="28"/>
      <c r="ABG1" s="28"/>
      <c r="ABH1" s="28"/>
      <c r="ABI1" s="28"/>
      <c r="ABJ1" s="28"/>
      <c r="ABK1" s="28"/>
      <c r="ABL1" s="28"/>
      <c r="ABM1" s="28"/>
      <c r="ABN1" s="28"/>
      <c r="ABO1" s="28"/>
      <c r="ABP1" s="28"/>
      <c r="ABQ1" s="28"/>
      <c r="ABR1" s="28"/>
      <c r="ABS1" s="28"/>
      <c r="ABT1" s="28"/>
      <c r="ABU1" s="28"/>
      <c r="ABV1" s="28"/>
      <c r="ABW1" s="28"/>
      <c r="ABX1" s="28"/>
      <c r="ABY1" s="28"/>
      <c r="ABZ1" s="28"/>
      <c r="ACA1" s="28"/>
      <c r="ACB1" s="28"/>
      <c r="ACC1" s="28"/>
      <c r="ACD1" s="28"/>
      <c r="ACE1" s="28"/>
      <c r="ACF1" s="28"/>
      <c r="ACG1" s="28"/>
      <c r="ACH1" s="28"/>
      <c r="ACI1" s="28"/>
      <c r="ACJ1" s="28"/>
      <c r="ACK1" s="28"/>
      <c r="ACL1" s="28"/>
      <c r="ACM1" s="28"/>
      <c r="ACN1" s="28"/>
      <c r="ACO1" s="28"/>
      <c r="ACP1" s="28"/>
      <c r="ACQ1" s="28"/>
      <c r="ACR1" s="28"/>
      <c r="ACS1" s="28"/>
      <c r="ACT1" s="28"/>
      <c r="ACU1" s="28"/>
      <c r="ACV1" s="28"/>
      <c r="ACW1" s="28"/>
      <c r="ACX1" s="28"/>
      <c r="ACY1" s="28"/>
      <c r="ACZ1" s="28"/>
      <c r="ADA1" s="28"/>
      <c r="ADB1" s="28"/>
      <c r="ADC1" s="28"/>
      <c r="ADD1" s="28"/>
      <c r="ADE1" s="28"/>
      <c r="ADF1" s="28"/>
      <c r="ADG1" s="28"/>
      <c r="ADH1" s="28"/>
      <c r="ADI1" s="28"/>
      <c r="ADJ1" s="28"/>
      <c r="ADK1" s="28"/>
      <c r="ADL1" s="28"/>
      <c r="ADM1" s="28"/>
      <c r="ADN1" s="28"/>
      <c r="ADO1" s="28"/>
      <c r="ADP1" s="28"/>
      <c r="ADQ1" s="28"/>
      <c r="ADR1" s="28"/>
      <c r="ADS1" s="28"/>
      <c r="ADT1" s="28"/>
      <c r="ADU1" s="28"/>
      <c r="ADV1" s="28"/>
      <c r="ADW1" s="28"/>
      <c r="ADX1" s="28"/>
      <c r="ADY1" s="28"/>
      <c r="ADZ1" s="28"/>
      <c r="AEA1" s="28"/>
      <c r="AEB1" s="28"/>
      <c r="AEC1" s="28"/>
      <c r="AED1" s="28"/>
      <c r="AEE1" s="28"/>
      <c r="AEF1" s="28"/>
      <c r="AEG1" s="28"/>
      <c r="AEH1" s="28"/>
      <c r="AEI1" s="28"/>
      <c r="AEJ1" s="28"/>
      <c r="AEK1" s="28"/>
      <c r="AEL1" s="28"/>
      <c r="AEM1" s="28"/>
      <c r="AEN1" s="28"/>
      <c r="AEO1" s="28"/>
      <c r="AEP1" s="28"/>
      <c r="AEQ1" s="28"/>
      <c r="AER1" s="28"/>
      <c r="AES1" s="28"/>
      <c r="AET1" s="28"/>
      <c r="AEU1" s="28"/>
      <c r="AEV1" s="28"/>
      <c r="AEW1" s="28"/>
      <c r="AEX1" s="28"/>
      <c r="AEY1" s="28"/>
      <c r="AEZ1" s="28"/>
      <c r="AFA1" s="28"/>
      <c r="AFB1" s="28"/>
      <c r="AFC1" s="28"/>
      <c r="AFD1" s="28"/>
      <c r="AFE1" s="28"/>
      <c r="AFF1" s="28"/>
      <c r="AFG1" s="28"/>
      <c r="AFH1" s="28"/>
      <c r="AFI1" s="28"/>
      <c r="AFJ1" s="28"/>
      <c r="AFK1" s="28"/>
      <c r="AFL1" s="28"/>
      <c r="AFM1" s="28"/>
      <c r="AFN1" s="28"/>
      <c r="AFO1" s="28"/>
      <c r="AFP1" s="28"/>
      <c r="AFQ1" s="28"/>
      <c r="AFR1" s="28"/>
      <c r="AFS1" s="28"/>
      <c r="AFT1" s="28"/>
      <c r="AFU1" s="28"/>
      <c r="AFV1" s="28"/>
      <c r="AFW1" s="28"/>
      <c r="AFX1" s="28"/>
      <c r="AFY1" s="28"/>
      <c r="AFZ1" s="28"/>
      <c r="AGA1" s="28"/>
      <c r="AGB1" s="28"/>
      <c r="AGC1" s="28"/>
      <c r="AGD1" s="28"/>
      <c r="AGE1" s="28"/>
      <c r="AGF1" s="28"/>
      <c r="AGG1" s="28"/>
      <c r="AGH1" s="28"/>
      <c r="AGI1" s="28"/>
      <c r="AGJ1" s="28"/>
      <c r="AGK1" s="28"/>
      <c r="AGL1" s="28"/>
      <c r="AGM1" s="28"/>
      <c r="AGN1" s="28"/>
      <c r="AGO1" s="28"/>
      <c r="AGP1" s="28"/>
      <c r="AGQ1" s="28"/>
      <c r="AGR1" s="28"/>
      <c r="AGS1" s="28"/>
      <c r="AGT1" s="28"/>
      <c r="AGU1" s="28"/>
      <c r="AGV1" s="28"/>
      <c r="AGW1" s="28"/>
      <c r="AGX1" s="28"/>
      <c r="AGY1" s="28"/>
      <c r="AGZ1" s="28"/>
      <c r="AHA1" s="28"/>
      <c r="AHB1" s="28"/>
      <c r="AHC1" s="28"/>
      <c r="AHD1" s="28"/>
      <c r="AHE1" s="28"/>
      <c r="AHF1" s="28"/>
      <c r="AHG1" s="28"/>
      <c r="AHH1" s="28"/>
      <c r="AHI1" s="28"/>
      <c r="AHJ1" s="28"/>
      <c r="AHK1" s="28"/>
      <c r="AHL1" s="28"/>
      <c r="AHM1" s="28"/>
      <c r="AHN1" s="28"/>
      <c r="AHO1" s="28"/>
      <c r="AHP1" s="28"/>
      <c r="AHQ1" s="28"/>
      <c r="AHR1" s="28"/>
      <c r="AHS1" s="28"/>
      <c r="AHT1" s="28"/>
      <c r="AHU1" s="28"/>
      <c r="AHV1" s="28"/>
      <c r="AHW1" s="28"/>
      <c r="AHX1" s="28"/>
      <c r="AHY1" s="28"/>
      <c r="AHZ1" s="28"/>
      <c r="AIA1" s="28"/>
      <c r="AIB1" s="28"/>
      <c r="AIC1" s="28"/>
      <c r="AID1" s="28"/>
      <c r="AIE1" s="28"/>
      <c r="AIF1" s="28"/>
      <c r="AIG1" s="28"/>
      <c r="AIH1" s="28"/>
      <c r="AII1" s="28"/>
      <c r="AIJ1" s="28"/>
      <c r="AIK1" s="28"/>
      <c r="AIL1" s="28"/>
      <c r="AIM1" s="28"/>
      <c r="AIN1" s="28"/>
      <c r="AIO1" s="28"/>
      <c r="AIP1" s="28"/>
      <c r="AIQ1" s="28"/>
      <c r="AIR1" s="28"/>
      <c r="AIS1" s="28"/>
      <c r="AIT1" s="28"/>
      <c r="AIU1" s="28"/>
      <c r="AIV1" s="28"/>
      <c r="AIW1" s="28"/>
      <c r="AIX1" s="28"/>
      <c r="AIY1" s="28"/>
      <c r="AIZ1" s="28"/>
      <c r="AJA1" s="28"/>
      <c r="AJB1" s="28"/>
      <c r="AJC1" s="28"/>
      <c r="AJD1" s="28"/>
      <c r="AJE1" s="28"/>
      <c r="AJF1" s="28"/>
      <c r="AJG1" s="28"/>
      <c r="AJH1" s="28"/>
      <c r="AJI1" s="28"/>
      <c r="AJJ1" s="28"/>
      <c r="AJK1" s="28"/>
      <c r="AJL1" s="28"/>
      <c r="AJM1" s="28"/>
      <c r="AJN1" s="28"/>
      <c r="AJO1" s="28"/>
      <c r="AJP1" s="28"/>
      <c r="AJQ1" s="28"/>
      <c r="AJR1" s="28"/>
      <c r="AJS1" s="28"/>
      <c r="AJT1" s="28"/>
      <c r="AJU1" s="28"/>
      <c r="AJV1" s="28"/>
      <c r="AJW1" s="28"/>
      <c r="AJX1" s="28"/>
      <c r="AJY1" s="28"/>
      <c r="AJZ1" s="28"/>
      <c r="AKA1" s="28"/>
      <c r="AKB1" s="28"/>
      <c r="AKC1" s="28"/>
      <c r="AKD1" s="28"/>
      <c r="AKE1" s="28"/>
      <c r="AKF1" s="28"/>
      <c r="AKG1" s="28"/>
      <c r="AKH1" s="28"/>
      <c r="AKI1" s="28"/>
      <c r="AKJ1" s="28"/>
      <c r="AKK1" s="28"/>
      <c r="AKL1" s="28"/>
      <c r="AKM1" s="28"/>
      <c r="AKN1" s="28"/>
      <c r="AKO1" s="28"/>
      <c r="AKP1" s="28"/>
      <c r="AKQ1" s="28"/>
      <c r="AKR1" s="28"/>
      <c r="AKS1" s="28"/>
      <c r="AKT1" s="28"/>
      <c r="AKU1" s="28"/>
      <c r="AKV1" s="28"/>
      <c r="AKW1" s="28"/>
      <c r="AKX1" s="28"/>
      <c r="AKY1" s="28"/>
      <c r="AKZ1" s="28"/>
      <c r="ALA1" s="28"/>
      <c r="ALB1" s="28"/>
      <c r="ALC1" s="28"/>
      <c r="ALD1" s="28"/>
      <c r="ALE1" s="28"/>
      <c r="ALF1" s="28"/>
      <c r="ALG1" s="28"/>
      <c r="ALH1" s="28"/>
      <c r="ALI1" s="28"/>
      <c r="ALJ1" s="28"/>
      <c r="ALK1" s="28"/>
      <c r="ALL1" s="28"/>
      <c r="ALM1" s="28"/>
      <c r="ALN1" s="28"/>
      <c r="ALO1" s="28"/>
      <c r="ALP1" s="28"/>
      <c r="ALQ1" s="28"/>
      <c r="ALR1" s="28"/>
      <c r="ALS1" s="28"/>
      <c r="ALT1" s="28"/>
      <c r="ALU1" s="28"/>
      <c r="ALV1" s="28"/>
      <c r="ALW1" s="28"/>
      <c r="ALX1" s="28"/>
      <c r="ALY1" s="28"/>
      <c r="ALZ1" s="28"/>
      <c r="AMA1" s="28"/>
      <c r="AMB1" s="28"/>
      <c r="AMC1" s="28"/>
      <c r="AMD1" s="28"/>
      <c r="AME1" s="28"/>
      <c r="AMF1" s="28"/>
      <c r="AMG1" s="28"/>
      <c r="AMH1" s="28"/>
      <c r="AMI1" s="28"/>
      <c r="AMJ1" s="28"/>
      <c r="AMK1" s="28"/>
      <c r="AML1" s="28"/>
      <c r="AMM1" s="28"/>
      <c r="AMN1" s="28"/>
      <c r="AMO1" s="28"/>
      <c r="AMP1" s="28"/>
      <c r="AMQ1" s="28"/>
      <c r="AMR1" s="28"/>
      <c r="AMS1" s="28"/>
      <c r="AMT1" s="28"/>
      <c r="AMU1" s="28"/>
      <c r="AMV1" s="28"/>
      <c r="AMW1" s="28"/>
      <c r="AMX1" s="28"/>
      <c r="AMY1" s="28"/>
      <c r="AMZ1" s="28"/>
      <c r="ANA1" s="28"/>
      <c r="ANB1" s="28"/>
      <c r="ANC1" s="28"/>
      <c r="AND1" s="28"/>
      <c r="ANE1" s="28"/>
      <c r="ANF1" s="28"/>
      <c r="ANG1" s="28"/>
      <c r="ANH1" s="28"/>
      <c r="ANI1" s="28"/>
      <c r="ANJ1" s="28"/>
      <c r="ANK1" s="28"/>
      <c r="ANL1" s="28"/>
      <c r="ANM1" s="28"/>
      <c r="ANN1" s="28"/>
      <c r="ANO1" s="28"/>
      <c r="ANP1" s="28"/>
      <c r="ANQ1" s="28"/>
      <c r="ANR1" s="28"/>
      <c r="ANS1" s="28"/>
      <c r="ANT1" s="28"/>
      <c r="ANU1" s="28"/>
      <c r="ANV1" s="28"/>
      <c r="ANW1" s="28"/>
      <c r="ANX1" s="28"/>
      <c r="ANY1" s="28"/>
      <c r="ANZ1" s="28"/>
      <c r="AOA1" s="28"/>
      <c r="AOB1" s="28"/>
      <c r="AOC1" s="28"/>
      <c r="AOD1" s="28"/>
      <c r="AOE1" s="28"/>
      <c r="AOF1" s="28"/>
      <c r="AOG1" s="28"/>
      <c r="AOH1" s="28"/>
      <c r="AOI1" s="28"/>
      <c r="AOJ1" s="28"/>
      <c r="AOK1" s="28"/>
      <c r="AOL1" s="28"/>
      <c r="AOM1" s="28"/>
      <c r="AON1" s="28"/>
      <c r="AOO1" s="28"/>
      <c r="AOP1" s="28"/>
      <c r="AOQ1" s="28"/>
      <c r="AOR1" s="28"/>
      <c r="AOS1" s="28"/>
      <c r="AOT1" s="28"/>
      <c r="AOU1" s="28"/>
      <c r="AOV1" s="28"/>
      <c r="AOW1" s="28"/>
      <c r="AOX1" s="28"/>
      <c r="AOY1" s="28"/>
      <c r="AOZ1" s="28"/>
      <c r="APA1" s="28"/>
      <c r="APB1" s="28"/>
      <c r="APC1" s="28"/>
      <c r="APD1" s="28"/>
      <c r="APE1" s="28"/>
      <c r="APF1" s="28"/>
      <c r="APG1" s="28"/>
      <c r="APH1" s="28"/>
      <c r="API1" s="28"/>
      <c r="APJ1" s="28"/>
      <c r="APK1" s="28"/>
      <c r="APL1" s="28"/>
      <c r="APM1" s="28"/>
      <c r="APN1" s="28"/>
      <c r="APO1" s="28"/>
      <c r="APP1" s="28"/>
      <c r="APQ1" s="28"/>
      <c r="APR1" s="28"/>
      <c r="APS1" s="28"/>
      <c r="APT1" s="28"/>
      <c r="APU1" s="28"/>
      <c r="APV1" s="28"/>
      <c r="APW1" s="28"/>
      <c r="APX1" s="28"/>
      <c r="APY1" s="28"/>
      <c r="APZ1" s="28"/>
      <c r="AQA1" s="28"/>
      <c r="AQB1" s="28"/>
      <c r="AQC1" s="28"/>
      <c r="AQD1" s="28"/>
      <c r="AQE1" s="28"/>
      <c r="AQF1" s="28"/>
      <c r="AQG1" s="28"/>
      <c r="AQH1" s="28"/>
      <c r="AQI1" s="28"/>
      <c r="AQJ1" s="28"/>
      <c r="AQK1" s="28"/>
      <c r="AQL1" s="28"/>
      <c r="AQM1" s="28"/>
      <c r="AQN1" s="28"/>
      <c r="AQO1" s="28"/>
      <c r="AQP1" s="28"/>
      <c r="AQQ1" s="28"/>
      <c r="AQR1" s="28"/>
      <c r="AQS1" s="28"/>
      <c r="AQT1" s="28"/>
      <c r="AQU1" s="28"/>
      <c r="AQV1" s="28"/>
      <c r="AQW1" s="28"/>
      <c r="AQX1" s="28"/>
      <c r="AQY1" s="28"/>
      <c r="AQZ1" s="28"/>
      <c r="ARA1" s="28"/>
      <c r="ARB1" s="28"/>
      <c r="ARC1" s="28"/>
      <c r="ARD1" s="28"/>
      <c r="ARE1" s="28"/>
      <c r="ARF1" s="28"/>
      <c r="ARG1" s="28"/>
      <c r="ARH1" s="28"/>
      <c r="ARI1" s="28"/>
      <c r="ARJ1" s="28"/>
      <c r="ARK1" s="28"/>
      <c r="ARL1" s="28"/>
      <c r="ARM1" s="28"/>
      <c r="ARN1" s="28"/>
      <c r="ARO1" s="28"/>
      <c r="ARP1" s="28"/>
      <c r="ARQ1" s="28"/>
      <c r="ARR1" s="28"/>
      <c r="ARS1" s="28"/>
      <c r="ART1" s="28"/>
      <c r="ARU1" s="28"/>
      <c r="ARV1" s="28"/>
      <c r="ARW1" s="28"/>
      <c r="ARX1" s="28"/>
      <c r="ARY1" s="28"/>
      <c r="ARZ1" s="28"/>
      <c r="ASA1" s="28"/>
      <c r="ASB1" s="28"/>
      <c r="ASC1" s="28"/>
      <c r="ASD1" s="28"/>
      <c r="ASE1" s="28"/>
      <c r="ASF1" s="28"/>
      <c r="ASG1" s="28"/>
      <c r="ASH1" s="28"/>
      <c r="ASI1" s="28"/>
      <c r="ASJ1" s="28"/>
      <c r="ASK1" s="28"/>
      <c r="ASL1" s="28"/>
      <c r="ASM1" s="28"/>
      <c r="ASN1" s="28"/>
      <c r="ASO1" s="28"/>
      <c r="ASP1" s="28"/>
      <c r="ASQ1" s="28"/>
      <c r="ASR1" s="28"/>
      <c r="ASS1" s="28"/>
      <c r="AST1" s="28"/>
      <c r="ASU1" s="28"/>
      <c r="ASV1" s="28"/>
      <c r="ASW1" s="28"/>
      <c r="ASX1" s="28"/>
      <c r="ASY1" s="28"/>
      <c r="ASZ1" s="28"/>
      <c r="ATA1" s="28"/>
      <c r="ATB1" s="28"/>
      <c r="ATC1" s="28"/>
      <c r="ATD1" s="28"/>
      <c r="ATE1" s="28"/>
      <c r="ATF1" s="28"/>
      <c r="ATG1" s="28"/>
      <c r="ATH1" s="28"/>
      <c r="ATI1" s="28"/>
      <c r="ATJ1" s="28"/>
      <c r="ATK1" s="28"/>
      <c r="ATL1" s="28"/>
      <c r="ATM1" s="28"/>
      <c r="ATN1" s="28"/>
      <c r="ATO1" s="28"/>
      <c r="ATP1" s="28"/>
      <c r="ATQ1" s="28"/>
      <c r="ATR1" s="28"/>
      <c r="ATS1" s="28"/>
      <c r="ATT1" s="28"/>
      <c r="ATU1" s="28"/>
      <c r="ATV1" s="28"/>
      <c r="ATW1" s="28"/>
      <c r="ATX1" s="28"/>
      <c r="ATY1" s="28"/>
      <c r="ATZ1" s="28"/>
      <c r="AUA1" s="28"/>
      <c r="AUB1" s="28"/>
      <c r="AUC1" s="28"/>
      <c r="AUD1" s="28"/>
      <c r="AUE1" s="28"/>
      <c r="AUF1" s="28"/>
      <c r="AUG1" s="28"/>
      <c r="AUH1" s="28"/>
      <c r="AUI1" s="28"/>
      <c r="AUJ1" s="28"/>
      <c r="AUK1" s="28"/>
      <c r="AUL1" s="28"/>
      <c r="AUM1" s="28"/>
      <c r="AUN1" s="28"/>
      <c r="AUO1" s="28"/>
      <c r="AUP1" s="28"/>
      <c r="AUQ1" s="28"/>
      <c r="AUR1" s="28"/>
      <c r="AUS1" s="28"/>
      <c r="AUT1" s="28"/>
      <c r="AUU1" s="28"/>
      <c r="AUV1" s="28"/>
      <c r="AUW1" s="28"/>
      <c r="AUX1" s="28"/>
      <c r="AUY1" s="28"/>
      <c r="AUZ1" s="28"/>
      <c r="AVA1" s="28"/>
      <c r="AVB1" s="28"/>
      <c r="AVC1" s="28"/>
      <c r="AVD1" s="28"/>
      <c r="AVE1" s="28"/>
      <c r="AVF1" s="28"/>
      <c r="AVG1" s="28"/>
      <c r="AVH1" s="28"/>
      <c r="AVI1" s="28"/>
      <c r="AVJ1" s="28"/>
      <c r="AVK1" s="28"/>
      <c r="AVL1" s="28"/>
      <c r="AVM1" s="28"/>
      <c r="AVN1" s="28"/>
      <c r="AVO1" s="28"/>
      <c r="AVP1" s="28"/>
      <c r="AVQ1" s="28"/>
      <c r="AVR1" s="28"/>
      <c r="AVS1" s="28"/>
      <c r="AVT1" s="28"/>
      <c r="AVU1" s="28"/>
      <c r="AVV1" s="28"/>
      <c r="AVW1" s="28"/>
      <c r="AVX1" s="28"/>
      <c r="AVY1" s="28"/>
      <c r="AVZ1" s="28"/>
      <c r="AWA1" s="28"/>
      <c r="AWB1" s="28"/>
      <c r="AWC1" s="28"/>
      <c r="AWD1" s="28"/>
      <c r="AWE1" s="28"/>
      <c r="AWF1" s="28"/>
      <c r="AWG1" s="28"/>
      <c r="AWH1" s="28"/>
      <c r="AWI1" s="28"/>
      <c r="AWJ1" s="28"/>
      <c r="AWK1" s="28"/>
      <c r="AWL1" s="28"/>
      <c r="AWM1" s="28"/>
      <c r="AWN1" s="28"/>
      <c r="AWO1" s="28"/>
      <c r="AWP1" s="28"/>
      <c r="AWQ1" s="28"/>
      <c r="AWR1" s="28"/>
      <c r="AWS1" s="28"/>
      <c r="AWT1" s="28"/>
      <c r="AWU1" s="28"/>
      <c r="AWV1" s="28"/>
      <c r="AWW1" s="28"/>
      <c r="AWX1" s="28"/>
      <c r="AWY1" s="28"/>
      <c r="AWZ1" s="28"/>
      <c r="AXA1" s="28"/>
      <c r="AXB1" s="28"/>
      <c r="AXC1" s="28"/>
      <c r="AXD1" s="28"/>
      <c r="AXE1" s="28"/>
      <c r="AXF1" s="28"/>
      <c r="AXG1" s="28"/>
      <c r="AXH1" s="28"/>
      <c r="AXI1" s="28"/>
      <c r="AXJ1" s="28"/>
      <c r="AXK1" s="28"/>
      <c r="AXL1" s="28"/>
      <c r="AXM1" s="28"/>
      <c r="AXN1" s="28"/>
      <c r="AXO1" s="28"/>
      <c r="AXP1" s="28"/>
      <c r="AXQ1" s="28"/>
      <c r="AXR1" s="28"/>
      <c r="AXS1" s="28"/>
      <c r="AXT1" s="28"/>
      <c r="AXU1" s="28"/>
      <c r="AXV1" s="28"/>
      <c r="AXW1" s="28"/>
      <c r="AXX1" s="28"/>
      <c r="AXY1" s="28"/>
      <c r="AXZ1" s="28"/>
      <c r="AYA1" s="28"/>
      <c r="AYB1" s="28"/>
      <c r="AYC1" s="28"/>
      <c r="AYD1" s="28"/>
      <c r="AYE1" s="28"/>
      <c r="AYF1" s="28"/>
      <c r="AYG1" s="28"/>
      <c r="AYH1" s="28"/>
      <c r="AYI1" s="28"/>
      <c r="AYJ1" s="28"/>
      <c r="AYK1" s="28"/>
      <c r="AYL1" s="28"/>
      <c r="AYM1" s="28"/>
      <c r="AYN1" s="28"/>
      <c r="AYO1" s="28"/>
      <c r="AYP1" s="28"/>
      <c r="AYQ1" s="28"/>
      <c r="AYR1" s="28"/>
      <c r="AYS1" s="28"/>
      <c r="AYT1" s="28"/>
      <c r="AYU1" s="28"/>
      <c r="AYV1" s="28"/>
      <c r="AYW1" s="28"/>
      <c r="AYX1" s="28"/>
      <c r="AYY1" s="28"/>
      <c r="AYZ1" s="28"/>
      <c r="AZA1" s="28"/>
      <c r="AZB1" s="28"/>
      <c r="AZC1" s="28"/>
      <c r="AZD1" s="28"/>
      <c r="AZE1" s="28"/>
      <c r="AZF1" s="28"/>
      <c r="AZG1" s="28"/>
      <c r="AZH1" s="28"/>
      <c r="AZI1" s="28"/>
      <c r="AZJ1" s="28"/>
      <c r="AZK1" s="28"/>
      <c r="AZL1" s="28"/>
      <c r="AZM1" s="28"/>
      <c r="AZN1" s="28"/>
      <c r="AZO1" s="28"/>
      <c r="AZP1" s="28"/>
      <c r="AZQ1" s="28"/>
      <c r="AZR1" s="28"/>
      <c r="AZS1" s="28"/>
      <c r="AZT1" s="28"/>
      <c r="AZU1" s="28"/>
      <c r="AZV1" s="28"/>
      <c r="AZW1" s="28"/>
      <c r="AZX1" s="28"/>
      <c r="AZY1" s="28"/>
      <c r="AZZ1" s="28"/>
      <c r="BAA1" s="28"/>
      <c r="BAB1" s="28"/>
      <c r="BAC1" s="28"/>
      <c r="BAD1" s="28"/>
      <c r="BAE1" s="28"/>
      <c r="BAF1" s="28"/>
      <c r="BAG1" s="28"/>
      <c r="BAH1" s="28"/>
      <c r="BAI1" s="28"/>
      <c r="BAJ1" s="28"/>
      <c r="BAK1" s="28"/>
      <c r="BAL1" s="28"/>
      <c r="BAM1" s="28"/>
      <c r="BAN1" s="28"/>
      <c r="BAO1" s="28"/>
      <c r="BAP1" s="28"/>
      <c r="BAQ1" s="28"/>
      <c r="BAR1" s="28"/>
      <c r="BAS1" s="28"/>
      <c r="BAT1" s="28"/>
      <c r="BAU1" s="28"/>
      <c r="BAV1" s="28"/>
      <c r="BAW1" s="28"/>
      <c r="BAX1" s="28"/>
      <c r="BAY1" s="28"/>
      <c r="BAZ1" s="28"/>
      <c r="BBA1" s="28"/>
      <c r="BBB1" s="28"/>
      <c r="BBC1" s="28"/>
      <c r="BBD1" s="28"/>
      <c r="BBE1" s="28"/>
      <c r="BBF1" s="28"/>
      <c r="BBG1" s="28"/>
      <c r="BBH1" s="28"/>
      <c r="BBI1" s="28"/>
      <c r="BBJ1" s="28"/>
      <c r="BBK1" s="28"/>
      <c r="BBL1" s="28"/>
      <c r="BBM1" s="28"/>
      <c r="BBN1" s="28"/>
      <c r="BBO1" s="28"/>
      <c r="BBP1" s="28"/>
      <c r="BBQ1" s="28"/>
      <c r="BBR1" s="28"/>
      <c r="BBS1" s="28"/>
      <c r="BBT1" s="28"/>
      <c r="BBU1" s="28"/>
      <c r="BBV1" s="28"/>
      <c r="BBW1" s="28"/>
      <c r="BBX1" s="28"/>
      <c r="BBY1" s="28"/>
      <c r="BBZ1" s="28"/>
      <c r="BCA1" s="28"/>
      <c r="BCB1" s="28"/>
      <c r="BCC1" s="28"/>
      <c r="BCD1" s="28"/>
      <c r="BCE1" s="28"/>
      <c r="BCF1" s="28"/>
      <c r="BCG1" s="28"/>
      <c r="BCH1" s="28"/>
      <c r="BCI1" s="28"/>
      <c r="BCJ1" s="28"/>
      <c r="BCK1" s="28"/>
      <c r="BCL1" s="28"/>
      <c r="BCM1" s="28"/>
      <c r="BCN1" s="28"/>
      <c r="BCO1" s="28"/>
      <c r="BCP1" s="28"/>
      <c r="BCQ1" s="28"/>
      <c r="BCR1" s="28"/>
      <c r="BCS1" s="28"/>
      <c r="BCT1" s="28"/>
      <c r="BCU1" s="28"/>
      <c r="BCV1" s="28"/>
      <c r="BCW1" s="28"/>
      <c r="BCX1" s="28"/>
      <c r="BCY1" s="28"/>
      <c r="BCZ1" s="28"/>
      <c r="BDA1" s="28"/>
      <c r="BDB1" s="28"/>
      <c r="BDC1" s="28"/>
      <c r="BDD1" s="28"/>
      <c r="BDE1" s="28"/>
      <c r="BDF1" s="28"/>
      <c r="BDG1" s="28"/>
      <c r="BDH1" s="28"/>
      <c r="BDI1" s="28"/>
      <c r="BDJ1" s="28"/>
      <c r="BDK1" s="28"/>
      <c r="BDL1" s="28"/>
      <c r="BDM1" s="28"/>
      <c r="BDN1" s="28"/>
      <c r="BDO1" s="28"/>
      <c r="BDP1" s="28"/>
      <c r="BDQ1" s="28"/>
      <c r="BDR1" s="28"/>
      <c r="BDS1" s="28"/>
      <c r="BDT1" s="28"/>
      <c r="BDU1" s="28"/>
      <c r="BDV1" s="28"/>
      <c r="BDW1" s="28"/>
      <c r="BDX1" s="28"/>
      <c r="BDY1" s="28"/>
      <c r="BDZ1" s="28"/>
      <c r="BEA1" s="28"/>
      <c r="BEB1" s="28"/>
      <c r="BEC1" s="28"/>
      <c r="BED1" s="28"/>
      <c r="BEE1" s="28"/>
      <c r="BEF1" s="28"/>
      <c r="BEG1" s="28"/>
      <c r="BEH1" s="28"/>
      <c r="BEI1" s="28"/>
      <c r="BEJ1" s="28"/>
      <c r="BEK1" s="28"/>
      <c r="BEL1" s="28"/>
      <c r="BEM1" s="28"/>
      <c r="BEN1" s="28"/>
      <c r="BEO1" s="28"/>
      <c r="BEP1" s="28"/>
      <c r="BEQ1" s="28"/>
      <c r="BER1" s="28"/>
      <c r="BES1" s="28"/>
      <c r="BET1" s="28"/>
      <c r="BEU1" s="28"/>
      <c r="BEV1" s="28"/>
      <c r="BEW1" s="28"/>
      <c r="BEX1" s="28"/>
      <c r="BEY1" s="28"/>
      <c r="BEZ1" s="28"/>
      <c r="BFA1" s="28"/>
      <c r="BFB1" s="28"/>
      <c r="BFC1" s="28"/>
      <c r="BFD1" s="28"/>
      <c r="BFE1" s="28"/>
      <c r="BFF1" s="28"/>
      <c r="BFG1" s="28"/>
      <c r="BFH1" s="28"/>
      <c r="BFI1" s="28"/>
      <c r="BFJ1" s="28"/>
      <c r="BFK1" s="28"/>
      <c r="BFL1" s="28"/>
      <c r="BFM1" s="28"/>
      <c r="BFN1" s="28"/>
      <c r="BFO1" s="28"/>
      <c r="BFP1" s="28"/>
      <c r="BFQ1" s="28"/>
      <c r="BFR1" s="28"/>
      <c r="BFS1" s="28"/>
      <c r="BFT1" s="28"/>
      <c r="BFU1" s="28"/>
      <c r="BFV1" s="28"/>
      <c r="BFW1" s="28"/>
      <c r="BFX1" s="28"/>
      <c r="BFY1" s="28"/>
      <c r="BFZ1" s="28"/>
      <c r="BGA1" s="28"/>
      <c r="BGB1" s="28"/>
      <c r="BGC1" s="28"/>
      <c r="BGD1" s="28"/>
      <c r="BGE1" s="28"/>
      <c r="BGF1" s="28"/>
      <c r="BGG1" s="28"/>
      <c r="BGH1" s="28"/>
      <c r="BGI1" s="28"/>
      <c r="BGJ1" s="28"/>
      <c r="BGK1" s="28"/>
      <c r="BGL1" s="28"/>
      <c r="BGM1" s="28"/>
      <c r="BGN1" s="28"/>
      <c r="BGO1" s="28"/>
      <c r="BGP1" s="28"/>
      <c r="BGQ1" s="28"/>
      <c r="BGR1" s="28"/>
      <c r="BGS1" s="28"/>
      <c r="BGT1" s="28"/>
      <c r="BGU1" s="28"/>
      <c r="BGV1" s="28"/>
      <c r="BGW1" s="28"/>
      <c r="BGX1" s="28"/>
      <c r="BGY1" s="28"/>
      <c r="BGZ1" s="28"/>
      <c r="BHA1" s="28"/>
      <c r="BHB1" s="28"/>
      <c r="BHC1" s="28"/>
      <c r="BHD1" s="28"/>
      <c r="BHE1" s="28"/>
      <c r="BHF1" s="28"/>
      <c r="BHG1" s="28"/>
      <c r="BHH1" s="28"/>
      <c r="BHI1" s="28"/>
      <c r="BHJ1" s="28"/>
      <c r="BHK1" s="28"/>
      <c r="BHL1" s="28"/>
      <c r="BHM1" s="28"/>
      <c r="BHN1" s="28"/>
      <c r="BHO1" s="28"/>
      <c r="BHP1" s="28"/>
      <c r="BHQ1" s="28"/>
      <c r="BHR1" s="28"/>
      <c r="BHS1" s="28"/>
      <c r="BHT1" s="28"/>
      <c r="BHU1" s="28"/>
      <c r="BHV1" s="28"/>
      <c r="BHW1" s="28"/>
      <c r="BHX1" s="28"/>
      <c r="BHY1" s="28"/>
      <c r="BHZ1" s="28"/>
      <c r="BIA1" s="28"/>
      <c r="BIB1" s="28"/>
      <c r="BIC1" s="28"/>
      <c r="BID1" s="28"/>
      <c r="BIE1" s="28"/>
      <c r="BIF1" s="28"/>
      <c r="BIG1" s="28"/>
      <c r="BIH1" s="28"/>
      <c r="BII1" s="28"/>
      <c r="BIJ1" s="28"/>
      <c r="BIK1" s="28"/>
      <c r="BIL1" s="28"/>
      <c r="BIM1" s="28"/>
      <c r="BIN1" s="28"/>
      <c r="BIO1" s="28"/>
      <c r="BIP1" s="28"/>
      <c r="BIQ1" s="28"/>
      <c r="BIR1" s="28"/>
      <c r="BIS1" s="28"/>
      <c r="BIT1" s="28"/>
      <c r="BIU1" s="28"/>
      <c r="BIV1" s="28"/>
      <c r="BIW1" s="28"/>
      <c r="BIX1" s="28"/>
      <c r="BIY1" s="28"/>
      <c r="BIZ1" s="28"/>
      <c r="BJA1" s="28"/>
      <c r="BJB1" s="28"/>
      <c r="BJC1" s="28"/>
      <c r="BJD1" s="28"/>
      <c r="BJE1" s="28"/>
      <c r="BJF1" s="28"/>
      <c r="BJG1" s="28"/>
      <c r="BJH1" s="28"/>
      <c r="BJI1" s="28"/>
      <c r="BJJ1" s="28"/>
      <c r="BJK1" s="28"/>
      <c r="BJL1" s="28"/>
      <c r="BJM1" s="28"/>
      <c r="BJN1" s="28"/>
      <c r="BJO1" s="28"/>
      <c r="BJP1" s="28"/>
      <c r="BJQ1" s="28"/>
      <c r="BJR1" s="28"/>
      <c r="BJS1" s="28"/>
      <c r="BJT1" s="28"/>
      <c r="BJU1" s="28"/>
      <c r="BJV1" s="28"/>
      <c r="BJW1" s="28"/>
      <c r="BJX1" s="28"/>
      <c r="BJY1" s="28"/>
      <c r="BJZ1" s="28"/>
      <c r="BKA1" s="28"/>
      <c r="BKB1" s="28"/>
      <c r="BKC1" s="28"/>
      <c r="BKD1" s="28"/>
      <c r="BKE1" s="28"/>
      <c r="BKF1" s="28"/>
      <c r="BKG1" s="28"/>
      <c r="BKH1" s="28"/>
      <c r="BKI1" s="28"/>
      <c r="BKJ1" s="28"/>
      <c r="BKK1" s="28"/>
      <c r="BKL1" s="28"/>
      <c r="BKM1" s="28"/>
      <c r="BKN1" s="28"/>
      <c r="BKO1" s="28"/>
      <c r="BKP1" s="28"/>
      <c r="BKQ1" s="28"/>
      <c r="BKR1" s="28"/>
      <c r="BKS1" s="28"/>
      <c r="BKT1" s="28"/>
      <c r="BKU1" s="28"/>
      <c r="BKV1" s="28"/>
      <c r="BKW1" s="28"/>
      <c r="BKX1" s="28"/>
      <c r="BKY1" s="28"/>
      <c r="BKZ1" s="28"/>
      <c r="BLA1" s="28"/>
      <c r="BLB1" s="28"/>
      <c r="BLC1" s="28"/>
      <c r="BLD1" s="28"/>
      <c r="BLE1" s="28"/>
      <c r="BLF1" s="28"/>
      <c r="BLG1" s="28"/>
      <c r="BLH1" s="28"/>
      <c r="BLI1" s="28"/>
      <c r="BLJ1" s="28"/>
      <c r="BLK1" s="28"/>
      <c r="BLL1" s="28"/>
      <c r="BLM1" s="28"/>
      <c r="BLN1" s="28"/>
      <c r="BLO1" s="28"/>
      <c r="BLP1" s="28"/>
      <c r="BLQ1" s="28"/>
      <c r="BLR1" s="28"/>
      <c r="BLS1" s="28"/>
      <c r="BLT1" s="28"/>
      <c r="BLU1" s="28"/>
      <c r="BLV1" s="28"/>
      <c r="BLW1" s="28"/>
      <c r="BLX1" s="28"/>
      <c r="BLY1" s="28"/>
      <c r="BLZ1" s="28"/>
      <c r="BMA1" s="28"/>
      <c r="BMB1" s="28"/>
      <c r="BMC1" s="28"/>
      <c r="BMD1" s="28"/>
      <c r="BME1" s="28"/>
      <c r="BMF1" s="28"/>
      <c r="BMG1" s="28"/>
      <c r="BMH1" s="28"/>
      <c r="BMI1" s="28"/>
      <c r="BMJ1" s="28"/>
      <c r="BMK1" s="28"/>
      <c r="BML1" s="28"/>
      <c r="BMM1" s="28"/>
      <c r="BMN1" s="28"/>
      <c r="BMO1" s="28"/>
      <c r="BMP1" s="28"/>
      <c r="BMQ1" s="28"/>
      <c r="BMR1" s="28"/>
      <c r="BMS1" s="28"/>
      <c r="BMT1" s="28"/>
      <c r="BMU1" s="28"/>
      <c r="BMV1" s="28"/>
      <c r="BMW1" s="28"/>
      <c r="BMX1" s="28"/>
      <c r="BMY1" s="28"/>
      <c r="BMZ1" s="28"/>
      <c r="BNA1" s="28"/>
      <c r="BNB1" s="28"/>
      <c r="BNC1" s="28"/>
      <c r="BND1" s="28"/>
      <c r="BNE1" s="28"/>
      <c r="BNF1" s="28"/>
      <c r="BNG1" s="28"/>
      <c r="BNH1" s="28"/>
      <c r="BNI1" s="28"/>
      <c r="BNJ1" s="28"/>
      <c r="BNK1" s="28"/>
      <c r="BNL1" s="28"/>
      <c r="BNM1" s="28"/>
      <c r="BNN1" s="28"/>
      <c r="BNO1" s="28"/>
      <c r="BNP1" s="28"/>
      <c r="BNQ1" s="28"/>
      <c r="BNR1" s="28"/>
      <c r="BNS1" s="28"/>
      <c r="BNT1" s="28"/>
      <c r="BNU1" s="28"/>
      <c r="BNV1" s="28"/>
      <c r="BNW1" s="28"/>
      <c r="BNX1" s="28"/>
      <c r="BNY1" s="28"/>
      <c r="BNZ1" s="28"/>
      <c r="BOA1" s="28"/>
      <c r="BOB1" s="28"/>
      <c r="BOC1" s="28"/>
      <c r="BOD1" s="28"/>
      <c r="BOE1" s="28"/>
      <c r="BOF1" s="28"/>
      <c r="BOG1" s="28"/>
      <c r="BOH1" s="28"/>
      <c r="BOI1" s="28"/>
      <c r="BOJ1" s="28"/>
      <c r="BOK1" s="28"/>
      <c r="BOL1" s="28"/>
      <c r="BOM1" s="28"/>
      <c r="BON1" s="28"/>
      <c r="BOO1" s="28"/>
      <c r="BOP1" s="28"/>
      <c r="BOQ1" s="28"/>
      <c r="BOR1" s="28"/>
      <c r="BOS1" s="28"/>
      <c r="BOT1" s="28"/>
      <c r="BOU1" s="28"/>
      <c r="BOV1" s="28"/>
      <c r="BOW1" s="28"/>
      <c r="BOX1" s="28"/>
      <c r="BOY1" s="28"/>
      <c r="BOZ1" s="28"/>
      <c r="BPA1" s="28"/>
      <c r="BPB1" s="28"/>
      <c r="BPC1" s="28"/>
      <c r="BPD1" s="28"/>
      <c r="BPE1" s="28"/>
      <c r="BPF1" s="28"/>
      <c r="BPG1" s="28"/>
      <c r="BPH1" s="28"/>
      <c r="BPI1" s="28"/>
      <c r="BPJ1" s="28"/>
      <c r="BPK1" s="28"/>
      <c r="BPL1" s="28"/>
      <c r="BPM1" s="28"/>
      <c r="BPN1" s="28"/>
      <c r="BPO1" s="28"/>
      <c r="BPP1" s="28"/>
      <c r="BPQ1" s="28"/>
      <c r="BPR1" s="28"/>
      <c r="BPS1" s="28"/>
      <c r="BPT1" s="28"/>
      <c r="BPU1" s="28"/>
      <c r="BPV1" s="28"/>
      <c r="BPW1" s="28"/>
      <c r="BPX1" s="28"/>
      <c r="BPY1" s="28"/>
      <c r="BPZ1" s="28"/>
      <c r="BQA1" s="28"/>
      <c r="BQB1" s="28"/>
      <c r="BQC1" s="28"/>
      <c r="BQD1" s="28"/>
      <c r="BQE1" s="28"/>
      <c r="BQF1" s="28"/>
      <c r="BQG1" s="28"/>
      <c r="BQH1" s="28"/>
      <c r="BQI1" s="28"/>
      <c r="BQJ1" s="28"/>
      <c r="BQK1" s="28"/>
      <c r="BQL1" s="28"/>
      <c r="BQM1" s="28"/>
      <c r="BQN1" s="28"/>
      <c r="BQO1" s="28"/>
      <c r="BQP1" s="28"/>
      <c r="BQQ1" s="28"/>
      <c r="BQR1" s="28"/>
      <c r="BQS1" s="28"/>
      <c r="BQT1" s="28"/>
      <c r="BQU1" s="28"/>
      <c r="BQV1" s="28"/>
      <c r="BQW1" s="28"/>
      <c r="BQX1" s="28"/>
      <c r="BQY1" s="28"/>
      <c r="BQZ1" s="28"/>
      <c r="BRA1" s="28"/>
      <c r="BRB1" s="28"/>
      <c r="BRC1" s="28"/>
      <c r="BRD1" s="28"/>
      <c r="BRE1" s="28"/>
      <c r="BRF1" s="28"/>
      <c r="BRG1" s="28"/>
      <c r="BRH1" s="28"/>
      <c r="BRI1" s="28"/>
      <c r="BRJ1" s="28"/>
      <c r="BRK1" s="28"/>
      <c r="BRL1" s="28"/>
      <c r="BRM1" s="28"/>
      <c r="BRN1" s="28"/>
      <c r="BRO1" s="28"/>
      <c r="BRP1" s="28"/>
      <c r="BRQ1" s="28"/>
      <c r="BRR1" s="28"/>
      <c r="BRS1" s="28"/>
      <c r="BRT1" s="28"/>
      <c r="BRU1" s="28"/>
      <c r="BRV1" s="28"/>
      <c r="BRW1" s="28"/>
      <c r="BRX1" s="28"/>
      <c r="BRY1" s="28"/>
      <c r="BRZ1" s="28"/>
      <c r="BSA1" s="28"/>
      <c r="BSB1" s="28"/>
      <c r="BSC1" s="28"/>
      <c r="BSD1" s="28"/>
      <c r="BSE1" s="28"/>
      <c r="BSF1" s="28"/>
      <c r="BSG1" s="28"/>
      <c r="BSH1" s="28"/>
      <c r="BSI1" s="28"/>
      <c r="BSJ1" s="28"/>
      <c r="BSK1" s="28"/>
      <c r="BSL1" s="28"/>
      <c r="BSM1" s="28"/>
      <c r="BSN1" s="28"/>
      <c r="BSO1" s="28"/>
      <c r="BSP1" s="28"/>
      <c r="BSQ1" s="28"/>
      <c r="BSR1" s="28"/>
      <c r="BSS1" s="28"/>
      <c r="BST1" s="28"/>
      <c r="BSU1" s="28"/>
      <c r="BSV1" s="28"/>
      <c r="BSW1" s="28"/>
      <c r="BSX1" s="28"/>
      <c r="BSY1" s="28"/>
      <c r="BSZ1" s="28"/>
      <c r="BTA1" s="28"/>
      <c r="BTB1" s="28"/>
      <c r="BTC1" s="28"/>
      <c r="BTD1" s="28"/>
      <c r="BTE1" s="28"/>
      <c r="BTF1" s="28"/>
      <c r="BTG1" s="28"/>
      <c r="BTH1" s="28"/>
      <c r="BTI1" s="28"/>
      <c r="BTJ1" s="28"/>
      <c r="BTK1" s="28"/>
      <c r="BTL1" s="28"/>
      <c r="BTM1" s="28"/>
      <c r="BTN1" s="28"/>
      <c r="BTO1" s="28"/>
      <c r="BTP1" s="28"/>
      <c r="BTQ1" s="28"/>
      <c r="BTR1" s="28"/>
      <c r="BTS1" s="28"/>
      <c r="BTT1" s="28"/>
      <c r="BTU1" s="28"/>
      <c r="BTV1" s="28"/>
      <c r="BTW1" s="28"/>
      <c r="BTX1" s="28"/>
      <c r="BTY1" s="28"/>
      <c r="BTZ1" s="28"/>
      <c r="BUA1" s="28"/>
      <c r="BUB1" s="28"/>
      <c r="BUC1" s="28"/>
      <c r="BUD1" s="28"/>
      <c r="BUE1" s="28"/>
      <c r="BUF1" s="28"/>
      <c r="BUG1" s="28"/>
      <c r="BUH1" s="28"/>
      <c r="BUI1" s="28"/>
      <c r="BUJ1" s="28"/>
      <c r="BUK1" s="28"/>
      <c r="BUL1" s="28"/>
      <c r="BUM1" s="28"/>
      <c r="BUN1" s="28"/>
      <c r="BUO1" s="28"/>
      <c r="BUP1" s="28"/>
      <c r="BUQ1" s="28"/>
      <c r="BUR1" s="28"/>
      <c r="BUS1" s="28"/>
      <c r="BUT1" s="28"/>
      <c r="BUU1" s="28"/>
      <c r="BUV1" s="28"/>
      <c r="BUW1" s="28"/>
      <c r="BUX1" s="28"/>
      <c r="BUY1" s="28"/>
      <c r="BUZ1" s="28"/>
      <c r="BVA1" s="28"/>
      <c r="BVB1" s="28"/>
      <c r="BVC1" s="28"/>
      <c r="BVD1" s="28"/>
      <c r="BVE1" s="28"/>
      <c r="BVF1" s="28"/>
      <c r="BVG1" s="28"/>
      <c r="BVH1" s="28"/>
      <c r="BVI1" s="28"/>
      <c r="BVJ1" s="28"/>
      <c r="BVK1" s="28"/>
      <c r="BVL1" s="28"/>
      <c r="BVM1" s="28"/>
      <c r="BVN1" s="28"/>
      <c r="BVO1" s="28"/>
      <c r="BVP1" s="28"/>
      <c r="BVQ1" s="28"/>
      <c r="BVR1" s="28"/>
      <c r="BVS1" s="28"/>
      <c r="BVT1" s="28"/>
      <c r="BVU1" s="28"/>
      <c r="BVV1" s="28"/>
      <c r="BVW1" s="28"/>
      <c r="BVX1" s="28"/>
      <c r="BVY1" s="28"/>
      <c r="BVZ1" s="28"/>
      <c r="BWA1" s="28"/>
      <c r="BWB1" s="28"/>
      <c r="BWC1" s="28"/>
      <c r="BWD1" s="28"/>
      <c r="BWE1" s="28"/>
      <c r="BWF1" s="28"/>
      <c r="BWG1" s="28"/>
      <c r="BWH1" s="28"/>
      <c r="BWI1" s="28"/>
      <c r="BWJ1" s="28"/>
      <c r="BWK1" s="28"/>
      <c r="BWL1" s="28"/>
      <c r="BWM1" s="28"/>
      <c r="BWN1" s="28"/>
      <c r="BWO1" s="28"/>
      <c r="BWP1" s="28"/>
      <c r="BWQ1" s="28"/>
      <c r="BWR1" s="28"/>
      <c r="BWS1" s="28"/>
      <c r="BWT1" s="28"/>
      <c r="BWU1" s="28"/>
      <c r="BWV1" s="28"/>
      <c r="BWW1" s="28"/>
      <c r="BWX1" s="28"/>
      <c r="BWY1" s="28"/>
      <c r="BWZ1" s="28"/>
      <c r="BXA1" s="28"/>
      <c r="BXB1" s="28"/>
      <c r="BXC1" s="28"/>
      <c r="BXD1" s="28"/>
      <c r="BXE1" s="28"/>
      <c r="BXF1" s="28"/>
      <c r="BXG1" s="28"/>
      <c r="BXH1" s="28"/>
      <c r="BXI1" s="28"/>
      <c r="BXJ1" s="28"/>
      <c r="BXK1" s="28"/>
      <c r="BXL1" s="28"/>
      <c r="BXM1" s="28"/>
      <c r="BXN1" s="28"/>
      <c r="BXO1" s="28"/>
      <c r="BXP1" s="28"/>
      <c r="BXQ1" s="28"/>
      <c r="BXR1" s="28"/>
      <c r="BXS1" s="28"/>
      <c r="BXT1" s="28"/>
      <c r="BXU1" s="28"/>
      <c r="BXV1" s="28"/>
      <c r="BXW1" s="28"/>
      <c r="BXX1" s="28"/>
      <c r="BXY1" s="28"/>
      <c r="BXZ1" s="28"/>
      <c r="BYA1" s="28"/>
      <c r="BYB1" s="28"/>
      <c r="BYC1" s="28"/>
      <c r="BYD1" s="28"/>
      <c r="BYE1" s="28"/>
      <c r="BYF1" s="28"/>
      <c r="BYG1" s="28"/>
      <c r="BYH1" s="28"/>
      <c r="BYI1" s="28"/>
      <c r="BYJ1" s="28"/>
      <c r="BYK1" s="28"/>
      <c r="BYL1" s="28"/>
      <c r="BYM1" s="28"/>
      <c r="BYN1" s="28"/>
      <c r="BYO1" s="28"/>
      <c r="BYP1" s="28"/>
      <c r="BYQ1" s="28"/>
      <c r="BYR1" s="28"/>
      <c r="BYS1" s="28"/>
      <c r="BYT1" s="28"/>
      <c r="BYU1" s="28"/>
      <c r="BYV1" s="28"/>
      <c r="BYW1" s="28"/>
      <c r="BYX1" s="28"/>
      <c r="BYY1" s="28"/>
      <c r="BYZ1" s="28"/>
      <c r="BZA1" s="28"/>
      <c r="BZB1" s="28"/>
      <c r="BZC1" s="28"/>
      <c r="BZD1" s="28"/>
      <c r="BZE1" s="28"/>
      <c r="BZF1" s="28"/>
      <c r="BZG1" s="28"/>
      <c r="BZH1" s="28"/>
      <c r="BZI1" s="28"/>
      <c r="BZJ1" s="28"/>
      <c r="BZK1" s="28"/>
      <c r="BZL1" s="28"/>
      <c r="BZM1" s="28"/>
      <c r="BZN1" s="28"/>
      <c r="BZO1" s="28"/>
      <c r="BZP1" s="28"/>
      <c r="BZQ1" s="28"/>
      <c r="BZR1" s="28"/>
      <c r="BZS1" s="28"/>
      <c r="BZT1" s="28"/>
      <c r="BZU1" s="28"/>
      <c r="BZV1" s="28"/>
      <c r="BZW1" s="28"/>
      <c r="BZX1" s="28"/>
      <c r="BZY1" s="28"/>
      <c r="BZZ1" s="28"/>
      <c r="CAA1" s="28"/>
      <c r="CAB1" s="28"/>
      <c r="CAC1" s="28"/>
      <c r="CAD1" s="28"/>
      <c r="CAE1" s="28"/>
      <c r="CAF1" s="28"/>
      <c r="CAG1" s="28"/>
      <c r="CAH1" s="28"/>
      <c r="CAI1" s="28"/>
      <c r="CAJ1" s="28"/>
      <c r="CAK1" s="28"/>
      <c r="CAL1" s="28"/>
      <c r="CAM1" s="28"/>
      <c r="CAN1" s="28"/>
      <c r="CAO1" s="28"/>
      <c r="CAP1" s="28"/>
      <c r="CAQ1" s="28"/>
      <c r="CAR1" s="28"/>
      <c r="CAS1" s="28"/>
      <c r="CAT1" s="28"/>
      <c r="CAU1" s="28"/>
      <c r="CAV1" s="28"/>
      <c r="CAW1" s="28"/>
      <c r="CAX1" s="28"/>
      <c r="CAY1" s="28"/>
      <c r="CAZ1" s="28"/>
      <c r="CBA1" s="28"/>
      <c r="CBB1" s="28"/>
      <c r="CBC1" s="28"/>
      <c r="CBD1" s="28"/>
      <c r="CBE1" s="28"/>
      <c r="CBF1" s="28"/>
      <c r="CBG1" s="28"/>
      <c r="CBH1" s="28"/>
      <c r="CBI1" s="28"/>
      <c r="CBJ1" s="28"/>
      <c r="CBK1" s="28"/>
      <c r="CBL1" s="28"/>
      <c r="CBM1" s="28"/>
      <c r="CBN1" s="28"/>
      <c r="CBO1" s="28"/>
      <c r="CBP1" s="28"/>
      <c r="CBQ1" s="28"/>
      <c r="CBR1" s="28"/>
      <c r="CBS1" s="28"/>
      <c r="CBT1" s="28"/>
      <c r="CBU1" s="28"/>
      <c r="CBV1" s="28"/>
      <c r="CBW1" s="28"/>
      <c r="CBX1" s="28"/>
      <c r="CBY1" s="28"/>
      <c r="CBZ1" s="28"/>
      <c r="CCA1" s="28"/>
      <c r="CCB1" s="28"/>
      <c r="CCC1" s="28"/>
      <c r="CCD1" s="28"/>
      <c r="CCE1" s="28"/>
      <c r="CCF1" s="28"/>
      <c r="CCG1" s="28"/>
      <c r="CCH1" s="28"/>
      <c r="CCI1" s="28"/>
      <c r="CCJ1" s="28"/>
      <c r="CCK1" s="28"/>
      <c r="CCL1" s="28"/>
      <c r="CCM1" s="28"/>
      <c r="CCN1" s="28"/>
      <c r="CCO1" s="28"/>
      <c r="CCP1" s="28"/>
      <c r="CCQ1" s="28"/>
      <c r="CCR1" s="28"/>
      <c r="CCS1" s="28"/>
      <c r="CCT1" s="28"/>
      <c r="CCU1" s="28"/>
      <c r="CCV1" s="28"/>
      <c r="CCW1" s="28"/>
      <c r="CCX1" s="28"/>
      <c r="CCY1" s="28"/>
      <c r="CCZ1" s="28"/>
      <c r="CDA1" s="28"/>
      <c r="CDB1" s="28"/>
      <c r="CDC1" s="28"/>
      <c r="CDD1" s="28"/>
      <c r="CDE1" s="28"/>
      <c r="CDF1" s="28"/>
      <c r="CDG1" s="28"/>
      <c r="CDH1" s="28"/>
      <c r="CDI1" s="28"/>
      <c r="CDJ1" s="28"/>
      <c r="CDK1" s="28"/>
      <c r="CDL1" s="28"/>
      <c r="CDM1" s="28"/>
      <c r="CDN1" s="28"/>
      <c r="CDO1" s="28"/>
      <c r="CDP1" s="28"/>
      <c r="CDQ1" s="28"/>
      <c r="CDR1" s="28"/>
      <c r="CDS1" s="28"/>
      <c r="CDT1" s="28"/>
      <c r="CDU1" s="28"/>
      <c r="CDV1" s="28"/>
      <c r="CDW1" s="28"/>
      <c r="CDX1" s="28"/>
      <c r="CDY1" s="28"/>
      <c r="CDZ1" s="28"/>
      <c r="CEA1" s="28"/>
      <c r="CEB1" s="28"/>
      <c r="CEC1" s="28"/>
      <c r="CED1" s="28"/>
      <c r="CEE1" s="28"/>
      <c r="CEF1" s="28"/>
      <c r="CEG1" s="28"/>
      <c r="CEH1" s="28"/>
      <c r="CEI1" s="28"/>
      <c r="CEJ1" s="28"/>
      <c r="CEK1" s="28"/>
      <c r="CEL1" s="28"/>
      <c r="CEM1" s="28"/>
      <c r="CEN1" s="28"/>
      <c r="CEO1" s="28"/>
      <c r="CEP1" s="28"/>
      <c r="CEQ1" s="28"/>
      <c r="CER1" s="28"/>
      <c r="CES1" s="28"/>
      <c r="CET1" s="28"/>
      <c r="CEU1" s="28"/>
      <c r="CEV1" s="28"/>
      <c r="CEW1" s="28"/>
      <c r="CEX1" s="28"/>
      <c r="CEY1" s="28"/>
      <c r="CEZ1" s="28"/>
      <c r="CFA1" s="28"/>
      <c r="CFB1" s="28"/>
      <c r="CFC1" s="28"/>
      <c r="CFD1" s="28"/>
      <c r="CFE1" s="28"/>
      <c r="CFF1" s="28"/>
      <c r="CFG1" s="28"/>
      <c r="CFH1" s="28"/>
      <c r="CFI1" s="28"/>
      <c r="CFJ1" s="28"/>
      <c r="CFK1" s="28"/>
      <c r="CFL1" s="28"/>
      <c r="CFM1" s="28"/>
      <c r="CFN1" s="28"/>
      <c r="CFO1" s="28"/>
      <c r="CFP1" s="28"/>
      <c r="CFQ1" s="28"/>
      <c r="CFR1" s="28"/>
      <c r="CFS1" s="28"/>
      <c r="CFT1" s="28"/>
      <c r="CFU1" s="28"/>
      <c r="CFV1" s="28"/>
      <c r="CFW1" s="28"/>
      <c r="CFX1" s="28"/>
      <c r="CFY1" s="28"/>
      <c r="CFZ1" s="28"/>
      <c r="CGA1" s="28"/>
      <c r="CGB1" s="28"/>
      <c r="CGC1" s="28"/>
      <c r="CGD1" s="28"/>
      <c r="CGE1" s="28"/>
      <c r="CGF1" s="28"/>
      <c r="CGG1" s="28"/>
      <c r="CGH1" s="28"/>
      <c r="CGI1" s="28"/>
      <c r="CGJ1" s="28"/>
      <c r="CGK1" s="28"/>
      <c r="CGL1" s="28"/>
      <c r="CGM1" s="28"/>
      <c r="CGN1" s="28"/>
      <c r="CGO1" s="28"/>
      <c r="CGP1" s="28"/>
      <c r="CGQ1" s="28"/>
      <c r="CGR1" s="28"/>
      <c r="CGS1" s="28"/>
      <c r="CGT1" s="28"/>
      <c r="CGU1" s="28"/>
      <c r="CGV1" s="28"/>
      <c r="CGW1" s="28"/>
      <c r="CGX1" s="28"/>
      <c r="CGY1" s="28"/>
      <c r="CGZ1" s="28"/>
      <c r="CHA1" s="28"/>
      <c r="CHB1" s="28"/>
      <c r="CHC1" s="28"/>
      <c r="CHD1" s="28"/>
      <c r="CHE1" s="28"/>
      <c r="CHF1" s="28"/>
      <c r="CHG1" s="28"/>
      <c r="CHH1" s="28"/>
      <c r="CHI1" s="28"/>
      <c r="CHJ1" s="28"/>
      <c r="CHK1" s="28"/>
      <c r="CHL1" s="28"/>
      <c r="CHM1" s="28"/>
      <c r="CHN1" s="28"/>
      <c r="CHO1" s="28"/>
      <c r="CHP1" s="28"/>
      <c r="CHQ1" s="28"/>
      <c r="CHR1" s="28"/>
      <c r="CHS1" s="28"/>
      <c r="CHT1" s="28"/>
      <c r="CHU1" s="28"/>
      <c r="CHV1" s="28"/>
      <c r="CHW1" s="28"/>
      <c r="CHX1" s="28"/>
      <c r="CHY1" s="28"/>
      <c r="CHZ1" s="28"/>
      <c r="CIA1" s="28"/>
      <c r="CIB1" s="28"/>
      <c r="CIC1" s="28"/>
      <c r="CID1" s="28"/>
      <c r="CIE1" s="28"/>
      <c r="CIF1" s="28"/>
      <c r="CIG1" s="28"/>
      <c r="CIH1" s="28"/>
      <c r="CII1" s="28"/>
      <c r="CIJ1" s="28"/>
      <c r="CIK1" s="28"/>
      <c r="CIL1" s="28"/>
      <c r="CIM1" s="28"/>
      <c r="CIN1" s="28"/>
      <c r="CIO1" s="28"/>
      <c r="CIP1" s="28"/>
      <c r="CIQ1" s="28"/>
      <c r="CIR1" s="28"/>
      <c r="CIS1" s="28"/>
      <c r="CIT1" s="28"/>
      <c r="CIU1" s="28"/>
      <c r="CIV1" s="28"/>
      <c r="CIW1" s="28"/>
      <c r="CIX1" s="28"/>
      <c r="CIY1" s="28"/>
      <c r="CIZ1" s="28"/>
      <c r="CJA1" s="28"/>
      <c r="CJB1" s="28"/>
      <c r="CJC1" s="28"/>
      <c r="CJD1" s="28"/>
      <c r="CJE1" s="28"/>
      <c r="CJF1" s="28"/>
      <c r="CJG1" s="28"/>
      <c r="CJH1" s="28"/>
      <c r="CJI1" s="28"/>
      <c r="CJJ1" s="28"/>
      <c r="CJK1" s="28"/>
      <c r="CJL1" s="28"/>
      <c r="CJM1" s="28"/>
      <c r="CJN1" s="28"/>
      <c r="CJO1" s="28"/>
      <c r="CJP1" s="28"/>
      <c r="CJQ1" s="28"/>
      <c r="CJR1" s="28"/>
      <c r="CJS1" s="28"/>
      <c r="CJT1" s="28"/>
      <c r="CJU1" s="28"/>
      <c r="CJV1" s="28"/>
      <c r="CJW1" s="28"/>
      <c r="CJX1" s="28"/>
      <c r="CJY1" s="28"/>
      <c r="CJZ1" s="28"/>
      <c r="CKA1" s="28"/>
      <c r="CKB1" s="28"/>
      <c r="CKC1" s="28"/>
      <c r="CKD1" s="28"/>
      <c r="CKE1" s="28"/>
      <c r="CKF1" s="28"/>
      <c r="CKG1" s="28"/>
      <c r="CKH1" s="28"/>
      <c r="CKI1" s="28"/>
      <c r="CKJ1" s="28"/>
      <c r="CKK1" s="28"/>
      <c r="CKL1" s="28"/>
      <c r="CKM1" s="28"/>
      <c r="CKN1" s="28"/>
      <c r="CKO1" s="28"/>
      <c r="CKP1" s="28"/>
      <c r="CKQ1" s="28"/>
      <c r="CKR1" s="28"/>
      <c r="CKS1" s="28"/>
      <c r="CKT1" s="28"/>
      <c r="CKU1" s="28"/>
      <c r="CKV1" s="28"/>
      <c r="CKW1" s="28"/>
      <c r="CKX1" s="28"/>
      <c r="CKY1" s="28"/>
      <c r="CKZ1" s="28"/>
      <c r="CLA1" s="28"/>
      <c r="CLB1" s="28"/>
      <c r="CLC1" s="28"/>
      <c r="CLD1" s="28"/>
      <c r="CLE1" s="28"/>
      <c r="CLF1" s="28"/>
      <c r="CLG1" s="28"/>
      <c r="CLH1" s="28"/>
      <c r="CLI1" s="28"/>
      <c r="CLJ1" s="28"/>
      <c r="CLK1" s="28"/>
      <c r="CLL1" s="28"/>
      <c r="CLM1" s="28"/>
      <c r="CLN1" s="28"/>
      <c r="CLO1" s="28"/>
      <c r="CLP1" s="28"/>
      <c r="CLQ1" s="28"/>
      <c r="CLR1" s="28"/>
      <c r="CLS1" s="28"/>
      <c r="CLT1" s="28"/>
      <c r="CLU1" s="28"/>
      <c r="CLV1" s="28"/>
      <c r="CLW1" s="28"/>
      <c r="CLX1" s="28"/>
      <c r="CLY1" s="28"/>
      <c r="CLZ1" s="28"/>
      <c r="CMA1" s="28"/>
      <c r="CMB1" s="28"/>
      <c r="CMC1" s="28"/>
      <c r="CMD1" s="28"/>
      <c r="CME1" s="28"/>
      <c r="CMF1" s="28"/>
      <c r="CMG1" s="28"/>
      <c r="CMH1" s="28"/>
      <c r="CMI1" s="28"/>
      <c r="CMJ1" s="28"/>
      <c r="CMK1" s="28"/>
      <c r="CML1" s="28"/>
      <c r="CMM1" s="28"/>
      <c r="CMN1" s="28"/>
      <c r="CMO1" s="28"/>
      <c r="CMP1" s="28"/>
      <c r="CMQ1" s="28"/>
      <c r="CMR1" s="28"/>
      <c r="CMS1" s="28"/>
      <c r="CMT1" s="28"/>
      <c r="CMU1" s="28"/>
      <c r="CMV1" s="28"/>
      <c r="CMW1" s="28"/>
      <c r="CMX1" s="28"/>
      <c r="CMY1" s="28"/>
      <c r="CMZ1" s="28"/>
      <c r="CNA1" s="28"/>
      <c r="CNB1" s="28"/>
      <c r="CNC1" s="28"/>
      <c r="CND1" s="28"/>
      <c r="CNE1" s="28"/>
      <c r="CNF1" s="28"/>
      <c r="CNG1" s="28"/>
      <c r="CNH1" s="28"/>
      <c r="CNI1" s="28"/>
      <c r="CNJ1" s="28"/>
      <c r="CNK1" s="28"/>
      <c r="CNL1" s="28"/>
      <c r="CNM1" s="28"/>
      <c r="CNN1" s="28"/>
      <c r="CNO1" s="28"/>
      <c r="CNP1" s="28"/>
      <c r="CNQ1" s="28"/>
      <c r="CNR1" s="28"/>
      <c r="CNS1" s="28"/>
      <c r="CNT1" s="28"/>
      <c r="CNU1" s="28"/>
      <c r="CNV1" s="28"/>
      <c r="CNW1" s="28"/>
      <c r="CNX1" s="28"/>
      <c r="CNY1" s="28"/>
      <c r="CNZ1" s="28"/>
      <c r="COA1" s="28"/>
      <c r="COB1" s="28"/>
      <c r="COC1" s="28"/>
      <c r="COD1" s="28"/>
      <c r="COE1" s="28"/>
      <c r="COF1" s="28"/>
      <c r="COG1" s="28"/>
      <c r="COH1" s="28"/>
      <c r="COI1" s="28"/>
      <c r="COJ1" s="28"/>
      <c r="COK1" s="28"/>
      <c r="COL1" s="28"/>
      <c r="COM1" s="28"/>
      <c r="CON1" s="28"/>
      <c r="COO1" s="28"/>
      <c r="COP1" s="28"/>
      <c r="COQ1" s="28"/>
      <c r="COR1" s="28"/>
      <c r="COS1" s="28"/>
      <c r="COT1" s="28"/>
      <c r="COU1" s="28"/>
      <c r="COV1" s="28"/>
      <c r="COW1" s="28"/>
      <c r="COX1" s="28"/>
      <c r="COY1" s="28"/>
      <c r="COZ1" s="28"/>
      <c r="CPA1" s="28"/>
      <c r="CPB1" s="28"/>
      <c r="CPC1" s="28"/>
      <c r="CPD1" s="28"/>
      <c r="CPE1" s="28"/>
      <c r="CPF1" s="28"/>
      <c r="CPG1" s="28"/>
      <c r="CPH1" s="28"/>
      <c r="CPI1" s="28"/>
      <c r="CPJ1" s="28"/>
      <c r="CPK1" s="28"/>
      <c r="CPL1" s="28"/>
      <c r="CPM1" s="28"/>
      <c r="CPN1" s="28"/>
      <c r="CPO1" s="28"/>
      <c r="CPP1" s="28"/>
      <c r="CPQ1" s="28"/>
      <c r="CPR1" s="28"/>
      <c r="CPS1" s="28"/>
      <c r="CPT1" s="28"/>
      <c r="CPU1" s="28"/>
      <c r="CPV1" s="28"/>
      <c r="CPW1" s="28"/>
      <c r="CPX1" s="28"/>
      <c r="CPY1" s="28"/>
      <c r="CPZ1" s="28"/>
      <c r="CQA1" s="28"/>
      <c r="CQB1" s="28"/>
      <c r="CQC1" s="28"/>
      <c r="CQD1" s="28"/>
      <c r="CQE1" s="28"/>
      <c r="CQF1" s="28"/>
      <c r="CQG1" s="28"/>
      <c r="CQH1" s="28"/>
      <c r="CQI1" s="28"/>
      <c r="CQJ1" s="28"/>
      <c r="CQK1" s="28"/>
      <c r="CQL1" s="28"/>
      <c r="CQM1" s="28"/>
      <c r="CQN1" s="28"/>
      <c r="CQO1" s="28"/>
      <c r="CQP1" s="28"/>
      <c r="CQQ1" s="28"/>
      <c r="CQR1" s="28"/>
      <c r="CQS1" s="28"/>
      <c r="CQT1" s="28"/>
      <c r="CQU1" s="28"/>
      <c r="CQV1" s="28"/>
      <c r="CQW1" s="28"/>
      <c r="CQX1" s="28"/>
      <c r="CQY1" s="28"/>
      <c r="CQZ1" s="28"/>
      <c r="CRA1" s="28"/>
      <c r="CRB1" s="28"/>
      <c r="CRC1" s="28"/>
      <c r="CRD1" s="28"/>
      <c r="CRE1" s="28"/>
      <c r="CRF1" s="28"/>
      <c r="CRG1" s="28"/>
      <c r="CRH1" s="28"/>
      <c r="CRI1" s="28"/>
      <c r="CRJ1" s="28"/>
      <c r="CRK1" s="28"/>
      <c r="CRL1" s="28"/>
      <c r="CRM1" s="28"/>
      <c r="CRN1" s="28"/>
      <c r="CRO1" s="28"/>
      <c r="CRP1" s="28"/>
      <c r="CRQ1" s="28"/>
      <c r="CRR1" s="28"/>
      <c r="CRS1" s="28"/>
      <c r="CRT1" s="28"/>
      <c r="CRU1" s="28"/>
      <c r="CRV1" s="28"/>
      <c r="CRW1" s="28"/>
      <c r="CRX1" s="28"/>
      <c r="CRY1" s="28"/>
      <c r="CRZ1" s="28"/>
      <c r="CSA1" s="28"/>
      <c r="CSB1" s="28"/>
      <c r="CSC1" s="28"/>
      <c r="CSD1" s="28"/>
      <c r="CSE1" s="28"/>
      <c r="CSF1" s="28"/>
      <c r="CSG1" s="28"/>
      <c r="CSH1" s="28"/>
      <c r="CSI1" s="28"/>
      <c r="CSJ1" s="28"/>
      <c r="CSK1" s="28"/>
      <c r="CSL1" s="28"/>
      <c r="CSM1" s="28"/>
      <c r="CSN1" s="28"/>
      <c r="CSO1" s="28"/>
      <c r="CSP1" s="28"/>
      <c r="CSQ1" s="28"/>
      <c r="CSR1" s="28"/>
      <c r="CSS1" s="28"/>
      <c r="CST1" s="28"/>
      <c r="CSU1" s="28"/>
      <c r="CSV1" s="28"/>
      <c r="CSW1" s="28"/>
      <c r="CSX1" s="28"/>
      <c r="CSY1" s="28"/>
      <c r="CSZ1" s="28"/>
      <c r="CTA1" s="28"/>
      <c r="CTB1" s="28"/>
      <c r="CTC1" s="28"/>
      <c r="CTD1" s="28"/>
      <c r="CTE1" s="28"/>
      <c r="CTF1" s="28"/>
      <c r="CTG1" s="28"/>
      <c r="CTH1" s="28"/>
      <c r="CTI1" s="28"/>
      <c r="CTJ1" s="28"/>
      <c r="CTK1" s="28"/>
      <c r="CTL1" s="28"/>
      <c r="CTM1" s="28"/>
      <c r="CTN1" s="28"/>
      <c r="CTO1" s="28"/>
      <c r="CTP1" s="28"/>
      <c r="CTQ1" s="28"/>
      <c r="CTR1" s="28"/>
      <c r="CTS1" s="28"/>
      <c r="CTT1" s="28"/>
      <c r="CTU1" s="28"/>
      <c r="CTV1" s="28"/>
      <c r="CTW1" s="28"/>
      <c r="CTX1" s="28"/>
      <c r="CTY1" s="28"/>
      <c r="CTZ1" s="28"/>
      <c r="CUA1" s="28"/>
      <c r="CUB1" s="28"/>
      <c r="CUC1" s="28"/>
      <c r="CUD1" s="28"/>
      <c r="CUE1" s="28"/>
      <c r="CUF1" s="28"/>
      <c r="CUG1" s="28"/>
      <c r="CUH1" s="28"/>
      <c r="CUI1" s="28"/>
      <c r="CUJ1" s="28"/>
      <c r="CUK1" s="28"/>
      <c r="CUL1" s="28"/>
      <c r="CUM1" s="28"/>
      <c r="CUN1" s="28"/>
      <c r="CUO1" s="28"/>
      <c r="CUP1" s="28"/>
      <c r="CUQ1" s="28"/>
      <c r="CUR1" s="28"/>
      <c r="CUS1" s="28"/>
      <c r="CUT1" s="28"/>
      <c r="CUU1" s="28"/>
      <c r="CUV1" s="28"/>
      <c r="CUW1" s="28"/>
      <c r="CUX1" s="28"/>
      <c r="CUY1" s="28"/>
      <c r="CUZ1" s="28"/>
      <c r="CVA1" s="28"/>
      <c r="CVB1" s="28"/>
      <c r="CVC1" s="28"/>
      <c r="CVD1" s="28"/>
      <c r="CVE1" s="28"/>
      <c r="CVF1" s="28"/>
      <c r="CVG1" s="28"/>
      <c r="CVH1" s="28"/>
      <c r="CVI1" s="28"/>
      <c r="CVJ1" s="28"/>
      <c r="CVK1" s="28"/>
      <c r="CVL1" s="28"/>
      <c r="CVM1" s="28"/>
      <c r="CVN1" s="28"/>
      <c r="CVO1" s="28"/>
      <c r="CVP1" s="28"/>
      <c r="CVQ1" s="28"/>
      <c r="CVR1" s="28"/>
      <c r="CVS1" s="28"/>
      <c r="CVT1" s="28"/>
      <c r="CVU1" s="28"/>
      <c r="CVV1" s="28"/>
      <c r="CVW1" s="28"/>
      <c r="CVX1" s="28"/>
      <c r="CVY1" s="28"/>
      <c r="CVZ1" s="28"/>
      <c r="CWA1" s="28"/>
      <c r="CWB1" s="28"/>
      <c r="CWC1" s="28"/>
      <c r="CWD1" s="28"/>
      <c r="CWE1" s="28"/>
      <c r="CWF1" s="28"/>
      <c r="CWG1" s="28"/>
      <c r="CWH1" s="28"/>
      <c r="CWI1" s="28"/>
      <c r="CWJ1" s="28"/>
      <c r="CWK1" s="28"/>
      <c r="CWL1" s="28"/>
      <c r="CWM1" s="28"/>
      <c r="CWN1" s="28"/>
      <c r="CWO1" s="28"/>
      <c r="CWP1" s="28"/>
      <c r="CWQ1" s="28"/>
      <c r="CWR1" s="28"/>
      <c r="CWS1" s="28"/>
      <c r="CWT1" s="28"/>
      <c r="CWU1" s="28"/>
      <c r="CWV1" s="28"/>
      <c r="CWW1" s="28"/>
      <c r="CWX1" s="28"/>
      <c r="CWY1" s="28"/>
      <c r="CWZ1" s="28"/>
      <c r="CXA1" s="28"/>
      <c r="CXB1" s="28"/>
      <c r="CXC1" s="28"/>
      <c r="CXD1" s="28"/>
      <c r="CXE1" s="28"/>
      <c r="CXF1" s="28"/>
      <c r="CXG1" s="28"/>
      <c r="CXH1" s="28"/>
      <c r="CXI1" s="28"/>
      <c r="CXJ1" s="28"/>
      <c r="CXK1" s="28"/>
      <c r="CXL1" s="28"/>
      <c r="CXM1" s="28"/>
      <c r="CXN1" s="28"/>
      <c r="CXO1" s="28"/>
      <c r="CXP1" s="28"/>
      <c r="CXQ1" s="28"/>
      <c r="CXR1" s="28"/>
      <c r="CXS1" s="28"/>
      <c r="CXT1" s="28"/>
      <c r="CXU1" s="28"/>
      <c r="CXV1" s="28"/>
      <c r="CXW1" s="28"/>
      <c r="CXX1" s="28"/>
      <c r="CXY1" s="28"/>
      <c r="CXZ1" s="28"/>
      <c r="CYA1" s="28"/>
      <c r="CYB1" s="28"/>
      <c r="CYC1" s="28"/>
      <c r="CYD1" s="28"/>
      <c r="CYE1" s="28"/>
      <c r="CYF1" s="28"/>
      <c r="CYG1" s="28"/>
      <c r="CYH1" s="28"/>
      <c r="CYI1" s="28"/>
      <c r="CYJ1" s="28"/>
      <c r="CYK1" s="28"/>
      <c r="CYL1" s="28"/>
      <c r="CYM1" s="28"/>
      <c r="CYN1" s="28"/>
      <c r="CYO1" s="28"/>
      <c r="CYP1" s="28"/>
      <c r="CYQ1" s="28"/>
      <c r="CYR1" s="28"/>
      <c r="CYS1" s="28"/>
      <c r="CYT1" s="28"/>
      <c r="CYU1" s="28"/>
      <c r="CYV1" s="28"/>
      <c r="CYW1" s="28"/>
      <c r="CYX1" s="28"/>
      <c r="CYY1" s="28"/>
      <c r="CYZ1" s="28"/>
      <c r="CZA1" s="28"/>
      <c r="CZB1" s="28"/>
      <c r="CZC1" s="28"/>
      <c r="CZD1" s="28"/>
      <c r="CZE1" s="28"/>
      <c r="CZF1" s="28"/>
      <c r="CZG1" s="28"/>
      <c r="CZH1" s="28"/>
      <c r="CZI1" s="28"/>
      <c r="CZJ1" s="28"/>
      <c r="CZK1" s="28"/>
      <c r="CZL1" s="28"/>
      <c r="CZM1" s="28"/>
      <c r="CZN1" s="28"/>
      <c r="CZO1" s="28"/>
      <c r="CZP1" s="28"/>
      <c r="CZQ1" s="28"/>
      <c r="CZR1" s="28"/>
      <c r="CZS1" s="28"/>
      <c r="CZT1" s="28"/>
      <c r="CZU1" s="28"/>
      <c r="CZV1" s="28"/>
      <c r="CZW1" s="28"/>
      <c r="CZX1" s="28"/>
      <c r="CZY1" s="28"/>
      <c r="CZZ1" s="28"/>
      <c r="DAA1" s="28"/>
      <c r="DAB1" s="28"/>
      <c r="DAC1" s="28"/>
      <c r="DAD1" s="28"/>
      <c r="DAE1" s="28"/>
      <c r="DAF1" s="28"/>
      <c r="DAG1" s="28"/>
      <c r="DAH1" s="28"/>
      <c r="DAI1" s="28"/>
      <c r="DAJ1" s="28"/>
      <c r="DAK1" s="28"/>
      <c r="DAL1" s="28"/>
      <c r="DAM1" s="28"/>
      <c r="DAN1" s="28"/>
      <c r="DAO1" s="28"/>
      <c r="DAP1" s="28"/>
      <c r="DAQ1" s="28"/>
      <c r="DAR1" s="28"/>
      <c r="DAS1" s="28"/>
      <c r="DAT1" s="28"/>
      <c r="DAU1" s="28"/>
      <c r="DAV1" s="28"/>
      <c r="DAW1" s="28"/>
      <c r="DAX1" s="28"/>
      <c r="DAY1" s="28"/>
      <c r="DAZ1" s="28"/>
      <c r="DBA1" s="28"/>
      <c r="DBB1" s="28"/>
      <c r="DBC1" s="28"/>
      <c r="DBD1" s="28"/>
      <c r="DBE1" s="28"/>
      <c r="DBF1" s="28"/>
      <c r="DBG1" s="28"/>
      <c r="DBH1" s="28"/>
      <c r="DBI1" s="28"/>
      <c r="DBJ1" s="28"/>
      <c r="DBK1" s="28"/>
      <c r="DBL1" s="28"/>
      <c r="DBM1" s="28"/>
      <c r="DBN1" s="28"/>
      <c r="DBO1" s="28"/>
      <c r="DBP1" s="28"/>
      <c r="DBQ1" s="28"/>
      <c r="DBR1" s="28"/>
      <c r="DBS1" s="28"/>
      <c r="DBT1" s="28"/>
      <c r="DBU1" s="28"/>
      <c r="DBV1" s="28"/>
      <c r="DBW1" s="28"/>
      <c r="DBX1" s="28"/>
      <c r="DBY1" s="28"/>
      <c r="DBZ1" s="28"/>
      <c r="DCA1" s="28"/>
      <c r="DCB1" s="28"/>
      <c r="DCC1" s="28"/>
      <c r="DCD1" s="28"/>
      <c r="DCE1" s="28"/>
      <c r="DCF1" s="28"/>
      <c r="DCG1" s="28"/>
      <c r="DCH1" s="28"/>
      <c r="DCI1" s="28"/>
      <c r="DCJ1" s="28"/>
      <c r="DCK1" s="28"/>
      <c r="DCL1" s="28"/>
      <c r="DCM1" s="28"/>
      <c r="DCN1" s="28"/>
      <c r="DCO1" s="28"/>
      <c r="DCP1" s="28"/>
      <c r="DCQ1" s="28"/>
      <c r="DCR1" s="28"/>
      <c r="DCS1" s="28"/>
      <c r="DCT1" s="28"/>
      <c r="DCU1" s="28"/>
      <c r="DCV1" s="28"/>
      <c r="DCW1" s="28"/>
      <c r="DCX1" s="28"/>
      <c r="DCY1" s="28"/>
      <c r="DCZ1" s="28"/>
      <c r="DDA1" s="28"/>
      <c r="DDB1" s="28"/>
      <c r="DDC1" s="28"/>
      <c r="DDD1" s="28"/>
      <c r="DDE1" s="28"/>
      <c r="DDF1" s="28"/>
      <c r="DDG1" s="28"/>
      <c r="DDH1" s="28"/>
      <c r="DDI1" s="28"/>
      <c r="DDJ1" s="28"/>
      <c r="DDK1" s="28"/>
      <c r="DDL1" s="28"/>
      <c r="DDM1" s="28"/>
      <c r="DDN1" s="28"/>
      <c r="DDO1" s="28"/>
      <c r="DDP1" s="28"/>
      <c r="DDQ1" s="28"/>
      <c r="DDR1" s="28"/>
      <c r="DDS1" s="28"/>
      <c r="DDT1" s="28"/>
      <c r="DDU1" s="28"/>
      <c r="DDV1" s="28"/>
      <c r="DDW1" s="28"/>
      <c r="DDX1" s="28"/>
      <c r="DDY1" s="28"/>
      <c r="DDZ1" s="28"/>
      <c r="DEA1" s="28"/>
      <c r="DEB1" s="28"/>
      <c r="DEC1" s="28"/>
      <c r="DED1" s="28"/>
      <c r="DEE1" s="28"/>
      <c r="DEF1" s="28"/>
      <c r="DEG1" s="28"/>
      <c r="DEH1" s="28"/>
      <c r="DEI1" s="28"/>
      <c r="DEJ1" s="28"/>
      <c r="DEK1" s="28"/>
      <c r="DEL1" s="28"/>
      <c r="DEM1" s="28"/>
      <c r="DEN1" s="28"/>
      <c r="DEO1" s="28"/>
      <c r="DEP1" s="28"/>
      <c r="DEQ1" s="28"/>
      <c r="DER1" s="28"/>
      <c r="DES1" s="28"/>
      <c r="DET1" s="28"/>
      <c r="DEU1" s="28"/>
      <c r="DEV1" s="28"/>
      <c r="DEW1" s="28"/>
      <c r="DEX1" s="28"/>
      <c r="DEY1" s="28"/>
      <c r="DEZ1" s="28"/>
      <c r="DFA1" s="28"/>
      <c r="DFB1" s="28"/>
      <c r="DFC1" s="28"/>
      <c r="DFD1" s="28"/>
      <c r="DFE1" s="28"/>
      <c r="DFF1" s="28"/>
      <c r="DFG1" s="28"/>
      <c r="DFH1" s="28"/>
      <c r="DFI1" s="28"/>
      <c r="DFJ1" s="28"/>
      <c r="DFK1" s="28"/>
      <c r="DFL1" s="28"/>
      <c r="DFM1" s="28"/>
      <c r="DFN1" s="28"/>
      <c r="DFO1" s="28"/>
      <c r="DFP1" s="28"/>
      <c r="DFQ1" s="28"/>
      <c r="DFR1" s="28"/>
      <c r="DFS1" s="28"/>
      <c r="DFT1" s="28"/>
      <c r="DFU1" s="28"/>
      <c r="DFV1" s="28"/>
      <c r="DFW1" s="28"/>
      <c r="DFX1" s="28"/>
      <c r="DFY1" s="28"/>
      <c r="DFZ1" s="28"/>
      <c r="DGA1" s="28"/>
      <c r="DGB1" s="28"/>
      <c r="DGC1" s="28"/>
      <c r="DGD1" s="28"/>
      <c r="DGE1" s="28"/>
      <c r="DGF1" s="28"/>
      <c r="DGG1" s="28"/>
      <c r="DGH1" s="28"/>
      <c r="DGI1" s="28"/>
      <c r="DGJ1" s="28"/>
      <c r="DGK1" s="28"/>
      <c r="DGL1" s="28"/>
      <c r="DGM1" s="28"/>
      <c r="DGN1" s="28"/>
      <c r="DGO1" s="28"/>
      <c r="DGP1" s="28"/>
      <c r="DGQ1" s="28"/>
      <c r="DGR1" s="28"/>
      <c r="DGS1" s="28"/>
      <c r="DGT1" s="28"/>
      <c r="DGU1" s="28"/>
      <c r="DGV1" s="28"/>
      <c r="DGW1" s="28"/>
      <c r="DGX1" s="28"/>
      <c r="DGY1" s="28"/>
      <c r="DGZ1" s="28"/>
      <c r="DHA1" s="28"/>
      <c r="DHB1" s="28"/>
      <c r="DHC1" s="28"/>
      <c r="DHD1" s="28"/>
      <c r="DHE1" s="28"/>
      <c r="DHF1" s="28"/>
      <c r="DHG1" s="28"/>
      <c r="DHH1" s="28"/>
      <c r="DHI1" s="28"/>
      <c r="DHJ1" s="28"/>
      <c r="DHK1" s="28"/>
      <c r="DHL1" s="28"/>
      <c r="DHM1" s="28"/>
      <c r="DHN1" s="28"/>
      <c r="DHO1" s="28"/>
      <c r="DHP1" s="28"/>
      <c r="DHQ1" s="28"/>
      <c r="DHR1" s="28"/>
      <c r="DHS1" s="28"/>
      <c r="DHT1" s="28"/>
      <c r="DHU1" s="28"/>
      <c r="DHV1" s="28"/>
      <c r="DHW1" s="28"/>
      <c r="DHX1" s="28"/>
      <c r="DHY1" s="28"/>
      <c r="DHZ1" s="28"/>
      <c r="DIA1" s="28"/>
      <c r="DIB1" s="28"/>
      <c r="DIC1" s="28"/>
      <c r="DID1" s="28"/>
      <c r="DIE1" s="28"/>
      <c r="DIF1" s="28"/>
      <c r="DIG1" s="28"/>
      <c r="DIH1" s="28"/>
      <c r="DII1" s="28"/>
      <c r="DIJ1" s="28"/>
      <c r="DIK1" s="28"/>
      <c r="DIL1" s="28"/>
      <c r="DIM1" s="28"/>
      <c r="DIN1" s="28"/>
      <c r="DIO1" s="28"/>
      <c r="DIP1" s="28"/>
      <c r="DIQ1" s="28"/>
      <c r="DIR1" s="28"/>
      <c r="DIS1" s="28"/>
      <c r="DIT1" s="28"/>
      <c r="DIU1" s="28"/>
      <c r="DIV1" s="28"/>
      <c r="DIW1" s="28"/>
      <c r="DIX1" s="28"/>
      <c r="DIY1" s="28"/>
      <c r="DIZ1" s="28"/>
      <c r="DJA1" s="28"/>
      <c r="DJB1" s="28"/>
      <c r="DJC1" s="28"/>
      <c r="DJD1" s="28"/>
      <c r="DJE1" s="28"/>
      <c r="DJF1" s="28"/>
      <c r="DJG1" s="28"/>
      <c r="DJH1" s="28"/>
      <c r="DJI1" s="28"/>
      <c r="DJJ1" s="28"/>
      <c r="DJK1" s="28"/>
      <c r="DJL1" s="28"/>
      <c r="DJM1" s="28"/>
      <c r="DJN1" s="28"/>
      <c r="DJO1" s="28"/>
      <c r="DJP1" s="28"/>
      <c r="DJQ1" s="28"/>
      <c r="DJR1" s="28"/>
      <c r="DJS1" s="28"/>
      <c r="DJT1" s="28"/>
      <c r="DJU1" s="28"/>
      <c r="DJV1" s="28"/>
      <c r="DJW1" s="28"/>
      <c r="DJX1" s="28"/>
      <c r="DJY1" s="28"/>
      <c r="DJZ1" s="28"/>
      <c r="DKA1" s="28"/>
      <c r="DKB1" s="28"/>
      <c r="DKC1" s="28"/>
      <c r="DKD1" s="28"/>
      <c r="DKE1" s="28"/>
      <c r="DKF1" s="28"/>
      <c r="DKG1" s="28"/>
      <c r="DKH1" s="28"/>
      <c r="DKI1" s="28"/>
      <c r="DKJ1" s="28"/>
      <c r="DKK1" s="28"/>
      <c r="DKL1" s="28"/>
      <c r="DKM1" s="28"/>
      <c r="DKN1" s="28"/>
      <c r="DKO1" s="28"/>
      <c r="DKP1" s="28"/>
      <c r="DKQ1" s="28"/>
      <c r="DKR1" s="28"/>
      <c r="DKS1" s="28"/>
      <c r="DKT1" s="28"/>
      <c r="DKU1" s="28"/>
      <c r="DKV1" s="28"/>
      <c r="DKW1" s="28"/>
      <c r="DKX1" s="28"/>
      <c r="DKY1" s="28"/>
      <c r="DKZ1" s="28"/>
      <c r="DLA1" s="28"/>
      <c r="DLB1" s="28"/>
      <c r="DLC1" s="28"/>
      <c r="DLD1" s="28"/>
      <c r="DLE1" s="28"/>
      <c r="DLF1" s="28"/>
      <c r="DLG1" s="28"/>
      <c r="DLH1" s="28"/>
      <c r="DLI1" s="28"/>
      <c r="DLJ1" s="28"/>
      <c r="DLK1" s="28"/>
      <c r="DLL1" s="28"/>
      <c r="DLM1" s="28"/>
      <c r="DLN1" s="28"/>
      <c r="DLO1" s="28"/>
      <c r="DLP1" s="28"/>
      <c r="DLQ1" s="28"/>
      <c r="DLR1" s="28"/>
      <c r="DLS1" s="28"/>
      <c r="DLT1" s="28"/>
      <c r="DLU1" s="28"/>
      <c r="DLV1" s="28"/>
      <c r="DLW1" s="28"/>
      <c r="DLX1" s="28"/>
      <c r="DLY1" s="28"/>
      <c r="DLZ1" s="28"/>
      <c r="DMA1" s="28"/>
      <c r="DMB1" s="28"/>
      <c r="DMC1" s="28"/>
      <c r="DMD1" s="28"/>
      <c r="DME1" s="28"/>
      <c r="DMF1" s="28"/>
      <c r="DMG1" s="28"/>
      <c r="DMH1" s="28"/>
      <c r="DMI1" s="28"/>
      <c r="DMJ1" s="28"/>
      <c r="DMK1" s="28"/>
      <c r="DML1" s="28"/>
      <c r="DMM1" s="28"/>
      <c r="DMN1" s="28"/>
      <c r="DMO1" s="28"/>
      <c r="DMP1" s="28"/>
      <c r="DMQ1" s="28"/>
      <c r="DMR1" s="28"/>
      <c r="DMS1" s="28"/>
      <c r="DMT1" s="28"/>
      <c r="DMU1" s="28"/>
      <c r="DMV1" s="28"/>
      <c r="DMW1" s="28"/>
      <c r="DMX1" s="28"/>
      <c r="DMY1" s="28"/>
      <c r="DMZ1" s="28"/>
      <c r="DNA1" s="28"/>
      <c r="DNB1" s="28"/>
      <c r="DNC1" s="28"/>
      <c r="DND1" s="28"/>
      <c r="DNE1" s="28"/>
      <c r="DNF1" s="28"/>
      <c r="DNG1" s="28"/>
      <c r="DNH1" s="28"/>
      <c r="DNI1" s="28"/>
      <c r="DNJ1" s="28"/>
      <c r="DNK1" s="28"/>
      <c r="DNL1" s="28"/>
      <c r="DNM1" s="28"/>
      <c r="DNN1" s="28"/>
      <c r="DNO1" s="28"/>
      <c r="DNP1" s="28"/>
      <c r="DNQ1" s="28"/>
      <c r="DNR1" s="28"/>
      <c r="DNS1" s="28"/>
      <c r="DNT1" s="28"/>
      <c r="DNU1" s="28"/>
      <c r="DNV1" s="28"/>
      <c r="DNW1" s="28"/>
      <c r="DNX1" s="28"/>
      <c r="DNY1" s="28"/>
      <c r="DNZ1" s="28"/>
      <c r="DOA1" s="28"/>
      <c r="DOB1" s="28"/>
      <c r="DOC1" s="28"/>
      <c r="DOD1" s="28"/>
      <c r="DOE1" s="28"/>
      <c r="DOF1" s="28"/>
      <c r="DOG1" s="28"/>
      <c r="DOH1" s="28"/>
      <c r="DOI1" s="28"/>
      <c r="DOJ1" s="28"/>
      <c r="DOK1" s="28"/>
      <c r="DOL1" s="28"/>
      <c r="DOM1" s="28"/>
      <c r="DON1" s="28"/>
      <c r="DOO1" s="28"/>
      <c r="DOP1" s="28"/>
      <c r="DOQ1" s="28"/>
      <c r="DOR1" s="28"/>
      <c r="DOS1" s="28"/>
      <c r="DOT1" s="28"/>
      <c r="DOU1" s="28"/>
      <c r="DOV1" s="28"/>
      <c r="DOW1" s="28"/>
      <c r="DOX1" s="28"/>
      <c r="DOY1" s="28"/>
      <c r="DOZ1" s="28"/>
      <c r="DPA1" s="28"/>
      <c r="DPB1" s="28"/>
      <c r="DPC1" s="28"/>
      <c r="DPD1" s="28"/>
      <c r="DPE1" s="28"/>
      <c r="DPF1" s="28"/>
      <c r="DPG1" s="28"/>
      <c r="DPH1" s="28"/>
      <c r="DPI1" s="28"/>
      <c r="DPJ1" s="28"/>
      <c r="DPK1" s="28"/>
      <c r="DPL1" s="28"/>
      <c r="DPM1" s="28"/>
      <c r="DPN1" s="28"/>
      <c r="DPO1" s="28"/>
      <c r="DPP1" s="28"/>
      <c r="DPQ1" s="28"/>
      <c r="DPR1" s="28"/>
      <c r="DPS1" s="28"/>
      <c r="DPT1" s="28"/>
      <c r="DPU1" s="28"/>
      <c r="DPV1" s="28"/>
      <c r="DPW1" s="28"/>
      <c r="DPX1" s="28"/>
      <c r="DPY1" s="28"/>
      <c r="DPZ1" s="28"/>
      <c r="DQA1" s="28"/>
      <c r="DQB1" s="28"/>
      <c r="DQC1" s="28"/>
      <c r="DQD1" s="28"/>
      <c r="DQE1" s="28"/>
      <c r="DQF1" s="28"/>
      <c r="DQG1" s="28"/>
      <c r="DQH1" s="28"/>
      <c r="DQI1" s="28"/>
      <c r="DQJ1" s="28"/>
      <c r="DQK1" s="28"/>
      <c r="DQL1" s="28"/>
      <c r="DQM1" s="28"/>
      <c r="DQN1" s="28"/>
      <c r="DQO1" s="28"/>
      <c r="DQP1" s="28"/>
      <c r="DQQ1" s="28"/>
      <c r="DQR1" s="28"/>
      <c r="DQS1" s="28"/>
      <c r="DQT1" s="28"/>
      <c r="DQU1" s="28"/>
      <c r="DQV1" s="28"/>
      <c r="DQW1" s="28"/>
      <c r="DQX1" s="28"/>
      <c r="DQY1" s="28"/>
      <c r="DQZ1" s="28"/>
      <c r="DRA1" s="28"/>
      <c r="DRB1" s="28"/>
      <c r="DRC1" s="28"/>
      <c r="DRD1" s="28"/>
      <c r="DRE1" s="28"/>
      <c r="DRF1" s="28"/>
      <c r="DRG1" s="28"/>
      <c r="DRH1" s="28"/>
      <c r="DRI1" s="28"/>
      <c r="DRJ1" s="28"/>
      <c r="DRK1" s="28"/>
      <c r="DRL1" s="28"/>
      <c r="DRM1" s="28"/>
      <c r="DRN1" s="28"/>
      <c r="DRO1" s="28"/>
      <c r="DRP1" s="28"/>
      <c r="DRQ1" s="28"/>
      <c r="DRR1" s="28"/>
      <c r="DRS1" s="28"/>
      <c r="DRT1" s="28"/>
      <c r="DRU1" s="28"/>
      <c r="DRV1" s="28"/>
      <c r="DRW1" s="28"/>
      <c r="DRX1" s="28"/>
      <c r="DRY1" s="28"/>
      <c r="DRZ1" s="28"/>
      <c r="DSA1" s="28"/>
      <c r="DSB1" s="28"/>
      <c r="DSC1" s="28"/>
      <c r="DSD1" s="28"/>
      <c r="DSE1" s="28"/>
      <c r="DSF1" s="28"/>
      <c r="DSG1" s="28"/>
      <c r="DSH1" s="28"/>
      <c r="DSI1" s="28"/>
      <c r="DSJ1" s="28"/>
      <c r="DSK1" s="28"/>
      <c r="DSL1" s="28"/>
      <c r="DSM1" s="28"/>
      <c r="DSN1" s="28"/>
      <c r="DSO1" s="28"/>
      <c r="DSP1" s="28"/>
      <c r="DSQ1" s="28"/>
      <c r="DSR1" s="28"/>
      <c r="DSS1" s="28"/>
      <c r="DST1" s="28"/>
      <c r="DSU1" s="28"/>
      <c r="DSV1" s="28"/>
      <c r="DSW1" s="28"/>
      <c r="DSX1" s="28"/>
      <c r="DSY1" s="28"/>
      <c r="DSZ1" s="28"/>
      <c r="DTA1" s="28"/>
      <c r="DTB1" s="28"/>
      <c r="DTC1" s="28"/>
      <c r="DTD1" s="28"/>
      <c r="DTE1" s="28"/>
      <c r="DTF1" s="28"/>
      <c r="DTG1" s="28"/>
      <c r="DTH1" s="28"/>
      <c r="DTI1" s="28"/>
      <c r="DTJ1" s="28"/>
      <c r="DTK1" s="28"/>
      <c r="DTL1" s="28"/>
      <c r="DTM1" s="28"/>
      <c r="DTN1" s="28"/>
      <c r="DTO1" s="28"/>
      <c r="DTP1" s="28"/>
      <c r="DTQ1" s="28"/>
      <c r="DTR1" s="28"/>
      <c r="DTS1" s="28"/>
      <c r="DTT1" s="28"/>
      <c r="DTU1" s="28"/>
      <c r="DTV1" s="28"/>
      <c r="DTW1" s="28"/>
      <c r="DTX1" s="28"/>
      <c r="DTY1" s="28"/>
      <c r="DTZ1" s="28"/>
      <c r="DUA1" s="28"/>
      <c r="DUB1" s="28"/>
      <c r="DUC1" s="28"/>
      <c r="DUD1" s="28"/>
      <c r="DUE1" s="28"/>
      <c r="DUF1" s="28"/>
      <c r="DUG1" s="28"/>
      <c r="DUH1" s="28"/>
      <c r="DUI1" s="28"/>
      <c r="DUJ1" s="28"/>
      <c r="DUK1" s="28"/>
      <c r="DUL1" s="28"/>
      <c r="DUM1" s="28"/>
      <c r="DUN1" s="28"/>
      <c r="DUO1" s="28"/>
      <c r="DUP1" s="28"/>
      <c r="DUQ1" s="28"/>
      <c r="DUR1" s="28"/>
      <c r="DUS1" s="28"/>
      <c r="DUT1" s="28"/>
      <c r="DUU1" s="28"/>
      <c r="DUV1" s="28"/>
      <c r="DUW1" s="28"/>
      <c r="DUX1" s="28"/>
      <c r="DUY1" s="28"/>
      <c r="DUZ1" s="28"/>
      <c r="DVA1" s="28"/>
      <c r="DVB1" s="28"/>
      <c r="DVC1" s="28"/>
      <c r="DVD1" s="28"/>
      <c r="DVE1" s="28"/>
      <c r="DVF1" s="28"/>
      <c r="DVG1" s="28"/>
      <c r="DVH1" s="28"/>
      <c r="DVI1" s="28"/>
      <c r="DVJ1" s="28"/>
      <c r="DVK1" s="28"/>
      <c r="DVL1" s="28"/>
      <c r="DVM1" s="28"/>
      <c r="DVN1" s="28"/>
      <c r="DVO1" s="28"/>
      <c r="DVP1" s="28"/>
      <c r="DVQ1" s="28"/>
      <c r="DVR1" s="28"/>
      <c r="DVS1" s="28"/>
      <c r="DVT1" s="28"/>
      <c r="DVU1" s="28"/>
      <c r="DVV1" s="28"/>
      <c r="DVW1" s="28"/>
      <c r="DVX1" s="28"/>
      <c r="DVY1" s="28"/>
      <c r="DVZ1" s="28"/>
      <c r="DWA1" s="28"/>
      <c r="DWB1" s="28"/>
      <c r="DWC1" s="28"/>
      <c r="DWD1" s="28"/>
      <c r="DWE1" s="28"/>
      <c r="DWF1" s="28"/>
      <c r="DWG1" s="28"/>
      <c r="DWH1" s="28"/>
      <c r="DWI1" s="28"/>
      <c r="DWJ1" s="28"/>
      <c r="DWK1" s="28"/>
      <c r="DWL1" s="28"/>
      <c r="DWM1" s="28"/>
      <c r="DWN1" s="28"/>
      <c r="DWO1" s="28"/>
      <c r="DWP1" s="28"/>
      <c r="DWQ1" s="28"/>
      <c r="DWR1" s="28"/>
      <c r="DWS1" s="28"/>
      <c r="DWT1" s="28"/>
      <c r="DWU1" s="28"/>
      <c r="DWV1" s="28"/>
      <c r="DWW1" s="28"/>
      <c r="DWX1" s="28"/>
      <c r="DWY1" s="28"/>
      <c r="DWZ1" s="28"/>
      <c r="DXA1" s="28"/>
      <c r="DXB1" s="28"/>
      <c r="DXC1" s="28"/>
      <c r="DXD1" s="28"/>
      <c r="DXE1" s="28"/>
      <c r="DXF1" s="28"/>
      <c r="DXG1" s="28"/>
      <c r="DXH1" s="28"/>
      <c r="DXI1" s="28"/>
      <c r="DXJ1" s="28"/>
      <c r="DXK1" s="28"/>
      <c r="DXL1" s="28"/>
      <c r="DXM1" s="28"/>
      <c r="DXN1" s="28"/>
      <c r="DXO1" s="28"/>
      <c r="DXP1" s="28"/>
      <c r="DXQ1" s="28"/>
      <c r="DXR1" s="28"/>
      <c r="DXS1" s="28"/>
      <c r="DXT1" s="28"/>
      <c r="DXU1" s="28"/>
      <c r="DXV1" s="28"/>
      <c r="DXW1" s="28"/>
      <c r="DXX1" s="28"/>
      <c r="DXY1" s="28"/>
      <c r="DXZ1" s="28"/>
      <c r="DYA1" s="28"/>
      <c r="DYB1" s="28"/>
      <c r="DYC1" s="28"/>
      <c r="DYD1" s="28"/>
      <c r="DYE1" s="28"/>
      <c r="DYF1" s="28"/>
      <c r="DYG1" s="28"/>
      <c r="DYH1" s="28"/>
      <c r="DYI1" s="28"/>
      <c r="DYJ1" s="28"/>
      <c r="DYK1" s="28"/>
      <c r="DYL1" s="28"/>
      <c r="DYM1" s="28"/>
      <c r="DYN1" s="28"/>
      <c r="DYO1" s="28"/>
      <c r="DYP1" s="28"/>
      <c r="DYQ1" s="28"/>
      <c r="DYR1" s="28"/>
      <c r="DYS1" s="28"/>
      <c r="DYT1" s="28"/>
      <c r="DYU1" s="28"/>
      <c r="DYV1" s="28"/>
      <c r="DYW1" s="28"/>
      <c r="DYX1" s="28"/>
      <c r="DYY1" s="28"/>
      <c r="DYZ1" s="28"/>
      <c r="DZA1" s="28"/>
      <c r="DZB1" s="28"/>
      <c r="DZC1" s="28"/>
      <c r="DZD1" s="28"/>
      <c r="DZE1" s="28"/>
      <c r="DZF1" s="28"/>
      <c r="DZG1" s="28"/>
      <c r="DZH1" s="28"/>
      <c r="DZI1" s="28"/>
      <c r="DZJ1" s="28"/>
      <c r="DZK1" s="28"/>
      <c r="DZL1" s="28"/>
      <c r="DZM1" s="28"/>
      <c r="DZN1" s="28"/>
      <c r="DZO1" s="28"/>
      <c r="DZP1" s="28"/>
      <c r="DZQ1" s="28"/>
      <c r="DZR1" s="28"/>
      <c r="DZS1" s="28"/>
      <c r="DZT1" s="28"/>
      <c r="DZU1" s="28"/>
      <c r="DZV1" s="28"/>
      <c r="DZW1" s="28"/>
      <c r="DZX1" s="28"/>
      <c r="DZY1" s="28"/>
      <c r="DZZ1" s="28"/>
      <c r="EAA1" s="28"/>
      <c r="EAB1" s="28"/>
      <c r="EAC1" s="28"/>
      <c r="EAD1" s="28"/>
      <c r="EAE1" s="28"/>
      <c r="EAF1" s="28"/>
      <c r="EAG1" s="28"/>
      <c r="EAH1" s="28"/>
      <c r="EAI1" s="28"/>
      <c r="EAJ1" s="28"/>
      <c r="EAK1" s="28"/>
      <c r="EAL1" s="28"/>
      <c r="EAM1" s="28"/>
      <c r="EAN1" s="28"/>
      <c r="EAO1" s="28"/>
      <c r="EAP1" s="28"/>
      <c r="EAQ1" s="28"/>
      <c r="EAR1" s="28"/>
      <c r="EAS1" s="28"/>
      <c r="EAT1" s="28"/>
      <c r="EAU1" s="28"/>
      <c r="EAV1" s="28"/>
      <c r="EAW1" s="28"/>
      <c r="EAX1" s="28"/>
      <c r="EAY1" s="28"/>
      <c r="EAZ1" s="28"/>
      <c r="EBA1" s="28"/>
      <c r="EBB1" s="28"/>
      <c r="EBC1" s="28"/>
      <c r="EBD1" s="28"/>
      <c r="EBE1" s="28"/>
      <c r="EBF1" s="28"/>
      <c r="EBG1" s="28"/>
      <c r="EBH1" s="28"/>
      <c r="EBI1" s="28"/>
      <c r="EBJ1" s="28"/>
      <c r="EBK1" s="28"/>
      <c r="EBL1" s="28"/>
      <c r="EBM1" s="28"/>
      <c r="EBN1" s="28"/>
      <c r="EBO1" s="28"/>
      <c r="EBP1" s="28"/>
      <c r="EBQ1" s="28"/>
      <c r="EBR1" s="28"/>
      <c r="EBS1" s="28"/>
      <c r="EBT1" s="28"/>
      <c r="EBU1" s="28"/>
      <c r="EBV1" s="28"/>
      <c r="EBW1" s="28"/>
      <c r="EBX1" s="28"/>
      <c r="EBY1" s="28"/>
      <c r="EBZ1" s="28"/>
      <c r="ECA1" s="28"/>
      <c r="ECB1" s="28"/>
      <c r="ECC1" s="28"/>
      <c r="ECD1" s="28"/>
      <c r="ECE1" s="28"/>
      <c r="ECF1" s="28"/>
      <c r="ECG1" s="28"/>
      <c r="ECH1" s="28"/>
      <c r="ECI1" s="28"/>
      <c r="ECJ1" s="28"/>
      <c r="ECK1" s="28"/>
      <c r="ECL1" s="28"/>
      <c r="ECM1" s="28"/>
      <c r="ECN1" s="28"/>
      <c r="ECO1" s="28"/>
      <c r="ECP1" s="28"/>
      <c r="ECQ1" s="28"/>
      <c r="ECR1" s="28"/>
      <c r="ECS1" s="28"/>
      <c r="ECT1" s="28"/>
      <c r="ECU1" s="28"/>
      <c r="ECV1" s="28"/>
      <c r="ECW1" s="28"/>
      <c r="ECX1" s="28"/>
      <c r="ECY1" s="28"/>
      <c r="ECZ1" s="28"/>
      <c r="EDA1" s="28"/>
      <c r="EDB1" s="28"/>
      <c r="EDC1" s="28"/>
      <c r="EDD1" s="28"/>
      <c r="EDE1" s="28"/>
      <c r="EDF1" s="28"/>
      <c r="EDG1" s="28"/>
      <c r="EDH1" s="28"/>
      <c r="EDI1" s="28"/>
      <c r="EDJ1" s="28"/>
      <c r="EDK1" s="28"/>
      <c r="EDL1" s="28"/>
      <c r="EDM1" s="28"/>
      <c r="EDN1" s="28"/>
      <c r="EDO1" s="28"/>
      <c r="EDP1" s="28"/>
      <c r="EDQ1" s="28"/>
      <c r="EDR1" s="28"/>
      <c r="EDS1" s="28"/>
      <c r="EDT1" s="28"/>
      <c r="EDU1" s="28"/>
      <c r="EDV1" s="28"/>
      <c r="EDW1" s="28"/>
      <c r="EDX1" s="28"/>
      <c r="EDY1" s="28"/>
      <c r="EDZ1" s="28"/>
      <c r="EEA1" s="28"/>
      <c r="EEB1" s="28"/>
      <c r="EEC1" s="28"/>
      <c r="EED1" s="28"/>
      <c r="EEE1" s="28"/>
      <c r="EEF1" s="28"/>
      <c r="EEG1" s="28"/>
      <c r="EEH1" s="28"/>
      <c r="EEI1" s="28"/>
      <c r="EEJ1" s="28"/>
      <c r="EEK1" s="28"/>
      <c r="EEL1" s="28"/>
      <c r="EEM1" s="28"/>
      <c r="EEN1" s="28"/>
      <c r="EEO1" s="28"/>
      <c r="EEP1" s="28"/>
      <c r="EEQ1" s="28"/>
      <c r="EER1" s="28"/>
      <c r="EES1" s="28"/>
      <c r="EET1" s="28"/>
      <c r="EEU1" s="28"/>
      <c r="EEV1" s="28"/>
      <c r="EEW1" s="28"/>
      <c r="EEX1" s="28"/>
      <c r="EEY1" s="28"/>
      <c r="EEZ1" s="28"/>
      <c r="EFA1" s="28"/>
      <c r="EFB1" s="28"/>
      <c r="EFC1" s="28"/>
      <c r="EFD1" s="28"/>
      <c r="EFE1" s="28"/>
      <c r="EFF1" s="28"/>
      <c r="EFG1" s="28"/>
      <c r="EFH1" s="28"/>
      <c r="EFI1" s="28"/>
      <c r="EFJ1" s="28"/>
      <c r="EFK1" s="28"/>
      <c r="EFL1" s="28"/>
      <c r="EFM1" s="28"/>
      <c r="EFN1" s="28"/>
      <c r="EFO1" s="28"/>
      <c r="EFP1" s="28"/>
      <c r="EFQ1" s="28"/>
      <c r="EFR1" s="28"/>
      <c r="EFS1" s="28"/>
      <c r="EFT1" s="28"/>
      <c r="EFU1" s="28"/>
      <c r="EFV1" s="28"/>
      <c r="EFW1" s="28"/>
      <c r="EFX1" s="28"/>
      <c r="EFY1" s="28"/>
      <c r="EFZ1" s="28"/>
      <c r="EGA1" s="28"/>
      <c r="EGB1" s="28"/>
      <c r="EGC1" s="28"/>
      <c r="EGD1" s="28"/>
      <c r="EGE1" s="28"/>
      <c r="EGF1" s="28"/>
      <c r="EGG1" s="28"/>
      <c r="EGH1" s="28"/>
      <c r="EGI1" s="28"/>
      <c r="EGJ1" s="28"/>
      <c r="EGK1" s="28"/>
      <c r="EGL1" s="28"/>
      <c r="EGM1" s="28"/>
      <c r="EGN1" s="28"/>
      <c r="EGO1" s="28"/>
      <c r="EGP1" s="28"/>
      <c r="EGQ1" s="28"/>
      <c r="EGR1" s="28"/>
      <c r="EGS1" s="28"/>
      <c r="EGT1" s="28"/>
      <c r="EGU1" s="28"/>
      <c r="EGV1" s="28"/>
      <c r="EGW1" s="28"/>
      <c r="EGX1" s="28"/>
      <c r="EGY1" s="28"/>
      <c r="EGZ1" s="28"/>
      <c r="EHA1" s="28"/>
      <c r="EHB1" s="28"/>
      <c r="EHC1" s="28"/>
      <c r="EHD1" s="28"/>
      <c r="EHE1" s="28"/>
      <c r="EHF1" s="28"/>
      <c r="EHG1" s="28"/>
      <c r="EHH1" s="28"/>
      <c r="EHI1" s="28"/>
      <c r="EHJ1" s="28"/>
      <c r="EHK1" s="28"/>
      <c r="EHL1" s="28"/>
      <c r="EHM1" s="28"/>
      <c r="EHN1" s="28"/>
      <c r="EHO1" s="28"/>
      <c r="EHP1" s="28"/>
      <c r="EHQ1" s="28"/>
      <c r="EHR1" s="28"/>
      <c r="EHS1" s="28"/>
      <c r="EHT1" s="28"/>
      <c r="EHU1" s="28"/>
      <c r="EHV1" s="28"/>
      <c r="EHW1" s="28"/>
      <c r="EHX1" s="28"/>
      <c r="EHY1" s="28"/>
      <c r="EHZ1" s="28"/>
      <c r="EIA1" s="28"/>
      <c r="EIB1" s="28"/>
      <c r="EIC1" s="28"/>
      <c r="EID1" s="28"/>
      <c r="EIE1" s="28"/>
      <c r="EIF1" s="28"/>
      <c r="EIG1" s="28"/>
      <c r="EIH1" s="28"/>
      <c r="EII1" s="28"/>
      <c r="EIJ1" s="28"/>
      <c r="EIK1" s="28"/>
      <c r="EIL1" s="28"/>
      <c r="EIM1" s="28"/>
      <c r="EIN1" s="28"/>
      <c r="EIO1" s="28"/>
      <c r="EIP1" s="28"/>
      <c r="EIQ1" s="28"/>
      <c r="EIR1" s="28"/>
      <c r="EIS1" s="28"/>
      <c r="EIT1" s="28"/>
      <c r="EIU1" s="28"/>
      <c r="EIV1" s="28"/>
      <c r="EIW1" s="28"/>
      <c r="EIX1" s="28"/>
      <c r="EIY1" s="28"/>
      <c r="EIZ1" s="28"/>
      <c r="EJA1" s="28"/>
      <c r="EJB1" s="28"/>
      <c r="EJC1" s="28"/>
      <c r="EJD1" s="28"/>
      <c r="EJE1" s="28"/>
      <c r="EJF1" s="28"/>
      <c r="EJG1" s="28"/>
      <c r="EJH1" s="28"/>
      <c r="EJI1" s="28"/>
      <c r="EJJ1" s="28"/>
      <c r="EJK1" s="28"/>
      <c r="EJL1" s="28"/>
      <c r="EJM1" s="28"/>
      <c r="EJN1" s="28"/>
      <c r="EJO1" s="28"/>
      <c r="EJP1" s="28"/>
      <c r="EJQ1" s="28"/>
      <c r="EJR1" s="28"/>
      <c r="EJS1" s="28"/>
      <c r="EJT1" s="28"/>
      <c r="EJU1" s="28"/>
      <c r="EJV1" s="28"/>
      <c r="EJW1" s="28"/>
      <c r="EJX1" s="28"/>
      <c r="EJY1" s="28"/>
      <c r="EJZ1" s="28"/>
      <c r="EKA1" s="28"/>
      <c r="EKB1" s="28"/>
      <c r="EKC1" s="28"/>
      <c r="EKD1" s="28"/>
      <c r="EKE1" s="28"/>
      <c r="EKF1" s="28"/>
      <c r="EKG1" s="28"/>
      <c r="EKH1" s="28"/>
      <c r="EKI1" s="28"/>
      <c r="EKJ1" s="28"/>
      <c r="EKK1" s="28"/>
      <c r="EKL1" s="28"/>
      <c r="EKM1" s="28"/>
      <c r="EKN1" s="28"/>
      <c r="EKO1" s="28"/>
      <c r="EKP1" s="28"/>
      <c r="EKQ1" s="28"/>
      <c r="EKR1" s="28"/>
      <c r="EKS1" s="28"/>
      <c r="EKT1" s="28"/>
      <c r="EKU1" s="28"/>
      <c r="EKV1" s="28"/>
      <c r="EKW1" s="28"/>
      <c r="EKX1" s="28"/>
      <c r="EKY1" s="28"/>
      <c r="EKZ1" s="28"/>
      <c r="ELA1" s="28"/>
      <c r="ELB1" s="28"/>
      <c r="ELC1" s="28"/>
      <c r="ELD1" s="28"/>
      <c r="ELE1" s="28"/>
      <c r="ELF1" s="28"/>
      <c r="ELG1" s="28"/>
      <c r="ELH1" s="28"/>
      <c r="ELI1" s="28"/>
      <c r="ELJ1" s="28"/>
      <c r="ELK1" s="28"/>
      <c r="ELL1" s="28"/>
      <c r="ELM1" s="28"/>
      <c r="ELN1" s="28"/>
      <c r="ELO1" s="28"/>
      <c r="ELP1" s="28"/>
      <c r="ELQ1" s="28"/>
      <c r="ELR1" s="28"/>
      <c r="ELS1" s="28"/>
      <c r="ELT1" s="28"/>
      <c r="ELU1" s="28"/>
      <c r="ELV1" s="28"/>
      <c r="ELW1" s="28"/>
      <c r="ELX1" s="28"/>
      <c r="ELY1" s="28"/>
      <c r="ELZ1" s="28"/>
      <c r="EMA1" s="28"/>
      <c r="EMB1" s="28"/>
      <c r="EMC1" s="28"/>
      <c r="EMD1" s="28"/>
      <c r="EME1" s="28"/>
      <c r="EMF1" s="28"/>
      <c r="EMG1" s="28"/>
      <c r="EMH1" s="28"/>
      <c r="EMI1" s="28"/>
      <c r="EMJ1" s="28"/>
      <c r="EMK1" s="28"/>
      <c r="EML1" s="28"/>
      <c r="EMM1" s="28"/>
      <c r="EMN1" s="28"/>
      <c r="EMO1" s="28"/>
      <c r="EMP1" s="28"/>
      <c r="EMQ1" s="28"/>
      <c r="EMR1" s="28"/>
      <c r="EMS1" s="28"/>
      <c r="EMT1" s="28"/>
      <c r="EMU1" s="28"/>
      <c r="EMV1" s="28"/>
      <c r="EMW1" s="28"/>
      <c r="EMX1" s="28"/>
      <c r="EMY1" s="28"/>
      <c r="EMZ1" s="28"/>
      <c r="ENA1" s="28"/>
      <c r="ENB1" s="28"/>
      <c r="ENC1" s="28"/>
      <c r="END1" s="28"/>
      <c r="ENE1" s="28"/>
      <c r="ENF1" s="28"/>
      <c r="ENG1" s="28"/>
      <c r="ENH1" s="28"/>
      <c r="ENI1" s="28"/>
      <c r="ENJ1" s="28"/>
      <c r="ENK1" s="28"/>
      <c r="ENL1" s="28"/>
      <c r="ENM1" s="28"/>
      <c r="ENN1" s="28"/>
      <c r="ENO1" s="28"/>
      <c r="ENP1" s="28"/>
      <c r="ENQ1" s="28"/>
      <c r="ENR1" s="28"/>
      <c r="ENS1" s="28"/>
      <c r="ENT1" s="28"/>
      <c r="ENU1" s="28"/>
      <c r="ENV1" s="28"/>
      <c r="ENW1" s="28"/>
      <c r="ENX1" s="28"/>
      <c r="ENY1" s="28"/>
      <c r="ENZ1" s="28"/>
      <c r="EOA1" s="28"/>
      <c r="EOB1" s="28"/>
      <c r="EOC1" s="28"/>
      <c r="EOD1" s="28"/>
      <c r="EOE1" s="28"/>
      <c r="EOF1" s="28"/>
      <c r="EOG1" s="28"/>
      <c r="EOH1" s="28"/>
      <c r="EOI1" s="28"/>
      <c r="EOJ1" s="28"/>
      <c r="EOK1" s="28"/>
      <c r="EOL1" s="28"/>
      <c r="EOM1" s="28"/>
      <c r="EON1" s="28"/>
      <c r="EOO1" s="28"/>
      <c r="EOP1" s="28"/>
      <c r="EOQ1" s="28"/>
      <c r="EOR1" s="28"/>
      <c r="EOS1" s="28"/>
      <c r="EOT1" s="28"/>
      <c r="EOU1" s="28"/>
      <c r="EOV1" s="28"/>
      <c r="EOW1" s="28"/>
      <c r="EOX1" s="28"/>
      <c r="EOY1" s="28"/>
      <c r="EOZ1" s="28"/>
      <c r="EPA1" s="28"/>
      <c r="EPB1" s="28"/>
      <c r="EPC1" s="28"/>
      <c r="EPD1" s="28"/>
      <c r="EPE1" s="28"/>
      <c r="EPF1" s="28"/>
      <c r="EPG1" s="28"/>
      <c r="EPH1" s="28"/>
      <c r="EPI1" s="28"/>
      <c r="EPJ1" s="28"/>
      <c r="EPK1" s="28"/>
      <c r="EPL1" s="28"/>
      <c r="EPM1" s="28"/>
      <c r="EPN1" s="28"/>
      <c r="EPO1" s="28"/>
      <c r="EPP1" s="28"/>
      <c r="EPQ1" s="28"/>
      <c r="EPR1" s="28"/>
      <c r="EPS1" s="28"/>
      <c r="EPT1" s="28"/>
      <c r="EPU1" s="28"/>
      <c r="EPV1" s="28"/>
      <c r="EPW1" s="28"/>
      <c r="EPX1" s="28"/>
      <c r="EPY1" s="28"/>
      <c r="EPZ1" s="28"/>
      <c r="EQA1" s="28"/>
      <c r="EQB1" s="28"/>
      <c r="EQC1" s="28"/>
      <c r="EQD1" s="28"/>
      <c r="EQE1" s="28"/>
      <c r="EQF1" s="28"/>
      <c r="EQG1" s="28"/>
      <c r="EQH1" s="28"/>
      <c r="EQI1" s="28"/>
      <c r="EQJ1" s="28"/>
      <c r="EQK1" s="28"/>
      <c r="EQL1" s="28"/>
      <c r="EQM1" s="28"/>
      <c r="EQN1" s="28"/>
      <c r="EQO1" s="28"/>
      <c r="EQP1" s="28"/>
      <c r="EQQ1" s="28"/>
      <c r="EQR1" s="28"/>
      <c r="EQS1" s="28"/>
      <c r="EQT1" s="28"/>
      <c r="EQU1" s="28"/>
      <c r="EQV1" s="28"/>
      <c r="EQW1" s="28"/>
      <c r="EQX1" s="28"/>
      <c r="EQY1" s="28"/>
      <c r="EQZ1" s="28"/>
      <c r="ERA1" s="28"/>
      <c r="ERB1" s="28"/>
      <c r="ERC1" s="28"/>
      <c r="ERD1" s="28"/>
      <c r="ERE1" s="28"/>
      <c r="ERF1" s="28"/>
      <c r="ERG1" s="28"/>
      <c r="ERH1" s="28"/>
      <c r="ERI1" s="28"/>
      <c r="ERJ1" s="28"/>
      <c r="ERK1" s="28"/>
      <c r="ERL1" s="28"/>
      <c r="ERM1" s="28"/>
      <c r="ERN1" s="28"/>
      <c r="ERO1" s="28"/>
      <c r="ERP1" s="28"/>
      <c r="ERQ1" s="28"/>
      <c r="ERR1" s="28"/>
      <c r="ERS1" s="28"/>
      <c r="ERT1" s="28"/>
      <c r="ERU1" s="28"/>
      <c r="ERV1" s="28"/>
      <c r="ERW1" s="28"/>
      <c r="ERX1" s="28"/>
      <c r="ERY1" s="28"/>
      <c r="ERZ1" s="28"/>
      <c r="ESA1" s="28"/>
      <c r="ESB1" s="28"/>
      <c r="ESC1" s="28"/>
      <c r="ESD1" s="28"/>
      <c r="ESE1" s="28"/>
      <c r="ESF1" s="28"/>
      <c r="ESG1" s="28"/>
      <c r="ESH1" s="28"/>
      <c r="ESI1" s="28"/>
      <c r="ESJ1" s="28"/>
      <c r="ESK1" s="28"/>
      <c r="ESL1" s="28"/>
      <c r="ESM1" s="28"/>
      <c r="ESN1" s="28"/>
      <c r="ESO1" s="28"/>
      <c r="ESP1" s="28"/>
      <c r="ESQ1" s="28"/>
      <c r="ESR1" s="28"/>
      <c r="ESS1" s="28"/>
      <c r="EST1" s="28"/>
      <c r="ESU1" s="28"/>
      <c r="ESV1" s="28"/>
      <c r="ESW1" s="28"/>
      <c r="ESX1" s="28"/>
      <c r="ESY1" s="28"/>
      <c r="ESZ1" s="28"/>
      <c r="ETA1" s="28"/>
      <c r="ETB1" s="28"/>
      <c r="ETC1" s="28"/>
      <c r="ETD1" s="28"/>
      <c r="ETE1" s="28"/>
      <c r="ETF1" s="28"/>
      <c r="ETG1" s="28"/>
      <c r="ETH1" s="28"/>
      <c r="ETI1" s="28"/>
      <c r="ETJ1" s="28"/>
      <c r="ETK1" s="28"/>
      <c r="ETL1" s="28"/>
      <c r="ETM1" s="28"/>
      <c r="ETN1" s="28"/>
      <c r="ETO1" s="28"/>
      <c r="ETP1" s="28"/>
      <c r="ETQ1" s="28"/>
      <c r="ETR1" s="28"/>
      <c r="ETS1" s="28"/>
      <c r="ETT1" s="28"/>
      <c r="ETU1" s="28"/>
      <c r="ETV1" s="28"/>
      <c r="ETW1" s="28"/>
      <c r="ETX1" s="28"/>
      <c r="ETY1" s="28"/>
      <c r="ETZ1" s="28"/>
      <c r="EUA1" s="28"/>
      <c r="EUB1" s="28"/>
      <c r="EUC1" s="28"/>
      <c r="EUD1" s="28"/>
      <c r="EUE1" s="28"/>
      <c r="EUF1" s="28"/>
      <c r="EUG1" s="28"/>
      <c r="EUH1" s="28"/>
      <c r="EUI1" s="28"/>
      <c r="EUJ1" s="28"/>
      <c r="EUK1" s="28"/>
      <c r="EUL1" s="28"/>
      <c r="EUM1" s="28"/>
      <c r="EUN1" s="28"/>
      <c r="EUO1" s="28"/>
      <c r="EUP1" s="28"/>
      <c r="EUQ1" s="28"/>
      <c r="EUR1" s="28"/>
      <c r="EUS1" s="28"/>
      <c r="EUT1" s="28"/>
      <c r="EUU1" s="28"/>
      <c r="EUV1" s="28"/>
      <c r="EUW1" s="28"/>
      <c r="EUX1" s="28"/>
      <c r="EUY1" s="28"/>
      <c r="EUZ1" s="28"/>
      <c r="EVA1" s="28"/>
      <c r="EVB1" s="28"/>
      <c r="EVC1" s="28"/>
      <c r="EVD1" s="28"/>
      <c r="EVE1" s="28"/>
      <c r="EVF1" s="28"/>
      <c r="EVG1" s="28"/>
      <c r="EVH1" s="28"/>
      <c r="EVI1" s="28"/>
      <c r="EVJ1" s="28"/>
      <c r="EVK1" s="28"/>
      <c r="EVL1" s="28"/>
      <c r="EVM1" s="28"/>
      <c r="EVN1" s="28"/>
      <c r="EVO1" s="28"/>
      <c r="EVP1" s="28"/>
      <c r="EVQ1" s="28"/>
      <c r="EVR1" s="28"/>
      <c r="EVS1" s="28"/>
      <c r="EVT1" s="28"/>
      <c r="EVU1" s="28"/>
      <c r="EVV1" s="28"/>
      <c r="EVW1" s="28"/>
      <c r="EVX1" s="28"/>
      <c r="EVY1" s="28"/>
      <c r="EVZ1" s="28"/>
      <c r="EWA1" s="28"/>
      <c r="EWB1" s="28"/>
      <c r="EWC1" s="28"/>
      <c r="EWD1" s="28"/>
      <c r="EWE1" s="28"/>
      <c r="EWF1" s="28"/>
      <c r="EWG1" s="28"/>
      <c r="EWH1" s="28"/>
      <c r="EWI1" s="28"/>
      <c r="EWJ1" s="28"/>
      <c r="EWK1" s="28"/>
      <c r="EWL1" s="28"/>
      <c r="EWM1" s="28"/>
      <c r="EWN1" s="28"/>
      <c r="EWO1" s="28"/>
      <c r="EWP1" s="28"/>
      <c r="EWQ1" s="28"/>
      <c r="EWR1" s="28"/>
      <c r="EWS1" s="28"/>
      <c r="EWT1" s="28"/>
      <c r="EWU1" s="28"/>
      <c r="EWV1" s="28"/>
      <c r="EWW1" s="28"/>
      <c r="EWX1" s="28"/>
      <c r="EWY1" s="28"/>
      <c r="EWZ1" s="28"/>
      <c r="EXA1" s="28"/>
      <c r="EXB1" s="28"/>
      <c r="EXC1" s="28"/>
      <c r="EXD1" s="28"/>
      <c r="EXE1" s="28"/>
      <c r="EXF1" s="28"/>
      <c r="EXG1" s="28"/>
      <c r="EXH1" s="28"/>
      <c r="EXI1" s="28"/>
      <c r="EXJ1" s="28"/>
      <c r="EXK1" s="28"/>
      <c r="EXL1" s="28"/>
      <c r="EXM1" s="28"/>
      <c r="EXN1" s="28"/>
      <c r="EXO1" s="28"/>
      <c r="EXP1" s="28"/>
      <c r="EXQ1" s="28"/>
      <c r="EXR1" s="28"/>
      <c r="EXS1" s="28"/>
      <c r="EXT1" s="28"/>
      <c r="EXU1" s="28"/>
      <c r="EXV1" s="28"/>
      <c r="EXW1" s="28"/>
      <c r="EXX1" s="28"/>
      <c r="EXY1" s="28"/>
      <c r="EXZ1" s="28"/>
      <c r="EYA1" s="28"/>
      <c r="EYB1" s="28"/>
      <c r="EYC1" s="28"/>
      <c r="EYD1" s="28"/>
      <c r="EYE1" s="28"/>
      <c r="EYF1" s="28"/>
      <c r="EYG1" s="28"/>
      <c r="EYH1" s="28"/>
      <c r="EYI1" s="28"/>
      <c r="EYJ1" s="28"/>
      <c r="EYK1" s="28"/>
      <c r="EYL1" s="28"/>
      <c r="EYM1" s="28"/>
      <c r="EYN1" s="28"/>
      <c r="EYO1" s="28"/>
      <c r="EYP1" s="28"/>
      <c r="EYQ1" s="28"/>
      <c r="EYR1" s="28"/>
      <c r="EYS1" s="28"/>
      <c r="EYT1" s="28"/>
      <c r="EYU1" s="28"/>
      <c r="EYV1" s="28"/>
      <c r="EYW1" s="28"/>
      <c r="EYX1" s="28"/>
      <c r="EYY1" s="28"/>
      <c r="EYZ1" s="28"/>
      <c r="EZA1" s="28"/>
      <c r="EZB1" s="28"/>
      <c r="EZC1" s="28"/>
      <c r="EZD1" s="28"/>
      <c r="EZE1" s="28"/>
      <c r="EZF1" s="28"/>
      <c r="EZG1" s="28"/>
      <c r="EZH1" s="28"/>
      <c r="EZI1" s="28"/>
      <c r="EZJ1" s="28"/>
      <c r="EZK1" s="28"/>
      <c r="EZL1" s="28"/>
      <c r="EZM1" s="28"/>
      <c r="EZN1" s="28"/>
      <c r="EZO1" s="28"/>
      <c r="EZP1" s="28"/>
      <c r="EZQ1" s="28"/>
      <c r="EZR1" s="28"/>
      <c r="EZS1" s="28"/>
      <c r="EZT1" s="28"/>
      <c r="EZU1" s="28"/>
      <c r="EZV1" s="28"/>
      <c r="EZW1" s="28"/>
      <c r="EZX1" s="28"/>
      <c r="EZY1" s="28"/>
      <c r="EZZ1" s="28"/>
      <c r="FAA1" s="28"/>
      <c r="FAB1" s="28"/>
      <c r="FAC1" s="28"/>
      <c r="FAD1" s="28"/>
      <c r="FAE1" s="28"/>
      <c r="FAF1" s="28"/>
      <c r="FAG1" s="28"/>
      <c r="FAH1" s="28"/>
      <c r="FAI1" s="28"/>
      <c r="FAJ1" s="28"/>
      <c r="FAK1" s="28"/>
      <c r="FAL1" s="28"/>
      <c r="FAM1" s="28"/>
      <c r="FAN1" s="28"/>
      <c r="FAO1" s="28"/>
      <c r="FAP1" s="28"/>
      <c r="FAQ1" s="28"/>
      <c r="FAR1" s="28"/>
      <c r="FAS1" s="28"/>
      <c r="FAT1" s="28"/>
      <c r="FAU1" s="28"/>
      <c r="FAV1" s="28"/>
      <c r="FAW1" s="28"/>
      <c r="FAX1" s="28"/>
      <c r="FAY1" s="28"/>
      <c r="FAZ1" s="28"/>
      <c r="FBA1" s="28"/>
      <c r="FBB1" s="28"/>
      <c r="FBC1" s="28"/>
      <c r="FBD1" s="28"/>
      <c r="FBE1" s="28"/>
      <c r="FBF1" s="28"/>
      <c r="FBG1" s="28"/>
      <c r="FBH1" s="28"/>
      <c r="FBI1" s="28"/>
      <c r="FBJ1" s="28"/>
      <c r="FBK1" s="28"/>
      <c r="FBL1" s="28"/>
      <c r="FBM1" s="28"/>
      <c r="FBN1" s="28"/>
      <c r="FBO1" s="28"/>
      <c r="FBP1" s="28"/>
      <c r="FBQ1" s="28"/>
      <c r="FBR1" s="28"/>
      <c r="FBS1" s="28"/>
      <c r="FBT1" s="28"/>
      <c r="FBU1" s="28"/>
      <c r="FBV1" s="28"/>
      <c r="FBW1" s="28"/>
      <c r="FBX1" s="28"/>
      <c r="FBY1" s="28"/>
      <c r="FBZ1" s="28"/>
      <c r="FCA1" s="28"/>
      <c r="FCB1" s="28"/>
      <c r="FCC1" s="28"/>
      <c r="FCD1" s="28"/>
      <c r="FCE1" s="28"/>
      <c r="FCF1" s="28"/>
      <c r="FCG1" s="28"/>
      <c r="FCH1" s="28"/>
      <c r="FCI1" s="28"/>
      <c r="FCJ1" s="28"/>
      <c r="FCK1" s="28"/>
      <c r="FCL1" s="28"/>
      <c r="FCM1" s="28"/>
      <c r="FCN1" s="28"/>
      <c r="FCO1" s="28"/>
      <c r="FCP1" s="28"/>
      <c r="FCQ1" s="28"/>
      <c r="FCR1" s="28"/>
      <c r="FCS1" s="28"/>
      <c r="FCT1" s="28"/>
      <c r="FCU1" s="28"/>
      <c r="FCV1" s="28"/>
      <c r="FCW1" s="28"/>
      <c r="FCX1" s="28"/>
      <c r="FCY1" s="28"/>
      <c r="FCZ1" s="28"/>
      <c r="FDA1" s="28"/>
      <c r="FDB1" s="28"/>
      <c r="FDC1" s="28"/>
      <c r="FDD1" s="28"/>
      <c r="FDE1" s="28"/>
      <c r="FDF1" s="28"/>
      <c r="FDG1" s="28"/>
      <c r="FDH1" s="28"/>
      <c r="FDI1" s="28"/>
      <c r="FDJ1" s="28"/>
      <c r="FDK1" s="28"/>
      <c r="FDL1" s="28"/>
      <c r="FDM1" s="28"/>
      <c r="FDN1" s="28"/>
      <c r="FDO1" s="28"/>
      <c r="FDP1" s="28"/>
      <c r="FDQ1" s="28"/>
      <c r="FDR1" s="28"/>
      <c r="FDS1" s="28"/>
      <c r="FDT1" s="28"/>
      <c r="FDU1" s="28"/>
      <c r="FDV1" s="28"/>
      <c r="FDW1" s="28"/>
      <c r="FDX1" s="28"/>
      <c r="FDY1" s="28"/>
      <c r="FDZ1" s="28"/>
      <c r="FEA1" s="28"/>
      <c r="FEB1" s="28"/>
      <c r="FEC1" s="28"/>
      <c r="FED1" s="28"/>
      <c r="FEE1" s="28"/>
      <c r="FEF1" s="28"/>
      <c r="FEG1" s="28"/>
      <c r="FEH1" s="28"/>
      <c r="FEI1" s="28"/>
      <c r="FEJ1" s="28"/>
      <c r="FEK1" s="28"/>
      <c r="FEL1" s="28"/>
      <c r="FEM1" s="28"/>
      <c r="FEN1" s="28"/>
      <c r="FEO1" s="28"/>
      <c r="FEP1" s="28"/>
      <c r="FEQ1" s="28"/>
      <c r="FER1" s="28"/>
      <c r="FES1" s="28"/>
      <c r="FET1" s="28"/>
      <c r="FEU1" s="28"/>
      <c r="FEV1" s="28"/>
      <c r="FEW1" s="28"/>
      <c r="FEX1" s="28"/>
      <c r="FEY1" s="28"/>
      <c r="FEZ1" s="28"/>
      <c r="FFA1" s="28"/>
      <c r="FFB1" s="28"/>
      <c r="FFC1" s="28"/>
      <c r="FFD1" s="28"/>
      <c r="FFE1" s="28"/>
      <c r="FFF1" s="28"/>
      <c r="FFG1" s="28"/>
      <c r="FFH1" s="28"/>
      <c r="FFI1" s="28"/>
      <c r="FFJ1" s="28"/>
      <c r="FFK1" s="28"/>
      <c r="FFL1" s="28"/>
      <c r="FFM1" s="28"/>
      <c r="FFN1" s="28"/>
      <c r="FFO1" s="28"/>
      <c r="FFP1" s="28"/>
      <c r="FFQ1" s="28"/>
      <c r="FFR1" s="28"/>
      <c r="FFS1" s="28"/>
      <c r="FFT1" s="28"/>
      <c r="FFU1" s="28"/>
      <c r="FFV1" s="28"/>
      <c r="FFW1" s="28"/>
      <c r="FFX1" s="28"/>
      <c r="FFY1" s="28"/>
      <c r="FFZ1" s="28"/>
      <c r="FGA1" s="28"/>
      <c r="FGB1" s="28"/>
      <c r="FGC1" s="28"/>
      <c r="FGD1" s="28"/>
      <c r="FGE1" s="28"/>
      <c r="FGF1" s="28"/>
      <c r="FGG1" s="28"/>
      <c r="FGH1" s="28"/>
      <c r="FGI1" s="28"/>
      <c r="FGJ1" s="28"/>
      <c r="FGK1" s="28"/>
      <c r="FGL1" s="28"/>
      <c r="FGM1" s="28"/>
      <c r="FGN1" s="28"/>
      <c r="FGO1" s="28"/>
      <c r="FGP1" s="28"/>
      <c r="FGQ1" s="28"/>
      <c r="FGR1" s="28"/>
      <c r="FGS1" s="28"/>
      <c r="FGT1" s="28"/>
      <c r="FGU1" s="28"/>
      <c r="FGV1" s="28"/>
      <c r="FGW1" s="28"/>
      <c r="FGX1" s="28"/>
      <c r="FGY1" s="28"/>
      <c r="FGZ1" s="28"/>
      <c r="FHA1" s="28"/>
      <c r="FHB1" s="28"/>
      <c r="FHC1" s="28"/>
      <c r="FHD1" s="28"/>
      <c r="FHE1" s="28"/>
      <c r="FHF1" s="28"/>
      <c r="FHG1" s="28"/>
      <c r="FHH1" s="28"/>
      <c r="FHI1" s="28"/>
      <c r="FHJ1" s="28"/>
      <c r="FHK1" s="28"/>
      <c r="FHL1" s="28"/>
      <c r="FHM1" s="28"/>
      <c r="FHN1" s="28"/>
      <c r="FHO1" s="28"/>
      <c r="FHP1" s="28"/>
      <c r="FHQ1" s="28"/>
      <c r="FHR1" s="28"/>
      <c r="FHS1" s="28"/>
      <c r="FHT1" s="28"/>
      <c r="FHU1" s="28"/>
      <c r="FHV1" s="28"/>
      <c r="FHW1" s="28"/>
      <c r="FHX1" s="28"/>
      <c r="FHY1" s="28"/>
      <c r="FHZ1" s="28"/>
      <c r="FIA1" s="28"/>
      <c r="FIB1" s="28"/>
      <c r="FIC1" s="28"/>
      <c r="FID1" s="28"/>
      <c r="FIE1" s="28"/>
      <c r="FIF1" s="28"/>
      <c r="FIG1" s="28"/>
      <c r="FIH1" s="28"/>
      <c r="FII1" s="28"/>
      <c r="FIJ1" s="28"/>
      <c r="FIK1" s="28"/>
      <c r="FIL1" s="28"/>
      <c r="FIM1" s="28"/>
      <c r="FIN1" s="28"/>
      <c r="FIO1" s="28"/>
      <c r="FIP1" s="28"/>
      <c r="FIQ1" s="28"/>
      <c r="FIR1" s="28"/>
      <c r="FIS1" s="28"/>
      <c r="FIT1" s="28"/>
      <c r="FIU1" s="28"/>
      <c r="FIV1" s="28"/>
      <c r="FIW1" s="28"/>
      <c r="FIX1" s="28"/>
      <c r="FIY1" s="28"/>
      <c r="FIZ1" s="28"/>
      <c r="FJA1" s="28"/>
      <c r="FJB1" s="28"/>
      <c r="FJC1" s="28"/>
      <c r="FJD1" s="28"/>
      <c r="FJE1" s="28"/>
      <c r="FJF1" s="28"/>
      <c r="FJG1" s="28"/>
      <c r="FJH1" s="28"/>
      <c r="FJI1" s="28"/>
      <c r="FJJ1" s="28"/>
      <c r="FJK1" s="28"/>
      <c r="FJL1" s="28"/>
      <c r="FJM1" s="28"/>
      <c r="FJN1" s="28"/>
      <c r="FJO1" s="28"/>
      <c r="FJP1" s="28"/>
      <c r="FJQ1" s="28"/>
      <c r="FJR1" s="28"/>
      <c r="FJS1" s="28"/>
      <c r="FJT1" s="28"/>
      <c r="FJU1" s="28"/>
      <c r="FJV1" s="28"/>
      <c r="FJW1" s="28"/>
      <c r="FJX1" s="28"/>
      <c r="FJY1" s="28"/>
      <c r="FJZ1" s="28"/>
      <c r="FKA1" s="28"/>
      <c r="FKB1" s="28"/>
      <c r="FKC1" s="28"/>
      <c r="FKD1" s="28"/>
      <c r="FKE1" s="28"/>
      <c r="FKF1" s="28"/>
      <c r="FKG1" s="28"/>
      <c r="FKH1" s="28"/>
      <c r="FKI1" s="28"/>
      <c r="FKJ1" s="28"/>
      <c r="FKK1" s="28"/>
      <c r="FKL1" s="28"/>
      <c r="FKM1" s="28"/>
      <c r="FKN1" s="28"/>
      <c r="FKO1" s="28"/>
      <c r="FKP1" s="28"/>
      <c r="FKQ1" s="28"/>
      <c r="FKR1" s="28"/>
      <c r="FKS1" s="28"/>
      <c r="FKT1" s="28"/>
      <c r="FKU1" s="28"/>
      <c r="FKV1" s="28"/>
      <c r="FKW1" s="28"/>
      <c r="FKX1" s="28"/>
      <c r="FKY1" s="28"/>
      <c r="FKZ1" s="28"/>
      <c r="FLA1" s="28"/>
      <c r="FLB1" s="28"/>
      <c r="FLC1" s="28"/>
      <c r="FLD1" s="28"/>
      <c r="FLE1" s="28"/>
      <c r="FLF1" s="28"/>
      <c r="FLG1" s="28"/>
      <c r="FLH1" s="28"/>
      <c r="FLI1" s="28"/>
      <c r="FLJ1" s="28"/>
      <c r="FLK1" s="28"/>
      <c r="FLL1" s="28"/>
      <c r="FLM1" s="28"/>
      <c r="FLN1" s="28"/>
      <c r="FLO1" s="28"/>
      <c r="FLP1" s="28"/>
      <c r="FLQ1" s="28"/>
      <c r="FLR1" s="28"/>
      <c r="FLS1" s="28"/>
      <c r="FLT1" s="28"/>
      <c r="FLU1" s="28"/>
      <c r="FLV1" s="28"/>
      <c r="FLW1" s="28"/>
      <c r="FLX1" s="28"/>
      <c r="FLY1" s="28"/>
      <c r="FLZ1" s="28"/>
      <c r="FMA1" s="28"/>
      <c r="FMB1" s="28"/>
      <c r="FMC1" s="28"/>
      <c r="FMD1" s="28"/>
      <c r="FME1" s="28"/>
      <c r="FMF1" s="28"/>
      <c r="FMG1" s="28"/>
      <c r="FMH1" s="28"/>
      <c r="FMI1" s="28"/>
      <c r="FMJ1" s="28"/>
      <c r="FMK1" s="28"/>
      <c r="FML1" s="28"/>
      <c r="FMM1" s="28"/>
      <c r="FMN1" s="28"/>
      <c r="FMO1" s="28"/>
      <c r="FMP1" s="28"/>
      <c r="FMQ1" s="28"/>
      <c r="FMR1" s="28"/>
      <c r="FMS1" s="28"/>
      <c r="FMT1" s="28"/>
      <c r="FMU1" s="28"/>
      <c r="FMV1" s="28"/>
      <c r="FMW1" s="28"/>
      <c r="FMX1" s="28"/>
      <c r="FMY1" s="28"/>
      <c r="FMZ1" s="28"/>
      <c r="FNA1" s="28"/>
      <c r="FNB1" s="28"/>
      <c r="FNC1" s="28"/>
      <c r="FND1" s="28"/>
      <c r="FNE1" s="28"/>
      <c r="FNF1" s="28"/>
      <c r="FNG1" s="28"/>
      <c r="FNH1" s="28"/>
      <c r="FNI1" s="28"/>
      <c r="FNJ1" s="28"/>
      <c r="FNK1" s="28"/>
      <c r="FNL1" s="28"/>
      <c r="FNM1" s="28"/>
      <c r="FNN1" s="28"/>
      <c r="FNO1" s="28"/>
      <c r="FNP1" s="28"/>
      <c r="FNQ1" s="28"/>
      <c r="FNR1" s="28"/>
      <c r="FNS1" s="28"/>
      <c r="FNT1" s="28"/>
      <c r="FNU1" s="28"/>
      <c r="FNV1" s="28"/>
      <c r="FNW1" s="28"/>
      <c r="FNX1" s="28"/>
      <c r="FNY1" s="28"/>
      <c r="FNZ1" s="28"/>
      <c r="FOA1" s="28"/>
      <c r="FOB1" s="28"/>
      <c r="FOC1" s="28"/>
      <c r="FOD1" s="28"/>
      <c r="FOE1" s="28"/>
      <c r="FOF1" s="28"/>
      <c r="FOG1" s="28"/>
      <c r="FOH1" s="28"/>
      <c r="FOI1" s="28"/>
      <c r="FOJ1" s="28"/>
      <c r="FOK1" s="28"/>
      <c r="FOL1" s="28"/>
      <c r="FOM1" s="28"/>
      <c r="FON1" s="28"/>
      <c r="FOO1" s="28"/>
      <c r="FOP1" s="28"/>
      <c r="FOQ1" s="28"/>
      <c r="FOR1" s="28"/>
      <c r="FOS1" s="28"/>
      <c r="FOT1" s="28"/>
      <c r="FOU1" s="28"/>
      <c r="FOV1" s="28"/>
      <c r="FOW1" s="28"/>
      <c r="FOX1" s="28"/>
      <c r="FOY1" s="28"/>
      <c r="FOZ1" s="28"/>
      <c r="FPA1" s="28"/>
      <c r="FPB1" s="28"/>
      <c r="FPC1" s="28"/>
      <c r="FPD1" s="28"/>
      <c r="FPE1" s="28"/>
      <c r="FPF1" s="28"/>
      <c r="FPG1" s="28"/>
      <c r="FPH1" s="28"/>
      <c r="FPI1" s="28"/>
      <c r="FPJ1" s="28"/>
      <c r="FPK1" s="28"/>
      <c r="FPL1" s="28"/>
      <c r="FPM1" s="28"/>
      <c r="FPN1" s="28"/>
      <c r="FPO1" s="28"/>
      <c r="FPP1" s="28"/>
      <c r="FPQ1" s="28"/>
      <c r="FPR1" s="28"/>
      <c r="FPS1" s="28"/>
      <c r="FPT1" s="28"/>
      <c r="FPU1" s="28"/>
      <c r="FPV1" s="28"/>
      <c r="FPW1" s="28"/>
      <c r="FPX1" s="28"/>
      <c r="FPY1" s="28"/>
      <c r="FPZ1" s="28"/>
      <c r="FQA1" s="28"/>
      <c r="FQB1" s="28"/>
      <c r="FQC1" s="28"/>
      <c r="FQD1" s="28"/>
      <c r="FQE1" s="28"/>
      <c r="FQF1" s="28"/>
      <c r="FQG1" s="28"/>
      <c r="FQH1" s="28"/>
      <c r="FQI1" s="28"/>
      <c r="FQJ1" s="28"/>
      <c r="FQK1" s="28"/>
      <c r="FQL1" s="28"/>
      <c r="FQM1" s="28"/>
      <c r="FQN1" s="28"/>
      <c r="FQO1" s="28"/>
      <c r="FQP1" s="28"/>
      <c r="FQQ1" s="28"/>
      <c r="FQR1" s="28"/>
      <c r="FQS1" s="28"/>
      <c r="FQT1" s="28"/>
      <c r="FQU1" s="28"/>
      <c r="FQV1" s="28"/>
      <c r="FQW1" s="28"/>
      <c r="FQX1" s="28"/>
      <c r="FQY1" s="28"/>
      <c r="FQZ1" s="28"/>
      <c r="FRA1" s="28"/>
      <c r="FRB1" s="28"/>
      <c r="FRC1" s="28"/>
      <c r="FRD1" s="28"/>
      <c r="FRE1" s="28"/>
      <c r="FRF1" s="28"/>
      <c r="FRG1" s="28"/>
      <c r="FRH1" s="28"/>
      <c r="FRI1" s="28"/>
      <c r="FRJ1" s="28"/>
      <c r="FRK1" s="28"/>
      <c r="FRL1" s="28"/>
      <c r="FRM1" s="28"/>
      <c r="FRN1" s="28"/>
      <c r="FRO1" s="28"/>
      <c r="FRP1" s="28"/>
      <c r="FRQ1" s="28"/>
      <c r="FRR1" s="28"/>
      <c r="FRS1" s="28"/>
      <c r="FRT1" s="28"/>
      <c r="FRU1" s="28"/>
      <c r="FRV1" s="28"/>
      <c r="FRW1" s="28"/>
      <c r="FRX1" s="28"/>
      <c r="FRY1" s="28"/>
      <c r="FRZ1" s="28"/>
      <c r="FSA1" s="28"/>
      <c r="FSB1" s="28"/>
      <c r="FSC1" s="28"/>
      <c r="FSD1" s="28"/>
      <c r="FSE1" s="28"/>
      <c r="FSF1" s="28"/>
      <c r="FSG1" s="28"/>
      <c r="FSH1" s="28"/>
      <c r="FSI1" s="28"/>
      <c r="FSJ1" s="28"/>
      <c r="FSK1" s="28"/>
      <c r="FSL1" s="28"/>
      <c r="FSM1" s="28"/>
      <c r="FSN1" s="28"/>
      <c r="FSO1" s="28"/>
      <c r="FSP1" s="28"/>
      <c r="FSQ1" s="28"/>
      <c r="FSR1" s="28"/>
      <c r="FSS1" s="28"/>
      <c r="FST1" s="28"/>
      <c r="FSU1" s="28"/>
      <c r="FSV1" s="28"/>
      <c r="FSW1" s="28"/>
      <c r="FSX1" s="28"/>
      <c r="FSY1" s="28"/>
      <c r="FSZ1" s="28"/>
      <c r="FTA1" s="28"/>
      <c r="FTB1" s="28"/>
      <c r="FTC1" s="28"/>
      <c r="FTD1" s="28"/>
      <c r="FTE1" s="28"/>
      <c r="FTF1" s="28"/>
      <c r="FTG1" s="28"/>
      <c r="FTH1" s="28"/>
      <c r="FTI1" s="28"/>
      <c r="FTJ1" s="28"/>
      <c r="FTK1" s="28"/>
      <c r="FTL1" s="28"/>
      <c r="FTM1" s="28"/>
      <c r="FTN1" s="28"/>
      <c r="FTO1" s="28"/>
      <c r="FTP1" s="28"/>
      <c r="FTQ1" s="28"/>
      <c r="FTR1" s="28"/>
      <c r="FTS1" s="28"/>
      <c r="FTT1" s="28"/>
      <c r="FTU1" s="28"/>
      <c r="FTV1" s="28"/>
      <c r="FTW1" s="28"/>
      <c r="FTX1" s="28"/>
      <c r="FTY1" s="28"/>
      <c r="FTZ1" s="28"/>
      <c r="FUA1" s="28"/>
      <c r="FUB1" s="28"/>
      <c r="FUC1" s="28"/>
      <c r="FUD1" s="28"/>
      <c r="FUE1" s="28"/>
      <c r="FUF1" s="28"/>
      <c r="FUG1" s="28"/>
      <c r="FUH1" s="28"/>
      <c r="FUI1" s="28"/>
      <c r="FUJ1" s="28"/>
      <c r="FUK1" s="28"/>
      <c r="FUL1" s="28"/>
      <c r="FUM1" s="28"/>
      <c r="FUN1" s="28"/>
      <c r="FUO1" s="28"/>
      <c r="FUP1" s="28"/>
      <c r="FUQ1" s="28"/>
      <c r="FUR1" s="28"/>
      <c r="FUS1" s="28"/>
      <c r="FUT1" s="28"/>
      <c r="FUU1" s="28"/>
      <c r="FUV1" s="28"/>
      <c r="FUW1" s="28"/>
      <c r="FUX1" s="28"/>
      <c r="FUY1" s="28"/>
      <c r="FUZ1" s="28"/>
      <c r="FVA1" s="28"/>
      <c r="FVB1" s="28"/>
      <c r="FVC1" s="28"/>
      <c r="FVD1" s="28"/>
      <c r="FVE1" s="28"/>
      <c r="FVF1" s="28"/>
      <c r="FVG1" s="28"/>
      <c r="FVH1" s="28"/>
      <c r="FVI1" s="28"/>
      <c r="FVJ1" s="28"/>
      <c r="FVK1" s="28"/>
      <c r="FVL1" s="28"/>
      <c r="FVM1" s="28"/>
      <c r="FVN1" s="28"/>
      <c r="FVO1" s="28"/>
      <c r="FVP1" s="28"/>
      <c r="FVQ1" s="28"/>
      <c r="FVR1" s="28"/>
      <c r="FVS1" s="28"/>
      <c r="FVT1" s="28"/>
      <c r="FVU1" s="28"/>
      <c r="FVV1" s="28"/>
      <c r="FVW1" s="28"/>
      <c r="FVX1" s="28"/>
      <c r="FVY1" s="28"/>
      <c r="FVZ1" s="28"/>
      <c r="FWA1" s="28"/>
      <c r="FWB1" s="28"/>
      <c r="FWC1" s="28"/>
      <c r="FWD1" s="28"/>
      <c r="FWE1" s="28"/>
      <c r="FWF1" s="28"/>
      <c r="FWG1" s="28"/>
      <c r="FWH1" s="28"/>
      <c r="FWI1" s="28"/>
      <c r="FWJ1" s="28"/>
      <c r="FWK1" s="28"/>
      <c r="FWL1" s="28"/>
      <c r="FWM1" s="28"/>
      <c r="FWN1" s="28"/>
      <c r="FWO1" s="28"/>
      <c r="FWP1" s="28"/>
      <c r="FWQ1" s="28"/>
      <c r="FWR1" s="28"/>
      <c r="FWS1" s="28"/>
      <c r="FWT1" s="28"/>
      <c r="FWU1" s="28"/>
      <c r="FWV1" s="28"/>
      <c r="FWW1" s="28"/>
      <c r="FWX1" s="28"/>
      <c r="FWY1" s="28"/>
      <c r="FWZ1" s="28"/>
      <c r="FXA1" s="28"/>
      <c r="FXB1" s="28"/>
      <c r="FXC1" s="28"/>
      <c r="FXD1" s="28"/>
      <c r="FXE1" s="28"/>
      <c r="FXF1" s="28"/>
      <c r="FXG1" s="28"/>
      <c r="FXH1" s="28"/>
      <c r="FXI1" s="28"/>
      <c r="FXJ1" s="28"/>
      <c r="FXK1" s="28"/>
      <c r="FXL1" s="28"/>
      <c r="FXM1" s="28"/>
      <c r="FXN1" s="28"/>
      <c r="FXO1" s="28"/>
      <c r="FXP1" s="28"/>
      <c r="FXQ1" s="28"/>
      <c r="FXR1" s="28"/>
      <c r="FXS1" s="28"/>
      <c r="FXT1" s="28"/>
      <c r="FXU1" s="28"/>
      <c r="FXV1" s="28"/>
      <c r="FXW1" s="28"/>
      <c r="FXX1" s="28"/>
      <c r="FXY1" s="28"/>
      <c r="FXZ1" s="28"/>
      <c r="FYA1" s="28"/>
      <c r="FYB1" s="28"/>
      <c r="FYC1" s="28"/>
      <c r="FYD1" s="28"/>
      <c r="FYE1" s="28"/>
      <c r="FYF1" s="28"/>
      <c r="FYG1" s="28"/>
      <c r="FYH1" s="28"/>
      <c r="FYI1" s="28"/>
      <c r="FYJ1" s="28"/>
      <c r="FYK1" s="28"/>
      <c r="FYL1" s="28"/>
      <c r="FYM1" s="28"/>
      <c r="FYN1" s="28"/>
      <c r="FYO1" s="28"/>
      <c r="FYP1" s="28"/>
      <c r="FYQ1" s="28"/>
      <c r="FYR1" s="28"/>
      <c r="FYS1" s="28"/>
      <c r="FYT1" s="28"/>
      <c r="FYU1" s="28"/>
      <c r="FYV1" s="28"/>
      <c r="FYW1" s="28"/>
      <c r="FYX1" s="28"/>
      <c r="FYY1" s="28"/>
      <c r="FYZ1" s="28"/>
      <c r="FZA1" s="28"/>
      <c r="FZB1" s="28"/>
      <c r="FZC1" s="28"/>
      <c r="FZD1" s="28"/>
      <c r="FZE1" s="28"/>
      <c r="FZF1" s="28"/>
      <c r="FZG1" s="28"/>
      <c r="FZH1" s="28"/>
      <c r="FZI1" s="28"/>
      <c r="FZJ1" s="28"/>
      <c r="FZK1" s="28"/>
      <c r="FZL1" s="28"/>
      <c r="FZM1" s="28"/>
      <c r="FZN1" s="28"/>
      <c r="FZO1" s="28"/>
      <c r="FZP1" s="28"/>
      <c r="FZQ1" s="28"/>
      <c r="FZR1" s="28"/>
      <c r="FZS1" s="28"/>
      <c r="FZT1" s="28"/>
      <c r="FZU1" s="28"/>
      <c r="FZV1" s="28"/>
      <c r="FZW1" s="28"/>
      <c r="FZX1" s="28"/>
      <c r="FZY1" s="28"/>
      <c r="FZZ1" s="28"/>
      <c r="GAA1" s="28"/>
      <c r="GAB1" s="28"/>
      <c r="GAC1" s="28"/>
      <c r="GAD1" s="28"/>
      <c r="GAE1" s="28"/>
      <c r="GAF1" s="28"/>
      <c r="GAG1" s="28"/>
      <c r="GAH1" s="28"/>
      <c r="GAI1" s="28"/>
      <c r="GAJ1" s="28"/>
      <c r="GAK1" s="28"/>
      <c r="GAL1" s="28"/>
      <c r="GAM1" s="28"/>
      <c r="GAN1" s="28"/>
      <c r="GAO1" s="28"/>
      <c r="GAP1" s="28"/>
      <c r="GAQ1" s="28"/>
      <c r="GAR1" s="28"/>
      <c r="GAS1" s="28"/>
      <c r="GAT1" s="28"/>
      <c r="GAU1" s="28"/>
      <c r="GAV1" s="28"/>
      <c r="GAW1" s="28"/>
      <c r="GAX1" s="28"/>
      <c r="GAY1" s="28"/>
      <c r="GAZ1" s="28"/>
      <c r="GBA1" s="28"/>
      <c r="GBB1" s="28"/>
      <c r="GBC1" s="28"/>
      <c r="GBD1" s="28"/>
      <c r="GBE1" s="28"/>
      <c r="GBF1" s="28"/>
      <c r="GBG1" s="28"/>
      <c r="GBH1" s="28"/>
      <c r="GBI1" s="28"/>
      <c r="GBJ1" s="28"/>
      <c r="GBK1" s="28"/>
      <c r="GBL1" s="28"/>
      <c r="GBM1" s="28"/>
      <c r="GBN1" s="28"/>
      <c r="GBO1" s="28"/>
      <c r="GBP1" s="28"/>
      <c r="GBQ1" s="28"/>
      <c r="GBR1" s="28"/>
      <c r="GBS1" s="28"/>
      <c r="GBT1" s="28"/>
      <c r="GBU1" s="28"/>
      <c r="GBV1" s="28"/>
      <c r="GBW1" s="28"/>
      <c r="GBX1" s="28"/>
      <c r="GBY1" s="28"/>
      <c r="GBZ1" s="28"/>
      <c r="GCA1" s="28"/>
      <c r="GCB1" s="28"/>
      <c r="GCC1" s="28"/>
      <c r="GCD1" s="28"/>
      <c r="GCE1" s="28"/>
      <c r="GCF1" s="28"/>
      <c r="GCG1" s="28"/>
      <c r="GCH1" s="28"/>
      <c r="GCI1" s="28"/>
      <c r="GCJ1" s="28"/>
      <c r="GCK1" s="28"/>
      <c r="GCL1" s="28"/>
      <c r="GCM1" s="28"/>
      <c r="GCN1" s="28"/>
      <c r="GCO1" s="28"/>
      <c r="GCP1" s="28"/>
      <c r="GCQ1" s="28"/>
      <c r="GCR1" s="28"/>
      <c r="GCS1" s="28"/>
      <c r="GCT1" s="28"/>
      <c r="GCU1" s="28"/>
      <c r="GCV1" s="28"/>
      <c r="GCW1" s="28"/>
      <c r="GCX1" s="28"/>
      <c r="GCY1" s="28"/>
      <c r="GCZ1" s="28"/>
      <c r="GDA1" s="28"/>
      <c r="GDB1" s="28"/>
      <c r="GDC1" s="28"/>
      <c r="GDD1" s="28"/>
      <c r="GDE1" s="28"/>
      <c r="GDF1" s="28"/>
      <c r="GDG1" s="28"/>
      <c r="GDH1" s="28"/>
      <c r="GDI1" s="28"/>
      <c r="GDJ1" s="28"/>
      <c r="GDK1" s="28"/>
      <c r="GDL1" s="28"/>
      <c r="GDM1" s="28"/>
      <c r="GDN1" s="28"/>
      <c r="GDO1" s="28"/>
      <c r="GDP1" s="28"/>
      <c r="GDQ1" s="28"/>
      <c r="GDR1" s="28"/>
      <c r="GDS1" s="28"/>
      <c r="GDT1" s="28"/>
      <c r="GDU1" s="28"/>
      <c r="GDV1" s="28"/>
      <c r="GDW1" s="28"/>
      <c r="GDX1" s="28"/>
      <c r="GDY1" s="28"/>
      <c r="GDZ1" s="28"/>
      <c r="GEA1" s="28"/>
      <c r="GEB1" s="28"/>
      <c r="GEC1" s="28"/>
      <c r="GED1" s="28"/>
      <c r="GEE1" s="28"/>
      <c r="GEF1" s="28"/>
      <c r="GEG1" s="28"/>
      <c r="GEH1" s="28"/>
      <c r="GEI1" s="28"/>
      <c r="GEJ1" s="28"/>
      <c r="GEK1" s="28"/>
      <c r="GEL1" s="28"/>
      <c r="GEM1" s="28"/>
      <c r="GEN1" s="28"/>
      <c r="GEO1" s="28"/>
      <c r="GEP1" s="28"/>
      <c r="GEQ1" s="28"/>
      <c r="GER1" s="28"/>
      <c r="GES1" s="28"/>
      <c r="GET1" s="28"/>
      <c r="GEU1" s="28"/>
      <c r="GEV1" s="28"/>
      <c r="GEW1" s="28"/>
      <c r="GEX1" s="28"/>
      <c r="GEY1" s="28"/>
      <c r="GEZ1" s="28"/>
      <c r="GFA1" s="28"/>
      <c r="GFB1" s="28"/>
      <c r="GFC1" s="28"/>
      <c r="GFD1" s="28"/>
      <c r="GFE1" s="28"/>
      <c r="GFF1" s="28"/>
      <c r="GFG1" s="28"/>
      <c r="GFH1" s="28"/>
      <c r="GFI1" s="28"/>
      <c r="GFJ1" s="28"/>
      <c r="GFK1" s="28"/>
      <c r="GFL1" s="28"/>
      <c r="GFM1" s="28"/>
      <c r="GFN1" s="28"/>
      <c r="GFO1" s="28"/>
      <c r="GFP1" s="28"/>
      <c r="GFQ1" s="28"/>
      <c r="GFR1" s="28"/>
      <c r="GFS1" s="28"/>
      <c r="GFT1" s="28"/>
      <c r="GFU1" s="28"/>
      <c r="GFV1" s="28"/>
      <c r="GFW1" s="28"/>
      <c r="GFX1" s="28"/>
      <c r="GFY1" s="28"/>
      <c r="GFZ1" s="28"/>
      <c r="GGA1" s="28"/>
      <c r="GGB1" s="28"/>
      <c r="GGC1" s="28"/>
      <c r="GGD1" s="28"/>
      <c r="GGE1" s="28"/>
      <c r="GGF1" s="28"/>
      <c r="GGG1" s="28"/>
      <c r="GGH1" s="28"/>
      <c r="GGI1" s="28"/>
      <c r="GGJ1" s="28"/>
      <c r="GGK1" s="28"/>
      <c r="GGL1" s="28"/>
      <c r="GGM1" s="28"/>
      <c r="GGN1" s="28"/>
      <c r="GGO1" s="28"/>
      <c r="GGP1" s="28"/>
      <c r="GGQ1" s="28"/>
      <c r="GGR1" s="28"/>
      <c r="GGS1" s="28"/>
      <c r="GGT1" s="28"/>
      <c r="GGU1" s="28"/>
      <c r="GGV1" s="28"/>
      <c r="GGW1" s="28"/>
      <c r="GGX1" s="28"/>
      <c r="GGY1" s="28"/>
      <c r="GGZ1" s="28"/>
      <c r="GHA1" s="28"/>
      <c r="GHB1" s="28"/>
      <c r="GHC1" s="28"/>
      <c r="GHD1" s="28"/>
      <c r="GHE1" s="28"/>
      <c r="GHF1" s="28"/>
      <c r="GHG1" s="28"/>
      <c r="GHH1" s="28"/>
      <c r="GHI1" s="28"/>
      <c r="GHJ1" s="28"/>
      <c r="GHK1" s="28"/>
      <c r="GHL1" s="28"/>
      <c r="GHM1" s="28"/>
      <c r="GHN1" s="28"/>
      <c r="GHO1" s="28"/>
      <c r="GHP1" s="28"/>
      <c r="GHQ1" s="28"/>
      <c r="GHR1" s="28"/>
      <c r="GHS1" s="28"/>
      <c r="GHT1" s="28"/>
      <c r="GHU1" s="28"/>
      <c r="GHV1" s="28"/>
      <c r="GHW1" s="28"/>
      <c r="GHX1" s="28"/>
      <c r="GHY1" s="28"/>
      <c r="GHZ1" s="28"/>
      <c r="GIA1" s="28"/>
      <c r="GIB1" s="28"/>
      <c r="GIC1" s="28"/>
      <c r="GID1" s="28"/>
      <c r="GIE1" s="28"/>
      <c r="GIF1" s="28"/>
      <c r="GIG1" s="28"/>
      <c r="GIH1" s="28"/>
      <c r="GII1" s="28"/>
      <c r="GIJ1" s="28"/>
      <c r="GIK1" s="28"/>
      <c r="GIL1" s="28"/>
      <c r="GIM1" s="28"/>
      <c r="GIN1" s="28"/>
      <c r="GIO1" s="28"/>
      <c r="GIP1" s="28"/>
      <c r="GIQ1" s="28"/>
      <c r="GIR1" s="28"/>
      <c r="GIS1" s="28"/>
      <c r="GIT1" s="28"/>
      <c r="GIU1" s="28"/>
      <c r="GIV1" s="28"/>
      <c r="GIW1" s="28"/>
      <c r="GIX1" s="28"/>
      <c r="GIY1" s="28"/>
      <c r="GIZ1" s="28"/>
      <c r="GJA1" s="28"/>
      <c r="GJB1" s="28"/>
      <c r="GJC1" s="28"/>
      <c r="GJD1" s="28"/>
      <c r="GJE1" s="28"/>
      <c r="GJF1" s="28"/>
      <c r="GJG1" s="28"/>
      <c r="GJH1" s="28"/>
      <c r="GJI1" s="28"/>
      <c r="GJJ1" s="28"/>
      <c r="GJK1" s="28"/>
      <c r="GJL1" s="28"/>
      <c r="GJM1" s="28"/>
      <c r="GJN1" s="28"/>
      <c r="GJO1" s="28"/>
      <c r="GJP1" s="28"/>
      <c r="GJQ1" s="28"/>
      <c r="GJR1" s="28"/>
      <c r="GJS1" s="28"/>
      <c r="GJT1" s="28"/>
      <c r="GJU1" s="28"/>
      <c r="GJV1" s="28"/>
      <c r="GJW1" s="28"/>
      <c r="GJX1" s="28"/>
      <c r="GJY1" s="28"/>
      <c r="GJZ1" s="28"/>
      <c r="GKA1" s="28"/>
      <c r="GKB1" s="28"/>
      <c r="GKC1" s="28"/>
      <c r="GKD1" s="28"/>
      <c r="GKE1" s="28"/>
      <c r="GKF1" s="28"/>
      <c r="GKG1" s="28"/>
      <c r="GKH1" s="28"/>
      <c r="GKI1" s="28"/>
      <c r="GKJ1" s="28"/>
      <c r="GKK1" s="28"/>
      <c r="GKL1" s="28"/>
      <c r="GKM1" s="28"/>
      <c r="GKN1" s="28"/>
      <c r="GKO1" s="28"/>
      <c r="GKP1" s="28"/>
      <c r="GKQ1" s="28"/>
      <c r="GKR1" s="28"/>
      <c r="GKS1" s="28"/>
      <c r="GKT1" s="28"/>
      <c r="GKU1" s="28"/>
      <c r="GKV1" s="28"/>
      <c r="GKW1" s="28"/>
      <c r="GKX1" s="28"/>
      <c r="GKY1" s="28"/>
      <c r="GKZ1" s="28"/>
      <c r="GLA1" s="28"/>
      <c r="GLB1" s="28"/>
      <c r="GLC1" s="28"/>
      <c r="GLD1" s="28"/>
      <c r="GLE1" s="28"/>
      <c r="GLF1" s="28"/>
      <c r="GLG1" s="28"/>
      <c r="GLH1" s="28"/>
      <c r="GLI1" s="28"/>
      <c r="GLJ1" s="28"/>
      <c r="GLK1" s="28"/>
      <c r="GLL1" s="28"/>
      <c r="GLM1" s="28"/>
      <c r="GLN1" s="28"/>
      <c r="GLO1" s="28"/>
      <c r="GLP1" s="28"/>
      <c r="GLQ1" s="28"/>
      <c r="GLR1" s="28"/>
      <c r="GLS1" s="28"/>
      <c r="GLT1" s="28"/>
      <c r="GLU1" s="28"/>
      <c r="GLV1" s="28"/>
      <c r="GLW1" s="28"/>
      <c r="GLX1" s="28"/>
      <c r="GLY1" s="28"/>
      <c r="GLZ1" s="28"/>
      <c r="GMA1" s="28"/>
      <c r="GMB1" s="28"/>
      <c r="GMC1" s="28"/>
      <c r="GMD1" s="28"/>
      <c r="GME1" s="28"/>
      <c r="GMF1" s="28"/>
      <c r="GMG1" s="28"/>
      <c r="GMH1" s="28"/>
      <c r="GMI1" s="28"/>
      <c r="GMJ1" s="28"/>
      <c r="GMK1" s="28"/>
      <c r="GML1" s="28"/>
      <c r="GMM1" s="28"/>
      <c r="GMN1" s="28"/>
      <c r="GMO1" s="28"/>
      <c r="GMP1" s="28"/>
      <c r="GMQ1" s="28"/>
      <c r="GMR1" s="28"/>
      <c r="GMS1" s="28"/>
      <c r="GMT1" s="28"/>
      <c r="GMU1" s="28"/>
      <c r="GMV1" s="28"/>
      <c r="GMW1" s="28"/>
      <c r="GMX1" s="28"/>
      <c r="GMY1" s="28"/>
      <c r="GMZ1" s="28"/>
      <c r="GNA1" s="28"/>
      <c r="GNB1" s="28"/>
      <c r="GNC1" s="28"/>
      <c r="GND1" s="28"/>
      <c r="GNE1" s="28"/>
      <c r="GNF1" s="28"/>
      <c r="GNG1" s="28"/>
      <c r="GNH1" s="28"/>
      <c r="GNI1" s="28"/>
      <c r="GNJ1" s="28"/>
      <c r="GNK1" s="28"/>
      <c r="GNL1" s="28"/>
      <c r="GNM1" s="28"/>
      <c r="GNN1" s="28"/>
      <c r="GNO1" s="28"/>
      <c r="GNP1" s="28"/>
      <c r="GNQ1" s="28"/>
      <c r="GNR1" s="28"/>
      <c r="GNS1" s="28"/>
      <c r="GNT1" s="28"/>
      <c r="GNU1" s="28"/>
      <c r="GNV1" s="28"/>
      <c r="GNW1" s="28"/>
      <c r="GNX1" s="28"/>
      <c r="GNY1" s="28"/>
      <c r="GNZ1" s="28"/>
      <c r="GOA1" s="28"/>
      <c r="GOB1" s="28"/>
      <c r="GOC1" s="28"/>
      <c r="GOD1" s="28"/>
      <c r="GOE1" s="28"/>
      <c r="GOF1" s="28"/>
      <c r="GOG1" s="28"/>
      <c r="GOH1" s="28"/>
      <c r="GOI1" s="28"/>
      <c r="GOJ1" s="28"/>
      <c r="GOK1" s="28"/>
      <c r="GOL1" s="28"/>
      <c r="GOM1" s="28"/>
      <c r="GON1" s="28"/>
      <c r="GOO1" s="28"/>
      <c r="GOP1" s="28"/>
      <c r="GOQ1" s="28"/>
      <c r="GOR1" s="28"/>
      <c r="GOS1" s="28"/>
      <c r="GOT1" s="28"/>
      <c r="GOU1" s="28"/>
      <c r="GOV1" s="28"/>
      <c r="GOW1" s="28"/>
      <c r="GOX1" s="28"/>
      <c r="GOY1" s="28"/>
      <c r="GOZ1" s="28"/>
      <c r="GPA1" s="28"/>
      <c r="GPB1" s="28"/>
      <c r="GPC1" s="28"/>
      <c r="GPD1" s="28"/>
      <c r="GPE1" s="28"/>
      <c r="GPF1" s="28"/>
      <c r="GPG1" s="28"/>
      <c r="GPH1" s="28"/>
      <c r="GPI1" s="28"/>
      <c r="GPJ1" s="28"/>
      <c r="GPK1" s="28"/>
      <c r="GPL1" s="28"/>
      <c r="GPM1" s="28"/>
      <c r="GPN1" s="28"/>
      <c r="GPO1" s="28"/>
      <c r="GPP1" s="28"/>
      <c r="GPQ1" s="28"/>
      <c r="GPR1" s="28"/>
      <c r="GPS1" s="28"/>
      <c r="GPT1" s="28"/>
      <c r="GPU1" s="28"/>
      <c r="GPV1" s="28"/>
      <c r="GPW1" s="28"/>
      <c r="GPX1" s="28"/>
      <c r="GPY1" s="28"/>
      <c r="GPZ1" s="28"/>
      <c r="GQA1" s="28"/>
      <c r="GQB1" s="28"/>
      <c r="GQC1" s="28"/>
      <c r="GQD1" s="28"/>
      <c r="GQE1" s="28"/>
      <c r="GQF1" s="28"/>
      <c r="GQG1" s="28"/>
      <c r="GQH1" s="28"/>
      <c r="GQI1" s="28"/>
      <c r="GQJ1" s="28"/>
      <c r="GQK1" s="28"/>
      <c r="GQL1" s="28"/>
      <c r="GQM1" s="28"/>
      <c r="GQN1" s="28"/>
      <c r="GQO1" s="28"/>
      <c r="GQP1" s="28"/>
      <c r="GQQ1" s="28"/>
      <c r="GQR1" s="28"/>
      <c r="GQS1" s="28"/>
      <c r="GQT1" s="28"/>
      <c r="GQU1" s="28"/>
      <c r="GQV1" s="28"/>
      <c r="GQW1" s="28"/>
      <c r="GQX1" s="28"/>
      <c r="GQY1" s="28"/>
      <c r="GQZ1" s="28"/>
      <c r="GRA1" s="28"/>
      <c r="GRB1" s="28"/>
      <c r="GRC1" s="28"/>
      <c r="GRD1" s="28"/>
      <c r="GRE1" s="28"/>
      <c r="GRF1" s="28"/>
      <c r="GRG1" s="28"/>
      <c r="GRH1" s="28"/>
      <c r="GRI1" s="28"/>
      <c r="GRJ1" s="28"/>
      <c r="GRK1" s="28"/>
      <c r="GRL1" s="28"/>
      <c r="GRM1" s="28"/>
      <c r="GRN1" s="28"/>
      <c r="GRO1" s="28"/>
      <c r="GRP1" s="28"/>
      <c r="GRQ1" s="28"/>
      <c r="GRR1" s="28"/>
      <c r="GRS1" s="28"/>
      <c r="GRT1" s="28"/>
      <c r="GRU1" s="28"/>
      <c r="GRV1" s="28"/>
      <c r="GRW1" s="28"/>
      <c r="GRX1" s="28"/>
      <c r="GRY1" s="28"/>
      <c r="GRZ1" s="28"/>
      <c r="GSA1" s="28"/>
      <c r="GSB1" s="28"/>
      <c r="GSC1" s="28"/>
      <c r="GSD1" s="28"/>
      <c r="GSE1" s="28"/>
      <c r="GSF1" s="28"/>
      <c r="GSG1" s="28"/>
      <c r="GSH1" s="28"/>
      <c r="GSI1" s="28"/>
      <c r="GSJ1" s="28"/>
      <c r="GSK1" s="28"/>
      <c r="GSL1" s="28"/>
      <c r="GSM1" s="28"/>
      <c r="GSN1" s="28"/>
      <c r="GSO1" s="28"/>
      <c r="GSP1" s="28"/>
      <c r="GSQ1" s="28"/>
      <c r="GSR1" s="28"/>
      <c r="GSS1" s="28"/>
      <c r="GST1" s="28"/>
      <c r="GSU1" s="28"/>
      <c r="GSV1" s="28"/>
      <c r="GSW1" s="28"/>
      <c r="GSX1" s="28"/>
      <c r="GSY1" s="28"/>
      <c r="GSZ1" s="28"/>
      <c r="GTA1" s="28"/>
      <c r="GTB1" s="28"/>
      <c r="GTC1" s="28"/>
      <c r="GTD1" s="28"/>
      <c r="GTE1" s="28"/>
      <c r="GTF1" s="28"/>
      <c r="GTG1" s="28"/>
      <c r="GTH1" s="28"/>
      <c r="GTI1" s="28"/>
      <c r="GTJ1" s="28"/>
      <c r="GTK1" s="28"/>
      <c r="GTL1" s="28"/>
      <c r="GTM1" s="28"/>
      <c r="GTN1" s="28"/>
      <c r="GTO1" s="28"/>
      <c r="GTP1" s="28"/>
      <c r="GTQ1" s="28"/>
      <c r="GTR1" s="28"/>
      <c r="GTS1" s="28"/>
      <c r="GTT1" s="28"/>
      <c r="GTU1" s="28"/>
      <c r="GTV1" s="28"/>
      <c r="GTW1" s="28"/>
      <c r="GTX1" s="28"/>
      <c r="GTY1" s="28"/>
      <c r="GTZ1" s="28"/>
      <c r="GUA1" s="28"/>
      <c r="GUB1" s="28"/>
      <c r="GUC1" s="28"/>
      <c r="GUD1" s="28"/>
      <c r="GUE1" s="28"/>
      <c r="GUF1" s="28"/>
      <c r="GUG1" s="28"/>
      <c r="GUH1" s="28"/>
      <c r="GUI1" s="28"/>
      <c r="GUJ1" s="28"/>
      <c r="GUK1" s="28"/>
      <c r="GUL1" s="28"/>
      <c r="GUM1" s="28"/>
      <c r="GUN1" s="28"/>
      <c r="GUO1" s="28"/>
      <c r="GUP1" s="28"/>
      <c r="GUQ1" s="28"/>
      <c r="GUR1" s="28"/>
      <c r="GUS1" s="28"/>
      <c r="GUT1" s="28"/>
      <c r="GUU1" s="28"/>
      <c r="GUV1" s="28"/>
      <c r="GUW1" s="28"/>
      <c r="GUX1" s="28"/>
      <c r="GUY1" s="28"/>
      <c r="GUZ1" s="28"/>
      <c r="GVA1" s="28"/>
      <c r="GVB1" s="28"/>
      <c r="GVC1" s="28"/>
      <c r="GVD1" s="28"/>
      <c r="GVE1" s="28"/>
      <c r="GVF1" s="28"/>
      <c r="GVG1" s="28"/>
      <c r="GVH1" s="28"/>
      <c r="GVI1" s="28"/>
      <c r="GVJ1" s="28"/>
      <c r="GVK1" s="28"/>
      <c r="GVL1" s="28"/>
      <c r="GVM1" s="28"/>
      <c r="GVN1" s="28"/>
      <c r="GVO1" s="28"/>
      <c r="GVP1" s="28"/>
      <c r="GVQ1" s="28"/>
      <c r="GVR1" s="28"/>
      <c r="GVS1" s="28"/>
      <c r="GVT1" s="28"/>
      <c r="GVU1" s="28"/>
      <c r="GVV1" s="28"/>
      <c r="GVW1" s="28"/>
      <c r="GVX1" s="28"/>
      <c r="GVY1" s="28"/>
      <c r="GVZ1" s="28"/>
      <c r="GWA1" s="28"/>
      <c r="GWB1" s="28"/>
      <c r="GWC1" s="28"/>
      <c r="GWD1" s="28"/>
      <c r="GWE1" s="28"/>
      <c r="GWF1" s="28"/>
      <c r="GWG1" s="28"/>
      <c r="GWH1" s="28"/>
      <c r="GWI1" s="28"/>
      <c r="GWJ1" s="28"/>
      <c r="GWK1" s="28"/>
      <c r="GWL1" s="28"/>
      <c r="GWM1" s="28"/>
      <c r="GWN1" s="28"/>
      <c r="GWO1" s="28"/>
      <c r="GWP1" s="28"/>
      <c r="GWQ1" s="28"/>
      <c r="GWR1" s="28"/>
      <c r="GWS1" s="28"/>
      <c r="GWT1" s="28"/>
      <c r="GWU1" s="28"/>
      <c r="GWV1" s="28"/>
      <c r="GWW1" s="28"/>
      <c r="GWX1" s="28"/>
      <c r="GWY1" s="28"/>
      <c r="GWZ1" s="28"/>
      <c r="GXA1" s="28"/>
      <c r="GXB1" s="28"/>
      <c r="GXC1" s="28"/>
      <c r="GXD1" s="28"/>
      <c r="GXE1" s="28"/>
      <c r="GXF1" s="28"/>
      <c r="GXG1" s="28"/>
      <c r="GXH1" s="28"/>
      <c r="GXI1" s="28"/>
      <c r="GXJ1" s="28"/>
      <c r="GXK1" s="28"/>
      <c r="GXL1" s="28"/>
      <c r="GXM1" s="28"/>
      <c r="GXN1" s="28"/>
      <c r="GXO1" s="28"/>
      <c r="GXP1" s="28"/>
      <c r="GXQ1" s="28"/>
      <c r="GXR1" s="28"/>
      <c r="GXS1" s="28"/>
      <c r="GXT1" s="28"/>
      <c r="GXU1" s="28"/>
      <c r="GXV1" s="28"/>
      <c r="GXW1" s="28"/>
      <c r="GXX1" s="28"/>
      <c r="GXY1" s="28"/>
      <c r="GXZ1" s="28"/>
      <c r="GYA1" s="28"/>
      <c r="GYB1" s="28"/>
      <c r="GYC1" s="28"/>
      <c r="GYD1" s="28"/>
      <c r="GYE1" s="28"/>
      <c r="GYF1" s="28"/>
      <c r="GYG1" s="28"/>
      <c r="GYH1" s="28"/>
      <c r="GYI1" s="28"/>
      <c r="GYJ1" s="28"/>
      <c r="GYK1" s="28"/>
      <c r="GYL1" s="28"/>
      <c r="GYM1" s="28"/>
      <c r="GYN1" s="28"/>
      <c r="GYO1" s="28"/>
      <c r="GYP1" s="28"/>
      <c r="GYQ1" s="28"/>
      <c r="GYR1" s="28"/>
      <c r="GYS1" s="28"/>
      <c r="GYT1" s="28"/>
      <c r="GYU1" s="28"/>
      <c r="GYV1" s="28"/>
      <c r="GYW1" s="28"/>
      <c r="GYX1" s="28"/>
      <c r="GYY1" s="28"/>
      <c r="GYZ1" s="28"/>
      <c r="GZA1" s="28"/>
      <c r="GZB1" s="28"/>
      <c r="GZC1" s="28"/>
      <c r="GZD1" s="28"/>
      <c r="GZE1" s="28"/>
      <c r="GZF1" s="28"/>
      <c r="GZG1" s="28"/>
      <c r="GZH1" s="28"/>
      <c r="GZI1" s="28"/>
      <c r="GZJ1" s="28"/>
      <c r="GZK1" s="28"/>
      <c r="GZL1" s="28"/>
      <c r="GZM1" s="28"/>
      <c r="GZN1" s="28"/>
      <c r="GZO1" s="28"/>
      <c r="GZP1" s="28"/>
      <c r="GZQ1" s="28"/>
      <c r="GZR1" s="28"/>
      <c r="GZS1" s="28"/>
      <c r="GZT1" s="28"/>
      <c r="GZU1" s="28"/>
      <c r="GZV1" s="28"/>
      <c r="GZW1" s="28"/>
      <c r="GZX1" s="28"/>
      <c r="GZY1" s="28"/>
      <c r="GZZ1" s="28"/>
      <c r="HAA1" s="28"/>
      <c r="HAB1" s="28"/>
      <c r="HAC1" s="28"/>
      <c r="HAD1" s="28"/>
      <c r="HAE1" s="28"/>
      <c r="HAF1" s="28"/>
      <c r="HAG1" s="28"/>
      <c r="HAH1" s="28"/>
      <c r="HAI1" s="28"/>
      <c r="HAJ1" s="28"/>
      <c r="HAK1" s="28"/>
      <c r="HAL1" s="28"/>
      <c r="HAM1" s="28"/>
      <c r="HAN1" s="28"/>
      <c r="HAO1" s="28"/>
      <c r="HAP1" s="28"/>
      <c r="HAQ1" s="28"/>
      <c r="HAR1" s="28"/>
      <c r="HAS1" s="28"/>
      <c r="HAT1" s="28"/>
      <c r="HAU1" s="28"/>
      <c r="HAV1" s="28"/>
      <c r="HAW1" s="28"/>
      <c r="HAX1" s="28"/>
      <c r="HAY1" s="28"/>
      <c r="HAZ1" s="28"/>
      <c r="HBA1" s="28"/>
      <c r="HBB1" s="28"/>
      <c r="HBC1" s="28"/>
      <c r="HBD1" s="28"/>
      <c r="HBE1" s="28"/>
      <c r="HBF1" s="28"/>
      <c r="HBG1" s="28"/>
      <c r="HBH1" s="28"/>
      <c r="HBI1" s="28"/>
      <c r="HBJ1" s="28"/>
      <c r="HBK1" s="28"/>
      <c r="HBL1" s="28"/>
      <c r="HBM1" s="28"/>
      <c r="HBN1" s="28"/>
      <c r="HBO1" s="28"/>
      <c r="HBP1" s="28"/>
      <c r="HBQ1" s="28"/>
      <c r="HBR1" s="28"/>
      <c r="HBS1" s="28"/>
      <c r="HBT1" s="28"/>
      <c r="HBU1" s="28"/>
      <c r="HBV1" s="28"/>
      <c r="HBW1" s="28"/>
      <c r="HBX1" s="28"/>
      <c r="HBY1" s="28"/>
      <c r="HBZ1" s="28"/>
      <c r="HCA1" s="28"/>
      <c r="HCB1" s="28"/>
      <c r="HCC1" s="28"/>
      <c r="HCD1" s="28"/>
      <c r="HCE1" s="28"/>
      <c r="HCF1" s="28"/>
      <c r="HCG1" s="28"/>
      <c r="HCH1" s="28"/>
      <c r="HCI1" s="28"/>
      <c r="HCJ1" s="28"/>
      <c r="HCK1" s="28"/>
      <c r="HCL1" s="28"/>
      <c r="HCM1" s="28"/>
      <c r="HCN1" s="28"/>
      <c r="HCO1" s="28"/>
      <c r="HCP1" s="28"/>
      <c r="HCQ1" s="28"/>
      <c r="HCR1" s="28"/>
      <c r="HCS1" s="28"/>
      <c r="HCT1" s="28"/>
      <c r="HCU1" s="28"/>
      <c r="HCV1" s="28"/>
      <c r="HCW1" s="28"/>
      <c r="HCX1" s="28"/>
      <c r="HCY1" s="28"/>
      <c r="HCZ1" s="28"/>
      <c r="HDA1" s="28"/>
      <c r="HDB1" s="28"/>
      <c r="HDC1" s="28"/>
      <c r="HDD1" s="28"/>
      <c r="HDE1" s="28"/>
      <c r="HDF1" s="28"/>
      <c r="HDG1" s="28"/>
      <c r="HDH1" s="28"/>
      <c r="HDI1" s="28"/>
      <c r="HDJ1" s="28"/>
      <c r="HDK1" s="28"/>
      <c r="HDL1" s="28"/>
      <c r="HDM1" s="28"/>
      <c r="HDN1" s="28"/>
      <c r="HDO1" s="28"/>
      <c r="HDP1" s="28"/>
      <c r="HDQ1" s="28"/>
      <c r="HDR1" s="28"/>
      <c r="HDS1" s="28"/>
      <c r="HDT1" s="28"/>
      <c r="HDU1" s="28"/>
      <c r="HDV1" s="28"/>
      <c r="HDW1" s="28"/>
      <c r="HDX1" s="28"/>
      <c r="HDY1" s="28"/>
      <c r="HDZ1" s="28"/>
      <c r="HEA1" s="28"/>
      <c r="HEB1" s="28"/>
      <c r="HEC1" s="28"/>
      <c r="HED1" s="28"/>
      <c r="HEE1" s="28"/>
      <c r="HEF1" s="28"/>
      <c r="HEG1" s="28"/>
      <c r="HEH1" s="28"/>
      <c r="HEI1" s="28"/>
      <c r="HEJ1" s="28"/>
      <c r="HEK1" s="28"/>
      <c r="HEL1" s="28"/>
      <c r="HEM1" s="28"/>
      <c r="HEN1" s="28"/>
      <c r="HEO1" s="28"/>
      <c r="HEP1" s="28"/>
      <c r="HEQ1" s="28"/>
      <c r="HER1" s="28"/>
      <c r="HES1" s="28"/>
      <c r="HET1" s="28"/>
      <c r="HEU1" s="28"/>
      <c r="HEV1" s="28"/>
      <c r="HEW1" s="28"/>
      <c r="HEX1" s="28"/>
      <c r="HEY1" s="28"/>
      <c r="HEZ1" s="28"/>
      <c r="HFA1" s="28"/>
      <c r="HFB1" s="28"/>
      <c r="HFC1" s="28"/>
      <c r="HFD1" s="28"/>
      <c r="HFE1" s="28"/>
      <c r="HFF1" s="28"/>
      <c r="HFG1" s="28"/>
      <c r="HFH1" s="28"/>
      <c r="HFI1" s="28"/>
      <c r="HFJ1" s="28"/>
      <c r="HFK1" s="28"/>
      <c r="HFL1" s="28"/>
      <c r="HFM1" s="28"/>
      <c r="HFN1" s="28"/>
      <c r="HFO1" s="28"/>
      <c r="HFP1" s="28"/>
      <c r="HFQ1" s="28"/>
      <c r="HFR1" s="28"/>
      <c r="HFS1" s="28"/>
      <c r="HFT1" s="28"/>
      <c r="HFU1" s="28"/>
      <c r="HFV1" s="28"/>
      <c r="HFW1" s="28"/>
      <c r="HFX1" s="28"/>
      <c r="HFY1" s="28"/>
      <c r="HFZ1" s="28"/>
      <c r="HGA1" s="28"/>
      <c r="HGB1" s="28"/>
      <c r="HGC1" s="28"/>
      <c r="HGD1" s="28"/>
      <c r="HGE1" s="28"/>
      <c r="HGF1" s="28"/>
      <c r="HGG1" s="28"/>
      <c r="HGH1" s="28"/>
      <c r="HGI1" s="28"/>
      <c r="HGJ1" s="28"/>
      <c r="HGK1" s="28"/>
      <c r="HGL1" s="28"/>
      <c r="HGM1" s="28"/>
      <c r="HGN1" s="28"/>
      <c r="HGO1" s="28"/>
      <c r="HGP1" s="28"/>
      <c r="HGQ1" s="28"/>
      <c r="HGR1" s="28"/>
      <c r="HGS1" s="28"/>
      <c r="HGT1" s="28"/>
      <c r="HGU1" s="28"/>
      <c r="HGV1" s="28"/>
      <c r="HGW1" s="28"/>
      <c r="HGX1" s="28"/>
      <c r="HGY1" s="28"/>
      <c r="HGZ1" s="28"/>
      <c r="HHA1" s="28"/>
      <c r="HHB1" s="28"/>
      <c r="HHC1" s="28"/>
      <c r="HHD1" s="28"/>
      <c r="HHE1" s="28"/>
      <c r="HHF1" s="28"/>
      <c r="HHG1" s="28"/>
      <c r="HHH1" s="28"/>
      <c r="HHI1" s="28"/>
      <c r="HHJ1" s="28"/>
      <c r="HHK1" s="28"/>
      <c r="HHL1" s="28"/>
      <c r="HHM1" s="28"/>
      <c r="HHN1" s="28"/>
      <c r="HHO1" s="28"/>
      <c r="HHP1" s="28"/>
      <c r="HHQ1" s="28"/>
      <c r="HHR1" s="28"/>
      <c r="HHS1" s="28"/>
      <c r="HHT1" s="28"/>
      <c r="HHU1" s="28"/>
      <c r="HHV1" s="28"/>
      <c r="HHW1" s="28"/>
      <c r="HHX1" s="28"/>
      <c r="HHY1" s="28"/>
      <c r="HHZ1" s="28"/>
      <c r="HIA1" s="28"/>
      <c r="HIB1" s="28"/>
      <c r="HIC1" s="28"/>
      <c r="HID1" s="28"/>
      <c r="HIE1" s="28"/>
      <c r="HIF1" s="28"/>
      <c r="HIG1" s="28"/>
      <c r="HIH1" s="28"/>
      <c r="HII1" s="28"/>
      <c r="HIJ1" s="28"/>
      <c r="HIK1" s="28"/>
      <c r="HIL1" s="28"/>
      <c r="HIM1" s="28"/>
      <c r="HIN1" s="28"/>
      <c r="HIO1" s="28"/>
      <c r="HIP1" s="28"/>
      <c r="HIQ1" s="28"/>
      <c r="HIR1" s="28"/>
      <c r="HIS1" s="28"/>
      <c r="HIT1" s="28"/>
      <c r="HIU1" s="28"/>
      <c r="HIV1" s="28"/>
      <c r="HIW1" s="28"/>
      <c r="HIX1" s="28"/>
      <c r="HIY1" s="28"/>
      <c r="HIZ1" s="28"/>
      <c r="HJA1" s="28"/>
      <c r="HJB1" s="28"/>
      <c r="HJC1" s="28"/>
      <c r="HJD1" s="28"/>
      <c r="HJE1" s="28"/>
      <c r="HJF1" s="28"/>
      <c r="HJG1" s="28"/>
      <c r="HJH1" s="28"/>
      <c r="HJI1" s="28"/>
      <c r="HJJ1" s="28"/>
      <c r="HJK1" s="28"/>
      <c r="HJL1" s="28"/>
      <c r="HJM1" s="28"/>
      <c r="HJN1" s="28"/>
      <c r="HJO1" s="28"/>
      <c r="HJP1" s="28"/>
      <c r="HJQ1" s="28"/>
      <c r="HJR1" s="28"/>
      <c r="HJS1" s="28"/>
      <c r="HJT1" s="28"/>
      <c r="HJU1" s="28"/>
      <c r="HJV1" s="28"/>
      <c r="HJW1" s="28"/>
      <c r="HJX1" s="28"/>
      <c r="HJY1" s="28"/>
      <c r="HJZ1" s="28"/>
      <c r="HKA1" s="28"/>
      <c r="HKB1" s="28"/>
      <c r="HKC1" s="28"/>
      <c r="HKD1" s="28"/>
      <c r="HKE1" s="28"/>
      <c r="HKF1" s="28"/>
      <c r="HKG1" s="28"/>
      <c r="HKH1" s="28"/>
      <c r="HKI1" s="28"/>
      <c r="HKJ1" s="28"/>
      <c r="HKK1" s="28"/>
      <c r="HKL1" s="28"/>
      <c r="HKM1" s="28"/>
      <c r="HKN1" s="28"/>
      <c r="HKO1" s="28"/>
      <c r="HKP1" s="28"/>
      <c r="HKQ1" s="28"/>
      <c r="HKR1" s="28"/>
      <c r="HKS1" s="28"/>
      <c r="HKT1" s="28"/>
      <c r="HKU1" s="28"/>
      <c r="HKV1" s="28"/>
      <c r="HKW1" s="28"/>
      <c r="HKX1" s="28"/>
      <c r="HKY1" s="28"/>
      <c r="HKZ1" s="28"/>
      <c r="HLA1" s="28"/>
      <c r="HLB1" s="28"/>
      <c r="HLC1" s="28"/>
      <c r="HLD1" s="28"/>
      <c r="HLE1" s="28"/>
      <c r="HLF1" s="28"/>
      <c r="HLG1" s="28"/>
      <c r="HLH1" s="28"/>
      <c r="HLI1" s="28"/>
      <c r="HLJ1" s="28"/>
      <c r="HLK1" s="28"/>
      <c r="HLL1" s="28"/>
      <c r="HLM1" s="28"/>
      <c r="HLN1" s="28"/>
      <c r="HLO1" s="28"/>
      <c r="HLP1" s="28"/>
      <c r="HLQ1" s="28"/>
      <c r="HLR1" s="28"/>
      <c r="HLS1" s="28"/>
      <c r="HLT1" s="28"/>
      <c r="HLU1" s="28"/>
      <c r="HLV1" s="28"/>
      <c r="HLW1" s="28"/>
      <c r="HLX1" s="28"/>
      <c r="HLY1" s="28"/>
      <c r="HLZ1" s="28"/>
      <c r="HMA1" s="28"/>
      <c r="HMB1" s="28"/>
      <c r="HMC1" s="28"/>
      <c r="HMD1" s="28"/>
      <c r="HME1" s="28"/>
      <c r="HMF1" s="28"/>
      <c r="HMG1" s="28"/>
      <c r="HMH1" s="28"/>
      <c r="HMI1" s="28"/>
      <c r="HMJ1" s="28"/>
      <c r="HMK1" s="28"/>
      <c r="HML1" s="28"/>
      <c r="HMM1" s="28"/>
      <c r="HMN1" s="28"/>
      <c r="HMO1" s="28"/>
      <c r="HMP1" s="28"/>
      <c r="HMQ1" s="28"/>
      <c r="HMR1" s="28"/>
      <c r="HMS1" s="28"/>
      <c r="HMT1" s="28"/>
      <c r="HMU1" s="28"/>
      <c r="HMV1" s="28"/>
      <c r="HMW1" s="28"/>
      <c r="HMX1" s="28"/>
      <c r="HMY1" s="28"/>
      <c r="HMZ1" s="28"/>
      <c r="HNA1" s="28"/>
      <c r="HNB1" s="28"/>
      <c r="HNC1" s="28"/>
      <c r="HND1" s="28"/>
      <c r="HNE1" s="28"/>
      <c r="HNF1" s="28"/>
      <c r="HNG1" s="28"/>
      <c r="HNH1" s="28"/>
      <c r="HNI1" s="28"/>
      <c r="HNJ1" s="28"/>
      <c r="HNK1" s="28"/>
      <c r="HNL1" s="28"/>
      <c r="HNM1" s="28"/>
      <c r="HNN1" s="28"/>
      <c r="HNO1" s="28"/>
      <c r="HNP1" s="28"/>
      <c r="HNQ1" s="28"/>
      <c r="HNR1" s="28"/>
      <c r="HNS1" s="28"/>
      <c r="HNT1" s="28"/>
      <c r="HNU1" s="28"/>
      <c r="HNV1" s="28"/>
      <c r="HNW1" s="28"/>
      <c r="HNX1" s="28"/>
      <c r="HNY1" s="28"/>
      <c r="HNZ1" s="28"/>
      <c r="HOA1" s="28"/>
      <c r="HOB1" s="28"/>
      <c r="HOC1" s="28"/>
      <c r="HOD1" s="28"/>
      <c r="HOE1" s="28"/>
      <c r="HOF1" s="28"/>
      <c r="HOG1" s="28"/>
      <c r="HOH1" s="28"/>
      <c r="HOI1" s="28"/>
      <c r="HOJ1" s="28"/>
      <c r="HOK1" s="28"/>
      <c r="HOL1" s="28"/>
      <c r="HOM1" s="28"/>
      <c r="HON1" s="28"/>
      <c r="HOO1" s="28"/>
      <c r="HOP1" s="28"/>
      <c r="HOQ1" s="28"/>
      <c r="HOR1" s="28"/>
      <c r="HOS1" s="28"/>
      <c r="HOT1" s="28"/>
      <c r="HOU1" s="28"/>
      <c r="HOV1" s="28"/>
      <c r="HOW1" s="28"/>
      <c r="HOX1" s="28"/>
      <c r="HOY1" s="28"/>
      <c r="HOZ1" s="28"/>
      <c r="HPA1" s="28"/>
      <c r="HPB1" s="28"/>
      <c r="HPC1" s="28"/>
      <c r="HPD1" s="28"/>
      <c r="HPE1" s="28"/>
      <c r="HPF1" s="28"/>
      <c r="HPG1" s="28"/>
      <c r="HPH1" s="28"/>
      <c r="HPI1" s="28"/>
      <c r="HPJ1" s="28"/>
      <c r="HPK1" s="28"/>
      <c r="HPL1" s="28"/>
      <c r="HPM1" s="28"/>
      <c r="HPN1" s="28"/>
      <c r="HPO1" s="28"/>
      <c r="HPP1" s="28"/>
      <c r="HPQ1" s="28"/>
      <c r="HPR1" s="28"/>
      <c r="HPS1" s="28"/>
      <c r="HPT1" s="28"/>
      <c r="HPU1" s="28"/>
      <c r="HPV1" s="28"/>
      <c r="HPW1" s="28"/>
      <c r="HPX1" s="28"/>
      <c r="HPY1" s="28"/>
      <c r="HPZ1" s="28"/>
      <c r="HQA1" s="28"/>
      <c r="HQB1" s="28"/>
      <c r="HQC1" s="28"/>
      <c r="HQD1" s="28"/>
      <c r="HQE1" s="28"/>
      <c r="HQF1" s="28"/>
      <c r="HQG1" s="28"/>
      <c r="HQH1" s="28"/>
      <c r="HQI1" s="28"/>
      <c r="HQJ1" s="28"/>
      <c r="HQK1" s="28"/>
      <c r="HQL1" s="28"/>
      <c r="HQM1" s="28"/>
      <c r="HQN1" s="28"/>
      <c r="HQO1" s="28"/>
      <c r="HQP1" s="28"/>
      <c r="HQQ1" s="28"/>
      <c r="HQR1" s="28"/>
      <c r="HQS1" s="28"/>
      <c r="HQT1" s="28"/>
      <c r="HQU1" s="28"/>
      <c r="HQV1" s="28"/>
      <c r="HQW1" s="28"/>
      <c r="HQX1" s="28"/>
      <c r="HQY1" s="28"/>
      <c r="HQZ1" s="28"/>
      <c r="HRA1" s="28"/>
      <c r="HRB1" s="28"/>
      <c r="HRC1" s="28"/>
      <c r="HRD1" s="28"/>
      <c r="HRE1" s="28"/>
      <c r="HRF1" s="28"/>
      <c r="HRG1" s="28"/>
      <c r="HRH1" s="28"/>
      <c r="HRI1" s="28"/>
      <c r="HRJ1" s="28"/>
      <c r="HRK1" s="28"/>
      <c r="HRL1" s="28"/>
      <c r="HRM1" s="28"/>
      <c r="HRN1" s="28"/>
      <c r="HRO1" s="28"/>
      <c r="HRP1" s="28"/>
      <c r="HRQ1" s="28"/>
      <c r="HRR1" s="28"/>
      <c r="HRS1" s="28"/>
      <c r="HRT1" s="28"/>
      <c r="HRU1" s="28"/>
      <c r="HRV1" s="28"/>
      <c r="HRW1" s="28"/>
      <c r="HRX1" s="28"/>
      <c r="HRY1" s="28"/>
      <c r="HRZ1" s="28"/>
      <c r="HSA1" s="28"/>
      <c r="HSB1" s="28"/>
      <c r="HSC1" s="28"/>
      <c r="HSD1" s="28"/>
      <c r="HSE1" s="28"/>
      <c r="HSF1" s="28"/>
      <c r="HSG1" s="28"/>
      <c r="HSH1" s="28"/>
      <c r="HSI1" s="28"/>
      <c r="HSJ1" s="28"/>
      <c r="HSK1" s="28"/>
      <c r="HSL1" s="28"/>
      <c r="HSM1" s="28"/>
      <c r="HSN1" s="28"/>
      <c r="HSO1" s="28"/>
      <c r="HSP1" s="28"/>
      <c r="HSQ1" s="28"/>
      <c r="HSR1" s="28"/>
      <c r="HSS1" s="28"/>
      <c r="HST1" s="28"/>
      <c r="HSU1" s="28"/>
      <c r="HSV1" s="28"/>
      <c r="HSW1" s="28"/>
      <c r="HSX1" s="28"/>
      <c r="HSY1" s="28"/>
      <c r="HSZ1" s="28"/>
      <c r="HTA1" s="28"/>
      <c r="HTB1" s="28"/>
      <c r="HTC1" s="28"/>
      <c r="HTD1" s="28"/>
      <c r="HTE1" s="28"/>
      <c r="HTF1" s="28"/>
      <c r="HTG1" s="28"/>
      <c r="HTH1" s="28"/>
      <c r="HTI1" s="28"/>
      <c r="HTJ1" s="28"/>
      <c r="HTK1" s="28"/>
      <c r="HTL1" s="28"/>
      <c r="HTM1" s="28"/>
      <c r="HTN1" s="28"/>
      <c r="HTO1" s="28"/>
      <c r="HTP1" s="28"/>
      <c r="HTQ1" s="28"/>
      <c r="HTR1" s="28"/>
      <c r="HTS1" s="28"/>
      <c r="HTT1" s="28"/>
      <c r="HTU1" s="28"/>
      <c r="HTV1" s="28"/>
      <c r="HTW1" s="28"/>
      <c r="HTX1" s="28"/>
      <c r="HTY1" s="28"/>
      <c r="HTZ1" s="28"/>
      <c r="HUA1" s="28"/>
      <c r="HUB1" s="28"/>
      <c r="HUC1" s="28"/>
      <c r="HUD1" s="28"/>
      <c r="HUE1" s="28"/>
      <c r="HUF1" s="28"/>
      <c r="HUG1" s="28"/>
      <c r="HUH1" s="28"/>
      <c r="HUI1" s="28"/>
      <c r="HUJ1" s="28"/>
      <c r="HUK1" s="28"/>
      <c r="HUL1" s="28"/>
      <c r="HUM1" s="28"/>
      <c r="HUN1" s="28"/>
      <c r="HUO1" s="28"/>
      <c r="HUP1" s="28"/>
      <c r="HUQ1" s="28"/>
      <c r="HUR1" s="28"/>
      <c r="HUS1" s="28"/>
      <c r="HUT1" s="28"/>
      <c r="HUU1" s="28"/>
      <c r="HUV1" s="28"/>
      <c r="HUW1" s="28"/>
      <c r="HUX1" s="28"/>
      <c r="HUY1" s="28"/>
      <c r="HUZ1" s="28"/>
      <c r="HVA1" s="28"/>
      <c r="HVB1" s="28"/>
      <c r="HVC1" s="28"/>
      <c r="HVD1" s="28"/>
      <c r="HVE1" s="28"/>
      <c r="HVF1" s="28"/>
      <c r="HVG1" s="28"/>
      <c r="HVH1" s="28"/>
      <c r="HVI1" s="28"/>
      <c r="HVJ1" s="28"/>
      <c r="HVK1" s="28"/>
      <c r="HVL1" s="28"/>
      <c r="HVM1" s="28"/>
      <c r="HVN1" s="28"/>
      <c r="HVO1" s="28"/>
      <c r="HVP1" s="28"/>
      <c r="HVQ1" s="28"/>
      <c r="HVR1" s="28"/>
      <c r="HVS1" s="28"/>
      <c r="HVT1" s="28"/>
      <c r="HVU1" s="28"/>
      <c r="HVV1" s="28"/>
      <c r="HVW1" s="28"/>
      <c r="HVX1" s="28"/>
      <c r="HVY1" s="28"/>
      <c r="HVZ1" s="28"/>
      <c r="HWA1" s="28"/>
      <c r="HWB1" s="28"/>
      <c r="HWC1" s="28"/>
      <c r="HWD1" s="28"/>
      <c r="HWE1" s="28"/>
      <c r="HWF1" s="28"/>
      <c r="HWG1" s="28"/>
      <c r="HWH1" s="28"/>
      <c r="HWI1" s="28"/>
      <c r="HWJ1" s="28"/>
      <c r="HWK1" s="28"/>
      <c r="HWL1" s="28"/>
      <c r="HWM1" s="28"/>
      <c r="HWN1" s="28"/>
      <c r="HWO1" s="28"/>
      <c r="HWP1" s="28"/>
      <c r="HWQ1" s="28"/>
      <c r="HWR1" s="28"/>
      <c r="HWS1" s="28"/>
      <c r="HWT1" s="28"/>
      <c r="HWU1" s="28"/>
      <c r="HWV1" s="28"/>
      <c r="HWW1" s="28"/>
      <c r="HWX1" s="28"/>
      <c r="HWY1" s="28"/>
      <c r="HWZ1" s="28"/>
      <c r="HXA1" s="28"/>
      <c r="HXB1" s="28"/>
      <c r="HXC1" s="28"/>
      <c r="HXD1" s="28"/>
      <c r="HXE1" s="28"/>
      <c r="HXF1" s="28"/>
      <c r="HXG1" s="28"/>
      <c r="HXH1" s="28"/>
      <c r="HXI1" s="28"/>
      <c r="HXJ1" s="28"/>
      <c r="HXK1" s="28"/>
      <c r="HXL1" s="28"/>
      <c r="HXM1" s="28"/>
      <c r="HXN1" s="28"/>
      <c r="HXO1" s="28"/>
      <c r="HXP1" s="28"/>
      <c r="HXQ1" s="28"/>
      <c r="HXR1" s="28"/>
      <c r="HXS1" s="28"/>
      <c r="HXT1" s="28"/>
      <c r="HXU1" s="28"/>
      <c r="HXV1" s="28"/>
      <c r="HXW1" s="28"/>
      <c r="HXX1" s="28"/>
      <c r="HXY1" s="28"/>
      <c r="HXZ1" s="28"/>
      <c r="HYA1" s="28"/>
      <c r="HYB1" s="28"/>
      <c r="HYC1" s="28"/>
      <c r="HYD1" s="28"/>
      <c r="HYE1" s="28"/>
      <c r="HYF1" s="28"/>
      <c r="HYG1" s="28"/>
      <c r="HYH1" s="28"/>
      <c r="HYI1" s="28"/>
      <c r="HYJ1" s="28"/>
      <c r="HYK1" s="28"/>
      <c r="HYL1" s="28"/>
      <c r="HYM1" s="28"/>
      <c r="HYN1" s="28"/>
      <c r="HYO1" s="28"/>
      <c r="HYP1" s="28"/>
      <c r="HYQ1" s="28"/>
      <c r="HYR1" s="28"/>
      <c r="HYS1" s="28"/>
      <c r="HYT1" s="28"/>
      <c r="HYU1" s="28"/>
      <c r="HYV1" s="28"/>
      <c r="HYW1" s="28"/>
      <c r="HYX1" s="28"/>
      <c r="HYY1" s="28"/>
      <c r="HYZ1" s="28"/>
      <c r="HZA1" s="28"/>
      <c r="HZB1" s="28"/>
      <c r="HZC1" s="28"/>
      <c r="HZD1" s="28"/>
      <c r="HZE1" s="28"/>
      <c r="HZF1" s="28"/>
      <c r="HZG1" s="28"/>
      <c r="HZH1" s="28"/>
      <c r="HZI1" s="28"/>
      <c r="HZJ1" s="28"/>
      <c r="HZK1" s="28"/>
      <c r="HZL1" s="28"/>
      <c r="HZM1" s="28"/>
      <c r="HZN1" s="28"/>
      <c r="HZO1" s="28"/>
      <c r="HZP1" s="28"/>
      <c r="HZQ1" s="28"/>
      <c r="HZR1" s="28"/>
      <c r="HZS1" s="28"/>
      <c r="HZT1" s="28"/>
      <c r="HZU1" s="28"/>
      <c r="HZV1" s="28"/>
      <c r="HZW1" s="28"/>
      <c r="HZX1" s="28"/>
      <c r="HZY1" s="28"/>
      <c r="HZZ1" s="28"/>
      <c r="IAA1" s="28"/>
      <c r="IAB1" s="28"/>
      <c r="IAC1" s="28"/>
      <c r="IAD1" s="28"/>
      <c r="IAE1" s="28"/>
      <c r="IAF1" s="28"/>
      <c r="IAG1" s="28"/>
      <c r="IAH1" s="28"/>
      <c r="IAI1" s="28"/>
      <c r="IAJ1" s="28"/>
      <c r="IAK1" s="28"/>
      <c r="IAL1" s="28"/>
      <c r="IAM1" s="28"/>
      <c r="IAN1" s="28"/>
      <c r="IAO1" s="28"/>
      <c r="IAP1" s="28"/>
      <c r="IAQ1" s="28"/>
      <c r="IAR1" s="28"/>
      <c r="IAS1" s="28"/>
      <c r="IAT1" s="28"/>
      <c r="IAU1" s="28"/>
      <c r="IAV1" s="28"/>
      <c r="IAW1" s="28"/>
      <c r="IAX1" s="28"/>
      <c r="IAY1" s="28"/>
      <c r="IAZ1" s="28"/>
      <c r="IBA1" s="28"/>
      <c r="IBB1" s="28"/>
      <c r="IBC1" s="28"/>
      <c r="IBD1" s="28"/>
      <c r="IBE1" s="28"/>
      <c r="IBF1" s="28"/>
      <c r="IBG1" s="28"/>
      <c r="IBH1" s="28"/>
      <c r="IBI1" s="28"/>
      <c r="IBJ1" s="28"/>
      <c r="IBK1" s="28"/>
      <c r="IBL1" s="28"/>
      <c r="IBM1" s="28"/>
      <c r="IBN1" s="28"/>
      <c r="IBO1" s="28"/>
      <c r="IBP1" s="28"/>
      <c r="IBQ1" s="28"/>
      <c r="IBR1" s="28"/>
      <c r="IBS1" s="28"/>
      <c r="IBT1" s="28"/>
      <c r="IBU1" s="28"/>
      <c r="IBV1" s="28"/>
      <c r="IBW1" s="28"/>
      <c r="IBX1" s="28"/>
      <c r="IBY1" s="28"/>
      <c r="IBZ1" s="28"/>
      <c r="ICA1" s="28"/>
      <c r="ICB1" s="28"/>
      <c r="ICC1" s="28"/>
      <c r="ICD1" s="28"/>
      <c r="ICE1" s="28"/>
      <c r="ICF1" s="28"/>
      <c r="ICG1" s="28"/>
      <c r="ICH1" s="28"/>
      <c r="ICI1" s="28"/>
      <c r="ICJ1" s="28"/>
      <c r="ICK1" s="28"/>
      <c r="ICL1" s="28"/>
      <c r="ICM1" s="28"/>
      <c r="ICN1" s="28"/>
      <c r="ICO1" s="28"/>
      <c r="ICP1" s="28"/>
      <c r="ICQ1" s="28"/>
      <c r="ICR1" s="28"/>
      <c r="ICS1" s="28"/>
      <c r="ICT1" s="28"/>
      <c r="ICU1" s="28"/>
      <c r="ICV1" s="28"/>
      <c r="ICW1" s="28"/>
      <c r="ICX1" s="28"/>
      <c r="ICY1" s="28"/>
      <c r="ICZ1" s="28"/>
      <c r="IDA1" s="28"/>
      <c r="IDB1" s="28"/>
      <c r="IDC1" s="28"/>
      <c r="IDD1" s="28"/>
      <c r="IDE1" s="28"/>
      <c r="IDF1" s="28"/>
      <c r="IDG1" s="28"/>
      <c r="IDH1" s="28"/>
      <c r="IDI1" s="28"/>
      <c r="IDJ1" s="28"/>
      <c r="IDK1" s="28"/>
      <c r="IDL1" s="28"/>
      <c r="IDM1" s="28"/>
      <c r="IDN1" s="28"/>
      <c r="IDO1" s="28"/>
      <c r="IDP1" s="28"/>
      <c r="IDQ1" s="28"/>
      <c r="IDR1" s="28"/>
      <c r="IDS1" s="28"/>
      <c r="IDT1" s="28"/>
      <c r="IDU1" s="28"/>
      <c r="IDV1" s="28"/>
      <c r="IDW1" s="28"/>
      <c r="IDX1" s="28"/>
      <c r="IDY1" s="28"/>
      <c r="IDZ1" s="28"/>
      <c r="IEA1" s="28"/>
      <c r="IEB1" s="28"/>
      <c r="IEC1" s="28"/>
      <c r="IED1" s="28"/>
      <c r="IEE1" s="28"/>
      <c r="IEF1" s="28"/>
      <c r="IEG1" s="28"/>
      <c r="IEH1" s="28"/>
      <c r="IEI1" s="28"/>
      <c r="IEJ1" s="28"/>
      <c r="IEK1" s="28"/>
      <c r="IEL1" s="28"/>
      <c r="IEM1" s="28"/>
      <c r="IEN1" s="28"/>
      <c r="IEO1" s="28"/>
      <c r="IEP1" s="28"/>
      <c r="IEQ1" s="28"/>
      <c r="IER1" s="28"/>
      <c r="IES1" s="28"/>
      <c r="IET1" s="28"/>
      <c r="IEU1" s="28"/>
      <c r="IEV1" s="28"/>
      <c r="IEW1" s="28"/>
      <c r="IEX1" s="28"/>
      <c r="IEY1" s="28"/>
      <c r="IEZ1" s="28"/>
      <c r="IFA1" s="28"/>
      <c r="IFB1" s="28"/>
      <c r="IFC1" s="28"/>
      <c r="IFD1" s="28"/>
      <c r="IFE1" s="28"/>
      <c r="IFF1" s="28"/>
      <c r="IFG1" s="28"/>
      <c r="IFH1" s="28"/>
      <c r="IFI1" s="28"/>
      <c r="IFJ1" s="28"/>
      <c r="IFK1" s="28"/>
      <c r="IFL1" s="28"/>
      <c r="IFM1" s="28"/>
      <c r="IFN1" s="28"/>
      <c r="IFO1" s="28"/>
      <c r="IFP1" s="28"/>
      <c r="IFQ1" s="28"/>
      <c r="IFR1" s="28"/>
      <c r="IFS1" s="28"/>
      <c r="IFT1" s="28"/>
      <c r="IFU1" s="28"/>
      <c r="IFV1" s="28"/>
      <c r="IFW1" s="28"/>
      <c r="IFX1" s="28"/>
      <c r="IFY1" s="28"/>
      <c r="IFZ1" s="28"/>
      <c r="IGA1" s="28"/>
      <c r="IGB1" s="28"/>
      <c r="IGC1" s="28"/>
      <c r="IGD1" s="28"/>
      <c r="IGE1" s="28"/>
      <c r="IGF1" s="28"/>
      <c r="IGG1" s="28"/>
      <c r="IGH1" s="28"/>
      <c r="IGI1" s="28"/>
      <c r="IGJ1" s="28"/>
      <c r="IGK1" s="28"/>
      <c r="IGL1" s="28"/>
      <c r="IGM1" s="28"/>
      <c r="IGN1" s="28"/>
      <c r="IGO1" s="28"/>
      <c r="IGP1" s="28"/>
      <c r="IGQ1" s="28"/>
      <c r="IGR1" s="28"/>
      <c r="IGS1" s="28"/>
      <c r="IGT1" s="28"/>
      <c r="IGU1" s="28"/>
      <c r="IGV1" s="28"/>
      <c r="IGW1" s="28"/>
      <c r="IGX1" s="28"/>
      <c r="IGY1" s="28"/>
      <c r="IGZ1" s="28"/>
      <c r="IHA1" s="28"/>
      <c r="IHB1" s="28"/>
      <c r="IHC1" s="28"/>
      <c r="IHD1" s="28"/>
      <c r="IHE1" s="28"/>
      <c r="IHF1" s="28"/>
      <c r="IHG1" s="28"/>
      <c r="IHH1" s="28"/>
      <c r="IHI1" s="28"/>
      <c r="IHJ1" s="28"/>
      <c r="IHK1" s="28"/>
      <c r="IHL1" s="28"/>
      <c r="IHM1" s="28"/>
      <c r="IHN1" s="28"/>
      <c r="IHO1" s="28"/>
      <c r="IHP1" s="28"/>
      <c r="IHQ1" s="28"/>
      <c r="IHR1" s="28"/>
      <c r="IHS1" s="28"/>
      <c r="IHT1" s="28"/>
      <c r="IHU1" s="28"/>
      <c r="IHV1" s="28"/>
      <c r="IHW1" s="28"/>
      <c r="IHX1" s="28"/>
      <c r="IHY1" s="28"/>
      <c r="IHZ1" s="28"/>
      <c r="IIA1" s="28"/>
      <c r="IIB1" s="28"/>
      <c r="IIC1" s="28"/>
      <c r="IID1" s="28"/>
      <c r="IIE1" s="28"/>
      <c r="IIF1" s="28"/>
      <c r="IIG1" s="28"/>
      <c r="IIH1" s="28"/>
      <c r="III1" s="28"/>
      <c r="IIJ1" s="28"/>
      <c r="IIK1" s="28"/>
      <c r="IIL1" s="28"/>
      <c r="IIM1" s="28"/>
      <c r="IIN1" s="28"/>
      <c r="IIO1" s="28"/>
      <c r="IIP1" s="28"/>
      <c r="IIQ1" s="28"/>
      <c r="IIR1" s="28"/>
      <c r="IIS1" s="28"/>
      <c r="IIT1" s="28"/>
      <c r="IIU1" s="28"/>
      <c r="IIV1" s="28"/>
      <c r="IIW1" s="28"/>
      <c r="IIX1" s="28"/>
      <c r="IIY1" s="28"/>
      <c r="IIZ1" s="28"/>
      <c r="IJA1" s="28"/>
      <c r="IJB1" s="28"/>
      <c r="IJC1" s="28"/>
      <c r="IJD1" s="28"/>
      <c r="IJE1" s="28"/>
      <c r="IJF1" s="28"/>
      <c r="IJG1" s="28"/>
      <c r="IJH1" s="28"/>
      <c r="IJI1" s="28"/>
      <c r="IJJ1" s="28"/>
      <c r="IJK1" s="28"/>
      <c r="IJL1" s="28"/>
      <c r="IJM1" s="28"/>
      <c r="IJN1" s="28"/>
      <c r="IJO1" s="28"/>
      <c r="IJP1" s="28"/>
      <c r="IJQ1" s="28"/>
      <c r="IJR1" s="28"/>
      <c r="IJS1" s="28"/>
      <c r="IJT1" s="28"/>
      <c r="IJU1" s="28"/>
      <c r="IJV1" s="28"/>
      <c r="IJW1" s="28"/>
      <c r="IJX1" s="28"/>
      <c r="IJY1" s="28"/>
      <c r="IJZ1" s="28"/>
      <c r="IKA1" s="28"/>
      <c r="IKB1" s="28"/>
      <c r="IKC1" s="28"/>
      <c r="IKD1" s="28"/>
      <c r="IKE1" s="28"/>
      <c r="IKF1" s="28"/>
      <c r="IKG1" s="28"/>
      <c r="IKH1" s="28"/>
      <c r="IKI1" s="28"/>
      <c r="IKJ1" s="28"/>
      <c r="IKK1" s="28"/>
      <c r="IKL1" s="28"/>
      <c r="IKM1" s="28"/>
      <c r="IKN1" s="28"/>
      <c r="IKO1" s="28"/>
      <c r="IKP1" s="28"/>
      <c r="IKQ1" s="28"/>
      <c r="IKR1" s="28"/>
      <c r="IKS1" s="28"/>
      <c r="IKT1" s="28"/>
      <c r="IKU1" s="28"/>
      <c r="IKV1" s="28"/>
      <c r="IKW1" s="28"/>
      <c r="IKX1" s="28"/>
      <c r="IKY1" s="28"/>
      <c r="IKZ1" s="28"/>
      <c r="ILA1" s="28"/>
      <c r="ILB1" s="28"/>
      <c r="ILC1" s="28"/>
      <c r="ILD1" s="28"/>
      <c r="ILE1" s="28"/>
      <c r="ILF1" s="28"/>
      <c r="ILG1" s="28"/>
      <c r="ILH1" s="28"/>
      <c r="ILI1" s="28"/>
      <c r="ILJ1" s="28"/>
      <c r="ILK1" s="28"/>
      <c r="ILL1" s="28"/>
      <c r="ILM1" s="28"/>
      <c r="ILN1" s="28"/>
      <c r="ILO1" s="28"/>
      <c r="ILP1" s="28"/>
      <c r="ILQ1" s="28"/>
      <c r="ILR1" s="28"/>
      <c r="ILS1" s="28"/>
      <c r="ILT1" s="28"/>
      <c r="ILU1" s="28"/>
      <c r="ILV1" s="28"/>
      <c r="ILW1" s="28"/>
      <c r="ILX1" s="28"/>
      <c r="ILY1" s="28"/>
      <c r="ILZ1" s="28"/>
      <c r="IMA1" s="28"/>
      <c r="IMB1" s="28"/>
      <c r="IMC1" s="28"/>
      <c r="IMD1" s="28"/>
      <c r="IME1" s="28"/>
      <c r="IMF1" s="28"/>
      <c r="IMG1" s="28"/>
      <c r="IMH1" s="28"/>
      <c r="IMI1" s="28"/>
      <c r="IMJ1" s="28"/>
      <c r="IMK1" s="28"/>
      <c r="IML1" s="28"/>
      <c r="IMM1" s="28"/>
      <c r="IMN1" s="28"/>
      <c r="IMO1" s="28"/>
      <c r="IMP1" s="28"/>
      <c r="IMQ1" s="28"/>
      <c r="IMR1" s="28"/>
      <c r="IMS1" s="28"/>
      <c r="IMT1" s="28"/>
      <c r="IMU1" s="28"/>
      <c r="IMV1" s="28"/>
      <c r="IMW1" s="28"/>
      <c r="IMX1" s="28"/>
      <c r="IMY1" s="28"/>
      <c r="IMZ1" s="28"/>
      <c r="INA1" s="28"/>
      <c r="INB1" s="28"/>
      <c r="INC1" s="28"/>
      <c r="IND1" s="28"/>
      <c r="INE1" s="28"/>
      <c r="INF1" s="28"/>
      <c r="ING1" s="28"/>
      <c r="INH1" s="28"/>
      <c r="INI1" s="28"/>
      <c r="INJ1" s="28"/>
      <c r="INK1" s="28"/>
      <c r="INL1" s="28"/>
      <c r="INM1" s="28"/>
      <c r="INN1" s="28"/>
      <c r="INO1" s="28"/>
      <c r="INP1" s="28"/>
      <c r="INQ1" s="28"/>
      <c r="INR1" s="28"/>
      <c r="INS1" s="28"/>
      <c r="INT1" s="28"/>
      <c r="INU1" s="28"/>
      <c r="INV1" s="28"/>
      <c r="INW1" s="28"/>
      <c r="INX1" s="28"/>
      <c r="INY1" s="28"/>
      <c r="INZ1" s="28"/>
      <c r="IOA1" s="28"/>
      <c r="IOB1" s="28"/>
      <c r="IOC1" s="28"/>
      <c r="IOD1" s="28"/>
      <c r="IOE1" s="28"/>
      <c r="IOF1" s="28"/>
      <c r="IOG1" s="28"/>
      <c r="IOH1" s="28"/>
      <c r="IOI1" s="28"/>
      <c r="IOJ1" s="28"/>
      <c r="IOK1" s="28"/>
      <c r="IOL1" s="28"/>
      <c r="IOM1" s="28"/>
      <c r="ION1" s="28"/>
      <c r="IOO1" s="28"/>
      <c r="IOP1" s="28"/>
      <c r="IOQ1" s="28"/>
      <c r="IOR1" s="28"/>
      <c r="IOS1" s="28"/>
      <c r="IOT1" s="28"/>
      <c r="IOU1" s="28"/>
      <c r="IOV1" s="28"/>
      <c r="IOW1" s="28"/>
      <c r="IOX1" s="28"/>
      <c r="IOY1" s="28"/>
      <c r="IOZ1" s="28"/>
      <c r="IPA1" s="28"/>
      <c r="IPB1" s="28"/>
      <c r="IPC1" s="28"/>
      <c r="IPD1" s="28"/>
      <c r="IPE1" s="28"/>
      <c r="IPF1" s="28"/>
      <c r="IPG1" s="28"/>
      <c r="IPH1" s="28"/>
      <c r="IPI1" s="28"/>
      <c r="IPJ1" s="28"/>
      <c r="IPK1" s="28"/>
      <c r="IPL1" s="28"/>
      <c r="IPM1" s="28"/>
      <c r="IPN1" s="28"/>
      <c r="IPO1" s="28"/>
      <c r="IPP1" s="28"/>
      <c r="IPQ1" s="28"/>
      <c r="IPR1" s="28"/>
      <c r="IPS1" s="28"/>
      <c r="IPT1" s="28"/>
      <c r="IPU1" s="28"/>
      <c r="IPV1" s="28"/>
      <c r="IPW1" s="28"/>
      <c r="IPX1" s="28"/>
      <c r="IPY1" s="28"/>
      <c r="IPZ1" s="28"/>
      <c r="IQA1" s="28"/>
      <c r="IQB1" s="28"/>
      <c r="IQC1" s="28"/>
      <c r="IQD1" s="28"/>
      <c r="IQE1" s="28"/>
      <c r="IQF1" s="28"/>
      <c r="IQG1" s="28"/>
      <c r="IQH1" s="28"/>
      <c r="IQI1" s="28"/>
      <c r="IQJ1" s="28"/>
      <c r="IQK1" s="28"/>
      <c r="IQL1" s="28"/>
      <c r="IQM1" s="28"/>
      <c r="IQN1" s="28"/>
      <c r="IQO1" s="28"/>
      <c r="IQP1" s="28"/>
      <c r="IQQ1" s="28"/>
      <c r="IQR1" s="28"/>
      <c r="IQS1" s="28"/>
      <c r="IQT1" s="28"/>
      <c r="IQU1" s="28"/>
      <c r="IQV1" s="28"/>
      <c r="IQW1" s="28"/>
      <c r="IQX1" s="28"/>
      <c r="IQY1" s="28"/>
      <c r="IQZ1" s="28"/>
      <c r="IRA1" s="28"/>
      <c r="IRB1" s="28"/>
      <c r="IRC1" s="28"/>
      <c r="IRD1" s="28"/>
      <c r="IRE1" s="28"/>
      <c r="IRF1" s="28"/>
      <c r="IRG1" s="28"/>
      <c r="IRH1" s="28"/>
      <c r="IRI1" s="28"/>
      <c r="IRJ1" s="28"/>
      <c r="IRK1" s="28"/>
      <c r="IRL1" s="28"/>
      <c r="IRM1" s="28"/>
      <c r="IRN1" s="28"/>
      <c r="IRO1" s="28"/>
      <c r="IRP1" s="28"/>
      <c r="IRQ1" s="28"/>
      <c r="IRR1" s="28"/>
      <c r="IRS1" s="28"/>
      <c r="IRT1" s="28"/>
      <c r="IRU1" s="28"/>
      <c r="IRV1" s="28"/>
      <c r="IRW1" s="28"/>
      <c r="IRX1" s="28"/>
      <c r="IRY1" s="28"/>
      <c r="IRZ1" s="28"/>
      <c r="ISA1" s="28"/>
      <c r="ISB1" s="28"/>
      <c r="ISC1" s="28"/>
      <c r="ISD1" s="28"/>
      <c r="ISE1" s="28"/>
      <c r="ISF1" s="28"/>
      <c r="ISG1" s="28"/>
      <c r="ISH1" s="28"/>
      <c r="ISI1" s="28"/>
      <c r="ISJ1" s="28"/>
      <c r="ISK1" s="28"/>
      <c r="ISL1" s="28"/>
      <c r="ISM1" s="28"/>
      <c r="ISN1" s="28"/>
      <c r="ISO1" s="28"/>
      <c r="ISP1" s="28"/>
      <c r="ISQ1" s="28"/>
      <c r="ISR1" s="28"/>
      <c r="ISS1" s="28"/>
      <c r="IST1" s="28"/>
      <c r="ISU1" s="28"/>
      <c r="ISV1" s="28"/>
      <c r="ISW1" s="28"/>
      <c r="ISX1" s="28"/>
      <c r="ISY1" s="28"/>
      <c r="ISZ1" s="28"/>
      <c r="ITA1" s="28"/>
      <c r="ITB1" s="28"/>
      <c r="ITC1" s="28"/>
      <c r="ITD1" s="28"/>
      <c r="ITE1" s="28"/>
      <c r="ITF1" s="28"/>
      <c r="ITG1" s="28"/>
      <c r="ITH1" s="28"/>
      <c r="ITI1" s="28"/>
      <c r="ITJ1" s="28"/>
      <c r="ITK1" s="28"/>
      <c r="ITL1" s="28"/>
      <c r="ITM1" s="28"/>
      <c r="ITN1" s="28"/>
      <c r="ITO1" s="28"/>
      <c r="ITP1" s="28"/>
      <c r="ITQ1" s="28"/>
      <c r="ITR1" s="28"/>
      <c r="ITS1" s="28"/>
      <c r="ITT1" s="28"/>
      <c r="ITU1" s="28"/>
      <c r="ITV1" s="28"/>
      <c r="ITW1" s="28"/>
      <c r="ITX1" s="28"/>
      <c r="ITY1" s="28"/>
      <c r="ITZ1" s="28"/>
      <c r="IUA1" s="28"/>
      <c r="IUB1" s="28"/>
      <c r="IUC1" s="28"/>
      <c r="IUD1" s="28"/>
      <c r="IUE1" s="28"/>
      <c r="IUF1" s="28"/>
      <c r="IUG1" s="28"/>
      <c r="IUH1" s="28"/>
      <c r="IUI1" s="28"/>
      <c r="IUJ1" s="28"/>
      <c r="IUK1" s="28"/>
      <c r="IUL1" s="28"/>
      <c r="IUM1" s="28"/>
      <c r="IUN1" s="28"/>
      <c r="IUO1" s="28"/>
      <c r="IUP1" s="28"/>
      <c r="IUQ1" s="28"/>
      <c r="IUR1" s="28"/>
      <c r="IUS1" s="28"/>
      <c r="IUT1" s="28"/>
      <c r="IUU1" s="28"/>
      <c r="IUV1" s="28"/>
      <c r="IUW1" s="28"/>
      <c r="IUX1" s="28"/>
      <c r="IUY1" s="28"/>
      <c r="IUZ1" s="28"/>
      <c r="IVA1" s="28"/>
      <c r="IVB1" s="28"/>
      <c r="IVC1" s="28"/>
      <c r="IVD1" s="28"/>
      <c r="IVE1" s="28"/>
      <c r="IVF1" s="28"/>
      <c r="IVG1" s="28"/>
      <c r="IVH1" s="28"/>
      <c r="IVI1" s="28"/>
      <c r="IVJ1" s="28"/>
      <c r="IVK1" s="28"/>
      <c r="IVL1" s="28"/>
      <c r="IVM1" s="28"/>
      <c r="IVN1" s="28"/>
      <c r="IVO1" s="28"/>
      <c r="IVP1" s="28"/>
      <c r="IVQ1" s="28"/>
      <c r="IVR1" s="28"/>
      <c r="IVS1" s="28"/>
      <c r="IVT1" s="28"/>
      <c r="IVU1" s="28"/>
      <c r="IVV1" s="28"/>
      <c r="IVW1" s="28"/>
      <c r="IVX1" s="28"/>
      <c r="IVY1" s="28"/>
      <c r="IVZ1" s="28"/>
      <c r="IWA1" s="28"/>
      <c r="IWB1" s="28"/>
      <c r="IWC1" s="28"/>
      <c r="IWD1" s="28"/>
      <c r="IWE1" s="28"/>
      <c r="IWF1" s="28"/>
      <c r="IWG1" s="28"/>
      <c r="IWH1" s="28"/>
      <c r="IWI1" s="28"/>
      <c r="IWJ1" s="28"/>
      <c r="IWK1" s="28"/>
      <c r="IWL1" s="28"/>
      <c r="IWM1" s="28"/>
      <c r="IWN1" s="28"/>
      <c r="IWO1" s="28"/>
      <c r="IWP1" s="28"/>
      <c r="IWQ1" s="28"/>
      <c r="IWR1" s="28"/>
      <c r="IWS1" s="28"/>
      <c r="IWT1" s="28"/>
      <c r="IWU1" s="28"/>
      <c r="IWV1" s="28"/>
      <c r="IWW1" s="28"/>
      <c r="IWX1" s="28"/>
      <c r="IWY1" s="28"/>
      <c r="IWZ1" s="28"/>
      <c r="IXA1" s="28"/>
      <c r="IXB1" s="28"/>
      <c r="IXC1" s="28"/>
      <c r="IXD1" s="28"/>
      <c r="IXE1" s="28"/>
      <c r="IXF1" s="28"/>
      <c r="IXG1" s="28"/>
      <c r="IXH1" s="28"/>
      <c r="IXI1" s="28"/>
      <c r="IXJ1" s="28"/>
      <c r="IXK1" s="28"/>
      <c r="IXL1" s="28"/>
      <c r="IXM1" s="28"/>
      <c r="IXN1" s="28"/>
      <c r="IXO1" s="28"/>
      <c r="IXP1" s="28"/>
      <c r="IXQ1" s="28"/>
      <c r="IXR1" s="28"/>
      <c r="IXS1" s="28"/>
      <c r="IXT1" s="28"/>
      <c r="IXU1" s="28"/>
      <c r="IXV1" s="28"/>
      <c r="IXW1" s="28"/>
      <c r="IXX1" s="28"/>
      <c r="IXY1" s="28"/>
      <c r="IXZ1" s="28"/>
      <c r="IYA1" s="28"/>
      <c r="IYB1" s="28"/>
      <c r="IYC1" s="28"/>
      <c r="IYD1" s="28"/>
      <c r="IYE1" s="28"/>
      <c r="IYF1" s="28"/>
      <c r="IYG1" s="28"/>
      <c r="IYH1" s="28"/>
      <c r="IYI1" s="28"/>
      <c r="IYJ1" s="28"/>
      <c r="IYK1" s="28"/>
      <c r="IYL1" s="28"/>
      <c r="IYM1" s="28"/>
      <c r="IYN1" s="28"/>
      <c r="IYO1" s="28"/>
      <c r="IYP1" s="28"/>
      <c r="IYQ1" s="28"/>
      <c r="IYR1" s="28"/>
      <c r="IYS1" s="28"/>
      <c r="IYT1" s="28"/>
      <c r="IYU1" s="28"/>
      <c r="IYV1" s="28"/>
      <c r="IYW1" s="28"/>
      <c r="IYX1" s="28"/>
      <c r="IYY1" s="28"/>
      <c r="IYZ1" s="28"/>
      <c r="IZA1" s="28"/>
      <c r="IZB1" s="28"/>
      <c r="IZC1" s="28"/>
      <c r="IZD1" s="28"/>
      <c r="IZE1" s="28"/>
      <c r="IZF1" s="28"/>
      <c r="IZG1" s="28"/>
      <c r="IZH1" s="28"/>
      <c r="IZI1" s="28"/>
      <c r="IZJ1" s="28"/>
      <c r="IZK1" s="28"/>
      <c r="IZL1" s="28"/>
      <c r="IZM1" s="28"/>
      <c r="IZN1" s="28"/>
      <c r="IZO1" s="28"/>
      <c r="IZP1" s="28"/>
      <c r="IZQ1" s="28"/>
      <c r="IZR1" s="28"/>
      <c r="IZS1" s="28"/>
      <c r="IZT1" s="28"/>
      <c r="IZU1" s="28"/>
      <c r="IZV1" s="28"/>
      <c r="IZW1" s="28"/>
      <c r="IZX1" s="28"/>
      <c r="IZY1" s="28"/>
      <c r="IZZ1" s="28"/>
      <c r="JAA1" s="28"/>
      <c r="JAB1" s="28"/>
      <c r="JAC1" s="28"/>
      <c r="JAD1" s="28"/>
      <c r="JAE1" s="28"/>
      <c r="JAF1" s="28"/>
      <c r="JAG1" s="28"/>
      <c r="JAH1" s="28"/>
      <c r="JAI1" s="28"/>
      <c r="JAJ1" s="28"/>
      <c r="JAK1" s="28"/>
      <c r="JAL1" s="28"/>
      <c r="JAM1" s="28"/>
      <c r="JAN1" s="28"/>
      <c r="JAO1" s="28"/>
      <c r="JAP1" s="28"/>
      <c r="JAQ1" s="28"/>
      <c r="JAR1" s="28"/>
      <c r="JAS1" s="28"/>
      <c r="JAT1" s="28"/>
      <c r="JAU1" s="28"/>
      <c r="JAV1" s="28"/>
      <c r="JAW1" s="28"/>
      <c r="JAX1" s="28"/>
      <c r="JAY1" s="28"/>
      <c r="JAZ1" s="28"/>
      <c r="JBA1" s="28"/>
      <c r="JBB1" s="28"/>
      <c r="JBC1" s="28"/>
      <c r="JBD1" s="28"/>
      <c r="JBE1" s="28"/>
      <c r="JBF1" s="28"/>
      <c r="JBG1" s="28"/>
      <c r="JBH1" s="28"/>
      <c r="JBI1" s="28"/>
      <c r="JBJ1" s="28"/>
      <c r="JBK1" s="28"/>
      <c r="JBL1" s="28"/>
      <c r="JBM1" s="28"/>
      <c r="JBN1" s="28"/>
      <c r="JBO1" s="28"/>
      <c r="JBP1" s="28"/>
      <c r="JBQ1" s="28"/>
      <c r="JBR1" s="28"/>
      <c r="JBS1" s="28"/>
      <c r="JBT1" s="28"/>
      <c r="JBU1" s="28"/>
      <c r="JBV1" s="28"/>
      <c r="JBW1" s="28"/>
      <c r="JBX1" s="28"/>
      <c r="JBY1" s="28"/>
      <c r="JBZ1" s="28"/>
      <c r="JCA1" s="28"/>
      <c r="JCB1" s="28"/>
      <c r="JCC1" s="28"/>
      <c r="JCD1" s="28"/>
      <c r="JCE1" s="28"/>
      <c r="JCF1" s="28"/>
      <c r="JCG1" s="28"/>
      <c r="JCH1" s="28"/>
      <c r="JCI1" s="28"/>
      <c r="JCJ1" s="28"/>
      <c r="JCK1" s="28"/>
      <c r="JCL1" s="28"/>
      <c r="JCM1" s="28"/>
      <c r="JCN1" s="28"/>
      <c r="JCO1" s="28"/>
      <c r="JCP1" s="28"/>
      <c r="JCQ1" s="28"/>
      <c r="JCR1" s="28"/>
      <c r="JCS1" s="28"/>
      <c r="JCT1" s="28"/>
      <c r="JCU1" s="28"/>
      <c r="JCV1" s="28"/>
      <c r="JCW1" s="28"/>
      <c r="JCX1" s="28"/>
      <c r="JCY1" s="28"/>
      <c r="JCZ1" s="28"/>
      <c r="JDA1" s="28"/>
      <c r="JDB1" s="28"/>
      <c r="JDC1" s="28"/>
      <c r="JDD1" s="28"/>
      <c r="JDE1" s="28"/>
      <c r="JDF1" s="28"/>
      <c r="JDG1" s="28"/>
      <c r="JDH1" s="28"/>
      <c r="JDI1" s="28"/>
      <c r="JDJ1" s="28"/>
      <c r="JDK1" s="28"/>
      <c r="JDL1" s="28"/>
      <c r="JDM1" s="28"/>
      <c r="JDN1" s="28"/>
      <c r="JDO1" s="28"/>
      <c r="JDP1" s="28"/>
      <c r="JDQ1" s="28"/>
      <c r="JDR1" s="28"/>
      <c r="JDS1" s="28"/>
      <c r="JDT1" s="28"/>
      <c r="JDU1" s="28"/>
      <c r="JDV1" s="28"/>
      <c r="JDW1" s="28"/>
      <c r="JDX1" s="28"/>
      <c r="JDY1" s="28"/>
      <c r="JDZ1" s="28"/>
      <c r="JEA1" s="28"/>
      <c r="JEB1" s="28"/>
      <c r="JEC1" s="28"/>
      <c r="JED1" s="28"/>
      <c r="JEE1" s="28"/>
      <c r="JEF1" s="28"/>
      <c r="JEG1" s="28"/>
      <c r="JEH1" s="28"/>
      <c r="JEI1" s="28"/>
      <c r="JEJ1" s="28"/>
      <c r="JEK1" s="28"/>
      <c r="JEL1" s="28"/>
      <c r="JEM1" s="28"/>
      <c r="JEN1" s="28"/>
      <c r="JEO1" s="28"/>
      <c r="JEP1" s="28"/>
      <c r="JEQ1" s="28"/>
      <c r="JER1" s="28"/>
      <c r="JES1" s="28"/>
      <c r="JET1" s="28"/>
      <c r="JEU1" s="28"/>
      <c r="JEV1" s="28"/>
      <c r="JEW1" s="28"/>
      <c r="JEX1" s="28"/>
      <c r="JEY1" s="28"/>
      <c r="JEZ1" s="28"/>
      <c r="JFA1" s="28"/>
      <c r="JFB1" s="28"/>
      <c r="JFC1" s="28"/>
      <c r="JFD1" s="28"/>
      <c r="JFE1" s="28"/>
      <c r="JFF1" s="28"/>
      <c r="JFG1" s="28"/>
      <c r="JFH1" s="28"/>
      <c r="JFI1" s="28"/>
      <c r="JFJ1" s="28"/>
      <c r="JFK1" s="28"/>
      <c r="JFL1" s="28"/>
      <c r="JFM1" s="28"/>
      <c r="JFN1" s="28"/>
      <c r="JFO1" s="28"/>
      <c r="JFP1" s="28"/>
      <c r="JFQ1" s="28"/>
      <c r="JFR1" s="28"/>
      <c r="JFS1" s="28"/>
      <c r="JFT1" s="28"/>
      <c r="JFU1" s="28"/>
      <c r="JFV1" s="28"/>
      <c r="JFW1" s="28"/>
      <c r="JFX1" s="28"/>
      <c r="JFY1" s="28"/>
      <c r="JFZ1" s="28"/>
      <c r="JGA1" s="28"/>
      <c r="JGB1" s="28"/>
      <c r="JGC1" s="28"/>
      <c r="JGD1" s="28"/>
      <c r="JGE1" s="28"/>
      <c r="JGF1" s="28"/>
      <c r="JGG1" s="28"/>
      <c r="JGH1" s="28"/>
      <c r="JGI1" s="28"/>
      <c r="JGJ1" s="28"/>
      <c r="JGK1" s="28"/>
      <c r="JGL1" s="28"/>
      <c r="JGM1" s="28"/>
      <c r="JGN1" s="28"/>
      <c r="JGO1" s="28"/>
      <c r="JGP1" s="28"/>
      <c r="JGQ1" s="28"/>
      <c r="JGR1" s="28"/>
      <c r="JGS1" s="28"/>
      <c r="JGT1" s="28"/>
      <c r="JGU1" s="28"/>
      <c r="JGV1" s="28"/>
      <c r="JGW1" s="28"/>
      <c r="JGX1" s="28"/>
      <c r="JGY1" s="28"/>
      <c r="JGZ1" s="28"/>
      <c r="JHA1" s="28"/>
      <c r="JHB1" s="28"/>
      <c r="JHC1" s="28"/>
      <c r="JHD1" s="28"/>
      <c r="JHE1" s="28"/>
      <c r="JHF1" s="28"/>
      <c r="JHG1" s="28"/>
      <c r="JHH1" s="28"/>
      <c r="JHI1" s="28"/>
      <c r="JHJ1" s="28"/>
      <c r="JHK1" s="28"/>
      <c r="JHL1" s="28"/>
      <c r="JHM1" s="28"/>
      <c r="JHN1" s="28"/>
      <c r="JHO1" s="28"/>
      <c r="JHP1" s="28"/>
      <c r="JHQ1" s="28"/>
      <c r="JHR1" s="28"/>
      <c r="JHS1" s="28"/>
      <c r="JHT1" s="28"/>
      <c r="JHU1" s="28"/>
      <c r="JHV1" s="28"/>
      <c r="JHW1" s="28"/>
      <c r="JHX1" s="28"/>
      <c r="JHY1" s="28"/>
      <c r="JHZ1" s="28"/>
      <c r="JIA1" s="28"/>
      <c r="JIB1" s="28"/>
      <c r="JIC1" s="28"/>
      <c r="JID1" s="28"/>
      <c r="JIE1" s="28"/>
      <c r="JIF1" s="28"/>
      <c r="JIG1" s="28"/>
      <c r="JIH1" s="28"/>
      <c r="JII1" s="28"/>
      <c r="JIJ1" s="28"/>
      <c r="JIK1" s="28"/>
      <c r="JIL1" s="28"/>
      <c r="JIM1" s="28"/>
      <c r="JIN1" s="28"/>
      <c r="JIO1" s="28"/>
      <c r="JIP1" s="28"/>
      <c r="JIQ1" s="28"/>
      <c r="JIR1" s="28"/>
      <c r="JIS1" s="28"/>
      <c r="JIT1" s="28"/>
      <c r="JIU1" s="28"/>
      <c r="JIV1" s="28"/>
      <c r="JIW1" s="28"/>
      <c r="JIX1" s="28"/>
      <c r="JIY1" s="28"/>
      <c r="JIZ1" s="28"/>
      <c r="JJA1" s="28"/>
      <c r="JJB1" s="28"/>
      <c r="JJC1" s="28"/>
      <c r="JJD1" s="28"/>
      <c r="JJE1" s="28"/>
      <c r="JJF1" s="28"/>
      <c r="JJG1" s="28"/>
      <c r="JJH1" s="28"/>
      <c r="JJI1" s="28"/>
      <c r="JJJ1" s="28"/>
      <c r="JJK1" s="28"/>
      <c r="JJL1" s="28"/>
      <c r="JJM1" s="28"/>
      <c r="JJN1" s="28"/>
      <c r="JJO1" s="28"/>
      <c r="JJP1" s="28"/>
      <c r="JJQ1" s="28"/>
      <c r="JJR1" s="28"/>
      <c r="JJS1" s="28"/>
      <c r="JJT1" s="28"/>
      <c r="JJU1" s="28"/>
      <c r="JJV1" s="28"/>
      <c r="JJW1" s="28"/>
      <c r="JJX1" s="28"/>
      <c r="JJY1" s="28"/>
      <c r="JJZ1" s="28"/>
      <c r="JKA1" s="28"/>
      <c r="JKB1" s="28"/>
      <c r="JKC1" s="28"/>
      <c r="JKD1" s="28"/>
      <c r="JKE1" s="28"/>
      <c r="JKF1" s="28"/>
      <c r="JKG1" s="28"/>
      <c r="JKH1" s="28"/>
      <c r="JKI1" s="28"/>
      <c r="JKJ1" s="28"/>
      <c r="JKK1" s="28"/>
      <c r="JKL1" s="28"/>
      <c r="JKM1" s="28"/>
      <c r="JKN1" s="28"/>
      <c r="JKO1" s="28"/>
      <c r="JKP1" s="28"/>
      <c r="JKQ1" s="28"/>
      <c r="JKR1" s="28"/>
      <c r="JKS1" s="28"/>
      <c r="JKT1" s="28"/>
      <c r="JKU1" s="28"/>
      <c r="JKV1" s="28"/>
      <c r="JKW1" s="28"/>
      <c r="JKX1" s="28"/>
      <c r="JKY1" s="28"/>
      <c r="JKZ1" s="28"/>
      <c r="JLA1" s="28"/>
      <c r="JLB1" s="28"/>
      <c r="JLC1" s="28"/>
      <c r="JLD1" s="28"/>
      <c r="JLE1" s="28"/>
      <c r="JLF1" s="28"/>
      <c r="JLG1" s="28"/>
      <c r="JLH1" s="28"/>
      <c r="JLI1" s="28"/>
      <c r="JLJ1" s="28"/>
      <c r="JLK1" s="28"/>
      <c r="JLL1" s="28"/>
      <c r="JLM1" s="28"/>
      <c r="JLN1" s="28"/>
      <c r="JLO1" s="28"/>
      <c r="JLP1" s="28"/>
      <c r="JLQ1" s="28"/>
      <c r="JLR1" s="28"/>
      <c r="JLS1" s="28"/>
      <c r="JLT1" s="28"/>
      <c r="JLU1" s="28"/>
      <c r="JLV1" s="28"/>
      <c r="JLW1" s="28"/>
      <c r="JLX1" s="28"/>
      <c r="JLY1" s="28"/>
      <c r="JLZ1" s="28"/>
      <c r="JMA1" s="28"/>
      <c r="JMB1" s="28"/>
      <c r="JMC1" s="28"/>
      <c r="JMD1" s="28"/>
      <c r="JME1" s="28"/>
      <c r="JMF1" s="28"/>
      <c r="JMG1" s="28"/>
      <c r="JMH1" s="28"/>
      <c r="JMI1" s="28"/>
      <c r="JMJ1" s="28"/>
      <c r="JMK1" s="28"/>
      <c r="JML1" s="28"/>
      <c r="JMM1" s="28"/>
      <c r="JMN1" s="28"/>
      <c r="JMO1" s="28"/>
      <c r="JMP1" s="28"/>
      <c r="JMQ1" s="28"/>
      <c r="JMR1" s="28"/>
      <c r="JMS1" s="28"/>
      <c r="JMT1" s="28"/>
      <c r="JMU1" s="28"/>
      <c r="JMV1" s="28"/>
      <c r="JMW1" s="28"/>
      <c r="JMX1" s="28"/>
      <c r="JMY1" s="28"/>
      <c r="JMZ1" s="28"/>
      <c r="JNA1" s="28"/>
      <c r="JNB1" s="28"/>
      <c r="JNC1" s="28"/>
      <c r="JND1" s="28"/>
      <c r="JNE1" s="28"/>
      <c r="JNF1" s="28"/>
      <c r="JNG1" s="28"/>
      <c r="JNH1" s="28"/>
      <c r="JNI1" s="28"/>
      <c r="JNJ1" s="28"/>
      <c r="JNK1" s="28"/>
      <c r="JNL1" s="28"/>
      <c r="JNM1" s="28"/>
      <c r="JNN1" s="28"/>
      <c r="JNO1" s="28"/>
      <c r="JNP1" s="28"/>
      <c r="JNQ1" s="28"/>
      <c r="JNR1" s="28"/>
      <c r="JNS1" s="28"/>
      <c r="JNT1" s="28"/>
      <c r="JNU1" s="28"/>
      <c r="JNV1" s="28"/>
      <c r="JNW1" s="28"/>
      <c r="JNX1" s="28"/>
      <c r="JNY1" s="28"/>
      <c r="JNZ1" s="28"/>
      <c r="JOA1" s="28"/>
      <c r="JOB1" s="28"/>
      <c r="JOC1" s="28"/>
      <c r="JOD1" s="28"/>
      <c r="JOE1" s="28"/>
      <c r="JOF1" s="28"/>
      <c r="JOG1" s="28"/>
      <c r="JOH1" s="28"/>
      <c r="JOI1" s="28"/>
      <c r="JOJ1" s="28"/>
      <c r="JOK1" s="28"/>
      <c r="JOL1" s="28"/>
      <c r="JOM1" s="28"/>
      <c r="JON1" s="28"/>
      <c r="JOO1" s="28"/>
      <c r="JOP1" s="28"/>
      <c r="JOQ1" s="28"/>
      <c r="JOR1" s="28"/>
      <c r="JOS1" s="28"/>
      <c r="JOT1" s="28"/>
      <c r="JOU1" s="28"/>
      <c r="JOV1" s="28"/>
      <c r="JOW1" s="28"/>
      <c r="JOX1" s="28"/>
      <c r="JOY1" s="28"/>
      <c r="JOZ1" s="28"/>
      <c r="JPA1" s="28"/>
      <c r="JPB1" s="28"/>
      <c r="JPC1" s="28"/>
      <c r="JPD1" s="28"/>
      <c r="JPE1" s="28"/>
      <c r="JPF1" s="28"/>
      <c r="JPG1" s="28"/>
      <c r="JPH1" s="28"/>
      <c r="JPI1" s="28"/>
      <c r="JPJ1" s="28"/>
      <c r="JPK1" s="28"/>
      <c r="JPL1" s="28"/>
      <c r="JPM1" s="28"/>
      <c r="JPN1" s="28"/>
      <c r="JPO1" s="28"/>
      <c r="JPP1" s="28"/>
      <c r="JPQ1" s="28"/>
      <c r="JPR1" s="28"/>
      <c r="JPS1" s="28"/>
      <c r="JPT1" s="28"/>
      <c r="JPU1" s="28"/>
      <c r="JPV1" s="28"/>
      <c r="JPW1" s="28"/>
      <c r="JPX1" s="28"/>
      <c r="JPY1" s="28"/>
      <c r="JPZ1" s="28"/>
      <c r="JQA1" s="28"/>
      <c r="JQB1" s="28"/>
      <c r="JQC1" s="28"/>
      <c r="JQD1" s="28"/>
      <c r="JQE1" s="28"/>
      <c r="JQF1" s="28"/>
      <c r="JQG1" s="28"/>
      <c r="JQH1" s="28"/>
      <c r="JQI1" s="28"/>
      <c r="JQJ1" s="28"/>
      <c r="JQK1" s="28"/>
      <c r="JQL1" s="28"/>
      <c r="JQM1" s="28"/>
      <c r="JQN1" s="28"/>
      <c r="JQO1" s="28"/>
      <c r="JQP1" s="28"/>
      <c r="JQQ1" s="28"/>
      <c r="JQR1" s="28"/>
      <c r="JQS1" s="28"/>
      <c r="JQT1" s="28"/>
      <c r="JQU1" s="28"/>
      <c r="JQV1" s="28"/>
      <c r="JQW1" s="28"/>
      <c r="JQX1" s="28"/>
      <c r="JQY1" s="28"/>
      <c r="JQZ1" s="28"/>
      <c r="JRA1" s="28"/>
      <c r="JRB1" s="28"/>
      <c r="JRC1" s="28"/>
      <c r="JRD1" s="28"/>
      <c r="JRE1" s="28"/>
      <c r="JRF1" s="28"/>
      <c r="JRG1" s="28"/>
      <c r="JRH1" s="28"/>
      <c r="JRI1" s="28"/>
      <c r="JRJ1" s="28"/>
      <c r="JRK1" s="28"/>
      <c r="JRL1" s="28"/>
      <c r="JRM1" s="28"/>
      <c r="JRN1" s="28"/>
      <c r="JRO1" s="28"/>
      <c r="JRP1" s="28"/>
      <c r="JRQ1" s="28"/>
      <c r="JRR1" s="28"/>
      <c r="JRS1" s="28"/>
      <c r="JRT1" s="28"/>
      <c r="JRU1" s="28"/>
      <c r="JRV1" s="28"/>
      <c r="JRW1" s="28"/>
      <c r="JRX1" s="28"/>
      <c r="JRY1" s="28"/>
      <c r="JRZ1" s="28"/>
      <c r="JSA1" s="28"/>
      <c r="JSB1" s="28"/>
      <c r="JSC1" s="28"/>
      <c r="JSD1" s="28"/>
      <c r="JSE1" s="28"/>
      <c r="JSF1" s="28"/>
      <c r="JSG1" s="28"/>
      <c r="JSH1" s="28"/>
      <c r="JSI1" s="28"/>
      <c r="JSJ1" s="28"/>
      <c r="JSK1" s="28"/>
      <c r="JSL1" s="28"/>
      <c r="JSM1" s="28"/>
      <c r="JSN1" s="28"/>
      <c r="JSO1" s="28"/>
      <c r="JSP1" s="28"/>
      <c r="JSQ1" s="28"/>
      <c r="JSR1" s="28"/>
      <c r="JSS1" s="28"/>
      <c r="JST1" s="28"/>
      <c r="JSU1" s="28"/>
      <c r="JSV1" s="28"/>
      <c r="JSW1" s="28"/>
      <c r="JSX1" s="28"/>
      <c r="JSY1" s="28"/>
      <c r="JSZ1" s="28"/>
      <c r="JTA1" s="28"/>
      <c r="JTB1" s="28"/>
      <c r="JTC1" s="28"/>
      <c r="JTD1" s="28"/>
      <c r="JTE1" s="28"/>
      <c r="JTF1" s="28"/>
      <c r="JTG1" s="28"/>
      <c r="JTH1" s="28"/>
      <c r="JTI1" s="28"/>
      <c r="JTJ1" s="28"/>
      <c r="JTK1" s="28"/>
      <c r="JTL1" s="28"/>
      <c r="JTM1" s="28"/>
      <c r="JTN1" s="28"/>
      <c r="JTO1" s="28"/>
      <c r="JTP1" s="28"/>
      <c r="JTQ1" s="28"/>
      <c r="JTR1" s="28"/>
      <c r="JTS1" s="28"/>
      <c r="JTT1" s="28"/>
      <c r="JTU1" s="28"/>
      <c r="JTV1" s="28"/>
      <c r="JTW1" s="28"/>
      <c r="JTX1" s="28"/>
      <c r="JTY1" s="28"/>
      <c r="JTZ1" s="28"/>
      <c r="JUA1" s="28"/>
      <c r="JUB1" s="28"/>
      <c r="JUC1" s="28"/>
      <c r="JUD1" s="28"/>
      <c r="JUE1" s="28"/>
      <c r="JUF1" s="28"/>
      <c r="JUG1" s="28"/>
      <c r="JUH1" s="28"/>
      <c r="JUI1" s="28"/>
      <c r="JUJ1" s="28"/>
      <c r="JUK1" s="28"/>
      <c r="JUL1" s="28"/>
      <c r="JUM1" s="28"/>
      <c r="JUN1" s="28"/>
      <c r="JUO1" s="28"/>
      <c r="JUP1" s="28"/>
      <c r="JUQ1" s="28"/>
      <c r="JUR1" s="28"/>
      <c r="JUS1" s="28"/>
      <c r="JUT1" s="28"/>
      <c r="JUU1" s="28"/>
      <c r="JUV1" s="28"/>
      <c r="JUW1" s="28"/>
      <c r="JUX1" s="28"/>
      <c r="JUY1" s="28"/>
      <c r="JUZ1" s="28"/>
      <c r="JVA1" s="28"/>
      <c r="JVB1" s="28"/>
      <c r="JVC1" s="28"/>
      <c r="JVD1" s="28"/>
      <c r="JVE1" s="28"/>
      <c r="JVF1" s="28"/>
      <c r="JVG1" s="28"/>
      <c r="JVH1" s="28"/>
      <c r="JVI1" s="28"/>
      <c r="JVJ1" s="28"/>
      <c r="JVK1" s="28"/>
      <c r="JVL1" s="28"/>
      <c r="JVM1" s="28"/>
      <c r="JVN1" s="28"/>
      <c r="JVO1" s="28"/>
      <c r="JVP1" s="28"/>
      <c r="JVQ1" s="28"/>
      <c r="JVR1" s="28"/>
      <c r="JVS1" s="28"/>
      <c r="JVT1" s="28"/>
      <c r="JVU1" s="28"/>
      <c r="JVV1" s="28"/>
      <c r="JVW1" s="28"/>
      <c r="JVX1" s="28"/>
      <c r="JVY1" s="28"/>
      <c r="JVZ1" s="28"/>
      <c r="JWA1" s="28"/>
      <c r="JWB1" s="28"/>
      <c r="JWC1" s="28"/>
      <c r="JWD1" s="28"/>
      <c r="JWE1" s="28"/>
      <c r="JWF1" s="28"/>
      <c r="JWG1" s="28"/>
      <c r="JWH1" s="28"/>
      <c r="JWI1" s="28"/>
      <c r="JWJ1" s="28"/>
      <c r="JWK1" s="28"/>
      <c r="JWL1" s="28"/>
      <c r="JWM1" s="28"/>
      <c r="JWN1" s="28"/>
      <c r="JWO1" s="28"/>
      <c r="JWP1" s="28"/>
      <c r="JWQ1" s="28"/>
      <c r="JWR1" s="28"/>
      <c r="JWS1" s="28"/>
      <c r="JWT1" s="28"/>
      <c r="JWU1" s="28"/>
      <c r="JWV1" s="28"/>
      <c r="JWW1" s="28"/>
      <c r="JWX1" s="28"/>
      <c r="JWY1" s="28"/>
      <c r="JWZ1" s="28"/>
      <c r="JXA1" s="28"/>
      <c r="JXB1" s="28"/>
      <c r="JXC1" s="28"/>
      <c r="JXD1" s="28"/>
      <c r="JXE1" s="28"/>
      <c r="JXF1" s="28"/>
      <c r="JXG1" s="28"/>
      <c r="JXH1" s="28"/>
      <c r="JXI1" s="28"/>
      <c r="JXJ1" s="28"/>
      <c r="JXK1" s="28"/>
      <c r="JXL1" s="28"/>
      <c r="JXM1" s="28"/>
      <c r="JXN1" s="28"/>
      <c r="JXO1" s="28"/>
      <c r="JXP1" s="28"/>
      <c r="JXQ1" s="28"/>
      <c r="JXR1" s="28"/>
      <c r="JXS1" s="28"/>
      <c r="JXT1" s="28"/>
      <c r="JXU1" s="28"/>
      <c r="JXV1" s="28"/>
      <c r="JXW1" s="28"/>
      <c r="JXX1" s="28"/>
      <c r="JXY1" s="28"/>
      <c r="JXZ1" s="28"/>
      <c r="JYA1" s="28"/>
      <c r="JYB1" s="28"/>
      <c r="JYC1" s="28"/>
      <c r="JYD1" s="28"/>
      <c r="JYE1" s="28"/>
      <c r="JYF1" s="28"/>
      <c r="JYG1" s="28"/>
      <c r="JYH1" s="28"/>
      <c r="JYI1" s="28"/>
      <c r="JYJ1" s="28"/>
      <c r="JYK1" s="28"/>
      <c r="JYL1" s="28"/>
      <c r="JYM1" s="28"/>
      <c r="JYN1" s="28"/>
      <c r="JYO1" s="28"/>
      <c r="JYP1" s="28"/>
      <c r="JYQ1" s="28"/>
      <c r="JYR1" s="28"/>
      <c r="JYS1" s="28"/>
      <c r="JYT1" s="28"/>
      <c r="JYU1" s="28"/>
      <c r="JYV1" s="28"/>
      <c r="JYW1" s="28"/>
      <c r="JYX1" s="28"/>
      <c r="JYY1" s="28"/>
      <c r="JYZ1" s="28"/>
      <c r="JZA1" s="28"/>
      <c r="JZB1" s="28"/>
      <c r="JZC1" s="28"/>
      <c r="JZD1" s="28"/>
      <c r="JZE1" s="28"/>
      <c r="JZF1" s="28"/>
      <c r="JZG1" s="28"/>
      <c r="JZH1" s="28"/>
      <c r="JZI1" s="28"/>
      <c r="JZJ1" s="28"/>
      <c r="JZK1" s="28"/>
      <c r="JZL1" s="28"/>
      <c r="JZM1" s="28"/>
      <c r="JZN1" s="28"/>
      <c r="JZO1" s="28"/>
      <c r="JZP1" s="28"/>
      <c r="JZQ1" s="28"/>
      <c r="JZR1" s="28"/>
      <c r="JZS1" s="28"/>
      <c r="JZT1" s="28"/>
      <c r="JZU1" s="28"/>
      <c r="JZV1" s="28"/>
      <c r="JZW1" s="28"/>
      <c r="JZX1" s="28"/>
      <c r="JZY1" s="28"/>
      <c r="JZZ1" s="28"/>
      <c r="KAA1" s="28"/>
      <c r="KAB1" s="28"/>
      <c r="KAC1" s="28"/>
      <c r="KAD1" s="28"/>
      <c r="KAE1" s="28"/>
      <c r="KAF1" s="28"/>
      <c r="KAG1" s="28"/>
      <c r="KAH1" s="28"/>
      <c r="KAI1" s="28"/>
      <c r="KAJ1" s="28"/>
      <c r="KAK1" s="28"/>
      <c r="KAL1" s="28"/>
      <c r="KAM1" s="28"/>
      <c r="KAN1" s="28"/>
      <c r="KAO1" s="28"/>
      <c r="KAP1" s="28"/>
      <c r="KAQ1" s="28"/>
      <c r="KAR1" s="28"/>
      <c r="KAS1" s="28"/>
      <c r="KAT1" s="28"/>
      <c r="KAU1" s="28"/>
      <c r="KAV1" s="28"/>
      <c r="KAW1" s="28"/>
      <c r="KAX1" s="28"/>
      <c r="KAY1" s="28"/>
      <c r="KAZ1" s="28"/>
      <c r="KBA1" s="28"/>
      <c r="KBB1" s="28"/>
      <c r="KBC1" s="28"/>
      <c r="KBD1" s="28"/>
      <c r="KBE1" s="28"/>
      <c r="KBF1" s="28"/>
      <c r="KBG1" s="28"/>
      <c r="KBH1" s="28"/>
      <c r="KBI1" s="28"/>
      <c r="KBJ1" s="28"/>
      <c r="KBK1" s="28"/>
      <c r="KBL1" s="28"/>
      <c r="KBM1" s="28"/>
      <c r="KBN1" s="28"/>
      <c r="KBO1" s="28"/>
      <c r="KBP1" s="28"/>
      <c r="KBQ1" s="28"/>
      <c r="KBR1" s="28"/>
      <c r="KBS1" s="28"/>
      <c r="KBT1" s="28"/>
      <c r="KBU1" s="28"/>
      <c r="KBV1" s="28"/>
      <c r="KBW1" s="28"/>
      <c r="KBX1" s="28"/>
      <c r="KBY1" s="28"/>
      <c r="KBZ1" s="28"/>
      <c r="KCA1" s="28"/>
      <c r="KCB1" s="28"/>
      <c r="KCC1" s="28"/>
      <c r="KCD1" s="28"/>
      <c r="KCE1" s="28"/>
      <c r="KCF1" s="28"/>
      <c r="KCG1" s="28"/>
      <c r="KCH1" s="28"/>
      <c r="KCI1" s="28"/>
      <c r="KCJ1" s="28"/>
      <c r="KCK1" s="28"/>
      <c r="KCL1" s="28"/>
      <c r="KCM1" s="28"/>
      <c r="KCN1" s="28"/>
      <c r="KCO1" s="28"/>
      <c r="KCP1" s="28"/>
      <c r="KCQ1" s="28"/>
      <c r="KCR1" s="28"/>
      <c r="KCS1" s="28"/>
      <c r="KCT1" s="28"/>
      <c r="KCU1" s="28"/>
      <c r="KCV1" s="28"/>
      <c r="KCW1" s="28"/>
      <c r="KCX1" s="28"/>
      <c r="KCY1" s="28"/>
      <c r="KCZ1" s="28"/>
      <c r="KDA1" s="28"/>
      <c r="KDB1" s="28"/>
      <c r="KDC1" s="28"/>
      <c r="KDD1" s="28"/>
      <c r="KDE1" s="28"/>
      <c r="KDF1" s="28"/>
      <c r="KDG1" s="28"/>
      <c r="KDH1" s="28"/>
      <c r="KDI1" s="28"/>
      <c r="KDJ1" s="28"/>
      <c r="KDK1" s="28"/>
      <c r="KDL1" s="28"/>
      <c r="KDM1" s="28"/>
      <c r="KDN1" s="28"/>
      <c r="KDO1" s="28"/>
      <c r="KDP1" s="28"/>
      <c r="KDQ1" s="28"/>
      <c r="KDR1" s="28"/>
      <c r="KDS1" s="28"/>
      <c r="KDT1" s="28"/>
      <c r="KDU1" s="28"/>
      <c r="KDV1" s="28"/>
      <c r="KDW1" s="28"/>
      <c r="KDX1" s="28"/>
      <c r="KDY1" s="28"/>
      <c r="KDZ1" s="28"/>
      <c r="KEA1" s="28"/>
      <c r="KEB1" s="28"/>
      <c r="KEC1" s="28"/>
      <c r="KED1" s="28"/>
      <c r="KEE1" s="28"/>
      <c r="KEF1" s="28"/>
      <c r="KEG1" s="28"/>
      <c r="KEH1" s="28"/>
      <c r="KEI1" s="28"/>
      <c r="KEJ1" s="28"/>
      <c r="KEK1" s="28"/>
      <c r="KEL1" s="28"/>
      <c r="KEM1" s="28"/>
      <c r="KEN1" s="28"/>
      <c r="KEO1" s="28"/>
      <c r="KEP1" s="28"/>
      <c r="KEQ1" s="28"/>
      <c r="KER1" s="28"/>
      <c r="KES1" s="28"/>
      <c r="KET1" s="28"/>
      <c r="KEU1" s="28"/>
      <c r="KEV1" s="28"/>
      <c r="KEW1" s="28"/>
      <c r="KEX1" s="28"/>
      <c r="KEY1" s="28"/>
      <c r="KEZ1" s="28"/>
      <c r="KFA1" s="28"/>
      <c r="KFB1" s="28"/>
      <c r="KFC1" s="28"/>
      <c r="KFD1" s="28"/>
      <c r="KFE1" s="28"/>
      <c r="KFF1" s="28"/>
      <c r="KFG1" s="28"/>
      <c r="KFH1" s="28"/>
      <c r="KFI1" s="28"/>
      <c r="KFJ1" s="28"/>
      <c r="KFK1" s="28"/>
      <c r="KFL1" s="28"/>
      <c r="KFM1" s="28"/>
      <c r="KFN1" s="28"/>
      <c r="KFO1" s="28"/>
      <c r="KFP1" s="28"/>
      <c r="KFQ1" s="28"/>
      <c r="KFR1" s="28"/>
      <c r="KFS1" s="28"/>
      <c r="KFT1" s="28"/>
      <c r="KFU1" s="28"/>
      <c r="KFV1" s="28"/>
      <c r="KFW1" s="28"/>
      <c r="KFX1" s="28"/>
      <c r="KFY1" s="28"/>
      <c r="KFZ1" s="28"/>
      <c r="KGA1" s="28"/>
      <c r="KGB1" s="28"/>
      <c r="KGC1" s="28"/>
      <c r="KGD1" s="28"/>
      <c r="KGE1" s="28"/>
      <c r="KGF1" s="28"/>
      <c r="KGG1" s="28"/>
      <c r="KGH1" s="28"/>
      <c r="KGI1" s="28"/>
      <c r="KGJ1" s="28"/>
      <c r="KGK1" s="28"/>
      <c r="KGL1" s="28"/>
      <c r="KGM1" s="28"/>
      <c r="KGN1" s="28"/>
      <c r="KGO1" s="28"/>
      <c r="KGP1" s="28"/>
      <c r="KGQ1" s="28"/>
      <c r="KGR1" s="28"/>
      <c r="KGS1" s="28"/>
      <c r="KGT1" s="28"/>
      <c r="KGU1" s="28"/>
      <c r="KGV1" s="28"/>
      <c r="KGW1" s="28"/>
      <c r="KGX1" s="28"/>
      <c r="KGY1" s="28"/>
      <c r="KGZ1" s="28"/>
      <c r="KHA1" s="28"/>
      <c r="KHB1" s="28"/>
      <c r="KHC1" s="28"/>
      <c r="KHD1" s="28"/>
      <c r="KHE1" s="28"/>
      <c r="KHF1" s="28"/>
      <c r="KHG1" s="28"/>
      <c r="KHH1" s="28"/>
      <c r="KHI1" s="28"/>
      <c r="KHJ1" s="28"/>
      <c r="KHK1" s="28"/>
      <c r="KHL1" s="28"/>
      <c r="KHM1" s="28"/>
      <c r="KHN1" s="28"/>
      <c r="KHO1" s="28"/>
      <c r="KHP1" s="28"/>
      <c r="KHQ1" s="28"/>
      <c r="KHR1" s="28"/>
      <c r="KHS1" s="28"/>
      <c r="KHT1" s="28"/>
      <c r="KHU1" s="28"/>
      <c r="KHV1" s="28"/>
      <c r="KHW1" s="28"/>
      <c r="KHX1" s="28"/>
      <c r="KHY1" s="28"/>
      <c r="KHZ1" s="28"/>
      <c r="KIA1" s="28"/>
      <c r="KIB1" s="28"/>
      <c r="KIC1" s="28"/>
      <c r="KID1" s="28"/>
      <c r="KIE1" s="28"/>
      <c r="KIF1" s="28"/>
      <c r="KIG1" s="28"/>
      <c r="KIH1" s="28"/>
      <c r="KII1" s="28"/>
      <c r="KIJ1" s="28"/>
      <c r="KIK1" s="28"/>
      <c r="KIL1" s="28"/>
      <c r="KIM1" s="28"/>
      <c r="KIN1" s="28"/>
      <c r="KIO1" s="28"/>
      <c r="KIP1" s="28"/>
      <c r="KIQ1" s="28"/>
      <c r="KIR1" s="28"/>
      <c r="KIS1" s="28"/>
      <c r="KIT1" s="28"/>
      <c r="KIU1" s="28"/>
      <c r="KIV1" s="28"/>
      <c r="KIW1" s="28"/>
      <c r="KIX1" s="28"/>
      <c r="KIY1" s="28"/>
      <c r="KIZ1" s="28"/>
      <c r="KJA1" s="28"/>
      <c r="KJB1" s="28"/>
      <c r="KJC1" s="28"/>
      <c r="KJD1" s="28"/>
      <c r="KJE1" s="28"/>
      <c r="KJF1" s="28"/>
      <c r="KJG1" s="28"/>
      <c r="KJH1" s="28"/>
      <c r="KJI1" s="28"/>
      <c r="KJJ1" s="28"/>
      <c r="KJK1" s="28"/>
      <c r="KJL1" s="28"/>
      <c r="KJM1" s="28"/>
      <c r="KJN1" s="28"/>
      <c r="KJO1" s="28"/>
      <c r="KJP1" s="28"/>
      <c r="KJQ1" s="28"/>
      <c r="KJR1" s="28"/>
      <c r="KJS1" s="28"/>
      <c r="KJT1" s="28"/>
      <c r="KJU1" s="28"/>
      <c r="KJV1" s="28"/>
      <c r="KJW1" s="28"/>
      <c r="KJX1" s="28"/>
      <c r="KJY1" s="28"/>
      <c r="KJZ1" s="28"/>
      <c r="KKA1" s="28"/>
      <c r="KKB1" s="28"/>
      <c r="KKC1" s="28"/>
      <c r="KKD1" s="28"/>
      <c r="KKE1" s="28"/>
      <c r="KKF1" s="28"/>
      <c r="KKG1" s="28"/>
      <c r="KKH1" s="28"/>
      <c r="KKI1" s="28"/>
      <c r="KKJ1" s="28"/>
      <c r="KKK1" s="28"/>
      <c r="KKL1" s="28"/>
      <c r="KKM1" s="28"/>
      <c r="KKN1" s="28"/>
      <c r="KKO1" s="28"/>
      <c r="KKP1" s="28"/>
      <c r="KKQ1" s="28"/>
      <c r="KKR1" s="28"/>
      <c r="KKS1" s="28"/>
      <c r="KKT1" s="28"/>
      <c r="KKU1" s="28"/>
      <c r="KKV1" s="28"/>
      <c r="KKW1" s="28"/>
      <c r="KKX1" s="28"/>
      <c r="KKY1" s="28"/>
      <c r="KKZ1" s="28"/>
      <c r="KLA1" s="28"/>
      <c r="KLB1" s="28"/>
      <c r="KLC1" s="28"/>
      <c r="KLD1" s="28"/>
      <c r="KLE1" s="28"/>
      <c r="KLF1" s="28"/>
      <c r="KLG1" s="28"/>
      <c r="KLH1" s="28"/>
      <c r="KLI1" s="28"/>
      <c r="KLJ1" s="28"/>
      <c r="KLK1" s="28"/>
      <c r="KLL1" s="28"/>
      <c r="KLM1" s="28"/>
      <c r="KLN1" s="28"/>
      <c r="KLO1" s="28"/>
      <c r="KLP1" s="28"/>
      <c r="KLQ1" s="28"/>
      <c r="KLR1" s="28"/>
      <c r="KLS1" s="28"/>
      <c r="KLT1" s="28"/>
      <c r="KLU1" s="28"/>
      <c r="KLV1" s="28"/>
      <c r="KLW1" s="28"/>
      <c r="KLX1" s="28"/>
      <c r="KLY1" s="28"/>
      <c r="KLZ1" s="28"/>
      <c r="KMA1" s="28"/>
      <c r="KMB1" s="28"/>
      <c r="KMC1" s="28"/>
      <c r="KMD1" s="28"/>
      <c r="KME1" s="28"/>
      <c r="KMF1" s="28"/>
      <c r="KMG1" s="28"/>
      <c r="KMH1" s="28"/>
      <c r="KMI1" s="28"/>
      <c r="KMJ1" s="28"/>
      <c r="KMK1" s="28"/>
      <c r="KML1" s="28"/>
      <c r="KMM1" s="28"/>
      <c r="KMN1" s="28"/>
      <c r="KMO1" s="28"/>
      <c r="KMP1" s="28"/>
      <c r="KMQ1" s="28"/>
      <c r="KMR1" s="28"/>
      <c r="KMS1" s="28"/>
      <c r="KMT1" s="28"/>
      <c r="KMU1" s="28"/>
      <c r="KMV1" s="28"/>
      <c r="KMW1" s="28"/>
      <c r="KMX1" s="28"/>
      <c r="KMY1" s="28"/>
      <c r="KMZ1" s="28"/>
      <c r="KNA1" s="28"/>
      <c r="KNB1" s="28"/>
      <c r="KNC1" s="28"/>
      <c r="KND1" s="28"/>
      <c r="KNE1" s="28"/>
      <c r="KNF1" s="28"/>
      <c r="KNG1" s="28"/>
      <c r="KNH1" s="28"/>
      <c r="KNI1" s="28"/>
      <c r="KNJ1" s="28"/>
      <c r="KNK1" s="28"/>
      <c r="KNL1" s="28"/>
      <c r="KNM1" s="28"/>
      <c r="KNN1" s="28"/>
      <c r="KNO1" s="28"/>
      <c r="KNP1" s="28"/>
      <c r="KNQ1" s="28"/>
      <c r="KNR1" s="28"/>
      <c r="KNS1" s="28"/>
      <c r="KNT1" s="28"/>
      <c r="KNU1" s="28"/>
      <c r="KNV1" s="28"/>
      <c r="KNW1" s="28"/>
      <c r="KNX1" s="28"/>
      <c r="KNY1" s="28"/>
      <c r="KNZ1" s="28"/>
      <c r="KOA1" s="28"/>
      <c r="KOB1" s="28"/>
      <c r="KOC1" s="28"/>
      <c r="KOD1" s="28"/>
      <c r="KOE1" s="28"/>
      <c r="KOF1" s="28"/>
      <c r="KOG1" s="28"/>
      <c r="KOH1" s="28"/>
      <c r="KOI1" s="28"/>
      <c r="KOJ1" s="28"/>
      <c r="KOK1" s="28"/>
      <c r="KOL1" s="28"/>
      <c r="KOM1" s="28"/>
      <c r="KON1" s="28"/>
      <c r="KOO1" s="28"/>
      <c r="KOP1" s="28"/>
      <c r="KOQ1" s="28"/>
      <c r="KOR1" s="28"/>
      <c r="KOS1" s="28"/>
      <c r="KOT1" s="28"/>
      <c r="KOU1" s="28"/>
      <c r="KOV1" s="28"/>
      <c r="KOW1" s="28"/>
      <c r="KOX1" s="28"/>
      <c r="KOY1" s="28"/>
      <c r="KOZ1" s="28"/>
      <c r="KPA1" s="28"/>
      <c r="KPB1" s="28"/>
      <c r="KPC1" s="28"/>
      <c r="KPD1" s="28"/>
      <c r="KPE1" s="28"/>
      <c r="KPF1" s="28"/>
      <c r="KPG1" s="28"/>
      <c r="KPH1" s="28"/>
      <c r="KPI1" s="28"/>
      <c r="KPJ1" s="28"/>
      <c r="KPK1" s="28"/>
      <c r="KPL1" s="28"/>
      <c r="KPM1" s="28"/>
      <c r="KPN1" s="28"/>
      <c r="KPO1" s="28"/>
      <c r="KPP1" s="28"/>
      <c r="KPQ1" s="28"/>
      <c r="KPR1" s="28"/>
      <c r="KPS1" s="28"/>
      <c r="KPT1" s="28"/>
      <c r="KPU1" s="28"/>
      <c r="KPV1" s="28"/>
      <c r="KPW1" s="28"/>
      <c r="KPX1" s="28"/>
      <c r="KPY1" s="28"/>
      <c r="KPZ1" s="28"/>
      <c r="KQA1" s="28"/>
      <c r="KQB1" s="28"/>
      <c r="KQC1" s="28"/>
      <c r="KQD1" s="28"/>
      <c r="KQE1" s="28"/>
      <c r="KQF1" s="28"/>
      <c r="KQG1" s="28"/>
      <c r="KQH1" s="28"/>
      <c r="KQI1" s="28"/>
      <c r="KQJ1" s="28"/>
      <c r="KQK1" s="28"/>
      <c r="KQL1" s="28"/>
      <c r="KQM1" s="28"/>
      <c r="KQN1" s="28"/>
      <c r="KQO1" s="28"/>
      <c r="KQP1" s="28"/>
      <c r="KQQ1" s="28"/>
      <c r="KQR1" s="28"/>
      <c r="KQS1" s="28"/>
      <c r="KQT1" s="28"/>
      <c r="KQU1" s="28"/>
      <c r="KQV1" s="28"/>
      <c r="KQW1" s="28"/>
      <c r="KQX1" s="28"/>
      <c r="KQY1" s="28"/>
      <c r="KQZ1" s="28"/>
      <c r="KRA1" s="28"/>
      <c r="KRB1" s="28"/>
      <c r="KRC1" s="28"/>
      <c r="KRD1" s="28"/>
      <c r="KRE1" s="28"/>
      <c r="KRF1" s="28"/>
      <c r="KRG1" s="28"/>
      <c r="KRH1" s="28"/>
      <c r="KRI1" s="28"/>
      <c r="KRJ1" s="28"/>
      <c r="KRK1" s="28"/>
      <c r="KRL1" s="28"/>
      <c r="KRM1" s="28"/>
      <c r="KRN1" s="28"/>
      <c r="KRO1" s="28"/>
      <c r="KRP1" s="28"/>
      <c r="KRQ1" s="28"/>
      <c r="KRR1" s="28"/>
      <c r="KRS1" s="28"/>
      <c r="KRT1" s="28"/>
      <c r="KRU1" s="28"/>
      <c r="KRV1" s="28"/>
      <c r="KRW1" s="28"/>
      <c r="KRX1" s="28"/>
      <c r="KRY1" s="28"/>
      <c r="KRZ1" s="28"/>
      <c r="KSA1" s="28"/>
      <c r="KSB1" s="28"/>
      <c r="KSC1" s="28"/>
      <c r="KSD1" s="28"/>
      <c r="KSE1" s="28"/>
      <c r="KSF1" s="28"/>
      <c r="KSG1" s="28"/>
      <c r="KSH1" s="28"/>
      <c r="KSI1" s="28"/>
      <c r="KSJ1" s="28"/>
      <c r="KSK1" s="28"/>
      <c r="KSL1" s="28"/>
      <c r="KSM1" s="28"/>
      <c r="KSN1" s="28"/>
      <c r="KSO1" s="28"/>
      <c r="KSP1" s="28"/>
      <c r="KSQ1" s="28"/>
      <c r="KSR1" s="28"/>
      <c r="KSS1" s="28"/>
      <c r="KST1" s="28"/>
      <c r="KSU1" s="28"/>
      <c r="KSV1" s="28"/>
      <c r="KSW1" s="28"/>
      <c r="KSX1" s="28"/>
      <c r="KSY1" s="28"/>
      <c r="KSZ1" s="28"/>
      <c r="KTA1" s="28"/>
      <c r="KTB1" s="28"/>
      <c r="KTC1" s="28"/>
      <c r="KTD1" s="28"/>
      <c r="KTE1" s="28"/>
      <c r="KTF1" s="28"/>
      <c r="KTG1" s="28"/>
      <c r="KTH1" s="28"/>
      <c r="KTI1" s="28"/>
      <c r="KTJ1" s="28"/>
      <c r="KTK1" s="28"/>
      <c r="KTL1" s="28"/>
      <c r="KTM1" s="28"/>
      <c r="KTN1" s="28"/>
      <c r="KTO1" s="28"/>
      <c r="KTP1" s="28"/>
      <c r="KTQ1" s="28"/>
      <c r="KTR1" s="28"/>
      <c r="KTS1" s="28"/>
      <c r="KTT1" s="28"/>
      <c r="KTU1" s="28"/>
      <c r="KTV1" s="28"/>
      <c r="KTW1" s="28"/>
      <c r="KTX1" s="28"/>
      <c r="KTY1" s="28"/>
      <c r="KTZ1" s="28"/>
      <c r="KUA1" s="28"/>
      <c r="KUB1" s="28"/>
      <c r="KUC1" s="28"/>
      <c r="KUD1" s="28"/>
      <c r="KUE1" s="28"/>
      <c r="KUF1" s="28"/>
      <c r="KUG1" s="28"/>
      <c r="KUH1" s="28"/>
      <c r="KUI1" s="28"/>
      <c r="KUJ1" s="28"/>
      <c r="KUK1" s="28"/>
      <c r="KUL1" s="28"/>
      <c r="KUM1" s="28"/>
      <c r="KUN1" s="28"/>
      <c r="KUO1" s="28"/>
      <c r="KUP1" s="28"/>
      <c r="KUQ1" s="28"/>
      <c r="KUR1" s="28"/>
      <c r="KUS1" s="28"/>
      <c r="KUT1" s="28"/>
      <c r="KUU1" s="28"/>
      <c r="KUV1" s="28"/>
      <c r="KUW1" s="28"/>
      <c r="KUX1" s="28"/>
      <c r="KUY1" s="28"/>
      <c r="KUZ1" s="28"/>
      <c r="KVA1" s="28"/>
      <c r="KVB1" s="28"/>
      <c r="KVC1" s="28"/>
      <c r="KVD1" s="28"/>
      <c r="KVE1" s="28"/>
      <c r="KVF1" s="28"/>
      <c r="KVG1" s="28"/>
      <c r="KVH1" s="28"/>
      <c r="KVI1" s="28"/>
      <c r="KVJ1" s="28"/>
      <c r="KVK1" s="28"/>
      <c r="KVL1" s="28"/>
      <c r="KVM1" s="28"/>
      <c r="KVN1" s="28"/>
      <c r="KVO1" s="28"/>
      <c r="KVP1" s="28"/>
      <c r="KVQ1" s="28"/>
      <c r="KVR1" s="28"/>
      <c r="KVS1" s="28"/>
      <c r="KVT1" s="28"/>
      <c r="KVU1" s="28"/>
      <c r="KVV1" s="28"/>
      <c r="KVW1" s="28"/>
      <c r="KVX1" s="28"/>
      <c r="KVY1" s="28"/>
      <c r="KVZ1" s="28"/>
      <c r="KWA1" s="28"/>
      <c r="KWB1" s="28"/>
      <c r="KWC1" s="28"/>
      <c r="KWD1" s="28"/>
      <c r="KWE1" s="28"/>
      <c r="KWF1" s="28"/>
      <c r="KWG1" s="28"/>
      <c r="KWH1" s="28"/>
      <c r="KWI1" s="28"/>
      <c r="KWJ1" s="28"/>
      <c r="KWK1" s="28"/>
      <c r="KWL1" s="28"/>
      <c r="KWM1" s="28"/>
      <c r="KWN1" s="28"/>
      <c r="KWO1" s="28"/>
      <c r="KWP1" s="28"/>
      <c r="KWQ1" s="28"/>
      <c r="KWR1" s="28"/>
      <c r="KWS1" s="28"/>
      <c r="KWT1" s="28"/>
      <c r="KWU1" s="28"/>
      <c r="KWV1" s="28"/>
      <c r="KWW1" s="28"/>
      <c r="KWX1" s="28"/>
      <c r="KWY1" s="28"/>
      <c r="KWZ1" s="28"/>
      <c r="KXA1" s="28"/>
      <c r="KXB1" s="28"/>
      <c r="KXC1" s="28"/>
      <c r="KXD1" s="28"/>
      <c r="KXE1" s="28"/>
      <c r="KXF1" s="28"/>
      <c r="KXG1" s="28"/>
      <c r="KXH1" s="28"/>
      <c r="KXI1" s="28"/>
      <c r="KXJ1" s="28"/>
      <c r="KXK1" s="28"/>
      <c r="KXL1" s="28"/>
      <c r="KXM1" s="28"/>
      <c r="KXN1" s="28"/>
      <c r="KXO1" s="28"/>
      <c r="KXP1" s="28"/>
      <c r="KXQ1" s="28"/>
      <c r="KXR1" s="28"/>
      <c r="KXS1" s="28"/>
      <c r="KXT1" s="28"/>
      <c r="KXU1" s="28"/>
      <c r="KXV1" s="28"/>
      <c r="KXW1" s="28"/>
      <c r="KXX1" s="28"/>
      <c r="KXY1" s="28"/>
      <c r="KXZ1" s="28"/>
      <c r="KYA1" s="28"/>
      <c r="KYB1" s="28"/>
      <c r="KYC1" s="28"/>
      <c r="KYD1" s="28"/>
      <c r="KYE1" s="28"/>
      <c r="KYF1" s="28"/>
      <c r="KYG1" s="28"/>
      <c r="KYH1" s="28"/>
      <c r="KYI1" s="28"/>
      <c r="KYJ1" s="28"/>
      <c r="KYK1" s="28"/>
      <c r="KYL1" s="28"/>
      <c r="KYM1" s="28"/>
      <c r="KYN1" s="28"/>
      <c r="KYO1" s="28"/>
      <c r="KYP1" s="28"/>
      <c r="KYQ1" s="28"/>
      <c r="KYR1" s="28"/>
      <c r="KYS1" s="28"/>
      <c r="KYT1" s="28"/>
      <c r="KYU1" s="28"/>
      <c r="KYV1" s="28"/>
      <c r="KYW1" s="28"/>
      <c r="KYX1" s="28"/>
      <c r="KYY1" s="28"/>
      <c r="KYZ1" s="28"/>
      <c r="KZA1" s="28"/>
      <c r="KZB1" s="28"/>
      <c r="KZC1" s="28"/>
      <c r="KZD1" s="28"/>
      <c r="KZE1" s="28"/>
      <c r="KZF1" s="28"/>
      <c r="KZG1" s="28"/>
      <c r="KZH1" s="28"/>
      <c r="KZI1" s="28"/>
      <c r="KZJ1" s="28"/>
      <c r="KZK1" s="28"/>
      <c r="KZL1" s="28"/>
      <c r="KZM1" s="28"/>
      <c r="KZN1" s="28"/>
      <c r="KZO1" s="28"/>
      <c r="KZP1" s="28"/>
      <c r="KZQ1" s="28"/>
      <c r="KZR1" s="28"/>
      <c r="KZS1" s="28"/>
      <c r="KZT1" s="28"/>
      <c r="KZU1" s="28"/>
      <c r="KZV1" s="28"/>
      <c r="KZW1" s="28"/>
      <c r="KZX1" s="28"/>
      <c r="KZY1" s="28"/>
      <c r="KZZ1" s="28"/>
      <c r="LAA1" s="28"/>
      <c r="LAB1" s="28"/>
      <c r="LAC1" s="28"/>
      <c r="LAD1" s="28"/>
      <c r="LAE1" s="28"/>
      <c r="LAF1" s="28"/>
      <c r="LAG1" s="28"/>
      <c r="LAH1" s="28"/>
      <c r="LAI1" s="28"/>
      <c r="LAJ1" s="28"/>
      <c r="LAK1" s="28"/>
      <c r="LAL1" s="28"/>
      <c r="LAM1" s="28"/>
      <c r="LAN1" s="28"/>
      <c r="LAO1" s="28"/>
      <c r="LAP1" s="28"/>
      <c r="LAQ1" s="28"/>
      <c r="LAR1" s="28"/>
      <c r="LAS1" s="28"/>
      <c r="LAT1" s="28"/>
      <c r="LAU1" s="28"/>
      <c r="LAV1" s="28"/>
      <c r="LAW1" s="28"/>
      <c r="LAX1" s="28"/>
      <c r="LAY1" s="28"/>
      <c r="LAZ1" s="28"/>
      <c r="LBA1" s="28"/>
      <c r="LBB1" s="28"/>
      <c r="LBC1" s="28"/>
      <c r="LBD1" s="28"/>
      <c r="LBE1" s="28"/>
      <c r="LBF1" s="28"/>
      <c r="LBG1" s="28"/>
      <c r="LBH1" s="28"/>
      <c r="LBI1" s="28"/>
      <c r="LBJ1" s="28"/>
      <c r="LBK1" s="28"/>
      <c r="LBL1" s="28"/>
      <c r="LBM1" s="28"/>
      <c r="LBN1" s="28"/>
      <c r="LBO1" s="28"/>
      <c r="LBP1" s="28"/>
      <c r="LBQ1" s="28"/>
      <c r="LBR1" s="28"/>
      <c r="LBS1" s="28"/>
      <c r="LBT1" s="28"/>
      <c r="LBU1" s="28"/>
      <c r="LBV1" s="28"/>
      <c r="LBW1" s="28"/>
      <c r="LBX1" s="28"/>
      <c r="LBY1" s="28"/>
      <c r="LBZ1" s="28"/>
      <c r="LCA1" s="28"/>
      <c r="LCB1" s="28"/>
      <c r="LCC1" s="28"/>
      <c r="LCD1" s="28"/>
      <c r="LCE1" s="28"/>
      <c r="LCF1" s="28"/>
      <c r="LCG1" s="28"/>
      <c r="LCH1" s="28"/>
      <c r="LCI1" s="28"/>
      <c r="LCJ1" s="28"/>
      <c r="LCK1" s="28"/>
      <c r="LCL1" s="28"/>
      <c r="LCM1" s="28"/>
      <c r="LCN1" s="28"/>
      <c r="LCO1" s="28"/>
      <c r="LCP1" s="28"/>
      <c r="LCQ1" s="28"/>
      <c r="LCR1" s="28"/>
      <c r="LCS1" s="28"/>
      <c r="LCT1" s="28"/>
      <c r="LCU1" s="28"/>
      <c r="LCV1" s="28"/>
      <c r="LCW1" s="28"/>
      <c r="LCX1" s="28"/>
      <c r="LCY1" s="28"/>
      <c r="LCZ1" s="28"/>
      <c r="LDA1" s="28"/>
      <c r="LDB1" s="28"/>
      <c r="LDC1" s="28"/>
      <c r="LDD1" s="28"/>
      <c r="LDE1" s="28"/>
      <c r="LDF1" s="28"/>
      <c r="LDG1" s="28"/>
      <c r="LDH1" s="28"/>
      <c r="LDI1" s="28"/>
      <c r="LDJ1" s="28"/>
      <c r="LDK1" s="28"/>
      <c r="LDL1" s="28"/>
      <c r="LDM1" s="28"/>
      <c r="LDN1" s="28"/>
      <c r="LDO1" s="28"/>
      <c r="LDP1" s="28"/>
      <c r="LDQ1" s="28"/>
      <c r="LDR1" s="28"/>
      <c r="LDS1" s="28"/>
      <c r="LDT1" s="28"/>
      <c r="LDU1" s="28"/>
      <c r="LDV1" s="28"/>
      <c r="LDW1" s="28"/>
      <c r="LDX1" s="28"/>
      <c r="LDY1" s="28"/>
      <c r="LDZ1" s="28"/>
      <c r="LEA1" s="28"/>
      <c r="LEB1" s="28"/>
      <c r="LEC1" s="28"/>
      <c r="LED1" s="28"/>
      <c r="LEE1" s="28"/>
      <c r="LEF1" s="28"/>
      <c r="LEG1" s="28"/>
      <c r="LEH1" s="28"/>
      <c r="LEI1" s="28"/>
      <c r="LEJ1" s="28"/>
      <c r="LEK1" s="28"/>
      <c r="LEL1" s="28"/>
      <c r="LEM1" s="28"/>
      <c r="LEN1" s="28"/>
      <c r="LEO1" s="28"/>
      <c r="LEP1" s="28"/>
      <c r="LEQ1" s="28"/>
      <c r="LER1" s="28"/>
      <c r="LES1" s="28"/>
      <c r="LET1" s="28"/>
      <c r="LEU1" s="28"/>
      <c r="LEV1" s="28"/>
      <c r="LEW1" s="28"/>
      <c r="LEX1" s="28"/>
      <c r="LEY1" s="28"/>
      <c r="LEZ1" s="28"/>
      <c r="LFA1" s="28"/>
      <c r="LFB1" s="28"/>
      <c r="LFC1" s="28"/>
      <c r="LFD1" s="28"/>
      <c r="LFE1" s="28"/>
      <c r="LFF1" s="28"/>
      <c r="LFG1" s="28"/>
      <c r="LFH1" s="28"/>
      <c r="LFI1" s="28"/>
      <c r="LFJ1" s="28"/>
      <c r="LFK1" s="28"/>
      <c r="LFL1" s="28"/>
      <c r="LFM1" s="28"/>
      <c r="LFN1" s="28"/>
      <c r="LFO1" s="28"/>
      <c r="LFP1" s="28"/>
      <c r="LFQ1" s="28"/>
      <c r="LFR1" s="28"/>
      <c r="LFS1" s="28"/>
      <c r="LFT1" s="28"/>
      <c r="LFU1" s="28"/>
      <c r="LFV1" s="28"/>
      <c r="LFW1" s="28"/>
      <c r="LFX1" s="28"/>
      <c r="LFY1" s="28"/>
      <c r="LFZ1" s="28"/>
      <c r="LGA1" s="28"/>
      <c r="LGB1" s="28"/>
      <c r="LGC1" s="28"/>
      <c r="LGD1" s="28"/>
      <c r="LGE1" s="28"/>
      <c r="LGF1" s="28"/>
      <c r="LGG1" s="28"/>
      <c r="LGH1" s="28"/>
      <c r="LGI1" s="28"/>
      <c r="LGJ1" s="28"/>
      <c r="LGK1" s="28"/>
      <c r="LGL1" s="28"/>
      <c r="LGM1" s="28"/>
      <c r="LGN1" s="28"/>
      <c r="LGO1" s="28"/>
      <c r="LGP1" s="28"/>
      <c r="LGQ1" s="28"/>
      <c r="LGR1" s="28"/>
      <c r="LGS1" s="28"/>
      <c r="LGT1" s="28"/>
      <c r="LGU1" s="28"/>
      <c r="LGV1" s="28"/>
      <c r="LGW1" s="28"/>
      <c r="LGX1" s="28"/>
      <c r="LGY1" s="28"/>
      <c r="LGZ1" s="28"/>
      <c r="LHA1" s="28"/>
      <c r="LHB1" s="28"/>
      <c r="LHC1" s="28"/>
      <c r="LHD1" s="28"/>
      <c r="LHE1" s="28"/>
      <c r="LHF1" s="28"/>
      <c r="LHG1" s="28"/>
      <c r="LHH1" s="28"/>
      <c r="LHI1" s="28"/>
      <c r="LHJ1" s="28"/>
      <c r="LHK1" s="28"/>
      <c r="LHL1" s="28"/>
      <c r="LHM1" s="28"/>
      <c r="LHN1" s="28"/>
      <c r="LHO1" s="28"/>
      <c r="LHP1" s="28"/>
      <c r="LHQ1" s="28"/>
      <c r="LHR1" s="28"/>
      <c r="LHS1" s="28"/>
      <c r="LHT1" s="28"/>
      <c r="LHU1" s="28"/>
      <c r="LHV1" s="28"/>
      <c r="LHW1" s="28"/>
      <c r="LHX1" s="28"/>
      <c r="LHY1" s="28"/>
      <c r="LHZ1" s="28"/>
      <c r="LIA1" s="28"/>
      <c r="LIB1" s="28"/>
      <c r="LIC1" s="28"/>
      <c r="LID1" s="28"/>
      <c r="LIE1" s="28"/>
      <c r="LIF1" s="28"/>
      <c r="LIG1" s="28"/>
      <c r="LIH1" s="28"/>
      <c r="LII1" s="28"/>
      <c r="LIJ1" s="28"/>
      <c r="LIK1" s="28"/>
      <c r="LIL1" s="28"/>
      <c r="LIM1" s="28"/>
      <c r="LIN1" s="28"/>
      <c r="LIO1" s="28"/>
      <c r="LIP1" s="28"/>
      <c r="LIQ1" s="28"/>
      <c r="LIR1" s="28"/>
      <c r="LIS1" s="28"/>
      <c r="LIT1" s="28"/>
      <c r="LIU1" s="28"/>
      <c r="LIV1" s="28"/>
      <c r="LIW1" s="28"/>
      <c r="LIX1" s="28"/>
      <c r="LIY1" s="28"/>
      <c r="LIZ1" s="28"/>
      <c r="LJA1" s="28"/>
      <c r="LJB1" s="28"/>
      <c r="LJC1" s="28"/>
      <c r="LJD1" s="28"/>
      <c r="LJE1" s="28"/>
      <c r="LJF1" s="28"/>
      <c r="LJG1" s="28"/>
      <c r="LJH1" s="28"/>
      <c r="LJI1" s="28"/>
      <c r="LJJ1" s="28"/>
      <c r="LJK1" s="28"/>
      <c r="LJL1" s="28"/>
      <c r="LJM1" s="28"/>
      <c r="LJN1" s="28"/>
      <c r="LJO1" s="28"/>
      <c r="LJP1" s="28"/>
      <c r="LJQ1" s="28"/>
      <c r="LJR1" s="28"/>
      <c r="LJS1" s="28"/>
      <c r="LJT1" s="28"/>
      <c r="LJU1" s="28"/>
      <c r="LJV1" s="28"/>
      <c r="LJW1" s="28"/>
      <c r="LJX1" s="28"/>
      <c r="LJY1" s="28"/>
      <c r="LJZ1" s="28"/>
      <c r="LKA1" s="28"/>
      <c r="LKB1" s="28"/>
      <c r="LKC1" s="28"/>
      <c r="LKD1" s="28"/>
      <c r="LKE1" s="28"/>
      <c r="LKF1" s="28"/>
      <c r="LKG1" s="28"/>
      <c r="LKH1" s="28"/>
      <c r="LKI1" s="28"/>
      <c r="LKJ1" s="28"/>
      <c r="LKK1" s="28"/>
      <c r="LKL1" s="28"/>
      <c r="LKM1" s="28"/>
      <c r="LKN1" s="28"/>
      <c r="LKO1" s="28"/>
      <c r="LKP1" s="28"/>
      <c r="LKQ1" s="28"/>
      <c r="LKR1" s="28"/>
      <c r="LKS1" s="28"/>
      <c r="LKT1" s="28"/>
      <c r="LKU1" s="28"/>
      <c r="LKV1" s="28"/>
      <c r="LKW1" s="28"/>
      <c r="LKX1" s="28"/>
      <c r="LKY1" s="28"/>
      <c r="LKZ1" s="28"/>
      <c r="LLA1" s="28"/>
      <c r="LLB1" s="28"/>
      <c r="LLC1" s="28"/>
      <c r="LLD1" s="28"/>
      <c r="LLE1" s="28"/>
      <c r="LLF1" s="28"/>
      <c r="LLG1" s="28"/>
      <c r="LLH1" s="28"/>
      <c r="LLI1" s="28"/>
      <c r="LLJ1" s="28"/>
      <c r="LLK1" s="28"/>
      <c r="LLL1" s="28"/>
      <c r="LLM1" s="28"/>
      <c r="LLN1" s="28"/>
      <c r="LLO1" s="28"/>
      <c r="LLP1" s="28"/>
      <c r="LLQ1" s="28"/>
      <c r="LLR1" s="28"/>
      <c r="LLS1" s="28"/>
      <c r="LLT1" s="28"/>
      <c r="LLU1" s="28"/>
      <c r="LLV1" s="28"/>
      <c r="LLW1" s="28"/>
      <c r="LLX1" s="28"/>
      <c r="LLY1" s="28"/>
      <c r="LLZ1" s="28"/>
      <c r="LMA1" s="28"/>
      <c r="LMB1" s="28"/>
      <c r="LMC1" s="28"/>
      <c r="LMD1" s="28"/>
      <c r="LME1" s="28"/>
      <c r="LMF1" s="28"/>
      <c r="LMG1" s="28"/>
      <c r="LMH1" s="28"/>
      <c r="LMI1" s="28"/>
      <c r="LMJ1" s="28"/>
      <c r="LMK1" s="28"/>
      <c r="LML1" s="28"/>
      <c r="LMM1" s="28"/>
      <c r="LMN1" s="28"/>
      <c r="LMO1" s="28"/>
      <c r="LMP1" s="28"/>
      <c r="LMQ1" s="28"/>
      <c r="LMR1" s="28"/>
      <c r="LMS1" s="28"/>
      <c r="LMT1" s="28"/>
      <c r="LMU1" s="28"/>
      <c r="LMV1" s="28"/>
      <c r="LMW1" s="28"/>
      <c r="LMX1" s="28"/>
      <c r="LMY1" s="28"/>
      <c r="LMZ1" s="28"/>
      <c r="LNA1" s="28"/>
      <c r="LNB1" s="28"/>
      <c r="LNC1" s="28"/>
      <c r="LND1" s="28"/>
      <c r="LNE1" s="28"/>
      <c r="LNF1" s="28"/>
      <c r="LNG1" s="28"/>
      <c r="LNH1" s="28"/>
      <c r="LNI1" s="28"/>
      <c r="LNJ1" s="28"/>
      <c r="LNK1" s="28"/>
      <c r="LNL1" s="28"/>
      <c r="LNM1" s="28"/>
      <c r="LNN1" s="28"/>
      <c r="LNO1" s="28"/>
      <c r="LNP1" s="28"/>
      <c r="LNQ1" s="28"/>
      <c r="LNR1" s="28"/>
      <c r="LNS1" s="28"/>
      <c r="LNT1" s="28"/>
      <c r="LNU1" s="28"/>
      <c r="LNV1" s="28"/>
      <c r="LNW1" s="28"/>
      <c r="LNX1" s="28"/>
      <c r="LNY1" s="28"/>
      <c r="LNZ1" s="28"/>
      <c r="LOA1" s="28"/>
      <c r="LOB1" s="28"/>
      <c r="LOC1" s="28"/>
      <c r="LOD1" s="28"/>
      <c r="LOE1" s="28"/>
      <c r="LOF1" s="28"/>
      <c r="LOG1" s="28"/>
      <c r="LOH1" s="28"/>
      <c r="LOI1" s="28"/>
      <c r="LOJ1" s="28"/>
      <c r="LOK1" s="28"/>
      <c r="LOL1" s="28"/>
      <c r="LOM1" s="28"/>
      <c r="LON1" s="28"/>
      <c r="LOO1" s="28"/>
      <c r="LOP1" s="28"/>
      <c r="LOQ1" s="28"/>
      <c r="LOR1" s="28"/>
      <c r="LOS1" s="28"/>
      <c r="LOT1" s="28"/>
      <c r="LOU1" s="28"/>
      <c r="LOV1" s="28"/>
      <c r="LOW1" s="28"/>
      <c r="LOX1" s="28"/>
      <c r="LOY1" s="28"/>
      <c r="LOZ1" s="28"/>
      <c r="LPA1" s="28"/>
      <c r="LPB1" s="28"/>
      <c r="LPC1" s="28"/>
      <c r="LPD1" s="28"/>
      <c r="LPE1" s="28"/>
      <c r="LPF1" s="28"/>
      <c r="LPG1" s="28"/>
      <c r="LPH1" s="28"/>
      <c r="LPI1" s="28"/>
      <c r="LPJ1" s="28"/>
      <c r="LPK1" s="28"/>
      <c r="LPL1" s="28"/>
      <c r="LPM1" s="28"/>
      <c r="LPN1" s="28"/>
      <c r="LPO1" s="28"/>
      <c r="LPP1" s="28"/>
      <c r="LPQ1" s="28"/>
      <c r="LPR1" s="28"/>
      <c r="LPS1" s="28"/>
      <c r="LPT1" s="28"/>
      <c r="LPU1" s="28"/>
      <c r="LPV1" s="28"/>
      <c r="LPW1" s="28"/>
      <c r="LPX1" s="28"/>
      <c r="LPY1" s="28"/>
      <c r="LPZ1" s="28"/>
      <c r="LQA1" s="28"/>
      <c r="LQB1" s="28"/>
      <c r="LQC1" s="28"/>
      <c r="LQD1" s="28"/>
      <c r="LQE1" s="28"/>
      <c r="LQF1" s="28"/>
      <c r="LQG1" s="28"/>
      <c r="LQH1" s="28"/>
      <c r="LQI1" s="28"/>
      <c r="LQJ1" s="28"/>
      <c r="LQK1" s="28"/>
      <c r="LQL1" s="28"/>
      <c r="LQM1" s="28"/>
      <c r="LQN1" s="28"/>
      <c r="LQO1" s="28"/>
      <c r="LQP1" s="28"/>
      <c r="LQQ1" s="28"/>
      <c r="LQR1" s="28"/>
      <c r="LQS1" s="28"/>
      <c r="LQT1" s="28"/>
      <c r="LQU1" s="28"/>
      <c r="LQV1" s="28"/>
      <c r="LQW1" s="28"/>
      <c r="LQX1" s="28"/>
      <c r="LQY1" s="28"/>
      <c r="LQZ1" s="28"/>
      <c r="LRA1" s="28"/>
      <c r="LRB1" s="28"/>
      <c r="LRC1" s="28"/>
      <c r="LRD1" s="28"/>
      <c r="LRE1" s="28"/>
      <c r="LRF1" s="28"/>
      <c r="LRG1" s="28"/>
      <c r="LRH1" s="28"/>
      <c r="LRI1" s="28"/>
      <c r="LRJ1" s="28"/>
      <c r="LRK1" s="28"/>
      <c r="LRL1" s="28"/>
      <c r="LRM1" s="28"/>
      <c r="LRN1" s="28"/>
      <c r="LRO1" s="28"/>
      <c r="LRP1" s="28"/>
      <c r="LRQ1" s="28"/>
      <c r="LRR1" s="28"/>
      <c r="LRS1" s="28"/>
      <c r="LRT1" s="28"/>
      <c r="LRU1" s="28"/>
      <c r="LRV1" s="28"/>
      <c r="LRW1" s="28"/>
      <c r="LRX1" s="28"/>
      <c r="LRY1" s="28"/>
      <c r="LRZ1" s="28"/>
      <c r="LSA1" s="28"/>
      <c r="LSB1" s="28"/>
      <c r="LSC1" s="28"/>
      <c r="LSD1" s="28"/>
      <c r="LSE1" s="28"/>
      <c r="LSF1" s="28"/>
      <c r="LSG1" s="28"/>
      <c r="LSH1" s="28"/>
      <c r="LSI1" s="28"/>
      <c r="LSJ1" s="28"/>
      <c r="LSK1" s="28"/>
      <c r="LSL1" s="28"/>
      <c r="LSM1" s="28"/>
      <c r="LSN1" s="28"/>
      <c r="LSO1" s="28"/>
      <c r="LSP1" s="28"/>
      <c r="LSQ1" s="28"/>
      <c r="LSR1" s="28"/>
      <c r="LSS1" s="28"/>
      <c r="LST1" s="28"/>
      <c r="LSU1" s="28"/>
      <c r="LSV1" s="28"/>
      <c r="LSW1" s="28"/>
      <c r="LSX1" s="28"/>
      <c r="LSY1" s="28"/>
      <c r="LSZ1" s="28"/>
      <c r="LTA1" s="28"/>
      <c r="LTB1" s="28"/>
      <c r="LTC1" s="28"/>
      <c r="LTD1" s="28"/>
      <c r="LTE1" s="28"/>
      <c r="LTF1" s="28"/>
      <c r="LTG1" s="28"/>
      <c r="LTH1" s="28"/>
      <c r="LTI1" s="28"/>
      <c r="LTJ1" s="28"/>
      <c r="LTK1" s="28"/>
      <c r="LTL1" s="28"/>
      <c r="LTM1" s="28"/>
      <c r="LTN1" s="28"/>
      <c r="LTO1" s="28"/>
      <c r="LTP1" s="28"/>
      <c r="LTQ1" s="28"/>
      <c r="LTR1" s="28"/>
      <c r="LTS1" s="28"/>
      <c r="LTT1" s="28"/>
      <c r="LTU1" s="28"/>
      <c r="LTV1" s="28"/>
      <c r="LTW1" s="28"/>
      <c r="LTX1" s="28"/>
      <c r="LTY1" s="28"/>
      <c r="LTZ1" s="28"/>
      <c r="LUA1" s="28"/>
      <c r="LUB1" s="28"/>
      <c r="LUC1" s="28"/>
      <c r="LUD1" s="28"/>
      <c r="LUE1" s="28"/>
      <c r="LUF1" s="28"/>
      <c r="LUG1" s="28"/>
      <c r="LUH1" s="28"/>
      <c r="LUI1" s="28"/>
      <c r="LUJ1" s="28"/>
      <c r="LUK1" s="28"/>
      <c r="LUL1" s="28"/>
      <c r="LUM1" s="28"/>
      <c r="LUN1" s="28"/>
      <c r="LUO1" s="28"/>
      <c r="LUP1" s="28"/>
      <c r="LUQ1" s="28"/>
      <c r="LUR1" s="28"/>
      <c r="LUS1" s="28"/>
      <c r="LUT1" s="28"/>
      <c r="LUU1" s="28"/>
      <c r="LUV1" s="28"/>
      <c r="LUW1" s="28"/>
      <c r="LUX1" s="28"/>
      <c r="LUY1" s="28"/>
      <c r="LUZ1" s="28"/>
      <c r="LVA1" s="28"/>
      <c r="LVB1" s="28"/>
      <c r="LVC1" s="28"/>
      <c r="LVD1" s="28"/>
      <c r="LVE1" s="28"/>
      <c r="LVF1" s="28"/>
      <c r="LVG1" s="28"/>
      <c r="LVH1" s="28"/>
      <c r="LVI1" s="28"/>
      <c r="LVJ1" s="28"/>
      <c r="LVK1" s="28"/>
      <c r="LVL1" s="28"/>
      <c r="LVM1" s="28"/>
      <c r="LVN1" s="28"/>
      <c r="LVO1" s="28"/>
      <c r="LVP1" s="28"/>
      <c r="LVQ1" s="28"/>
      <c r="LVR1" s="28"/>
      <c r="LVS1" s="28"/>
      <c r="LVT1" s="28"/>
      <c r="LVU1" s="28"/>
      <c r="LVV1" s="28"/>
      <c r="LVW1" s="28"/>
      <c r="LVX1" s="28"/>
      <c r="LVY1" s="28"/>
      <c r="LVZ1" s="28"/>
      <c r="LWA1" s="28"/>
      <c r="LWB1" s="28"/>
      <c r="LWC1" s="28"/>
      <c r="LWD1" s="28"/>
      <c r="LWE1" s="28"/>
      <c r="LWF1" s="28"/>
      <c r="LWG1" s="28"/>
      <c r="LWH1" s="28"/>
      <c r="LWI1" s="28"/>
      <c r="LWJ1" s="28"/>
      <c r="LWK1" s="28"/>
      <c r="LWL1" s="28"/>
      <c r="LWM1" s="28"/>
      <c r="LWN1" s="28"/>
      <c r="LWO1" s="28"/>
      <c r="LWP1" s="28"/>
      <c r="LWQ1" s="28"/>
      <c r="LWR1" s="28"/>
      <c r="LWS1" s="28"/>
      <c r="LWT1" s="28"/>
      <c r="LWU1" s="28"/>
      <c r="LWV1" s="28"/>
      <c r="LWW1" s="28"/>
      <c r="LWX1" s="28"/>
      <c r="LWY1" s="28"/>
      <c r="LWZ1" s="28"/>
      <c r="LXA1" s="28"/>
      <c r="LXB1" s="28"/>
      <c r="LXC1" s="28"/>
      <c r="LXD1" s="28"/>
      <c r="LXE1" s="28"/>
      <c r="LXF1" s="28"/>
      <c r="LXG1" s="28"/>
      <c r="LXH1" s="28"/>
      <c r="LXI1" s="28"/>
      <c r="LXJ1" s="28"/>
      <c r="LXK1" s="28"/>
      <c r="LXL1" s="28"/>
      <c r="LXM1" s="28"/>
      <c r="LXN1" s="28"/>
      <c r="LXO1" s="28"/>
      <c r="LXP1" s="28"/>
      <c r="LXQ1" s="28"/>
      <c r="LXR1" s="28"/>
      <c r="LXS1" s="28"/>
      <c r="LXT1" s="28"/>
      <c r="LXU1" s="28"/>
      <c r="LXV1" s="28"/>
      <c r="LXW1" s="28"/>
      <c r="LXX1" s="28"/>
      <c r="LXY1" s="28"/>
      <c r="LXZ1" s="28"/>
      <c r="LYA1" s="28"/>
      <c r="LYB1" s="28"/>
      <c r="LYC1" s="28"/>
      <c r="LYD1" s="28"/>
      <c r="LYE1" s="28"/>
      <c r="LYF1" s="28"/>
      <c r="LYG1" s="28"/>
      <c r="LYH1" s="28"/>
      <c r="LYI1" s="28"/>
      <c r="LYJ1" s="28"/>
      <c r="LYK1" s="28"/>
      <c r="LYL1" s="28"/>
      <c r="LYM1" s="28"/>
      <c r="LYN1" s="28"/>
      <c r="LYO1" s="28"/>
      <c r="LYP1" s="28"/>
      <c r="LYQ1" s="28"/>
      <c r="LYR1" s="28"/>
      <c r="LYS1" s="28"/>
      <c r="LYT1" s="28"/>
      <c r="LYU1" s="28"/>
      <c r="LYV1" s="28"/>
      <c r="LYW1" s="28"/>
      <c r="LYX1" s="28"/>
      <c r="LYY1" s="28"/>
      <c r="LYZ1" s="28"/>
      <c r="LZA1" s="28"/>
      <c r="LZB1" s="28"/>
      <c r="LZC1" s="28"/>
      <c r="LZD1" s="28"/>
      <c r="LZE1" s="28"/>
      <c r="LZF1" s="28"/>
      <c r="LZG1" s="28"/>
      <c r="LZH1" s="28"/>
      <c r="LZI1" s="28"/>
      <c r="LZJ1" s="28"/>
      <c r="LZK1" s="28"/>
      <c r="LZL1" s="28"/>
      <c r="LZM1" s="28"/>
      <c r="LZN1" s="28"/>
      <c r="LZO1" s="28"/>
      <c r="LZP1" s="28"/>
      <c r="LZQ1" s="28"/>
      <c r="LZR1" s="28"/>
      <c r="LZS1" s="28"/>
      <c r="LZT1" s="28"/>
      <c r="LZU1" s="28"/>
      <c r="LZV1" s="28"/>
      <c r="LZW1" s="28"/>
      <c r="LZX1" s="28"/>
      <c r="LZY1" s="28"/>
      <c r="LZZ1" s="28"/>
      <c r="MAA1" s="28"/>
      <c r="MAB1" s="28"/>
      <c r="MAC1" s="28"/>
      <c r="MAD1" s="28"/>
      <c r="MAE1" s="28"/>
      <c r="MAF1" s="28"/>
      <c r="MAG1" s="28"/>
      <c r="MAH1" s="28"/>
      <c r="MAI1" s="28"/>
      <c r="MAJ1" s="28"/>
      <c r="MAK1" s="28"/>
      <c r="MAL1" s="28"/>
      <c r="MAM1" s="28"/>
      <c r="MAN1" s="28"/>
      <c r="MAO1" s="28"/>
      <c r="MAP1" s="28"/>
      <c r="MAQ1" s="28"/>
      <c r="MAR1" s="28"/>
      <c r="MAS1" s="28"/>
      <c r="MAT1" s="28"/>
      <c r="MAU1" s="28"/>
      <c r="MAV1" s="28"/>
      <c r="MAW1" s="28"/>
      <c r="MAX1" s="28"/>
      <c r="MAY1" s="28"/>
      <c r="MAZ1" s="28"/>
      <c r="MBA1" s="28"/>
      <c r="MBB1" s="28"/>
      <c r="MBC1" s="28"/>
      <c r="MBD1" s="28"/>
      <c r="MBE1" s="28"/>
      <c r="MBF1" s="28"/>
      <c r="MBG1" s="28"/>
      <c r="MBH1" s="28"/>
      <c r="MBI1" s="28"/>
      <c r="MBJ1" s="28"/>
      <c r="MBK1" s="28"/>
      <c r="MBL1" s="28"/>
      <c r="MBM1" s="28"/>
      <c r="MBN1" s="28"/>
      <c r="MBO1" s="28"/>
      <c r="MBP1" s="28"/>
      <c r="MBQ1" s="28"/>
      <c r="MBR1" s="28"/>
      <c r="MBS1" s="28"/>
      <c r="MBT1" s="28"/>
      <c r="MBU1" s="28"/>
      <c r="MBV1" s="28"/>
      <c r="MBW1" s="28"/>
      <c r="MBX1" s="28"/>
      <c r="MBY1" s="28"/>
      <c r="MBZ1" s="28"/>
      <c r="MCA1" s="28"/>
      <c r="MCB1" s="28"/>
      <c r="MCC1" s="28"/>
      <c r="MCD1" s="28"/>
      <c r="MCE1" s="28"/>
      <c r="MCF1" s="28"/>
      <c r="MCG1" s="28"/>
      <c r="MCH1" s="28"/>
      <c r="MCI1" s="28"/>
      <c r="MCJ1" s="28"/>
      <c r="MCK1" s="28"/>
      <c r="MCL1" s="28"/>
      <c r="MCM1" s="28"/>
      <c r="MCN1" s="28"/>
      <c r="MCO1" s="28"/>
      <c r="MCP1" s="28"/>
      <c r="MCQ1" s="28"/>
      <c r="MCR1" s="28"/>
      <c r="MCS1" s="28"/>
      <c r="MCT1" s="28"/>
      <c r="MCU1" s="28"/>
      <c r="MCV1" s="28"/>
      <c r="MCW1" s="28"/>
      <c r="MCX1" s="28"/>
      <c r="MCY1" s="28"/>
      <c r="MCZ1" s="28"/>
      <c r="MDA1" s="28"/>
      <c r="MDB1" s="28"/>
      <c r="MDC1" s="28"/>
      <c r="MDD1" s="28"/>
      <c r="MDE1" s="28"/>
      <c r="MDF1" s="28"/>
      <c r="MDG1" s="28"/>
      <c r="MDH1" s="28"/>
      <c r="MDI1" s="28"/>
      <c r="MDJ1" s="28"/>
      <c r="MDK1" s="28"/>
      <c r="MDL1" s="28"/>
      <c r="MDM1" s="28"/>
      <c r="MDN1" s="28"/>
      <c r="MDO1" s="28"/>
      <c r="MDP1" s="28"/>
      <c r="MDQ1" s="28"/>
      <c r="MDR1" s="28"/>
      <c r="MDS1" s="28"/>
      <c r="MDT1" s="28"/>
      <c r="MDU1" s="28"/>
      <c r="MDV1" s="28"/>
      <c r="MDW1" s="28"/>
      <c r="MDX1" s="28"/>
      <c r="MDY1" s="28"/>
      <c r="MDZ1" s="28"/>
      <c r="MEA1" s="28"/>
      <c r="MEB1" s="28"/>
      <c r="MEC1" s="28"/>
      <c r="MED1" s="28"/>
      <c r="MEE1" s="28"/>
      <c r="MEF1" s="28"/>
      <c r="MEG1" s="28"/>
      <c r="MEH1" s="28"/>
      <c r="MEI1" s="28"/>
      <c r="MEJ1" s="28"/>
      <c r="MEK1" s="28"/>
      <c r="MEL1" s="28"/>
      <c r="MEM1" s="28"/>
      <c r="MEN1" s="28"/>
      <c r="MEO1" s="28"/>
      <c r="MEP1" s="28"/>
      <c r="MEQ1" s="28"/>
      <c r="MER1" s="28"/>
      <c r="MES1" s="28"/>
      <c r="MET1" s="28"/>
      <c r="MEU1" s="28"/>
      <c r="MEV1" s="28"/>
      <c r="MEW1" s="28"/>
      <c r="MEX1" s="28"/>
      <c r="MEY1" s="28"/>
      <c r="MEZ1" s="28"/>
      <c r="MFA1" s="28"/>
      <c r="MFB1" s="28"/>
      <c r="MFC1" s="28"/>
      <c r="MFD1" s="28"/>
      <c r="MFE1" s="28"/>
      <c r="MFF1" s="28"/>
      <c r="MFG1" s="28"/>
      <c r="MFH1" s="28"/>
      <c r="MFI1" s="28"/>
      <c r="MFJ1" s="28"/>
      <c r="MFK1" s="28"/>
      <c r="MFL1" s="28"/>
      <c r="MFM1" s="28"/>
      <c r="MFN1" s="28"/>
      <c r="MFO1" s="28"/>
      <c r="MFP1" s="28"/>
      <c r="MFQ1" s="28"/>
      <c r="MFR1" s="28"/>
      <c r="MFS1" s="28"/>
      <c r="MFT1" s="28"/>
      <c r="MFU1" s="28"/>
      <c r="MFV1" s="28"/>
      <c r="MFW1" s="28"/>
      <c r="MFX1" s="28"/>
      <c r="MFY1" s="28"/>
      <c r="MFZ1" s="28"/>
      <c r="MGA1" s="28"/>
      <c r="MGB1" s="28"/>
      <c r="MGC1" s="28"/>
      <c r="MGD1" s="28"/>
      <c r="MGE1" s="28"/>
      <c r="MGF1" s="28"/>
      <c r="MGG1" s="28"/>
      <c r="MGH1" s="28"/>
      <c r="MGI1" s="28"/>
      <c r="MGJ1" s="28"/>
      <c r="MGK1" s="28"/>
      <c r="MGL1" s="28"/>
      <c r="MGM1" s="28"/>
      <c r="MGN1" s="28"/>
      <c r="MGO1" s="28"/>
      <c r="MGP1" s="28"/>
      <c r="MGQ1" s="28"/>
      <c r="MGR1" s="28"/>
      <c r="MGS1" s="28"/>
      <c r="MGT1" s="28"/>
      <c r="MGU1" s="28"/>
      <c r="MGV1" s="28"/>
      <c r="MGW1" s="28"/>
      <c r="MGX1" s="28"/>
      <c r="MGY1" s="28"/>
      <c r="MGZ1" s="28"/>
      <c r="MHA1" s="28"/>
      <c r="MHB1" s="28"/>
      <c r="MHC1" s="28"/>
      <c r="MHD1" s="28"/>
      <c r="MHE1" s="28"/>
      <c r="MHF1" s="28"/>
      <c r="MHG1" s="28"/>
      <c r="MHH1" s="28"/>
      <c r="MHI1" s="28"/>
      <c r="MHJ1" s="28"/>
      <c r="MHK1" s="28"/>
      <c r="MHL1" s="28"/>
      <c r="MHM1" s="28"/>
      <c r="MHN1" s="28"/>
      <c r="MHO1" s="28"/>
      <c r="MHP1" s="28"/>
      <c r="MHQ1" s="28"/>
      <c r="MHR1" s="28"/>
      <c r="MHS1" s="28"/>
      <c r="MHT1" s="28"/>
      <c r="MHU1" s="28"/>
      <c r="MHV1" s="28"/>
      <c r="MHW1" s="28"/>
      <c r="MHX1" s="28"/>
      <c r="MHY1" s="28"/>
      <c r="MHZ1" s="28"/>
      <c r="MIA1" s="28"/>
      <c r="MIB1" s="28"/>
      <c r="MIC1" s="28"/>
      <c r="MID1" s="28"/>
      <c r="MIE1" s="28"/>
      <c r="MIF1" s="28"/>
      <c r="MIG1" s="28"/>
      <c r="MIH1" s="28"/>
      <c r="MII1" s="28"/>
      <c r="MIJ1" s="28"/>
      <c r="MIK1" s="28"/>
      <c r="MIL1" s="28"/>
      <c r="MIM1" s="28"/>
      <c r="MIN1" s="28"/>
      <c r="MIO1" s="28"/>
      <c r="MIP1" s="28"/>
      <c r="MIQ1" s="28"/>
      <c r="MIR1" s="28"/>
      <c r="MIS1" s="28"/>
      <c r="MIT1" s="28"/>
      <c r="MIU1" s="28"/>
      <c r="MIV1" s="28"/>
      <c r="MIW1" s="28"/>
      <c r="MIX1" s="28"/>
      <c r="MIY1" s="28"/>
      <c r="MIZ1" s="28"/>
      <c r="MJA1" s="28"/>
      <c r="MJB1" s="28"/>
      <c r="MJC1" s="28"/>
      <c r="MJD1" s="28"/>
      <c r="MJE1" s="28"/>
      <c r="MJF1" s="28"/>
      <c r="MJG1" s="28"/>
      <c r="MJH1" s="28"/>
      <c r="MJI1" s="28"/>
      <c r="MJJ1" s="28"/>
      <c r="MJK1" s="28"/>
      <c r="MJL1" s="28"/>
      <c r="MJM1" s="28"/>
      <c r="MJN1" s="28"/>
      <c r="MJO1" s="28"/>
      <c r="MJP1" s="28"/>
      <c r="MJQ1" s="28"/>
      <c r="MJR1" s="28"/>
      <c r="MJS1" s="28"/>
      <c r="MJT1" s="28"/>
      <c r="MJU1" s="28"/>
      <c r="MJV1" s="28"/>
      <c r="MJW1" s="28"/>
      <c r="MJX1" s="28"/>
      <c r="MJY1" s="28"/>
      <c r="MJZ1" s="28"/>
      <c r="MKA1" s="28"/>
      <c r="MKB1" s="28"/>
      <c r="MKC1" s="28"/>
      <c r="MKD1" s="28"/>
      <c r="MKE1" s="28"/>
      <c r="MKF1" s="28"/>
      <c r="MKG1" s="28"/>
      <c r="MKH1" s="28"/>
      <c r="MKI1" s="28"/>
      <c r="MKJ1" s="28"/>
      <c r="MKK1" s="28"/>
      <c r="MKL1" s="28"/>
      <c r="MKM1" s="28"/>
      <c r="MKN1" s="28"/>
      <c r="MKO1" s="28"/>
      <c r="MKP1" s="28"/>
      <c r="MKQ1" s="28"/>
      <c r="MKR1" s="28"/>
      <c r="MKS1" s="28"/>
      <c r="MKT1" s="28"/>
      <c r="MKU1" s="28"/>
      <c r="MKV1" s="28"/>
      <c r="MKW1" s="28"/>
      <c r="MKX1" s="28"/>
      <c r="MKY1" s="28"/>
      <c r="MKZ1" s="28"/>
      <c r="MLA1" s="28"/>
      <c r="MLB1" s="28"/>
      <c r="MLC1" s="28"/>
      <c r="MLD1" s="28"/>
      <c r="MLE1" s="28"/>
      <c r="MLF1" s="28"/>
      <c r="MLG1" s="28"/>
      <c r="MLH1" s="28"/>
      <c r="MLI1" s="28"/>
      <c r="MLJ1" s="28"/>
      <c r="MLK1" s="28"/>
      <c r="MLL1" s="28"/>
      <c r="MLM1" s="28"/>
      <c r="MLN1" s="28"/>
      <c r="MLO1" s="28"/>
      <c r="MLP1" s="28"/>
      <c r="MLQ1" s="28"/>
      <c r="MLR1" s="28"/>
      <c r="MLS1" s="28"/>
      <c r="MLT1" s="28"/>
      <c r="MLU1" s="28"/>
      <c r="MLV1" s="28"/>
      <c r="MLW1" s="28"/>
      <c r="MLX1" s="28"/>
      <c r="MLY1" s="28"/>
      <c r="MLZ1" s="28"/>
      <c r="MMA1" s="28"/>
      <c r="MMB1" s="28"/>
      <c r="MMC1" s="28"/>
      <c r="MMD1" s="28"/>
      <c r="MME1" s="28"/>
      <c r="MMF1" s="28"/>
      <c r="MMG1" s="28"/>
      <c r="MMH1" s="28"/>
      <c r="MMI1" s="28"/>
      <c r="MMJ1" s="28"/>
      <c r="MMK1" s="28"/>
      <c r="MML1" s="28"/>
      <c r="MMM1" s="28"/>
      <c r="MMN1" s="28"/>
      <c r="MMO1" s="28"/>
      <c r="MMP1" s="28"/>
      <c r="MMQ1" s="28"/>
      <c r="MMR1" s="28"/>
      <c r="MMS1" s="28"/>
      <c r="MMT1" s="28"/>
      <c r="MMU1" s="28"/>
      <c r="MMV1" s="28"/>
      <c r="MMW1" s="28"/>
      <c r="MMX1" s="28"/>
      <c r="MMY1" s="28"/>
      <c r="MMZ1" s="28"/>
      <c r="MNA1" s="28"/>
      <c r="MNB1" s="28"/>
      <c r="MNC1" s="28"/>
      <c r="MND1" s="28"/>
      <c r="MNE1" s="28"/>
      <c r="MNF1" s="28"/>
      <c r="MNG1" s="28"/>
      <c r="MNH1" s="28"/>
      <c r="MNI1" s="28"/>
      <c r="MNJ1" s="28"/>
      <c r="MNK1" s="28"/>
      <c r="MNL1" s="28"/>
      <c r="MNM1" s="28"/>
      <c r="MNN1" s="28"/>
      <c r="MNO1" s="28"/>
      <c r="MNP1" s="28"/>
      <c r="MNQ1" s="28"/>
      <c r="MNR1" s="28"/>
      <c r="MNS1" s="28"/>
      <c r="MNT1" s="28"/>
      <c r="MNU1" s="28"/>
      <c r="MNV1" s="28"/>
      <c r="MNW1" s="28"/>
      <c r="MNX1" s="28"/>
      <c r="MNY1" s="28"/>
      <c r="MNZ1" s="28"/>
      <c r="MOA1" s="28"/>
      <c r="MOB1" s="28"/>
      <c r="MOC1" s="28"/>
      <c r="MOD1" s="28"/>
      <c r="MOE1" s="28"/>
      <c r="MOF1" s="28"/>
      <c r="MOG1" s="28"/>
      <c r="MOH1" s="28"/>
      <c r="MOI1" s="28"/>
      <c r="MOJ1" s="28"/>
      <c r="MOK1" s="28"/>
      <c r="MOL1" s="28"/>
      <c r="MOM1" s="28"/>
      <c r="MON1" s="28"/>
      <c r="MOO1" s="28"/>
      <c r="MOP1" s="28"/>
      <c r="MOQ1" s="28"/>
      <c r="MOR1" s="28"/>
      <c r="MOS1" s="28"/>
      <c r="MOT1" s="28"/>
      <c r="MOU1" s="28"/>
      <c r="MOV1" s="28"/>
      <c r="MOW1" s="28"/>
      <c r="MOX1" s="28"/>
      <c r="MOY1" s="28"/>
      <c r="MOZ1" s="28"/>
      <c r="MPA1" s="28"/>
      <c r="MPB1" s="28"/>
      <c r="MPC1" s="28"/>
      <c r="MPD1" s="28"/>
      <c r="MPE1" s="28"/>
      <c r="MPF1" s="28"/>
      <c r="MPG1" s="28"/>
      <c r="MPH1" s="28"/>
      <c r="MPI1" s="28"/>
      <c r="MPJ1" s="28"/>
      <c r="MPK1" s="28"/>
      <c r="MPL1" s="28"/>
      <c r="MPM1" s="28"/>
      <c r="MPN1" s="28"/>
      <c r="MPO1" s="28"/>
      <c r="MPP1" s="28"/>
      <c r="MPQ1" s="28"/>
      <c r="MPR1" s="28"/>
      <c r="MPS1" s="28"/>
      <c r="MPT1" s="28"/>
      <c r="MPU1" s="28"/>
      <c r="MPV1" s="28"/>
      <c r="MPW1" s="28"/>
      <c r="MPX1" s="28"/>
      <c r="MPY1" s="28"/>
      <c r="MPZ1" s="28"/>
      <c r="MQA1" s="28"/>
      <c r="MQB1" s="28"/>
      <c r="MQC1" s="28"/>
      <c r="MQD1" s="28"/>
      <c r="MQE1" s="28"/>
      <c r="MQF1" s="28"/>
      <c r="MQG1" s="28"/>
      <c r="MQH1" s="28"/>
      <c r="MQI1" s="28"/>
      <c r="MQJ1" s="28"/>
      <c r="MQK1" s="28"/>
      <c r="MQL1" s="28"/>
      <c r="MQM1" s="28"/>
      <c r="MQN1" s="28"/>
      <c r="MQO1" s="28"/>
      <c r="MQP1" s="28"/>
      <c r="MQQ1" s="28"/>
      <c r="MQR1" s="28"/>
      <c r="MQS1" s="28"/>
      <c r="MQT1" s="28"/>
      <c r="MQU1" s="28"/>
      <c r="MQV1" s="28"/>
      <c r="MQW1" s="28"/>
      <c r="MQX1" s="28"/>
      <c r="MQY1" s="28"/>
      <c r="MQZ1" s="28"/>
      <c r="MRA1" s="28"/>
      <c r="MRB1" s="28"/>
      <c r="MRC1" s="28"/>
      <c r="MRD1" s="28"/>
      <c r="MRE1" s="28"/>
      <c r="MRF1" s="28"/>
      <c r="MRG1" s="28"/>
      <c r="MRH1" s="28"/>
      <c r="MRI1" s="28"/>
      <c r="MRJ1" s="28"/>
      <c r="MRK1" s="28"/>
      <c r="MRL1" s="28"/>
      <c r="MRM1" s="28"/>
      <c r="MRN1" s="28"/>
      <c r="MRO1" s="28"/>
      <c r="MRP1" s="28"/>
      <c r="MRQ1" s="28"/>
      <c r="MRR1" s="28"/>
      <c r="MRS1" s="28"/>
      <c r="MRT1" s="28"/>
      <c r="MRU1" s="28"/>
      <c r="MRV1" s="28"/>
      <c r="MRW1" s="28"/>
      <c r="MRX1" s="28"/>
      <c r="MRY1" s="28"/>
      <c r="MRZ1" s="28"/>
      <c r="MSA1" s="28"/>
      <c r="MSB1" s="28"/>
      <c r="MSC1" s="28"/>
      <c r="MSD1" s="28"/>
      <c r="MSE1" s="28"/>
      <c r="MSF1" s="28"/>
      <c r="MSG1" s="28"/>
      <c r="MSH1" s="28"/>
      <c r="MSI1" s="28"/>
      <c r="MSJ1" s="28"/>
      <c r="MSK1" s="28"/>
      <c r="MSL1" s="28"/>
      <c r="MSM1" s="28"/>
      <c r="MSN1" s="28"/>
      <c r="MSO1" s="28"/>
      <c r="MSP1" s="28"/>
      <c r="MSQ1" s="28"/>
      <c r="MSR1" s="28"/>
      <c r="MSS1" s="28"/>
      <c r="MST1" s="28"/>
      <c r="MSU1" s="28"/>
      <c r="MSV1" s="28"/>
      <c r="MSW1" s="28"/>
      <c r="MSX1" s="28"/>
      <c r="MSY1" s="28"/>
      <c r="MSZ1" s="28"/>
      <c r="MTA1" s="28"/>
      <c r="MTB1" s="28"/>
      <c r="MTC1" s="28"/>
      <c r="MTD1" s="28"/>
      <c r="MTE1" s="28"/>
      <c r="MTF1" s="28"/>
      <c r="MTG1" s="28"/>
      <c r="MTH1" s="28"/>
      <c r="MTI1" s="28"/>
      <c r="MTJ1" s="28"/>
      <c r="MTK1" s="28"/>
      <c r="MTL1" s="28"/>
      <c r="MTM1" s="28"/>
      <c r="MTN1" s="28"/>
      <c r="MTO1" s="28"/>
      <c r="MTP1" s="28"/>
      <c r="MTQ1" s="28"/>
      <c r="MTR1" s="28"/>
      <c r="MTS1" s="28"/>
      <c r="MTT1" s="28"/>
      <c r="MTU1" s="28"/>
      <c r="MTV1" s="28"/>
      <c r="MTW1" s="28"/>
      <c r="MTX1" s="28"/>
      <c r="MTY1" s="28"/>
      <c r="MTZ1" s="28"/>
      <c r="MUA1" s="28"/>
      <c r="MUB1" s="28"/>
      <c r="MUC1" s="28"/>
      <c r="MUD1" s="28"/>
      <c r="MUE1" s="28"/>
      <c r="MUF1" s="28"/>
      <c r="MUG1" s="28"/>
      <c r="MUH1" s="28"/>
      <c r="MUI1" s="28"/>
      <c r="MUJ1" s="28"/>
      <c r="MUK1" s="28"/>
      <c r="MUL1" s="28"/>
      <c r="MUM1" s="28"/>
      <c r="MUN1" s="28"/>
      <c r="MUO1" s="28"/>
      <c r="MUP1" s="28"/>
      <c r="MUQ1" s="28"/>
      <c r="MUR1" s="28"/>
      <c r="MUS1" s="28"/>
      <c r="MUT1" s="28"/>
      <c r="MUU1" s="28"/>
      <c r="MUV1" s="28"/>
      <c r="MUW1" s="28"/>
      <c r="MUX1" s="28"/>
      <c r="MUY1" s="28"/>
      <c r="MUZ1" s="28"/>
      <c r="MVA1" s="28"/>
      <c r="MVB1" s="28"/>
      <c r="MVC1" s="28"/>
      <c r="MVD1" s="28"/>
      <c r="MVE1" s="28"/>
      <c r="MVF1" s="28"/>
      <c r="MVG1" s="28"/>
      <c r="MVH1" s="28"/>
      <c r="MVI1" s="28"/>
      <c r="MVJ1" s="28"/>
      <c r="MVK1" s="28"/>
      <c r="MVL1" s="28"/>
      <c r="MVM1" s="28"/>
      <c r="MVN1" s="28"/>
      <c r="MVO1" s="28"/>
      <c r="MVP1" s="28"/>
      <c r="MVQ1" s="28"/>
      <c r="MVR1" s="28"/>
      <c r="MVS1" s="28"/>
      <c r="MVT1" s="28"/>
      <c r="MVU1" s="28"/>
      <c r="MVV1" s="28"/>
      <c r="MVW1" s="28"/>
      <c r="MVX1" s="28"/>
      <c r="MVY1" s="28"/>
      <c r="MVZ1" s="28"/>
      <c r="MWA1" s="28"/>
      <c r="MWB1" s="28"/>
      <c r="MWC1" s="28"/>
      <c r="MWD1" s="28"/>
      <c r="MWE1" s="28"/>
      <c r="MWF1" s="28"/>
      <c r="MWG1" s="28"/>
      <c r="MWH1" s="28"/>
      <c r="MWI1" s="28"/>
      <c r="MWJ1" s="28"/>
      <c r="MWK1" s="28"/>
      <c r="MWL1" s="28"/>
      <c r="MWM1" s="28"/>
      <c r="MWN1" s="28"/>
      <c r="MWO1" s="28"/>
      <c r="MWP1" s="28"/>
      <c r="MWQ1" s="28"/>
      <c r="MWR1" s="28"/>
      <c r="MWS1" s="28"/>
      <c r="MWT1" s="28"/>
      <c r="MWU1" s="28"/>
      <c r="MWV1" s="28"/>
      <c r="MWW1" s="28"/>
      <c r="MWX1" s="28"/>
      <c r="MWY1" s="28"/>
      <c r="MWZ1" s="28"/>
      <c r="MXA1" s="28"/>
      <c r="MXB1" s="28"/>
      <c r="MXC1" s="28"/>
      <c r="MXD1" s="28"/>
      <c r="MXE1" s="28"/>
      <c r="MXF1" s="28"/>
      <c r="MXG1" s="28"/>
      <c r="MXH1" s="28"/>
      <c r="MXI1" s="28"/>
      <c r="MXJ1" s="28"/>
      <c r="MXK1" s="28"/>
      <c r="MXL1" s="28"/>
      <c r="MXM1" s="28"/>
      <c r="MXN1" s="28"/>
      <c r="MXO1" s="28"/>
      <c r="MXP1" s="28"/>
      <c r="MXQ1" s="28"/>
      <c r="MXR1" s="28"/>
      <c r="MXS1" s="28"/>
      <c r="MXT1" s="28"/>
      <c r="MXU1" s="28"/>
      <c r="MXV1" s="28"/>
      <c r="MXW1" s="28"/>
      <c r="MXX1" s="28"/>
      <c r="MXY1" s="28"/>
      <c r="MXZ1" s="28"/>
      <c r="MYA1" s="28"/>
      <c r="MYB1" s="28"/>
      <c r="MYC1" s="28"/>
      <c r="MYD1" s="28"/>
      <c r="MYE1" s="28"/>
      <c r="MYF1" s="28"/>
      <c r="MYG1" s="28"/>
      <c r="MYH1" s="28"/>
      <c r="MYI1" s="28"/>
      <c r="MYJ1" s="28"/>
      <c r="MYK1" s="28"/>
      <c r="MYL1" s="28"/>
      <c r="MYM1" s="28"/>
      <c r="MYN1" s="28"/>
      <c r="MYO1" s="28"/>
      <c r="MYP1" s="28"/>
      <c r="MYQ1" s="28"/>
      <c r="MYR1" s="28"/>
      <c r="MYS1" s="28"/>
      <c r="MYT1" s="28"/>
      <c r="MYU1" s="28"/>
      <c r="MYV1" s="28"/>
      <c r="MYW1" s="28"/>
      <c r="MYX1" s="28"/>
      <c r="MYY1" s="28"/>
      <c r="MYZ1" s="28"/>
      <c r="MZA1" s="28"/>
      <c r="MZB1" s="28"/>
      <c r="MZC1" s="28"/>
      <c r="MZD1" s="28"/>
      <c r="MZE1" s="28"/>
      <c r="MZF1" s="28"/>
      <c r="MZG1" s="28"/>
      <c r="MZH1" s="28"/>
      <c r="MZI1" s="28"/>
      <c r="MZJ1" s="28"/>
      <c r="MZK1" s="28"/>
      <c r="MZL1" s="28"/>
      <c r="MZM1" s="28"/>
      <c r="MZN1" s="28"/>
      <c r="MZO1" s="28"/>
      <c r="MZP1" s="28"/>
      <c r="MZQ1" s="28"/>
      <c r="MZR1" s="28"/>
      <c r="MZS1" s="28"/>
      <c r="MZT1" s="28"/>
      <c r="MZU1" s="28"/>
      <c r="MZV1" s="28"/>
      <c r="MZW1" s="28"/>
      <c r="MZX1" s="28"/>
      <c r="MZY1" s="28"/>
      <c r="MZZ1" s="28"/>
      <c r="NAA1" s="28"/>
      <c r="NAB1" s="28"/>
      <c r="NAC1" s="28"/>
      <c r="NAD1" s="28"/>
      <c r="NAE1" s="28"/>
      <c r="NAF1" s="28"/>
      <c r="NAG1" s="28"/>
      <c r="NAH1" s="28"/>
      <c r="NAI1" s="28"/>
      <c r="NAJ1" s="28"/>
      <c r="NAK1" s="28"/>
      <c r="NAL1" s="28"/>
      <c r="NAM1" s="28"/>
      <c r="NAN1" s="28"/>
      <c r="NAO1" s="28"/>
      <c r="NAP1" s="28"/>
      <c r="NAQ1" s="28"/>
      <c r="NAR1" s="28"/>
      <c r="NAS1" s="28"/>
      <c r="NAT1" s="28"/>
      <c r="NAU1" s="28"/>
      <c r="NAV1" s="28"/>
      <c r="NAW1" s="28"/>
      <c r="NAX1" s="28"/>
      <c r="NAY1" s="28"/>
      <c r="NAZ1" s="28"/>
      <c r="NBA1" s="28"/>
      <c r="NBB1" s="28"/>
      <c r="NBC1" s="28"/>
      <c r="NBD1" s="28"/>
      <c r="NBE1" s="28"/>
      <c r="NBF1" s="28"/>
      <c r="NBG1" s="28"/>
      <c r="NBH1" s="28"/>
      <c r="NBI1" s="28"/>
      <c r="NBJ1" s="28"/>
      <c r="NBK1" s="28"/>
      <c r="NBL1" s="28"/>
      <c r="NBM1" s="28"/>
      <c r="NBN1" s="28"/>
      <c r="NBO1" s="28"/>
      <c r="NBP1" s="28"/>
      <c r="NBQ1" s="28"/>
      <c r="NBR1" s="28"/>
      <c r="NBS1" s="28"/>
      <c r="NBT1" s="28"/>
      <c r="NBU1" s="28"/>
      <c r="NBV1" s="28"/>
      <c r="NBW1" s="28"/>
      <c r="NBX1" s="28"/>
      <c r="NBY1" s="28"/>
      <c r="NBZ1" s="28"/>
      <c r="NCA1" s="28"/>
      <c r="NCB1" s="28"/>
      <c r="NCC1" s="28"/>
      <c r="NCD1" s="28"/>
      <c r="NCE1" s="28"/>
      <c r="NCF1" s="28"/>
      <c r="NCG1" s="28"/>
      <c r="NCH1" s="28"/>
      <c r="NCI1" s="28"/>
      <c r="NCJ1" s="28"/>
      <c r="NCK1" s="28"/>
      <c r="NCL1" s="28"/>
      <c r="NCM1" s="28"/>
      <c r="NCN1" s="28"/>
      <c r="NCO1" s="28"/>
      <c r="NCP1" s="28"/>
      <c r="NCQ1" s="28"/>
      <c r="NCR1" s="28"/>
      <c r="NCS1" s="28"/>
      <c r="NCT1" s="28"/>
      <c r="NCU1" s="28"/>
      <c r="NCV1" s="28"/>
      <c r="NCW1" s="28"/>
      <c r="NCX1" s="28"/>
      <c r="NCY1" s="28"/>
      <c r="NCZ1" s="28"/>
      <c r="NDA1" s="28"/>
      <c r="NDB1" s="28"/>
      <c r="NDC1" s="28"/>
      <c r="NDD1" s="28"/>
      <c r="NDE1" s="28"/>
      <c r="NDF1" s="28"/>
      <c r="NDG1" s="28"/>
      <c r="NDH1" s="28"/>
      <c r="NDI1" s="28"/>
      <c r="NDJ1" s="28"/>
      <c r="NDK1" s="28"/>
      <c r="NDL1" s="28"/>
      <c r="NDM1" s="28"/>
      <c r="NDN1" s="28"/>
      <c r="NDO1" s="28"/>
      <c r="NDP1" s="28"/>
      <c r="NDQ1" s="28"/>
      <c r="NDR1" s="28"/>
      <c r="NDS1" s="28"/>
      <c r="NDT1" s="28"/>
      <c r="NDU1" s="28"/>
      <c r="NDV1" s="28"/>
      <c r="NDW1" s="28"/>
      <c r="NDX1" s="28"/>
      <c r="NDY1" s="28"/>
      <c r="NDZ1" s="28"/>
      <c r="NEA1" s="28"/>
      <c r="NEB1" s="28"/>
      <c r="NEC1" s="28"/>
      <c r="NED1" s="28"/>
      <c r="NEE1" s="28"/>
      <c r="NEF1" s="28"/>
      <c r="NEG1" s="28"/>
      <c r="NEH1" s="28"/>
      <c r="NEI1" s="28"/>
      <c r="NEJ1" s="28"/>
      <c r="NEK1" s="28"/>
      <c r="NEL1" s="28"/>
      <c r="NEM1" s="28"/>
      <c r="NEN1" s="28"/>
      <c r="NEO1" s="28"/>
      <c r="NEP1" s="28"/>
      <c r="NEQ1" s="28"/>
      <c r="NER1" s="28"/>
      <c r="NES1" s="28"/>
      <c r="NET1" s="28"/>
      <c r="NEU1" s="28"/>
      <c r="NEV1" s="28"/>
      <c r="NEW1" s="28"/>
      <c r="NEX1" s="28"/>
      <c r="NEY1" s="28"/>
      <c r="NEZ1" s="28"/>
      <c r="NFA1" s="28"/>
      <c r="NFB1" s="28"/>
      <c r="NFC1" s="28"/>
      <c r="NFD1" s="28"/>
      <c r="NFE1" s="28"/>
      <c r="NFF1" s="28"/>
      <c r="NFG1" s="28"/>
      <c r="NFH1" s="28"/>
      <c r="NFI1" s="28"/>
      <c r="NFJ1" s="28"/>
      <c r="NFK1" s="28"/>
      <c r="NFL1" s="28"/>
      <c r="NFM1" s="28"/>
      <c r="NFN1" s="28"/>
      <c r="NFO1" s="28"/>
      <c r="NFP1" s="28"/>
      <c r="NFQ1" s="28"/>
      <c r="NFR1" s="28"/>
      <c r="NFS1" s="28"/>
      <c r="NFT1" s="28"/>
      <c r="NFU1" s="28"/>
      <c r="NFV1" s="28"/>
      <c r="NFW1" s="28"/>
      <c r="NFX1" s="28"/>
      <c r="NFY1" s="28"/>
      <c r="NFZ1" s="28"/>
      <c r="NGA1" s="28"/>
      <c r="NGB1" s="28"/>
      <c r="NGC1" s="28"/>
      <c r="NGD1" s="28"/>
      <c r="NGE1" s="28"/>
      <c r="NGF1" s="28"/>
      <c r="NGG1" s="28"/>
      <c r="NGH1" s="28"/>
      <c r="NGI1" s="28"/>
      <c r="NGJ1" s="28"/>
      <c r="NGK1" s="28"/>
      <c r="NGL1" s="28"/>
      <c r="NGM1" s="28"/>
      <c r="NGN1" s="28"/>
      <c r="NGO1" s="28"/>
      <c r="NGP1" s="28"/>
      <c r="NGQ1" s="28"/>
      <c r="NGR1" s="28"/>
      <c r="NGS1" s="28"/>
      <c r="NGT1" s="28"/>
      <c r="NGU1" s="28"/>
      <c r="NGV1" s="28"/>
      <c r="NGW1" s="28"/>
      <c r="NGX1" s="28"/>
      <c r="NGY1" s="28"/>
      <c r="NGZ1" s="28"/>
      <c r="NHA1" s="28"/>
      <c r="NHB1" s="28"/>
      <c r="NHC1" s="28"/>
      <c r="NHD1" s="28"/>
      <c r="NHE1" s="28"/>
      <c r="NHF1" s="28"/>
      <c r="NHG1" s="28"/>
      <c r="NHH1" s="28"/>
      <c r="NHI1" s="28"/>
      <c r="NHJ1" s="28"/>
      <c r="NHK1" s="28"/>
      <c r="NHL1" s="28"/>
      <c r="NHM1" s="28"/>
      <c r="NHN1" s="28"/>
      <c r="NHO1" s="28"/>
      <c r="NHP1" s="28"/>
      <c r="NHQ1" s="28"/>
      <c r="NHR1" s="28"/>
      <c r="NHS1" s="28"/>
      <c r="NHT1" s="28"/>
      <c r="NHU1" s="28"/>
      <c r="NHV1" s="28"/>
      <c r="NHW1" s="28"/>
      <c r="NHX1" s="28"/>
      <c r="NHY1" s="28"/>
      <c r="NHZ1" s="28"/>
      <c r="NIA1" s="28"/>
      <c r="NIB1" s="28"/>
      <c r="NIC1" s="28"/>
      <c r="NID1" s="28"/>
      <c r="NIE1" s="28"/>
      <c r="NIF1" s="28"/>
      <c r="NIG1" s="28"/>
      <c r="NIH1" s="28"/>
      <c r="NII1" s="28"/>
      <c r="NIJ1" s="28"/>
      <c r="NIK1" s="28"/>
      <c r="NIL1" s="28"/>
      <c r="NIM1" s="28"/>
      <c r="NIN1" s="28"/>
      <c r="NIO1" s="28"/>
      <c r="NIP1" s="28"/>
      <c r="NIQ1" s="28"/>
      <c r="NIR1" s="28"/>
      <c r="NIS1" s="28"/>
      <c r="NIT1" s="28"/>
      <c r="NIU1" s="28"/>
      <c r="NIV1" s="28"/>
      <c r="NIW1" s="28"/>
      <c r="NIX1" s="28"/>
      <c r="NIY1" s="28"/>
      <c r="NIZ1" s="28"/>
      <c r="NJA1" s="28"/>
      <c r="NJB1" s="28"/>
      <c r="NJC1" s="28"/>
      <c r="NJD1" s="28"/>
      <c r="NJE1" s="28"/>
      <c r="NJF1" s="28"/>
      <c r="NJG1" s="28"/>
      <c r="NJH1" s="28"/>
      <c r="NJI1" s="28"/>
      <c r="NJJ1" s="28"/>
      <c r="NJK1" s="28"/>
      <c r="NJL1" s="28"/>
      <c r="NJM1" s="28"/>
      <c r="NJN1" s="28"/>
      <c r="NJO1" s="28"/>
      <c r="NJP1" s="28"/>
      <c r="NJQ1" s="28"/>
      <c r="NJR1" s="28"/>
      <c r="NJS1" s="28"/>
      <c r="NJT1" s="28"/>
      <c r="NJU1" s="28"/>
      <c r="NJV1" s="28"/>
      <c r="NJW1" s="28"/>
      <c r="NJX1" s="28"/>
      <c r="NJY1" s="28"/>
      <c r="NJZ1" s="28"/>
      <c r="NKA1" s="28"/>
      <c r="NKB1" s="28"/>
      <c r="NKC1" s="28"/>
      <c r="NKD1" s="28"/>
      <c r="NKE1" s="28"/>
      <c r="NKF1" s="28"/>
      <c r="NKG1" s="28"/>
      <c r="NKH1" s="28"/>
      <c r="NKI1" s="28"/>
      <c r="NKJ1" s="28"/>
      <c r="NKK1" s="28"/>
      <c r="NKL1" s="28"/>
      <c r="NKM1" s="28"/>
      <c r="NKN1" s="28"/>
      <c r="NKO1" s="28"/>
      <c r="NKP1" s="28"/>
      <c r="NKQ1" s="28"/>
      <c r="NKR1" s="28"/>
      <c r="NKS1" s="28"/>
      <c r="NKT1" s="28"/>
      <c r="NKU1" s="28"/>
      <c r="NKV1" s="28"/>
      <c r="NKW1" s="28"/>
      <c r="NKX1" s="28"/>
      <c r="NKY1" s="28"/>
      <c r="NKZ1" s="28"/>
      <c r="NLA1" s="28"/>
      <c r="NLB1" s="28"/>
      <c r="NLC1" s="28"/>
      <c r="NLD1" s="28"/>
      <c r="NLE1" s="28"/>
      <c r="NLF1" s="28"/>
      <c r="NLG1" s="28"/>
      <c r="NLH1" s="28"/>
      <c r="NLI1" s="28"/>
      <c r="NLJ1" s="28"/>
      <c r="NLK1" s="28"/>
      <c r="NLL1" s="28"/>
      <c r="NLM1" s="28"/>
      <c r="NLN1" s="28"/>
      <c r="NLO1" s="28"/>
      <c r="NLP1" s="28"/>
      <c r="NLQ1" s="28"/>
      <c r="NLR1" s="28"/>
      <c r="NLS1" s="28"/>
      <c r="NLT1" s="28"/>
      <c r="NLU1" s="28"/>
      <c r="NLV1" s="28"/>
      <c r="NLW1" s="28"/>
      <c r="NLX1" s="28"/>
      <c r="NLY1" s="28"/>
      <c r="NLZ1" s="28"/>
      <c r="NMA1" s="28"/>
      <c r="NMB1" s="28"/>
      <c r="NMC1" s="28"/>
      <c r="NMD1" s="28"/>
      <c r="NME1" s="28"/>
      <c r="NMF1" s="28"/>
      <c r="NMG1" s="28"/>
      <c r="NMH1" s="28"/>
      <c r="NMI1" s="28"/>
      <c r="NMJ1" s="28"/>
      <c r="NMK1" s="28"/>
      <c r="NML1" s="28"/>
      <c r="NMM1" s="28"/>
      <c r="NMN1" s="28"/>
      <c r="NMO1" s="28"/>
      <c r="NMP1" s="28"/>
      <c r="NMQ1" s="28"/>
      <c r="NMR1" s="28"/>
      <c r="NMS1" s="28"/>
      <c r="NMT1" s="28"/>
      <c r="NMU1" s="28"/>
      <c r="NMV1" s="28"/>
      <c r="NMW1" s="28"/>
      <c r="NMX1" s="28"/>
      <c r="NMY1" s="28"/>
      <c r="NMZ1" s="28"/>
      <c r="NNA1" s="28"/>
      <c r="NNB1" s="28"/>
      <c r="NNC1" s="28"/>
      <c r="NND1" s="28"/>
      <c r="NNE1" s="28"/>
      <c r="NNF1" s="28"/>
      <c r="NNG1" s="28"/>
      <c r="NNH1" s="28"/>
      <c r="NNI1" s="28"/>
      <c r="NNJ1" s="28"/>
      <c r="NNK1" s="28"/>
      <c r="NNL1" s="28"/>
      <c r="NNM1" s="28"/>
      <c r="NNN1" s="28"/>
      <c r="NNO1" s="28"/>
      <c r="NNP1" s="28"/>
      <c r="NNQ1" s="28"/>
      <c r="NNR1" s="28"/>
      <c r="NNS1" s="28"/>
      <c r="NNT1" s="28"/>
      <c r="NNU1" s="28"/>
      <c r="NNV1" s="28"/>
      <c r="NNW1" s="28"/>
      <c r="NNX1" s="28"/>
      <c r="NNY1" s="28"/>
      <c r="NNZ1" s="28"/>
      <c r="NOA1" s="28"/>
      <c r="NOB1" s="28"/>
      <c r="NOC1" s="28"/>
      <c r="NOD1" s="28"/>
      <c r="NOE1" s="28"/>
      <c r="NOF1" s="28"/>
      <c r="NOG1" s="28"/>
      <c r="NOH1" s="28"/>
      <c r="NOI1" s="28"/>
      <c r="NOJ1" s="28"/>
      <c r="NOK1" s="28"/>
      <c r="NOL1" s="28"/>
      <c r="NOM1" s="28"/>
      <c r="NON1" s="28"/>
      <c r="NOO1" s="28"/>
      <c r="NOP1" s="28"/>
      <c r="NOQ1" s="28"/>
      <c r="NOR1" s="28"/>
      <c r="NOS1" s="28"/>
      <c r="NOT1" s="28"/>
      <c r="NOU1" s="28"/>
      <c r="NOV1" s="28"/>
      <c r="NOW1" s="28"/>
      <c r="NOX1" s="28"/>
      <c r="NOY1" s="28"/>
      <c r="NOZ1" s="28"/>
      <c r="NPA1" s="28"/>
      <c r="NPB1" s="28"/>
      <c r="NPC1" s="28"/>
      <c r="NPD1" s="28"/>
      <c r="NPE1" s="28"/>
      <c r="NPF1" s="28"/>
      <c r="NPG1" s="28"/>
      <c r="NPH1" s="28"/>
      <c r="NPI1" s="28"/>
      <c r="NPJ1" s="28"/>
      <c r="NPK1" s="28"/>
      <c r="NPL1" s="28"/>
      <c r="NPM1" s="28"/>
      <c r="NPN1" s="28"/>
      <c r="NPO1" s="28"/>
      <c r="NPP1" s="28"/>
      <c r="NPQ1" s="28"/>
      <c r="NPR1" s="28"/>
      <c r="NPS1" s="28"/>
      <c r="NPT1" s="28"/>
      <c r="NPU1" s="28"/>
      <c r="NPV1" s="28"/>
      <c r="NPW1" s="28"/>
      <c r="NPX1" s="28"/>
      <c r="NPY1" s="28"/>
      <c r="NPZ1" s="28"/>
      <c r="NQA1" s="28"/>
      <c r="NQB1" s="28"/>
      <c r="NQC1" s="28"/>
      <c r="NQD1" s="28"/>
      <c r="NQE1" s="28"/>
      <c r="NQF1" s="28"/>
      <c r="NQG1" s="28"/>
      <c r="NQH1" s="28"/>
      <c r="NQI1" s="28"/>
      <c r="NQJ1" s="28"/>
      <c r="NQK1" s="28"/>
      <c r="NQL1" s="28"/>
      <c r="NQM1" s="28"/>
      <c r="NQN1" s="28"/>
      <c r="NQO1" s="28"/>
      <c r="NQP1" s="28"/>
      <c r="NQQ1" s="28"/>
      <c r="NQR1" s="28"/>
      <c r="NQS1" s="28"/>
      <c r="NQT1" s="28"/>
      <c r="NQU1" s="28"/>
      <c r="NQV1" s="28"/>
      <c r="NQW1" s="28"/>
      <c r="NQX1" s="28"/>
      <c r="NQY1" s="28"/>
      <c r="NQZ1" s="28"/>
      <c r="NRA1" s="28"/>
      <c r="NRB1" s="28"/>
      <c r="NRC1" s="28"/>
      <c r="NRD1" s="28"/>
      <c r="NRE1" s="28"/>
      <c r="NRF1" s="28"/>
      <c r="NRG1" s="28"/>
      <c r="NRH1" s="28"/>
      <c r="NRI1" s="28"/>
      <c r="NRJ1" s="28"/>
      <c r="NRK1" s="28"/>
      <c r="NRL1" s="28"/>
      <c r="NRM1" s="28"/>
      <c r="NRN1" s="28"/>
      <c r="NRO1" s="28"/>
      <c r="NRP1" s="28"/>
      <c r="NRQ1" s="28"/>
      <c r="NRR1" s="28"/>
      <c r="NRS1" s="28"/>
      <c r="NRT1" s="28"/>
      <c r="NRU1" s="28"/>
      <c r="NRV1" s="28"/>
      <c r="NRW1" s="28"/>
      <c r="NRX1" s="28"/>
      <c r="NRY1" s="28"/>
      <c r="NRZ1" s="28"/>
      <c r="NSA1" s="28"/>
      <c r="NSB1" s="28"/>
      <c r="NSC1" s="28"/>
      <c r="NSD1" s="28"/>
      <c r="NSE1" s="28"/>
      <c r="NSF1" s="28"/>
      <c r="NSG1" s="28"/>
      <c r="NSH1" s="28"/>
      <c r="NSI1" s="28"/>
      <c r="NSJ1" s="28"/>
      <c r="NSK1" s="28"/>
      <c r="NSL1" s="28"/>
      <c r="NSM1" s="28"/>
      <c r="NSN1" s="28"/>
      <c r="NSO1" s="28"/>
      <c r="NSP1" s="28"/>
      <c r="NSQ1" s="28"/>
      <c r="NSR1" s="28"/>
      <c r="NSS1" s="28"/>
      <c r="NST1" s="28"/>
      <c r="NSU1" s="28"/>
      <c r="NSV1" s="28"/>
      <c r="NSW1" s="28"/>
      <c r="NSX1" s="28"/>
      <c r="NSY1" s="28"/>
      <c r="NSZ1" s="28"/>
      <c r="NTA1" s="28"/>
      <c r="NTB1" s="28"/>
      <c r="NTC1" s="28"/>
      <c r="NTD1" s="28"/>
      <c r="NTE1" s="28"/>
      <c r="NTF1" s="28"/>
      <c r="NTG1" s="28"/>
      <c r="NTH1" s="28"/>
      <c r="NTI1" s="28"/>
      <c r="NTJ1" s="28"/>
      <c r="NTK1" s="28"/>
      <c r="NTL1" s="28"/>
      <c r="NTM1" s="28"/>
      <c r="NTN1" s="28"/>
      <c r="NTO1" s="28"/>
      <c r="NTP1" s="28"/>
      <c r="NTQ1" s="28"/>
      <c r="NTR1" s="28"/>
      <c r="NTS1" s="28"/>
      <c r="NTT1" s="28"/>
      <c r="NTU1" s="28"/>
      <c r="NTV1" s="28"/>
      <c r="NTW1" s="28"/>
      <c r="NTX1" s="28"/>
      <c r="NTY1" s="28"/>
      <c r="NTZ1" s="28"/>
      <c r="NUA1" s="28"/>
      <c r="NUB1" s="28"/>
      <c r="NUC1" s="28"/>
      <c r="NUD1" s="28"/>
      <c r="NUE1" s="28"/>
      <c r="NUF1" s="28"/>
      <c r="NUG1" s="28"/>
      <c r="NUH1" s="28"/>
      <c r="NUI1" s="28"/>
      <c r="NUJ1" s="28"/>
      <c r="NUK1" s="28"/>
      <c r="NUL1" s="28"/>
      <c r="NUM1" s="28"/>
      <c r="NUN1" s="28"/>
      <c r="NUO1" s="28"/>
      <c r="NUP1" s="28"/>
      <c r="NUQ1" s="28"/>
      <c r="NUR1" s="28"/>
      <c r="NUS1" s="28"/>
      <c r="NUT1" s="28"/>
      <c r="NUU1" s="28"/>
      <c r="NUV1" s="28"/>
      <c r="NUW1" s="28"/>
      <c r="NUX1" s="28"/>
      <c r="NUY1" s="28"/>
      <c r="NUZ1" s="28"/>
      <c r="NVA1" s="28"/>
      <c r="NVB1" s="28"/>
      <c r="NVC1" s="28"/>
      <c r="NVD1" s="28"/>
      <c r="NVE1" s="28"/>
      <c r="NVF1" s="28"/>
      <c r="NVG1" s="28"/>
      <c r="NVH1" s="28"/>
      <c r="NVI1" s="28"/>
      <c r="NVJ1" s="28"/>
      <c r="NVK1" s="28"/>
      <c r="NVL1" s="28"/>
      <c r="NVM1" s="28"/>
      <c r="NVN1" s="28"/>
      <c r="NVO1" s="28"/>
      <c r="NVP1" s="28"/>
      <c r="NVQ1" s="28"/>
      <c r="NVR1" s="28"/>
      <c r="NVS1" s="28"/>
      <c r="NVT1" s="28"/>
      <c r="NVU1" s="28"/>
      <c r="NVV1" s="28"/>
      <c r="NVW1" s="28"/>
      <c r="NVX1" s="28"/>
      <c r="NVY1" s="28"/>
      <c r="NVZ1" s="28"/>
      <c r="NWA1" s="28"/>
      <c r="NWB1" s="28"/>
      <c r="NWC1" s="28"/>
      <c r="NWD1" s="28"/>
      <c r="NWE1" s="28"/>
      <c r="NWF1" s="28"/>
      <c r="NWG1" s="28"/>
      <c r="NWH1" s="28"/>
      <c r="NWI1" s="28"/>
      <c r="NWJ1" s="28"/>
      <c r="NWK1" s="28"/>
      <c r="NWL1" s="28"/>
      <c r="NWM1" s="28"/>
      <c r="NWN1" s="28"/>
      <c r="NWO1" s="28"/>
      <c r="NWP1" s="28"/>
      <c r="NWQ1" s="28"/>
      <c r="NWR1" s="28"/>
      <c r="NWS1" s="28"/>
      <c r="NWT1" s="28"/>
      <c r="NWU1" s="28"/>
      <c r="NWV1" s="28"/>
      <c r="NWW1" s="28"/>
      <c r="NWX1" s="28"/>
      <c r="NWY1" s="28"/>
      <c r="NWZ1" s="28"/>
      <c r="NXA1" s="28"/>
      <c r="NXB1" s="28"/>
      <c r="NXC1" s="28"/>
      <c r="NXD1" s="28"/>
      <c r="NXE1" s="28"/>
      <c r="NXF1" s="28"/>
      <c r="NXG1" s="28"/>
      <c r="NXH1" s="28"/>
      <c r="NXI1" s="28"/>
      <c r="NXJ1" s="28"/>
      <c r="NXK1" s="28"/>
      <c r="NXL1" s="28"/>
      <c r="NXM1" s="28"/>
      <c r="NXN1" s="28"/>
      <c r="NXO1" s="28"/>
      <c r="NXP1" s="28"/>
      <c r="NXQ1" s="28"/>
      <c r="NXR1" s="28"/>
      <c r="NXS1" s="28"/>
      <c r="NXT1" s="28"/>
      <c r="NXU1" s="28"/>
      <c r="NXV1" s="28"/>
      <c r="NXW1" s="28"/>
      <c r="NXX1" s="28"/>
      <c r="NXY1" s="28"/>
      <c r="NXZ1" s="28"/>
      <c r="NYA1" s="28"/>
      <c r="NYB1" s="28"/>
      <c r="NYC1" s="28"/>
      <c r="NYD1" s="28"/>
      <c r="NYE1" s="28"/>
      <c r="NYF1" s="28"/>
      <c r="NYG1" s="28"/>
      <c r="NYH1" s="28"/>
      <c r="NYI1" s="28"/>
      <c r="NYJ1" s="28"/>
      <c r="NYK1" s="28"/>
      <c r="NYL1" s="28"/>
      <c r="NYM1" s="28"/>
      <c r="NYN1" s="28"/>
      <c r="NYO1" s="28"/>
      <c r="NYP1" s="28"/>
      <c r="NYQ1" s="28"/>
      <c r="NYR1" s="28"/>
      <c r="NYS1" s="28"/>
      <c r="NYT1" s="28"/>
      <c r="NYU1" s="28"/>
      <c r="NYV1" s="28"/>
      <c r="NYW1" s="28"/>
      <c r="NYX1" s="28"/>
      <c r="NYY1" s="28"/>
      <c r="NYZ1" s="28"/>
      <c r="NZA1" s="28"/>
      <c r="NZB1" s="28"/>
      <c r="NZC1" s="28"/>
      <c r="NZD1" s="28"/>
      <c r="NZE1" s="28"/>
      <c r="NZF1" s="28"/>
      <c r="NZG1" s="28"/>
      <c r="NZH1" s="28"/>
      <c r="NZI1" s="28"/>
      <c r="NZJ1" s="28"/>
      <c r="NZK1" s="28"/>
      <c r="NZL1" s="28"/>
      <c r="NZM1" s="28"/>
      <c r="NZN1" s="28"/>
      <c r="NZO1" s="28"/>
      <c r="NZP1" s="28"/>
      <c r="NZQ1" s="28"/>
      <c r="NZR1" s="28"/>
      <c r="NZS1" s="28"/>
      <c r="NZT1" s="28"/>
      <c r="NZU1" s="28"/>
      <c r="NZV1" s="28"/>
      <c r="NZW1" s="28"/>
      <c r="NZX1" s="28"/>
      <c r="NZY1" s="28"/>
      <c r="NZZ1" s="28"/>
      <c r="OAA1" s="28"/>
      <c r="OAB1" s="28"/>
      <c r="OAC1" s="28"/>
      <c r="OAD1" s="28"/>
      <c r="OAE1" s="28"/>
      <c r="OAF1" s="28"/>
      <c r="OAG1" s="28"/>
      <c r="OAH1" s="28"/>
      <c r="OAI1" s="28"/>
      <c r="OAJ1" s="28"/>
      <c r="OAK1" s="28"/>
      <c r="OAL1" s="28"/>
      <c r="OAM1" s="28"/>
      <c r="OAN1" s="28"/>
      <c r="OAO1" s="28"/>
      <c r="OAP1" s="28"/>
      <c r="OAQ1" s="28"/>
      <c r="OAR1" s="28"/>
      <c r="OAS1" s="28"/>
      <c r="OAT1" s="28"/>
      <c r="OAU1" s="28"/>
      <c r="OAV1" s="28"/>
      <c r="OAW1" s="28"/>
      <c r="OAX1" s="28"/>
      <c r="OAY1" s="28"/>
      <c r="OAZ1" s="28"/>
      <c r="OBA1" s="28"/>
      <c r="OBB1" s="28"/>
      <c r="OBC1" s="28"/>
      <c r="OBD1" s="28"/>
      <c r="OBE1" s="28"/>
      <c r="OBF1" s="28"/>
      <c r="OBG1" s="28"/>
      <c r="OBH1" s="28"/>
      <c r="OBI1" s="28"/>
      <c r="OBJ1" s="28"/>
      <c r="OBK1" s="28"/>
      <c r="OBL1" s="28"/>
      <c r="OBM1" s="28"/>
      <c r="OBN1" s="28"/>
      <c r="OBO1" s="28"/>
      <c r="OBP1" s="28"/>
      <c r="OBQ1" s="28"/>
      <c r="OBR1" s="28"/>
      <c r="OBS1" s="28"/>
      <c r="OBT1" s="28"/>
      <c r="OBU1" s="28"/>
      <c r="OBV1" s="28"/>
      <c r="OBW1" s="28"/>
      <c r="OBX1" s="28"/>
      <c r="OBY1" s="28"/>
      <c r="OBZ1" s="28"/>
      <c r="OCA1" s="28"/>
      <c r="OCB1" s="28"/>
      <c r="OCC1" s="28"/>
      <c r="OCD1" s="28"/>
      <c r="OCE1" s="28"/>
      <c r="OCF1" s="28"/>
      <c r="OCG1" s="28"/>
      <c r="OCH1" s="28"/>
      <c r="OCI1" s="28"/>
      <c r="OCJ1" s="28"/>
      <c r="OCK1" s="28"/>
      <c r="OCL1" s="28"/>
      <c r="OCM1" s="28"/>
      <c r="OCN1" s="28"/>
      <c r="OCO1" s="28"/>
      <c r="OCP1" s="28"/>
      <c r="OCQ1" s="28"/>
      <c r="OCR1" s="28"/>
      <c r="OCS1" s="28"/>
      <c r="OCT1" s="28"/>
      <c r="OCU1" s="28"/>
      <c r="OCV1" s="28"/>
      <c r="OCW1" s="28"/>
      <c r="OCX1" s="28"/>
      <c r="OCY1" s="28"/>
      <c r="OCZ1" s="28"/>
      <c r="ODA1" s="28"/>
      <c r="ODB1" s="28"/>
      <c r="ODC1" s="28"/>
      <c r="ODD1" s="28"/>
      <c r="ODE1" s="28"/>
      <c r="ODF1" s="28"/>
      <c r="ODG1" s="28"/>
      <c r="ODH1" s="28"/>
      <c r="ODI1" s="28"/>
      <c r="ODJ1" s="28"/>
      <c r="ODK1" s="28"/>
      <c r="ODL1" s="28"/>
      <c r="ODM1" s="28"/>
      <c r="ODN1" s="28"/>
      <c r="ODO1" s="28"/>
      <c r="ODP1" s="28"/>
      <c r="ODQ1" s="28"/>
      <c r="ODR1" s="28"/>
      <c r="ODS1" s="28"/>
      <c r="ODT1" s="28"/>
      <c r="ODU1" s="28"/>
      <c r="ODV1" s="28"/>
      <c r="ODW1" s="28"/>
      <c r="ODX1" s="28"/>
      <c r="ODY1" s="28"/>
      <c r="ODZ1" s="28"/>
      <c r="OEA1" s="28"/>
      <c r="OEB1" s="28"/>
      <c r="OEC1" s="28"/>
      <c r="OED1" s="28"/>
      <c r="OEE1" s="28"/>
      <c r="OEF1" s="28"/>
      <c r="OEG1" s="28"/>
      <c r="OEH1" s="28"/>
      <c r="OEI1" s="28"/>
      <c r="OEJ1" s="28"/>
      <c r="OEK1" s="28"/>
      <c r="OEL1" s="28"/>
      <c r="OEM1" s="28"/>
      <c r="OEN1" s="28"/>
      <c r="OEO1" s="28"/>
      <c r="OEP1" s="28"/>
      <c r="OEQ1" s="28"/>
      <c r="OER1" s="28"/>
      <c r="OES1" s="28"/>
      <c r="OET1" s="28"/>
      <c r="OEU1" s="28"/>
      <c r="OEV1" s="28"/>
      <c r="OEW1" s="28"/>
      <c r="OEX1" s="28"/>
      <c r="OEY1" s="28"/>
      <c r="OEZ1" s="28"/>
      <c r="OFA1" s="28"/>
      <c r="OFB1" s="28"/>
      <c r="OFC1" s="28"/>
      <c r="OFD1" s="28"/>
      <c r="OFE1" s="28"/>
      <c r="OFF1" s="28"/>
      <c r="OFG1" s="28"/>
      <c r="OFH1" s="28"/>
      <c r="OFI1" s="28"/>
      <c r="OFJ1" s="28"/>
      <c r="OFK1" s="28"/>
      <c r="OFL1" s="28"/>
      <c r="OFM1" s="28"/>
      <c r="OFN1" s="28"/>
      <c r="OFO1" s="28"/>
      <c r="OFP1" s="28"/>
      <c r="OFQ1" s="28"/>
      <c r="OFR1" s="28"/>
      <c r="OFS1" s="28"/>
      <c r="OFT1" s="28"/>
      <c r="OFU1" s="28"/>
      <c r="OFV1" s="28"/>
      <c r="OFW1" s="28"/>
      <c r="OFX1" s="28"/>
      <c r="OFY1" s="28"/>
      <c r="OFZ1" s="28"/>
      <c r="OGA1" s="28"/>
      <c r="OGB1" s="28"/>
      <c r="OGC1" s="28"/>
      <c r="OGD1" s="28"/>
      <c r="OGE1" s="28"/>
      <c r="OGF1" s="28"/>
      <c r="OGG1" s="28"/>
      <c r="OGH1" s="28"/>
      <c r="OGI1" s="28"/>
      <c r="OGJ1" s="28"/>
      <c r="OGK1" s="28"/>
      <c r="OGL1" s="28"/>
      <c r="OGM1" s="28"/>
      <c r="OGN1" s="28"/>
      <c r="OGO1" s="28"/>
      <c r="OGP1" s="28"/>
      <c r="OGQ1" s="28"/>
      <c r="OGR1" s="28"/>
      <c r="OGS1" s="28"/>
      <c r="OGT1" s="28"/>
      <c r="OGU1" s="28"/>
      <c r="OGV1" s="28"/>
      <c r="OGW1" s="28"/>
      <c r="OGX1" s="28"/>
      <c r="OGY1" s="28"/>
      <c r="OGZ1" s="28"/>
      <c r="OHA1" s="28"/>
      <c r="OHB1" s="28"/>
      <c r="OHC1" s="28"/>
      <c r="OHD1" s="28"/>
      <c r="OHE1" s="28"/>
      <c r="OHF1" s="28"/>
      <c r="OHG1" s="28"/>
      <c r="OHH1" s="28"/>
      <c r="OHI1" s="28"/>
      <c r="OHJ1" s="28"/>
      <c r="OHK1" s="28"/>
      <c r="OHL1" s="28"/>
      <c r="OHM1" s="28"/>
      <c r="OHN1" s="28"/>
      <c r="OHO1" s="28"/>
      <c r="OHP1" s="28"/>
      <c r="OHQ1" s="28"/>
      <c r="OHR1" s="28"/>
      <c r="OHS1" s="28"/>
      <c r="OHT1" s="28"/>
      <c r="OHU1" s="28"/>
      <c r="OHV1" s="28"/>
      <c r="OHW1" s="28"/>
      <c r="OHX1" s="28"/>
      <c r="OHY1" s="28"/>
      <c r="OHZ1" s="28"/>
      <c r="OIA1" s="28"/>
      <c r="OIB1" s="28"/>
      <c r="OIC1" s="28"/>
      <c r="OID1" s="28"/>
      <c r="OIE1" s="28"/>
      <c r="OIF1" s="28"/>
      <c r="OIG1" s="28"/>
      <c r="OIH1" s="28"/>
      <c r="OII1" s="28"/>
      <c r="OIJ1" s="28"/>
      <c r="OIK1" s="28"/>
      <c r="OIL1" s="28"/>
      <c r="OIM1" s="28"/>
      <c r="OIN1" s="28"/>
      <c r="OIO1" s="28"/>
      <c r="OIP1" s="28"/>
      <c r="OIQ1" s="28"/>
      <c r="OIR1" s="28"/>
      <c r="OIS1" s="28"/>
      <c r="OIT1" s="28"/>
      <c r="OIU1" s="28"/>
      <c r="OIV1" s="28"/>
      <c r="OIW1" s="28"/>
      <c r="OIX1" s="28"/>
      <c r="OIY1" s="28"/>
      <c r="OIZ1" s="28"/>
      <c r="OJA1" s="28"/>
      <c r="OJB1" s="28"/>
      <c r="OJC1" s="28"/>
      <c r="OJD1" s="28"/>
      <c r="OJE1" s="28"/>
      <c r="OJF1" s="28"/>
      <c r="OJG1" s="28"/>
      <c r="OJH1" s="28"/>
      <c r="OJI1" s="28"/>
      <c r="OJJ1" s="28"/>
      <c r="OJK1" s="28"/>
      <c r="OJL1" s="28"/>
      <c r="OJM1" s="28"/>
      <c r="OJN1" s="28"/>
      <c r="OJO1" s="28"/>
      <c r="OJP1" s="28"/>
      <c r="OJQ1" s="28"/>
      <c r="OJR1" s="28"/>
      <c r="OJS1" s="28"/>
      <c r="OJT1" s="28"/>
      <c r="OJU1" s="28"/>
      <c r="OJV1" s="28"/>
      <c r="OJW1" s="28"/>
      <c r="OJX1" s="28"/>
      <c r="OJY1" s="28"/>
      <c r="OJZ1" s="28"/>
      <c r="OKA1" s="28"/>
      <c r="OKB1" s="28"/>
      <c r="OKC1" s="28"/>
      <c r="OKD1" s="28"/>
      <c r="OKE1" s="28"/>
      <c r="OKF1" s="28"/>
      <c r="OKG1" s="28"/>
      <c r="OKH1" s="28"/>
      <c r="OKI1" s="28"/>
      <c r="OKJ1" s="28"/>
      <c r="OKK1" s="28"/>
      <c r="OKL1" s="28"/>
      <c r="OKM1" s="28"/>
      <c r="OKN1" s="28"/>
      <c r="OKO1" s="28"/>
      <c r="OKP1" s="28"/>
      <c r="OKQ1" s="28"/>
      <c r="OKR1" s="28"/>
      <c r="OKS1" s="28"/>
      <c r="OKT1" s="28"/>
      <c r="OKU1" s="28"/>
      <c r="OKV1" s="28"/>
      <c r="OKW1" s="28"/>
      <c r="OKX1" s="28"/>
      <c r="OKY1" s="28"/>
      <c r="OKZ1" s="28"/>
      <c r="OLA1" s="28"/>
      <c r="OLB1" s="28"/>
      <c r="OLC1" s="28"/>
      <c r="OLD1" s="28"/>
      <c r="OLE1" s="28"/>
      <c r="OLF1" s="28"/>
      <c r="OLG1" s="28"/>
      <c r="OLH1" s="28"/>
      <c r="OLI1" s="28"/>
      <c r="OLJ1" s="28"/>
      <c r="OLK1" s="28"/>
      <c r="OLL1" s="28"/>
      <c r="OLM1" s="28"/>
      <c r="OLN1" s="28"/>
      <c r="OLO1" s="28"/>
      <c r="OLP1" s="28"/>
      <c r="OLQ1" s="28"/>
      <c r="OLR1" s="28"/>
      <c r="OLS1" s="28"/>
      <c r="OLT1" s="28"/>
      <c r="OLU1" s="28"/>
      <c r="OLV1" s="28"/>
      <c r="OLW1" s="28"/>
      <c r="OLX1" s="28"/>
      <c r="OLY1" s="28"/>
      <c r="OLZ1" s="28"/>
      <c r="OMA1" s="28"/>
      <c r="OMB1" s="28"/>
      <c r="OMC1" s="28"/>
      <c r="OMD1" s="28"/>
      <c r="OME1" s="28"/>
      <c r="OMF1" s="28"/>
      <c r="OMG1" s="28"/>
      <c r="OMH1" s="28"/>
      <c r="OMI1" s="28"/>
      <c r="OMJ1" s="28"/>
      <c r="OMK1" s="28"/>
      <c r="OML1" s="28"/>
      <c r="OMM1" s="28"/>
      <c r="OMN1" s="28"/>
      <c r="OMO1" s="28"/>
      <c r="OMP1" s="28"/>
      <c r="OMQ1" s="28"/>
      <c r="OMR1" s="28"/>
      <c r="OMS1" s="28"/>
      <c r="OMT1" s="28"/>
      <c r="OMU1" s="28"/>
      <c r="OMV1" s="28"/>
      <c r="OMW1" s="28"/>
      <c r="OMX1" s="28"/>
      <c r="OMY1" s="28"/>
      <c r="OMZ1" s="28"/>
      <c r="ONA1" s="28"/>
      <c r="ONB1" s="28"/>
      <c r="ONC1" s="28"/>
      <c r="OND1" s="28"/>
      <c r="ONE1" s="28"/>
      <c r="ONF1" s="28"/>
      <c r="ONG1" s="28"/>
      <c r="ONH1" s="28"/>
      <c r="ONI1" s="28"/>
      <c r="ONJ1" s="28"/>
      <c r="ONK1" s="28"/>
      <c r="ONL1" s="28"/>
      <c r="ONM1" s="28"/>
      <c r="ONN1" s="28"/>
      <c r="ONO1" s="28"/>
      <c r="ONP1" s="28"/>
      <c r="ONQ1" s="28"/>
      <c r="ONR1" s="28"/>
      <c r="ONS1" s="28"/>
      <c r="ONT1" s="28"/>
      <c r="ONU1" s="28"/>
      <c r="ONV1" s="28"/>
      <c r="ONW1" s="28"/>
      <c r="ONX1" s="28"/>
      <c r="ONY1" s="28"/>
      <c r="ONZ1" s="28"/>
      <c r="OOA1" s="28"/>
      <c r="OOB1" s="28"/>
      <c r="OOC1" s="28"/>
      <c r="OOD1" s="28"/>
      <c r="OOE1" s="28"/>
      <c r="OOF1" s="28"/>
      <c r="OOG1" s="28"/>
      <c r="OOH1" s="28"/>
      <c r="OOI1" s="28"/>
      <c r="OOJ1" s="28"/>
      <c r="OOK1" s="28"/>
      <c r="OOL1" s="28"/>
      <c r="OOM1" s="28"/>
      <c r="OON1" s="28"/>
      <c r="OOO1" s="28"/>
      <c r="OOP1" s="28"/>
      <c r="OOQ1" s="28"/>
      <c r="OOR1" s="28"/>
      <c r="OOS1" s="28"/>
      <c r="OOT1" s="28"/>
      <c r="OOU1" s="28"/>
      <c r="OOV1" s="28"/>
      <c r="OOW1" s="28"/>
      <c r="OOX1" s="28"/>
      <c r="OOY1" s="28"/>
      <c r="OOZ1" s="28"/>
      <c r="OPA1" s="28"/>
      <c r="OPB1" s="28"/>
      <c r="OPC1" s="28"/>
      <c r="OPD1" s="28"/>
      <c r="OPE1" s="28"/>
      <c r="OPF1" s="28"/>
      <c r="OPG1" s="28"/>
      <c r="OPH1" s="28"/>
      <c r="OPI1" s="28"/>
      <c r="OPJ1" s="28"/>
      <c r="OPK1" s="28"/>
      <c r="OPL1" s="28"/>
      <c r="OPM1" s="28"/>
      <c r="OPN1" s="28"/>
      <c r="OPO1" s="28"/>
      <c r="OPP1" s="28"/>
      <c r="OPQ1" s="28"/>
      <c r="OPR1" s="28"/>
      <c r="OPS1" s="28"/>
      <c r="OPT1" s="28"/>
      <c r="OPU1" s="28"/>
      <c r="OPV1" s="28"/>
      <c r="OPW1" s="28"/>
      <c r="OPX1" s="28"/>
      <c r="OPY1" s="28"/>
      <c r="OPZ1" s="28"/>
      <c r="OQA1" s="28"/>
      <c r="OQB1" s="28"/>
      <c r="OQC1" s="28"/>
      <c r="OQD1" s="28"/>
      <c r="OQE1" s="28"/>
      <c r="OQF1" s="28"/>
      <c r="OQG1" s="28"/>
      <c r="OQH1" s="28"/>
      <c r="OQI1" s="28"/>
      <c r="OQJ1" s="28"/>
      <c r="OQK1" s="28"/>
      <c r="OQL1" s="28"/>
      <c r="OQM1" s="28"/>
      <c r="OQN1" s="28"/>
      <c r="OQO1" s="28"/>
      <c r="OQP1" s="28"/>
      <c r="OQQ1" s="28"/>
      <c r="OQR1" s="28"/>
      <c r="OQS1" s="28"/>
      <c r="OQT1" s="28"/>
      <c r="OQU1" s="28"/>
      <c r="OQV1" s="28"/>
      <c r="OQW1" s="28"/>
      <c r="OQX1" s="28"/>
      <c r="OQY1" s="28"/>
      <c r="OQZ1" s="28"/>
      <c r="ORA1" s="28"/>
      <c r="ORB1" s="28"/>
      <c r="ORC1" s="28"/>
      <c r="ORD1" s="28"/>
      <c r="ORE1" s="28"/>
      <c r="ORF1" s="28"/>
      <c r="ORG1" s="28"/>
      <c r="ORH1" s="28"/>
      <c r="ORI1" s="28"/>
      <c r="ORJ1" s="28"/>
      <c r="ORK1" s="28"/>
      <c r="ORL1" s="28"/>
      <c r="ORM1" s="28"/>
      <c r="ORN1" s="28"/>
      <c r="ORO1" s="28"/>
      <c r="ORP1" s="28"/>
      <c r="ORQ1" s="28"/>
      <c r="ORR1" s="28"/>
      <c r="ORS1" s="28"/>
      <c r="ORT1" s="28"/>
      <c r="ORU1" s="28"/>
      <c r="ORV1" s="28"/>
      <c r="ORW1" s="28"/>
      <c r="ORX1" s="28"/>
      <c r="ORY1" s="28"/>
      <c r="ORZ1" s="28"/>
      <c r="OSA1" s="28"/>
      <c r="OSB1" s="28"/>
      <c r="OSC1" s="28"/>
      <c r="OSD1" s="28"/>
      <c r="OSE1" s="28"/>
      <c r="OSF1" s="28"/>
      <c r="OSG1" s="28"/>
      <c r="OSH1" s="28"/>
      <c r="OSI1" s="28"/>
      <c r="OSJ1" s="28"/>
      <c r="OSK1" s="28"/>
      <c r="OSL1" s="28"/>
      <c r="OSM1" s="28"/>
      <c r="OSN1" s="28"/>
      <c r="OSO1" s="28"/>
      <c r="OSP1" s="28"/>
      <c r="OSQ1" s="28"/>
      <c r="OSR1" s="28"/>
      <c r="OSS1" s="28"/>
      <c r="OST1" s="28"/>
      <c r="OSU1" s="28"/>
      <c r="OSV1" s="28"/>
      <c r="OSW1" s="28"/>
      <c r="OSX1" s="28"/>
      <c r="OSY1" s="28"/>
      <c r="OSZ1" s="28"/>
      <c r="OTA1" s="28"/>
      <c r="OTB1" s="28"/>
      <c r="OTC1" s="28"/>
      <c r="OTD1" s="28"/>
      <c r="OTE1" s="28"/>
      <c r="OTF1" s="28"/>
      <c r="OTG1" s="28"/>
      <c r="OTH1" s="28"/>
      <c r="OTI1" s="28"/>
      <c r="OTJ1" s="28"/>
      <c r="OTK1" s="28"/>
      <c r="OTL1" s="28"/>
      <c r="OTM1" s="28"/>
      <c r="OTN1" s="28"/>
      <c r="OTO1" s="28"/>
      <c r="OTP1" s="28"/>
      <c r="OTQ1" s="28"/>
      <c r="OTR1" s="28"/>
      <c r="OTS1" s="28"/>
      <c r="OTT1" s="28"/>
      <c r="OTU1" s="28"/>
      <c r="OTV1" s="28"/>
      <c r="OTW1" s="28"/>
      <c r="OTX1" s="28"/>
      <c r="OTY1" s="28"/>
      <c r="OTZ1" s="28"/>
      <c r="OUA1" s="28"/>
      <c r="OUB1" s="28"/>
      <c r="OUC1" s="28"/>
      <c r="OUD1" s="28"/>
      <c r="OUE1" s="28"/>
      <c r="OUF1" s="28"/>
      <c r="OUG1" s="28"/>
      <c r="OUH1" s="28"/>
      <c r="OUI1" s="28"/>
      <c r="OUJ1" s="28"/>
      <c r="OUK1" s="28"/>
      <c r="OUL1" s="28"/>
      <c r="OUM1" s="28"/>
      <c r="OUN1" s="28"/>
      <c r="OUO1" s="28"/>
      <c r="OUP1" s="28"/>
      <c r="OUQ1" s="28"/>
      <c r="OUR1" s="28"/>
      <c r="OUS1" s="28"/>
      <c r="OUT1" s="28"/>
      <c r="OUU1" s="28"/>
      <c r="OUV1" s="28"/>
      <c r="OUW1" s="28"/>
      <c r="OUX1" s="28"/>
      <c r="OUY1" s="28"/>
      <c r="OUZ1" s="28"/>
      <c r="OVA1" s="28"/>
      <c r="OVB1" s="28"/>
      <c r="OVC1" s="28"/>
      <c r="OVD1" s="28"/>
      <c r="OVE1" s="28"/>
      <c r="OVF1" s="28"/>
      <c r="OVG1" s="28"/>
      <c r="OVH1" s="28"/>
      <c r="OVI1" s="28"/>
      <c r="OVJ1" s="28"/>
      <c r="OVK1" s="28"/>
      <c r="OVL1" s="28"/>
      <c r="OVM1" s="28"/>
      <c r="OVN1" s="28"/>
      <c r="OVO1" s="28"/>
      <c r="OVP1" s="28"/>
      <c r="OVQ1" s="28"/>
      <c r="OVR1" s="28"/>
      <c r="OVS1" s="28"/>
      <c r="OVT1" s="28"/>
      <c r="OVU1" s="28"/>
      <c r="OVV1" s="28"/>
      <c r="OVW1" s="28"/>
      <c r="OVX1" s="28"/>
      <c r="OVY1" s="28"/>
      <c r="OVZ1" s="28"/>
      <c r="OWA1" s="28"/>
      <c r="OWB1" s="28"/>
      <c r="OWC1" s="28"/>
      <c r="OWD1" s="28"/>
      <c r="OWE1" s="28"/>
      <c r="OWF1" s="28"/>
      <c r="OWG1" s="28"/>
      <c r="OWH1" s="28"/>
      <c r="OWI1" s="28"/>
      <c r="OWJ1" s="28"/>
      <c r="OWK1" s="28"/>
      <c r="OWL1" s="28"/>
      <c r="OWM1" s="28"/>
      <c r="OWN1" s="28"/>
      <c r="OWO1" s="28"/>
      <c r="OWP1" s="28"/>
      <c r="OWQ1" s="28"/>
      <c r="OWR1" s="28"/>
      <c r="OWS1" s="28"/>
      <c r="OWT1" s="28"/>
      <c r="OWU1" s="28"/>
      <c r="OWV1" s="28"/>
      <c r="OWW1" s="28"/>
      <c r="OWX1" s="28"/>
      <c r="OWY1" s="28"/>
      <c r="OWZ1" s="28"/>
      <c r="OXA1" s="28"/>
      <c r="OXB1" s="28"/>
      <c r="OXC1" s="28"/>
      <c r="OXD1" s="28"/>
      <c r="OXE1" s="28"/>
      <c r="OXF1" s="28"/>
      <c r="OXG1" s="28"/>
      <c r="OXH1" s="28"/>
      <c r="OXI1" s="28"/>
      <c r="OXJ1" s="28"/>
      <c r="OXK1" s="28"/>
      <c r="OXL1" s="28"/>
      <c r="OXM1" s="28"/>
      <c r="OXN1" s="28"/>
      <c r="OXO1" s="28"/>
      <c r="OXP1" s="28"/>
      <c r="OXQ1" s="28"/>
      <c r="OXR1" s="28"/>
      <c r="OXS1" s="28"/>
      <c r="OXT1" s="28"/>
      <c r="OXU1" s="28"/>
      <c r="OXV1" s="28"/>
      <c r="OXW1" s="28"/>
      <c r="OXX1" s="28"/>
      <c r="OXY1" s="28"/>
      <c r="OXZ1" s="28"/>
      <c r="OYA1" s="28"/>
      <c r="OYB1" s="28"/>
      <c r="OYC1" s="28"/>
      <c r="OYD1" s="28"/>
      <c r="OYE1" s="28"/>
      <c r="OYF1" s="28"/>
      <c r="OYG1" s="28"/>
      <c r="OYH1" s="28"/>
      <c r="OYI1" s="28"/>
      <c r="OYJ1" s="28"/>
      <c r="OYK1" s="28"/>
      <c r="OYL1" s="28"/>
      <c r="OYM1" s="28"/>
      <c r="OYN1" s="28"/>
      <c r="OYO1" s="28"/>
      <c r="OYP1" s="28"/>
      <c r="OYQ1" s="28"/>
      <c r="OYR1" s="28"/>
      <c r="OYS1" s="28"/>
      <c r="OYT1" s="28"/>
      <c r="OYU1" s="28"/>
      <c r="OYV1" s="28"/>
      <c r="OYW1" s="28"/>
      <c r="OYX1" s="28"/>
      <c r="OYY1" s="28"/>
      <c r="OYZ1" s="28"/>
      <c r="OZA1" s="28"/>
      <c r="OZB1" s="28"/>
      <c r="OZC1" s="28"/>
      <c r="OZD1" s="28"/>
      <c r="OZE1" s="28"/>
      <c r="OZF1" s="28"/>
      <c r="OZG1" s="28"/>
      <c r="OZH1" s="28"/>
      <c r="OZI1" s="28"/>
      <c r="OZJ1" s="28"/>
      <c r="OZK1" s="28"/>
      <c r="OZL1" s="28"/>
      <c r="OZM1" s="28"/>
      <c r="OZN1" s="28"/>
      <c r="OZO1" s="28"/>
      <c r="OZP1" s="28"/>
      <c r="OZQ1" s="28"/>
      <c r="OZR1" s="28"/>
      <c r="OZS1" s="28"/>
      <c r="OZT1" s="28"/>
      <c r="OZU1" s="28"/>
      <c r="OZV1" s="28"/>
      <c r="OZW1" s="28"/>
      <c r="OZX1" s="28"/>
      <c r="OZY1" s="28"/>
      <c r="OZZ1" s="28"/>
      <c r="PAA1" s="28"/>
      <c r="PAB1" s="28"/>
      <c r="PAC1" s="28"/>
      <c r="PAD1" s="28"/>
      <c r="PAE1" s="28"/>
      <c r="PAF1" s="28"/>
      <c r="PAG1" s="28"/>
      <c r="PAH1" s="28"/>
      <c r="PAI1" s="28"/>
      <c r="PAJ1" s="28"/>
      <c r="PAK1" s="28"/>
      <c r="PAL1" s="28"/>
      <c r="PAM1" s="28"/>
      <c r="PAN1" s="28"/>
      <c r="PAO1" s="28"/>
      <c r="PAP1" s="28"/>
      <c r="PAQ1" s="28"/>
      <c r="PAR1" s="28"/>
      <c r="PAS1" s="28"/>
      <c r="PAT1" s="28"/>
      <c r="PAU1" s="28"/>
      <c r="PAV1" s="28"/>
      <c r="PAW1" s="28"/>
      <c r="PAX1" s="28"/>
      <c r="PAY1" s="28"/>
      <c r="PAZ1" s="28"/>
      <c r="PBA1" s="28"/>
      <c r="PBB1" s="28"/>
      <c r="PBC1" s="28"/>
      <c r="PBD1" s="28"/>
      <c r="PBE1" s="28"/>
      <c r="PBF1" s="28"/>
      <c r="PBG1" s="28"/>
      <c r="PBH1" s="28"/>
      <c r="PBI1" s="28"/>
      <c r="PBJ1" s="28"/>
      <c r="PBK1" s="28"/>
      <c r="PBL1" s="28"/>
      <c r="PBM1" s="28"/>
      <c r="PBN1" s="28"/>
      <c r="PBO1" s="28"/>
      <c r="PBP1" s="28"/>
      <c r="PBQ1" s="28"/>
      <c r="PBR1" s="28"/>
      <c r="PBS1" s="28"/>
      <c r="PBT1" s="28"/>
      <c r="PBU1" s="28"/>
      <c r="PBV1" s="28"/>
      <c r="PBW1" s="28"/>
      <c r="PBX1" s="28"/>
      <c r="PBY1" s="28"/>
      <c r="PBZ1" s="28"/>
      <c r="PCA1" s="28"/>
      <c r="PCB1" s="28"/>
      <c r="PCC1" s="28"/>
      <c r="PCD1" s="28"/>
      <c r="PCE1" s="28"/>
      <c r="PCF1" s="28"/>
      <c r="PCG1" s="28"/>
      <c r="PCH1" s="28"/>
      <c r="PCI1" s="28"/>
      <c r="PCJ1" s="28"/>
      <c r="PCK1" s="28"/>
      <c r="PCL1" s="28"/>
      <c r="PCM1" s="28"/>
      <c r="PCN1" s="28"/>
      <c r="PCO1" s="28"/>
      <c r="PCP1" s="28"/>
      <c r="PCQ1" s="28"/>
      <c r="PCR1" s="28"/>
      <c r="PCS1" s="28"/>
      <c r="PCT1" s="28"/>
      <c r="PCU1" s="28"/>
      <c r="PCV1" s="28"/>
      <c r="PCW1" s="28"/>
      <c r="PCX1" s="28"/>
      <c r="PCY1" s="28"/>
      <c r="PCZ1" s="28"/>
      <c r="PDA1" s="28"/>
      <c r="PDB1" s="28"/>
      <c r="PDC1" s="28"/>
      <c r="PDD1" s="28"/>
      <c r="PDE1" s="28"/>
      <c r="PDF1" s="28"/>
      <c r="PDG1" s="28"/>
      <c r="PDH1" s="28"/>
      <c r="PDI1" s="28"/>
      <c r="PDJ1" s="28"/>
      <c r="PDK1" s="28"/>
      <c r="PDL1" s="28"/>
      <c r="PDM1" s="28"/>
      <c r="PDN1" s="28"/>
      <c r="PDO1" s="28"/>
      <c r="PDP1" s="28"/>
      <c r="PDQ1" s="28"/>
      <c r="PDR1" s="28"/>
      <c r="PDS1" s="28"/>
      <c r="PDT1" s="28"/>
      <c r="PDU1" s="28"/>
      <c r="PDV1" s="28"/>
      <c r="PDW1" s="28"/>
      <c r="PDX1" s="28"/>
      <c r="PDY1" s="28"/>
      <c r="PDZ1" s="28"/>
      <c r="PEA1" s="28"/>
      <c r="PEB1" s="28"/>
      <c r="PEC1" s="28"/>
      <c r="PED1" s="28"/>
      <c r="PEE1" s="28"/>
      <c r="PEF1" s="28"/>
      <c r="PEG1" s="28"/>
      <c r="PEH1" s="28"/>
      <c r="PEI1" s="28"/>
      <c r="PEJ1" s="28"/>
      <c r="PEK1" s="28"/>
      <c r="PEL1" s="28"/>
      <c r="PEM1" s="28"/>
      <c r="PEN1" s="28"/>
      <c r="PEO1" s="28"/>
      <c r="PEP1" s="28"/>
      <c r="PEQ1" s="28"/>
      <c r="PER1" s="28"/>
      <c r="PES1" s="28"/>
      <c r="PET1" s="28"/>
      <c r="PEU1" s="28"/>
      <c r="PEV1" s="28"/>
      <c r="PEW1" s="28"/>
      <c r="PEX1" s="28"/>
      <c r="PEY1" s="28"/>
      <c r="PEZ1" s="28"/>
      <c r="PFA1" s="28"/>
      <c r="PFB1" s="28"/>
      <c r="PFC1" s="28"/>
      <c r="PFD1" s="28"/>
      <c r="PFE1" s="28"/>
      <c r="PFF1" s="28"/>
      <c r="PFG1" s="28"/>
      <c r="PFH1" s="28"/>
      <c r="PFI1" s="28"/>
      <c r="PFJ1" s="28"/>
      <c r="PFK1" s="28"/>
      <c r="PFL1" s="28"/>
      <c r="PFM1" s="28"/>
      <c r="PFN1" s="28"/>
      <c r="PFO1" s="28"/>
      <c r="PFP1" s="28"/>
      <c r="PFQ1" s="28"/>
      <c r="PFR1" s="28"/>
      <c r="PFS1" s="28"/>
      <c r="PFT1" s="28"/>
      <c r="PFU1" s="28"/>
      <c r="PFV1" s="28"/>
      <c r="PFW1" s="28"/>
      <c r="PFX1" s="28"/>
      <c r="PFY1" s="28"/>
      <c r="PFZ1" s="28"/>
      <c r="PGA1" s="28"/>
      <c r="PGB1" s="28"/>
      <c r="PGC1" s="28"/>
      <c r="PGD1" s="28"/>
      <c r="PGE1" s="28"/>
      <c r="PGF1" s="28"/>
      <c r="PGG1" s="28"/>
      <c r="PGH1" s="28"/>
      <c r="PGI1" s="28"/>
      <c r="PGJ1" s="28"/>
      <c r="PGK1" s="28"/>
      <c r="PGL1" s="28"/>
      <c r="PGM1" s="28"/>
      <c r="PGN1" s="28"/>
      <c r="PGO1" s="28"/>
      <c r="PGP1" s="28"/>
      <c r="PGQ1" s="28"/>
      <c r="PGR1" s="28"/>
      <c r="PGS1" s="28"/>
      <c r="PGT1" s="28"/>
      <c r="PGU1" s="28"/>
      <c r="PGV1" s="28"/>
      <c r="PGW1" s="28"/>
      <c r="PGX1" s="28"/>
      <c r="PGY1" s="28"/>
      <c r="PGZ1" s="28"/>
      <c r="PHA1" s="28"/>
      <c r="PHB1" s="28"/>
      <c r="PHC1" s="28"/>
      <c r="PHD1" s="28"/>
      <c r="PHE1" s="28"/>
      <c r="PHF1" s="28"/>
      <c r="PHG1" s="28"/>
      <c r="PHH1" s="28"/>
      <c r="PHI1" s="28"/>
      <c r="PHJ1" s="28"/>
      <c r="PHK1" s="28"/>
      <c r="PHL1" s="28"/>
      <c r="PHM1" s="28"/>
      <c r="PHN1" s="28"/>
      <c r="PHO1" s="28"/>
      <c r="PHP1" s="28"/>
      <c r="PHQ1" s="28"/>
      <c r="PHR1" s="28"/>
      <c r="PHS1" s="28"/>
      <c r="PHT1" s="28"/>
      <c r="PHU1" s="28"/>
      <c r="PHV1" s="28"/>
      <c r="PHW1" s="28"/>
      <c r="PHX1" s="28"/>
      <c r="PHY1" s="28"/>
      <c r="PHZ1" s="28"/>
      <c r="PIA1" s="28"/>
      <c r="PIB1" s="28"/>
      <c r="PIC1" s="28"/>
      <c r="PID1" s="28"/>
      <c r="PIE1" s="28"/>
      <c r="PIF1" s="28"/>
      <c r="PIG1" s="28"/>
      <c r="PIH1" s="28"/>
      <c r="PII1" s="28"/>
      <c r="PIJ1" s="28"/>
      <c r="PIK1" s="28"/>
      <c r="PIL1" s="28"/>
      <c r="PIM1" s="28"/>
      <c r="PIN1" s="28"/>
      <c r="PIO1" s="28"/>
      <c r="PIP1" s="28"/>
      <c r="PIQ1" s="28"/>
      <c r="PIR1" s="28"/>
      <c r="PIS1" s="28"/>
      <c r="PIT1" s="28"/>
      <c r="PIU1" s="28"/>
      <c r="PIV1" s="28"/>
      <c r="PIW1" s="28"/>
      <c r="PIX1" s="28"/>
      <c r="PIY1" s="28"/>
      <c r="PIZ1" s="28"/>
      <c r="PJA1" s="28"/>
      <c r="PJB1" s="28"/>
      <c r="PJC1" s="28"/>
      <c r="PJD1" s="28"/>
      <c r="PJE1" s="28"/>
      <c r="PJF1" s="28"/>
      <c r="PJG1" s="28"/>
      <c r="PJH1" s="28"/>
      <c r="PJI1" s="28"/>
      <c r="PJJ1" s="28"/>
      <c r="PJK1" s="28"/>
      <c r="PJL1" s="28"/>
      <c r="PJM1" s="28"/>
      <c r="PJN1" s="28"/>
      <c r="PJO1" s="28"/>
      <c r="PJP1" s="28"/>
      <c r="PJQ1" s="28"/>
      <c r="PJR1" s="28"/>
      <c r="PJS1" s="28"/>
      <c r="PJT1" s="28"/>
      <c r="PJU1" s="28"/>
      <c r="PJV1" s="28"/>
      <c r="PJW1" s="28"/>
      <c r="PJX1" s="28"/>
      <c r="PJY1" s="28"/>
      <c r="PJZ1" s="28"/>
      <c r="PKA1" s="28"/>
      <c r="PKB1" s="28"/>
      <c r="PKC1" s="28"/>
      <c r="PKD1" s="28"/>
      <c r="PKE1" s="28"/>
      <c r="PKF1" s="28"/>
      <c r="PKG1" s="28"/>
      <c r="PKH1" s="28"/>
      <c r="PKI1" s="28"/>
      <c r="PKJ1" s="28"/>
      <c r="PKK1" s="28"/>
      <c r="PKL1" s="28"/>
      <c r="PKM1" s="28"/>
      <c r="PKN1" s="28"/>
      <c r="PKO1" s="28"/>
      <c r="PKP1" s="28"/>
      <c r="PKQ1" s="28"/>
      <c r="PKR1" s="28"/>
      <c r="PKS1" s="28"/>
      <c r="PKT1" s="28"/>
      <c r="PKU1" s="28"/>
      <c r="PKV1" s="28"/>
      <c r="PKW1" s="28"/>
      <c r="PKX1" s="28"/>
      <c r="PKY1" s="28"/>
      <c r="PKZ1" s="28"/>
      <c r="PLA1" s="28"/>
      <c r="PLB1" s="28"/>
      <c r="PLC1" s="28"/>
      <c r="PLD1" s="28"/>
      <c r="PLE1" s="28"/>
      <c r="PLF1" s="28"/>
      <c r="PLG1" s="28"/>
      <c r="PLH1" s="28"/>
      <c r="PLI1" s="28"/>
      <c r="PLJ1" s="28"/>
      <c r="PLK1" s="28"/>
      <c r="PLL1" s="28"/>
      <c r="PLM1" s="28"/>
      <c r="PLN1" s="28"/>
      <c r="PLO1" s="28"/>
      <c r="PLP1" s="28"/>
      <c r="PLQ1" s="28"/>
      <c r="PLR1" s="28"/>
      <c r="PLS1" s="28"/>
      <c r="PLT1" s="28"/>
      <c r="PLU1" s="28"/>
      <c r="PLV1" s="28"/>
      <c r="PLW1" s="28"/>
      <c r="PLX1" s="28"/>
      <c r="PLY1" s="28"/>
      <c r="PLZ1" s="28"/>
      <c r="PMA1" s="28"/>
      <c r="PMB1" s="28"/>
      <c r="PMC1" s="28"/>
      <c r="PMD1" s="28"/>
      <c r="PME1" s="28"/>
      <c r="PMF1" s="28"/>
      <c r="PMG1" s="28"/>
      <c r="PMH1" s="28"/>
      <c r="PMI1" s="28"/>
      <c r="PMJ1" s="28"/>
      <c r="PMK1" s="28"/>
      <c r="PML1" s="28"/>
      <c r="PMM1" s="28"/>
      <c r="PMN1" s="28"/>
      <c r="PMO1" s="28"/>
      <c r="PMP1" s="28"/>
      <c r="PMQ1" s="28"/>
      <c r="PMR1" s="28"/>
      <c r="PMS1" s="28"/>
      <c r="PMT1" s="28"/>
      <c r="PMU1" s="28"/>
      <c r="PMV1" s="28"/>
      <c r="PMW1" s="28"/>
      <c r="PMX1" s="28"/>
      <c r="PMY1" s="28"/>
      <c r="PMZ1" s="28"/>
      <c r="PNA1" s="28"/>
      <c r="PNB1" s="28"/>
      <c r="PNC1" s="28"/>
      <c r="PND1" s="28"/>
      <c r="PNE1" s="28"/>
      <c r="PNF1" s="28"/>
      <c r="PNG1" s="28"/>
      <c r="PNH1" s="28"/>
      <c r="PNI1" s="28"/>
      <c r="PNJ1" s="28"/>
      <c r="PNK1" s="28"/>
      <c r="PNL1" s="28"/>
      <c r="PNM1" s="28"/>
      <c r="PNN1" s="28"/>
      <c r="PNO1" s="28"/>
      <c r="PNP1" s="28"/>
      <c r="PNQ1" s="28"/>
      <c r="PNR1" s="28"/>
      <c r="PNS1" s="28"/>
      <c r="PNT1" s="28"/>
      <c r="PNU1" s="28"/>
      <c r="PNV1" s="28"/>
      <c r="PNW1" s="28"/>
      <c r="PNX1" s="28"/>
      <c r="PNY1" s="28"/>
      <c r="PNZ1" s="28"/>
      <c r="POA1" s="28"/>
      <c r="POB1" s="28"/>
      <c r="POC1" s="28"/>
      <c r="POD1" s="28"/>
      <c r="POE1" s="28"/>
      <c r="POF1" s="28"/>
      <c r="POG1" s="28"/>
      <c r="POH1" s="28"/>
      <c r="POI1" s="28"/>
      <c r="POJ1" s="28"/>
      <c r="POK1" s="28"/>
      <c r="POL1" s="28"/>
      <c r="POM1" s="28"/>
      <c r="PON1" s="28"/>
      <c r="POO1" s="28"/>
      <c r="POP1" s="28"/>
      <c r="POQ1" s="28"/>
      <c r="POR1" s="28"/>
      <c r="POS1" s="28"/>
      <c r="POT1" s="28"/>
      <c r="POU1" s="28"/>
      <c r="POV1" s="28"/>
      <c r="POW1" s="28"/>
      <c r="POX1" s="28"/>
      <c r="POY1" s="28"/>
      <c r="POZ1" s="28"/>
      <c r="PPA1" s="28"/>
      <c r="PPB1" s="28"/>
      <c r="PPC1" s="28"/>
      <c r="PPD1" s="28"/>
      <c r="PPE1" s="28"/>
      <c r="PPF1" s="28"/>
      <c r="PPG1" s="28"/>
      <c r="PPH1" s="28"/>
      <c r="PPI1" s="28"/>
      <c r="PPJ1" s="28"/>
      <c r="PPK1" s="28"/>
      <c r="PPL1" s="28"/>
      <c r="PPM1" s="28"/>
      <c r="PPN1" s="28"/>
      <c r="PPO1" s="28"/>
      <c r="PPP1" s="28"/>
      <c r="PPQ1" s="28"/>
      <c r="PPR1" s="28"/>
      <c r="PPS1" s="28"/>
      <c r="PPT1" s="28"/>
      <c r="PPU1" s="28"/>
      <c r="PPV1" s="28"/>
      <c r="PPW1" s="28"/>
      <c r="PPX1" s="28"/>
      <c r="PPY1" s="28"/>
      <c r="PPZ1" s="28"/>
      <c r="PQA1" s="28"/>
      <c r="PQB1" s="28"/>
      <c r="PQC1" s="28"/>
      <c r="PQD1" s="28"/>
      <c r="PQE1" s="28"/>
      <c r="PQF1" s="28"/>
      <c r="PQG1" s="28"/>
      <c r="PQH1" s="28"/>
      <c r="PQI1" s="28"/>
      <c r="PQJ1" s="28"/>
      <c r="PQK1" s="28"/>
      <c r="PQL1" s="28"/>
      <c r="PQM1" s="28"/>
      <c r="PQN1" s="28"/>
      <c r="PQO1" s="28"/>
      <c r="PQP1" s="28"/>
      <c r="PQQ1" s="28"/>
      <c r="PQR1" s="28"/>
      <c r="PQS1" s="28"/>
      <c r="PQT1" s="28"/>
      <c r="PQU1" s="28"/>
      <c r="PQV1" s="28"/>
      <c r="PQW1" s="28"/>
      <c r="PQX1" s="28"/>
      <c r="PQY1" s="28"/>
      <c r="PQZ1" s="28"/>
      <c r="PRA1" s="28"/>
      <c r="PRB1" s="28"/>
      <c r="PRC1" s="28"/>
      <c r="PRD1" s="28"/>
      <c r="PRE1" s="28"/>
      <c r="PRF1" s="28"/>
      <c r="PRG1" s="28"/>
      <c r="PRH1" s="28"/>
      <c r="PRI1" s="28"/>
      <c r="PRJ1" s="28"/>
      <c r="PRK1" s="28"/>
      <c r="PRL1" s="28"/>
      <c r="PRM1" s="28"/>
      <c r="PRN1" s="28"/>
      <c r="PRO1" s="28"/>
      <c r="PRP1" s="28"/>
      <c r="PRQ1" s="28"/>
      <c r="PRR1" s="28"/>
      <c r="PRS1" s="28"/>
      <c r="PRT1" s="28"/>
      <c r="PRU1" s="28"/>
      <c r="PRV1" s="28"/>
      <c r="PRW1" s="28"/>
      <c r="PRX1" s="28"/>
      <c r="PRY1" s="28"/>
      <c r="PRZ1" s="28"/>
      <c r="PSA1" s="28"/>
      <c r="PSB1" s="28"/>
      <c r="PSC1" s="28"/>
      <c r="PSD1" s="28"/>
      <c r="PSE1" s="28"/>
      <c r="PSF1" s="28"/>
      <c r="PSG1" s="28"/>
      <c r="PSH1" s="28"/>
      <c r="PSI1" s="28"/>
      <c r="PSJ1" s="28"/>
      <c r="PSK1" s="28"/>
      <c r="PSL1" s="28"/>
      <c r="PSM1" s="28"/>
      <c r="PSN1" s="28"/>
      <c r="PSO1" s="28"/>
      <c r="PSP1" s="28"/>
      <c r="PSQ1" s="28"/>
      <c r="PSR1" s="28"/>
      <c r="PSS1" s="28"/>
      <c r="PST1" s="28"/>
      <c r="PSU1" s="28"/>
      <c r="PSV1" s="28"/>
      <c r="PSW1" s="28"/>
      <c r="PSX1" s="28"/>
      <c r="PSY1" s="28"/>
      <c r="PSZ1" s="28"/>
      <c r="PTA1" s="28"/>
      <c r="PTB1" s="28"/>
      <c r="PTC1" s="28"/>
      <c r="PTD1" s="28"/>
      <c r="PTE1" s="28"/>
      <c r="PTF1" s="28"/>
      <c r="PTG1" s="28"/>
      <c r="PTH1" s="28"/>
      <c r="PTI1" s="28"/>
      <c r="PTJ1" s="28"/>
      <c r="PTK1" s="28"/>
      <c r="PTL1" s="28"/>
      <c r="PTM1" s="28"/>
      <c r="PTN1" s="28"/>
      <c r="PTO1" s="28"/>
      <c r="PTP1" s="28"/>
      <c r="PTQ1" s="28"/>
      <c r="PTR1" s="28"/>
      <c r="PTS1" s="28"/>
      <c r="PTT1" s="28"/>
      <c r="PTU1" s="28"/>
      <c r="PTV1" s="28"/>
      <c r="PTW1" s="28"/>
      <c r="PTX1" s="28"/>
      <c r="PTY1" s="28"/>
      <c r="PTZ1" s="28"/>
      <c r="PUA1" s="28"/>
      <c r="PUB1" s="28"/>
      <c r="PUC1" s="28"/>
      <c r="PUD1" s="28"/>
      <c r="PUE1" s="28"/>
      <c r="PUF1" s="28"/>
      <c r="PUG1" s="28"/>
      <c r="PUH1" s="28"/>
      <c r="PUI1" s="28"/>
      <c r="PUJ1" s="28"/>
      <c r="PUK1" s="28"/>
      <c r="PUL1" s="28"/>
      <c r="PUM1" s="28"/>
      <c r="PUN1" s="28"/>
      <c r="PUO1" s="28"/>
      <c r="PUP1" s="28"/>
      <c r="PUQ1" s="28"/>
      <c r="PUR1" s="28"/>
      <c r="PUS1" s="28"/>
      <c r="PUT1" s="28"/>
      <c r="PUU1" s="28"/>
      <c r="PUV1" s="28"/>
      <c r="PUW1" s="28"/>
      <c r="PUX1" s="28"/>
      <c r="PUY1" s="28"/>
      <c r="PUZ1" s="28"/>
      <c r="PVA1" s="28"/>
      <c r="PVB1" s="28"/>
      <c r="PVC1" s="28"/>
      <c r="PVD1" s="28"/>
      <c r="PVE1" s="28"/>
      <c r="PVF1" s="28"/>
      <c r="PVG1" s="28"/>
      <c r="PVH1" s="28"/>
      <c r="PVI1" s="28"/>
      <c r="PVJ1" s="28"/>
      <c r="PVK1" s="28"/>
      <c r="PVL1" s="28"/>
      <c r="PVM1" s="28"/>
      <c r="PVN1" s="28"/>
      <c r="PVO1" s="28"/>
      <c r="PVP1" s="28"/>
      <c r="PVQ1" s="28"/>
      <c r="PVR1" s="28"/>
      <c r="PVS1" s="28"/>
      <c r="PVT1" s="28"/>
      <c r="PVU1" s="28"/>
      <c r="PVV1" s="28"/>
      <c r="PVW1" s="28"/>
      <c r="PVX1" s="28"/>
      <c r="PVY1" s="28"/>
      <c r="PVZ1" s="28"/>
      <c r="PWA1" s="28"/>
      <c r="PWB1" s="28"/>
      <c r="PWC1" s="28"/>
      <c r="PWD1" s="28"/>
      <c r="PWE1" s="28"/>
      <c r="PWF1" s="28"/>
      <c r="PWG1" s="28"/>
      <c r="PWH1" s="28"/>
      <c r="PWI1" s="28"/>
      <c r="PWJ1" s="28"/>
      <c r="PWK1" s="28"/>
      <c r="PWL1" s="28"/>
      <c r="PWM1" s="28"/>
      <c r="PWN1" s="28"/>
      <c r="PWO1" s="28"/>
      <c r="PWP1" s="28"/>
      <c r="PWQ1" s="28"/>
      <c r="PWR1" s="28"/>
      <c r="PWS1" s="28"/>
      <c r="PWT1" s="28"/>
      <c r="PWU1" s="28"/>
      <c r="PWV1" s="28"/>
      <c r="PWW1" s="28"/>
      <c r="PWX1" s="28"/>
      <c r="PWY1" s="28"/>
      <c r="PWZ1" s="28"/>
      <c r="PXA1" s="28"/>
      <c r="PXB1" s="28"/>
      <c r="PXC1" s="28"/>
      <c r="PXD1" s="28"/>
      <c r="PXE1" s="28"/>
      <c r="PXF1" s="28"/>
      <c r="PXG1" s="28"/>
      <c r="PXH1" s="28"/>
      <c r="PXI1" s="28"/>
      <c r="PXJ1" s="28"/>
      <c r="PXK1" s="28"/>
      <c r="PXL1" s="28"/>
      <c r="PXM1" s="28"/>
      <c r="PXN1" s="28"/>
      <c r="PXO1" s="28"/>
      <c r="PXP1" s="28"/>
      <c r="PXQ1" s="28"/>
      <c r="PXR1" s="28"/>
      <c r="PXS1" s="28"/>
      <c r="PXT1" s="28"/>
      <c r="PXU1" s="28"/>
      <c r="PXV1" s="28"/>
      <c r="PXW1" s="28"/>
      <c r="PXX1" s="28"/>
      <c r="PXY1" s="28"/>
      <c r="PXZ1" s="28"/>
      <c r="PYA1" s="28"/>
      <c r="PYB1" s="28"/>
      <c r="PYC1" s="28"/>
      <c r="PYD1" s="28"/>
      <c r="PYE1" s="28"/>
      <c r="PYF1" s="28"/>
      <c r="PYG1" s="28"/>
      <c r="PYH1" s="28"/>
      <c r="PYI1" s="28"/>
      <c r="PYJ1" s="28"/>
      <c r="PYK1" s="28"/>
      <c r="PYL1" s="28"/>
      <c r="PYM1" s="28"/>
      <c r="PYN1" s="28"/>
      <c r="PYO1" s="28"/>
      <c r="PYP1" s="28"/>
      <c r="PYQ1" s="28"/>
      <c r="PYR1" s="28"/>
      <c r="PYS1" s="28"/>
      <c r="PYT1" s="28"/>
      <c r="PYU1" s="28"/>
      <c r="PYV1" s="28"/>
      <c r="PYW1" s="28"/>
      <c r="PYX1" s="28"/>
      <c r="PYY1" s="28"/>
      <c r="PYZ1" s="28"/>
      <c r="PZA1" s="28"/>
      <c r="PZB1" s="28"/>
      <c r="PZC1" s="28"/>
      <c r="PZD1" s="28"/>
      <c r="PZE1" s="28"/>
      <c r="PZF1" s="28"/>
      <c r="PZG1" s="28"/>
      <c r="PZH1" s="28"/>
      <c r="PZI1" s="28"/>
      <c r="PZJ1" s="28"/>
      <c r="PZK1" s="28"/>
      <c r="PZL1" s="28"/>
      <c r="PZM1" s="28"/>
      <c r="PZN1" s="28"/>
      <c r="PZO1" s="28"/>
      <c r="PZP1" s="28"/>
      <c r="PZQ1" s="28"/>
      <c r="PZR1" s="28"/>
      <c r="PZS1" s="28"/>
      <c r="PZT1" s="28"/>
      <c r="PZU1" s="28"/>
      <c r="PZV1" s="28"/>
      <c r="PZW1" s="28"/>
      <c r="PZX1" s="28"/>
      <c r="PZY1" s="28"/>
      <c r="PZZ1" s="28"/>
      <c r="QAA1" s="28"/>
      <c r="QAB1" s="28"/>
      <c r="QAC1" s="28"/>
      <c r="QAD1" s="28"/>
      <c r="QAE1" s="28"/>
      <c r="QAF1" s="28"/>
      <c r="QAG1" s="28"/>
      <c r="QAH1" s="28"/>
      <c r="QAI1" s="28"/>
      <c r="QAJ1" s="28"/>
      <c r="QAK1" s="28"/>
      <c r="QAL1" s="28"/>
      <c r="QAM1" s="28"/>
      <c r="QAN1" s="28"/>
      <c r="QAO1" s="28"/>
      <c r="QAP1" s="28"/>
      <c r="QAQ1" s="28"/>
      <c r="QAR1" s="28"/>
      <c r="QAS1" s="28"/>
      <c r="QAT1" s="28"/>
      <c r="QAU1" s="28"/>
      <c r="QAV1" s="28"/>
      <c r="QAW1" s="28"/>
      <c r="QAX1" s="28"/>
      <c r="QAY1" s="28"/>
      <c r="QAZ1" s="28"/>
      <c r="QBA1" s="28"/>
      <c r="QBB1" s="28"/>
      <c r="QBC1" s="28"/>
      <c r="QBD1" s="28"/>
      <c r="QBE1" s="28"/>
      <c r="QBF1" s="28"/>
      <c r="QBG1" s="28"/>
      <c r="QBH1" s="28"/>
      <c r="QBI1" s="28"/>
      <c r="QBJ1" s="28"/>
      <c r="QBK1" s="28"/>
      <c r="QBL1" s="28"/>
      <c r="QBM1" s="28"/>
      <c r="QBN1" s="28"/>
      <c r="QBO1" s="28"/>
      <c r="QBP1" s="28"/>
      <c r="QBQ1" s="28"/>
      <c r="QBR1" s="28"/>
      <c r="QBS1" s="28"/>
      <c r="QBT1" s="28"/>
      <c r="QBU1" s="28"/>
      <c r="QBV1" s="28"/>
      <c r="QBW1" s="28"/>
      <c r="QBX1" s="28"/>
      <c r="QBY1" s="28"/>
      <c r="QBZ1" s="28"/>
      <c r="QCA1" s="28"/>
      <c r="QCB1" s="28"/>
      <c r="QCC1" s="28"/>
      <c r="QCD1" s="28"/>
      <c r="QCE1" s="28"/>
      <c r="QCF1" s="28"/>
      <c r="QCG1" s="28"/>
      <c r="QCH1" s="28"/>
      <c r="QCI1" s="28"/>
      <c r="QCJ1" s="28"/>
      <c r="QCK1" s="28"/>
      <c r="QCL1" s="28"/>
      <c r="QCM1" s="28"/>
      <c r="QCN1" s="28"/>
      <c r="QCO1" s="28"/>
      <c r="QCP1" s="28"/>
      <c r="QCQ1" s="28"/>
      <c r="QCR1" s="28"/>
      <c r="QCS1" s="28"/>
      <c r="QCT1" s="28"/>
      <c r="QCU1" s="28"/>
      <c r="QCV1" s="28"/>
      <c r="QCW1" s="28"/>
      <c r="QCX1" s="28"/>
      <c r="QCY1" s="28"/>
      <c r="QCZ1" s="28"/>
      <c r="QDA1" s="28"/>
      <c r="QDB1" s="28"/>
      <c r="QDC1" s="28"/>
      <c r="QDD1" s="28"/>
      <c r="QDE1" s="28"/>
      <c r="QDF1" s="28"/>
      <c r="QDG1" s="28"/>
      <c r="QDH1" s="28"/>
      <c r="QDI1" s="28"/>
      <c r="QDJ1" s="28"/>
      <c r="QDK1" s="28"/>
      <c r="QDL1" s="28"/>
      <c r="QDM1" s="28"/>
      <c r="QDN1" s="28"/>
      <c r="QDO1" s="28"/>
      <c r="QDP1" s="28"/>
      <c r="QDQ1" s="28"/>
      <c r="QDR1" s="28"/>
      <c r="QDS1" s="28"/>
      <c r="QDT1" s="28"/>
      <c r="QDU1" s="28"/>
      <c r="QDV1" s="28"/>
      <c r="QDW1" s="28"/>
      <c r="QDX1" s="28"/>
      <c r="QDY1" s="28"/>
      <c r="QDZ1" s="28"/>
      <c r="QEA1" s="28"/>
      <c r="QEB1" s="28"/>
      <c r="QEC1" s="28"/>
      <c r="QED1" s="28"/>
      <c r="QEE1" s="28"/>
      <c r="QEF1" s="28"/>
      <c r="QEG1" s="28"/>
      <c r="QEH1" s="28"/>
      <c r="QEI1" s="28"/>
      <c r="QEJ1" s="28"/>
      <c r="QEK1" s="28"/>
      <c r="QEL1" s="28"/>
      <c r="QEM1" s="28"/>
      <c r="QEN1" s="28"/>
      <c r="QEO1" s="28"/>
      <c r="QEP1" s="28"/>
      <c r="QEQ1" s="28"/>
      <c r="QER1" s="28"/>
      <c r="QES1" s="28"/>
      <c r="QET1" s="28"/>
      <c r="QEU1" s="28"/>
      <c r="QEV1" s="28"/>
      <c r="QEW1" s="28"/>
      <c r="QEX1" s="28"/>
      <c r="QEY1" s="28"/>
      <c r="QEZ1" s="28"/>
      <c r="QFA1" s="28"/>
      <c r="QFB1" s="28"/>
      <c r="QFC1" s="28"/>
      <c r="QFD1" s="28"/>
      <c r="QFE1" s="28"/>
      <c r="QFF1" s="28"/>
      <c r="QFG1" s="28"/>
      <c r="QFH1" s="28"/>
      <c r="QFI1" s="28"/>
      <c r="QFJ1" s="28"/>
      <c r="QFK1" s="28"/>
      <c r="QFL1" s="28"/>
      <c r="QFM1" s="28"/>
      <c r="QFN1" s="28"/>
      <c r="QFO1" s="28"/>
      <c r="QFP1" s="28"/>
      <c r="QFQ1" s="28"/>
      <c r="QFR1" s="28"/>
      <c r="QFS1" s="28"/>
      <c r="QFT1" s="28"/>
      <c r="QFU1" s="28"/>
      <c r="QFV1" s="28"/>
      <c r="QFW1" s="28"/>
      <c r="QFX1" s="28"/>
      <c r="QFY1" s="28"/>
      <c r="QFZ1" s="28"/>
      <c r="QGA1" s="28"/>
      <c r="QGB1" s="28"/>
      <c r="QGC1" s="28"/>
      <c r="QGD1" s="28"/>
      <c r="QGE1" s="28"/>
      <c r="QGF1" s="28"/>
      <c r="QGG1" s="28"/>
      <c r="QGH1" s="28"/>
      <c r="QGI1" s="28"/>
      <c r="QGJ1" s="28"/>
      <c r="QGK1" s="28"/>
      <c r="QGL1" s="28"/>
      <c r="QGM1" s="28"/>
      <c r="QGN1" s="28"/>
      <c r="QGO1" s="28"/>
      <c r="QGP1" s="28"/>
      <c r="QGQ1" s="28"/>
      <c r="QGR1" s="28"/>
      <c r="QGS1" s="28"/>
      <c r="QGT1" s="28"/>
      <c r="QGU1" s="28"/>
      <c r="QGV1" s="28"/>
      <c r="QGW1" s="28"/>
      <c r="QGX1" s="28"/>
      <c r="QGY1" s="28"/>
      <c r="QGZ1" s="28"/>
      <c r="QHA1" s="28"/>
      <c r="QHB1" s="28"/>
      <c r="QHC1" s="28"/>
      <c r="QHD1" s="28"/>
      <c r="QHE1" s="28"/>
      <c r="QHF1" s="28"/>
      <c r="QHG1" s="28"/>
      <c r="QHH1" s="28"/>
      <c r="QHI1" s="28"/>
      <c r="QHJ1" s="28"/>
      <c r="QHK1" s="28"/>
      <c r="QHL1" s="28"/>
      <c r="QHM1" s="28"/>
      <c r="QHN1" s="28"/>
      <c r="QHO1" s="28"/>
      <c r="QHP1" s="28"/>
      <c r="QHQ1" s="28"/>
      <c r="QHR1" s="28"/>
      <c r="QHS1" s="28"/>
      <c r="QHT1" s="28"/>
      <c r="QHU1" s="28"/>
      <c r="QHV1" s="28"/>
      <c r="QHW1" s="28"/>
      <c r="QHX1" s="28"/>
      <c r="QHY1" s="28"/>
      <c r="QHZ1" s="28"/>
      <c r="QIA1" s="28"/>
      <c r="QIB1" s="28"/>
      <c r="QIC1" s="28"/>
      <c r="QID1" s="28"/>
      <c r="QIE1" s="28"/>
      <c r="QIF1" s="28"/>
      <c r="QIG1" s="28"/>
      <c r="QIH1" s="28"/>
      <c r="QII1" s="28"/>
      <c r="QIJ1" s="28"/>
      <c r="QIK1" s="28"/>
      <c r="QIL1" s="28"/>
      <c r="QIM1" s="28"/>
      <c r="QIN1" s="28"/>
      <c r="QIO1" s="28"/>
      <c r="QIP1" s="28"/>
      <c r="QIQ1" s="28"/>
      <c r="QIR1" s="28"/>
      <c r="QIS1" s="28"/>
      <c r="QIT1" s="28"/>
      <c r="QIU1" s="28"/>
      <c r="QIV1" s="28"/>
      <c r="QIW1" s="28"/>
      <c r="QIX1" s="28"/>
      <c r="QIY1" s="28"/>
      <c r="QIZ1" s="28"/>
      <c r="QJA1" s="28"/>
      <c r="QJB1" s="28"/>
      <c r="QJC1" s="28"/>
      <c r="QJD1" s="28"/>
      <c r="QJE1" s="28"/>
      <c r="QJF1" s="28"/>
      <c r="QJG1" s="28"/>
      <c r="QJH1" s="28"/>
      <c r="QJI1" s="28"/>
      <c r="QJJ1" s="28"/>
      <c r="QJK1" s="28"/>
      <c r="QJL1" s="28"/>
      <c r="QJM1" s="28"/>
      <c r="QJN1" s="28"/>
      <c r="QJO1" s="28"/>
      <c r="QJP1" s="28"/>
      <c r="QJQ1" s="28"/>
      <c r="QJR1" s="28"/>
      <c r="QJS1" s="28"/>
      <c r="QJT1" s="28"/>
      <c r="QJU1" s="28"/>
      <c r="QJV1" s="28"/>
      <c r="QJW1" s="28"/>
      <c r="QJX1" s="28"/>
      <c r="QJY1" s="28"/>
      <c r="QJZ1" s="28"/>
      <c r="QKA1" s="28"/>
      <c r="QKB1" s="28"/>
      <c r="QKC1" s="28"/>
      <c r="QKD1" s="28"/>
      <c r="QKE1" s="28"/>
      <c r="QKF1" s="28"/>
      <c r="QKG1" s="28"/>
      <c r="QKH1" s="28"/>
      <c r="QKI1" s="28"/>
      <c r="QKJ1" s="28"/>
      <c r="QKK1" s="28"/>
      <c r="QKL1" s="28"/>
      <c r="QKM1" s="28"/>
      <c r="QKN1" s="28"/>
      <c r="QKO1" s="28"/>
      <c r="QKP1" s="28"/>
      <c r="QKQ1" s="28"/>
      <c r="QKR1" s="28"/>
      <c r="QKS1" s="28"/>
      <c r="QKT1" s="28"/>
      <c r="QKU1" s="28"/>
      <c r="QKV1" s="28"/>
      <c r="QKW1" s="28"/>
      <c r="QKX1" s="28"/>
      <c r="QKY1" s="28"/>
      <c r="QKZ1" s="28"/>
      <c r="QLA1" s="28"/>
      <c r="QLB1" s="28"/>
      <c r="QLC1" s="28"/>
      <c r="QLD1" s="28"/>
      <c r="QLE1" s="28"/>
      <c r="QLF1" s="28"/>
      <c r="QLG1" s="28"/>
      <c r="QLH1" s="28"/>
      <c r="QLI1" s="28"/>
      <c r="QLJ1" s="28"/>
      <c r="QLK1" s="28"/>
      <c r="QLL1" s="28"/>
      <c r="QLM1" s="28"/>
      <c r="QLN1" s="28"/>
      <c r="QLO1" s="28"/>
      <c r="QLP1" s="28"/>
      <c r="QLQ1" s="28"/>
      <c r="QLR1" s="28"/>
      <c r="QLS1" s="28"/>
      <c r="QLT1" s="28"/>
      <c r="QLU1" s="28"/>
      <c r="QLV1" s="28"/>
      <c r="QLW1" s="28"/>
      <c r="QLX1" s="28"/>
      <c r="QLY1" s="28"/>
      <c r="QLZ1" s="28"/>
      <c r="QMA1" s="28"/>
      <c r="QMB1" s="28"/>
      <c r="QMC1" s="28"/>
      <c r="QMD1" s="28"/>
      <c r="QME1" s="28"/>
      <c r="QMF1" s="28"/>
      <c r="QMG1" s="28"/>
      <c r="QMH1" s="28"/>
      <c r="QMI1" s="28"/>
      <c r="QMJ1" s="28"/>
      <c r="QMK1" s="28"/>
      <c r="QML1" s="28"/>
      <c r="QMM1" s="28"/>
      <c r="QMN1" s="28"/>
      <c r="QMO1" s="28"/>
      <c r="QMP1" s="28"/>
      <c r="QMQ1" s="28"/>
      <c r="QMR1" s="28"/>
      <c r="QMS1" s="28"/>
      <c r="QMT1" s="28"/>
      <c r="QMU1" s="28"/>
      <c r="QMV1" s="28"/>
      <c r="QMW1" s="28"/>
      <c r="QMX1" s="28"/>
      <c r="QMY1" s="28"/>
      <c r="QMZ1" s="28"/>
      <c r="QNA1" s="28"/>
      <c r="QNB1" s="28"/>
      <c r="QNC1" s="28"/>
      <c r="QND1" s="28"/>
      <c r="QNE1" s="28"/>
      <c r="QNF1" s="28"/>
      <c r="QNG1" s="28"/>
      <c r="QNH1" s="28"/>
      <c r="QNI1" s="28"/>
      <c r="QNJ1" s="28"/>
      <c r="QNK1" s="28"/>
      <c r="QNL1" s="28"/>
      <c r="QNM1" s="28"/>
      <c r="QNN1" s="28"/>
      <c r="QNO1" s="28"/>
      <c r="QNP1" s="28"/>
      <c r="QNQ1" s="28"/>
      <c r="QNR1" s="28"/>
      <c r="QNS1" s="28"/>
      <c r="QNT1" s="28"/>
      <c r="QNU1" s="28"/>
      <c r="QNV1" s="28"/>
      <c r="QNW1" s="28"/>
      <c r="QNX1" s="28"/>
      <c r="QNY1" s="28"/>
      <c r="QNZ1" s="28"/>
      <c r="QOA1" s="28"/>
      <c r="QOB1" s="28"/>
      <c r="QOC1" s="28"/>
      <c r="QOD1" s="28"/>
      <c r="QOE1" s="28"/>
      <c r="QOF1" s="28"/>
      <c r="QOG1" s="28"/>
      <c r="QOH1" s="28"/>
      <c r="QOI1" s="28"/>
      <c r="QOJ1" s="28"/>
      <c r="QOK1" s="28"/>
      <c r="QOL1" s="28"/>
      <c r="QOM1" s="28"/>
      <c r="QON1" s="28"/>
      <c r="QOO1" s="28"/>
      <c r="QOP1" s="28"/>
      <c r="QOQ1" s="28"/>
      <c r="QOR1" s="28"/>
      <c r="QOS1" s="28"/>
      <c r="QOT1" s="28"/>
      <c r="QOU1" s="28"/>
      <c r="QOV1" s="28"/>
      <c r="QOW1" s="28"/>
      <c r="QOX1" s="28"/>
      <c r="QOY1" s="28"/>
      <c r="QOZ1" s="28"/>
      <c r="QPA1" s="28"/>
      <c r="QPB1" s="28"/>
      <c r="QPC1" s="28"/>
      <c r="QPD1" s="28"/>
      <c r="QPE1" s="28"/>
      <c r="QPF1" s="28"/>
      <c r="QPG1" s="28"/>
      <c r="QPH1" s="28"/>
      <c r="QPI1" s="28"/>
      <c r="QPJ1" s="28"/>
      <c r="QPK1" s="28"/>
      <c r="QPL1" s="28"/>
      <c r="QPM1" s="28"/>
      <c r="QPN1" s="28"/>
      <c r="QPO1" s="28"/>
      <c r="QPP1" s="28"/>
      <c r="QPQ1" s="28"/>
      <c r="QPR1" s="28"/>
      <c r="QPS1" s="28"/>
      <c r="QPT1" s="28"/>
      <c r="QPU1" s="28"/>
      <c r="QPV1" s="28"/>
      <c r="QPW1" s="28"/>
      <c r="QPX1" s="28"/>
      <c r="QPY1" s="28"/>
      <c r="QPZ1" s="28"/>
      <c r="QQA1" s="28"/>
      <c r="QQB1" s="28"/>
      <c r="QQC1" s="28"/>
      <c r="QQD1" s="28"/>
      <c r="QQE1" s="28"/>
      <c r="QQF1" s="28"/>
      <c r="QQG1" s="28"/>
      <c r="QQH1" s="28"/>
      <c r="QQI1" s="28"/>
      <c r="QQJ1" s="28"/>
      <c r="QQK1" s="28"/>
      <c r="QQL1" s="28"/>
      <c r="QQM1" s="28"/>
      <c r="QQN1" s="28"/>
      <c r="QQO1" s="28"/>
      <c r="QQP1" s="28"/>
      <c r="QQQ1" s="28"/>
      <c r="QQR1" s="28"/>
      <c r="QQS1" s="28"/>
      <c r="QQT1" s="28"/>
      <c r="QQU1" s="28"/>
      <c r="QQV1" s="28"/>
      <c r="QQW1" s="28"/>
      <c r="QQX1" s="28"/>
      <c r="QQY1" s="28"/>
      <c r="QQZ1" s="28"/>
      <c r="QRA1" s="28"/>
      <c r="QRB1" s="28"/>
      <c r="QRC1" s="28"/>
      <c r="QRD1" s="28"/>
      <c r="QRE1" s="28"/>
      <c r="QRF1" s="28"/>
      <c r="QRG1" s="28"/>
      <c r="QRH1" s="28"/>
      <c r="QRI1" s="28"/>
      <c r="QRJ1" s="28"/>
      <c r="QRK1" s="28"/>
      <c r="QRL1" s="28"/>
      <c r="QRM1" s="28"/>
      <c r="QRN1" s="28"/>
      <c r="QRO1" s="28"/>
      <c r="QRP1" s="28"/>
      <c r="QRQ1" s="28"/>
      <c r="QRR1" s="28"/>
      <c r="QRS1" s="28"/>
      <c r="QRT1" s="28"/>
      <c r="QRU1" s="28"/>
      <c r="QRV1" s="28"/>
      <c r="QRW1" s="28"/>
      <c r="QRX1" s="28"/>
      <c r="QRY1" s="28"/>
      <c r="QRZ1" s="28"/>
      <c r="QSA1" s="28"/>
      <c r="QSB1" s="28"/>
      <c r="QSC1" s="28"/>
      <c r="QSD1" s="28"/>
      <c r="QSE1" s="28"/>
      <c r="QSF1" s="28"/>
      <c r="QSG1" s="28"/>
      <c r="QSH1" s="28"/>
      <c r="QSI1" s="28"/>
      <c r="QSJ1" s="28"/>
      <c r="QSK1" s="28"/>
      <c r="QSL1" s="28"/>
      <c r="QSM1" s="28"/>
      <c r="QSN1" s="28"/>
      <c r="QSO1" s="28"/>
      <c r="QSP1" s="28"/>
      <c r="QSQ1" s="28"/>
      <c r="QSR1" s="28"/>
      <c r="QSS1" s="28"/>
      <c r="QST1" s="28"/>
      <c r="QSU1" s="28"/>
      <c r="QSV1" s="28"/>
      <c r="QSW1" s="28"/>
      <c r="QSX1" s="28"/>
      <c r="QSY1" s="28"/>
      <c r="QSZ1" s="28"/>
      <c r="QTA1" s="28"/>
      <c r="QTB1" s="28"/>
      <c r="QTC1" s="28"/>
      <c r="QTD1" s="28"/>
      <c r="QTE1" s="28"/>
      <c r="QTF1" s="28"/>
      <c r="QTG1" s="28"/>
      <c r="QTH1" s="28"/>
      <c r="QTI1" s="28"/>
      <c r="QTJ1" s="28"/>
      <c r="QTK1" s="28"/>
      <c r="QTL1" s="28"/>
      <c r="QTM1" s="28"/>
      <c r="QTN1" s="28"/>
      <c r="QTO1" s="28"/>
      <c r="QTP1" s="28"/>
      <c r="QTQ1" s="28"/>
      <c r="QTR1" s="28"/>
      <c r="QTS1" s="28"/>
      <c r="QTT1" s="28"/>
      <c r="QTU1" s="28"/>
      <c r="QTV1" s="28"/>
      <c r="QTW1" s="28"/>
      <c r="QTX1" s="28"/>
      <c r="QTY1" s="28"/>
      <c r="QTZ1" s="28"/>
      <c r="QUA1" s="28"/>
      <c r="QUB1" s="28"/>
      <c r="QUC1" s="28"/>
      <c r="QUD1" s="28"/>
      <c r="QUE1" s="28"/>
      <c r="QUF1" s="28"/>
      <c r="QUG1" s="28"/>
      <c r="QUH1" s="28"/>
      <c r="QUI1" s="28"/>
      <c r="QUJ1" s="28"/>
      <c r="QUK1" s="28"/>
      <c r="QUL1" s="28"/>
      <c r="QUM1" s="28"/>
      <c r="QUN1" s="28"/>
      <c r="QUO1" s="28"/>
      <c r="QUP1" s="28"/>
      <c r="QUQ1" s="28"/>
      <c r="QUR1" s="28"/>
      <c r="QUS1" s="28"/>
      <c r="QUT1" s="28"/>
      <c r="QUU1" s="28"/>
      <c r="QUV1" s="28"/>
      <c r="QUW1" s="28"/>
      <c r="QUX1" s="28"/>
      <c r="QUY1" s="28"/>
      <c r="QUZ1" s="28"/>
      <c r="QVA1" s="28"/>
      <c r="QVB1" s="28"/>
      <c r="QVC1" s="28"/>
      <c r="QVD1" s="28"/>
      <c r="QVE1" s="28"/>
      <c r="QVF1" s="28"/>
      <c r="QVG1" s="28"/>
      <c r="QVH1" s="28"/>
      <c r="QVI1" s="28"/>
      <c r="QVJ1" s="28"/>
      <c r="QVK1" s="28"/>
      <c r="QVL1" s="28"/>
      <c r="QVM1" s="28"/>
      <c r="QVN1" s="28"/>
      <c r="QVO1" s="28"/>
      <c r="QVP1" s="28"/>
      <c r="QVQ1" s="28"/>
      <c r="QVR1" s="28"/>
      <c r="QVS1" s="28"/>
      <c r="QVT1" s="28"/>
      <c r="QVU1" s="28"/>
      <c r="QVV1" s="28"/>
      <c r="QVW1" s="28"/>
      <c r="QVX1" s="28"/>
      <c r="QVY1" s="28"/>
      <c r="QVZ1" s="28"/>
      <c r="QWA1" s="28"/>
      <c r="QWB1" s="28"/>
      <c r="QWC1" s="28"/>
      <c r="QWD1" s="28"/>
      <c r="QWE1" s="28"/>
      <c r="QWF1" s="28"/>
      <c r="QWG1" s="28"/>
      <c r="QWH1" s="28"/>
      <c r="QWI1" s="28"/>
      <c r="QWJ1" s="28"/>
      <c r="QWK1" s="28"/>
      <c r="QWL1" s="28"/>
      <c r="QWM1" s="28"/>
      <c r="QWN1" s="28"/>
      <c r="QWO1" s="28"/>
      <c r="QWP1" s="28"/>
      <c r="QWQ1" s="28"/>
      <c r="QWR1" s="28"/>
      <c r="QWS1" s="28"/>
      <c r="QWT1" s="28"/>
      <c r="QWU1" s="28"/>
      <c r="QWV1" s="28"/>
      <c r="QWW1" s="28"/>
      <c r="QWX1" s="28"/>
      <c r="QWY1" s="28"/>
      <c r="QWZ1" s="28"/>
      <c r="QXA1" s="28"/>
      <c r="QXB1" s="28"/>
      <c r="QXC1" s="28"/>
      <c r="QXD1" s="28"/>
      <c r="QXE1" s="28"/>
      <c r="QXF1" s="28"/>
      <c r="QXG1" s="28"/>
      <c r="QXH1" s="28"/>
      <c r="QXI1" s="28"/>
      <c r="QXJ1" s="28"/>
      <c r="QXK1" s="28"/>
      <c r="QXL1" s="28"/>
      <c r="QXM1" s="28"/>
      <c r="QXN1" s="28"/>
      <c r="QXO1" s="28"/>
      <c r="QXP1" s="28"/>
      <c r="QXQ1" s="28"/>
      <c r="QXR1" s="28"/>
      <c r="QXS1" s="28"/>
      <c r="QXT1" s="28"/>
      <c r="QXU1" s="28"/>
      <c r="QXV1" s="28"/>
      <c r="QXW1" s="28"/>
      <c r="QXX1" s="28"/>
      <c r="QXY1" s="28"/>
      <c r="QXZ1" s="28"/>
      <c r="QYA1" s="28"/>
      <c r="QYB1" s="28"/>
      <c r="QYC1" s="28"/>
      <c r="QYD1" s="28"/>
      <c r="QYE1" s="28"/>
      <c r="QYF1" s="28"/>
      <c r="QYG1" s="28"/>
      <c r="QYH1" s="28"/>
      <c r="QYI1" s="28"/>
      <c r="QYJ1" s="28"/>
      <c r="QYK1" s="28"/>
      <c r="QYL1" s="28"/>
      <c r="QYM1" s="28"/>
      <c r="QYN1" s="28"/>
      <c r="QYO1" s="28"/>
      <c r="QYP1" s="28"/>
      <c r="QYQ1" s="28"/>
      <c r="QYR1" s="28"/>
      <c r="QYS1" s="28"/>
      <c r="QYT1" s="28"/>
      <c r="QYU1" s="28"/>
      <c r="QYV1" s="28"/>
      <c r="QYW1" s="28"/>
      <c r="QYX1" s="28"/>
      <c r="QYY1" s="28"/>
      <c r="QYZ1" s="28"/>
      <c r="QZA1" s="28"/>
      <c r="QZB1" s="28"/>
      <c r="QZC1" s="28"/>
      <c r="QZD1" s="28"/>
      <c r="QZE1" s="28"/>
      <c r="QZF1" s="28"/>
      <c r="QZG1" s="28"/>
      <c r="QZH1" s="28"/>
      <c r="QZI1" s="28"/>
      <c r="QZJ1" s="28"/>
      <c r="QZK1" s="28"/>
      <c r="QZL1" s="28"/>
      <c r="QZM1" s="28"/>
      <c r="QZN1" s="28"/>
      <c r="QZO1" s="28"/>
      <c r="QZP1" s="28"/>
      <c r="QZQ1" s="28"/>
      <c r="QZR1" s="28"/>
      <c r="QZS1" s="28"/>
      <c r="QZT1" s="28"/>
      <c r="QZU1" s="28"/>
      <c r="QZV1" s="28"/>
      <c r="QZW1" s="28"/>
      <c r="QZX1" s="28"/>
      <c r="QZY1" s="28"/>
      <c r="QZZ1" s="28"/>
      <c r="RAA1" s="28"/>
      <c r="RAB1" s="28"/>
      <c r="RAC1" s="28"/>
      <c r="RAD1" s="28"/>
      <c r="RAE1" s="28"/>
      <c r="RAF1" s="28"/>
      <c r="RAG1" s="28"/>
      <c r="RAH1" s="28"/>
      <c r="RAI1" s="28"/>
      <c r="RAJ1" s="28"/>
      <c r="RAK1" s="28"/>
      <c r="RAL1" s="28"/>
      <c r="RAM1" s="28"/>
      <c r="RAN1" s="28"/>
      <c r="RAO1" s="28"/>
      <c r="RAP1" s="28"/>
      <c r="RAQ1" s="28"/>
      <c r="RAR1" s="28"/>
      <c r="RAS1" s="28"/>
      <c r="RAT1" s="28"/>
      <c r="RAU1" s="28"/>
      <c r="RAV1" s="28"/>
      <c r="RAW1" s="28"/>
      <c r="RAX1" s="28"/>
      <c r="RAY1" s="28"/>
      <c r="RAZ1" s="28"/>
      <c r="RBA1" s="28"/>
      <c r="RBB1" s="28"/>
      <c r="RBC1" s="28"/>
      <c r="RBD1" s="28"/>
      <c r="RBE1" s="28"/>
      <c r="RBF1" s="28"/>
      <c r="RBG1" s="28"/>
      <c r="RBH1" s="28"/>
      <c r="RBI1" s="28"/>
      <c r="RBJ1" s="28"/>
      <c r="RBK1" s="28"/>
      <c r="RBL1" s="28"/>
      <c r="RBM1" s="28"/>
      <c r="RBN1" s="28"/>
      <c r="RBO1" s="28"/>
      <c r="RBP1" s="28"/>
      <c r="RBQ1" s="28"/>
      <c r="RBR1" s="28"/>
      <c r="RBS1" s="28"/>
      <c r="RBT1" s="28"/>
      <c r="RBU1" s="28"/>
      <c r="RBV1" s="28"/>
      <c r="RBW1" s="28"/>
      <c r="RBX1" s="28"/>
      <c r="RBY1" s="28"/>
      <c r="RBZ1" s="28"/>
      <c r="RCA1" s="28"/>
      <c r="RCB1" s="28"/>
      <c r="RCC1" s="28"/>
      <c r="RCD1" s="28"/>
      <c r="RCE1" s="28"/>
      <c r="RCF1" s="28"/>
      <c r="RCG1" s="28"/>
      <c r="RCH1" s="28"/>
      <c r="RCI1" s="28"/>
      <c r="RCJ1" s="28"/>
      <c r="RCK1" s="28"/>
      <c r="RCL1" s="28"/>
      <c r="RCM1" s="28"/>
      <c r="RCN1" s="28"/>
      <c r="RCO1" s="28"/>
      <c r="RCP1" s="28"/>
      <c r="RCQ1" s="28"/>
      <c r="RCR1" s="28"/>
      <c r="RCS1" s="28"/>
      <c r="RCT1" s="28"/>
      <c r="RCU1" s="28"/>
      <c r="RCV1" s="28"/>
      <c r="RCW1" s="28"/>
      <c r="RCX1" s="28"/>
      <c r="RCY1" s="28"/>
      <c r="RCZ1" s="28"/>
      <c r="RDA1" s="28"/>
      <c r="RDB1" s="28"/>
      <c r="RDC1" s="28"/>
      <c r="RDD1" s="28"/>
      <c r="RDE1" s="28"/>
      <c r="RDF1" s="28"/>
      <c r="RDG1" s="28"/>
      <c r="RDH1" s="28"/>
      <c r="RDI1" s="28"/>
      <c r="RDJ1" s="28"/>
      <c r="RDK1" s="28"/>
      <c r="RDL1" s="28"/>
      <c r="RDM1" s="28"/>
      <c r="RDN1" s="28"/>
      <c r="RDO1" s="28"/>
      <c r="RDP1" s="28"/>
      <c r="RDQ1" s="28"/>
      <c r="RDR1" s="28"/>
      <c r="RDS1" s="28"/>
      <c r="RDT1" s="28"/>
      <c r="RDU1" s="28"/>
      <c r="RDV1" s="28"/>
      <c r="RDW1" s="28"/>
      <c r="RDX1" s="28"/>
      <c r="RDY1" s="28"/>
      <c r="RDZ1" s="28"/>
      <c r="REA1" s="28"/>
      <c r="REB1" s="28"/>
      <c r="REC1" s="28"/>
      <c r="RED1" s="28"/>
      <c r="REE1" s="28"/>
      <c r="REF1" s="28"/>
      <c r="REG1" s="28"/>
      <c r="REH1" s="28"/>
      <c r="REI1" s="28"/>
      <c r="REJ1" s="28"/>
      <c r="REK1" s="28"/>
      <c r="REL1" s="28"/>
      <c r="REM1" s="28"/>
      <c r="REN1" s="28"/>
      <c r="REO1" s="28"/>
      <c r="REP1" s="28"/>
      <c r="REQ1" s="28"/>
      <c r="RER1" s="28"/>
      <c r="RES1" s="28"/>
      <c r="RET1" s="28"/>
      <c r="REU1" s="28"/>
      <c r="REV1" s="28"/>
      <c r="REW1" s="28"/>
      <c r="REX1" s="28"/>
      <c r="REY1" s="28"/>
      <c r="REZ1" s="28"/>
      <c r="RFA1" s="28"/>
      <c r="RFB1" s="28"/>
      <c r="RFC1" s="28"/>
      <c r="RFD1" s="28"/>
      <c r="RFE1" s="28"/>
      <c r="RFF1" s="28"/>
      <c r="RFG1" s="28"/>
      <c r="RFH1" s="28"/>
      <c r="RFI1" s="28"/>
      <c r="RFJ1" s="28"/>
      <c r="RFK1" s="28"/>
      <c r="RFL1" s="28"/>
      <c r="RFM1" s="28"/>
      <c r="RFN1" s="28"/>
      <c r="RFO1" s="28"/>
      <c r="RFP1" s="28"/>
      <c r="RFQ1" s="28"/>
      <c r="RFR1" s="28"/>
      <c r="RFS1" s="28"/>
      <c r="RFT1" s="28"/>
      <c r="RFU1" s="28"/>
      <c r="RFV1" s="28"/>
      <c r="RFW1" s="28"/>
      <c r="RFX1" s="28"/>
      <c r="RFY1" s="28"/>
      <c r="RFZ1" s="28"/>
      <c r="RGA1" s="28"/>
      <c r="RGB1" s="28"/>
      <c r="RGC1" s="28"/>
      <c r="RGD1" s="28"/>
      <c r="RGE1" s="28"/>
      <c r="RGF1" s="28"/>
      <c r="RGG1" s="28"/>
      <c r="RGH1" s="28"/>
      <c r="RGI1" s="28"/>
      <c r="RGJ1" s="28"/>
      <c r="RGK1" s="28"/>
      <c r="RGL1" s="28"/>
      <c r="RGM1" s="28"/>
      <c r="RGN1" s="28"/>
      <c r="RGO1" s="28"/>
      <c r="RGP1" s="28"/>
      <c r="RGQ1" s="28"/>
      <c r="RGR1" s="28"/>
      <c r="RGS1" s="28"/>
      <c r="RGT1" s="28"/>
      <c r="RGU1" s="28"/>
      <c r="RGV1" s="28"/>
      <c r="RGW1" s="28"/>
      <c r="RGX1" s="28"/>
      <c r="RGY1" s="28"/>
      <c r="RGZ1" s="28"/>
      <c r="RHA1" s="28"/>
      <c r="RHB1" s="28"/>
      <c r="RHC1" s="28"/>
      <c r="RHD1" s="28"/>
      <c r="RHE1" s="28"/>
      <c r="RHF1" s="28"/>
      <c r="RHG1" s="28"/>
      <c r="RHH1" s="28"/>
      <c r="RHI1" s="28"/>
      <c r="RHJ1" s="28"/>
      <c r="RHK1" s="28"/>
      <c r="RHL1" s="28"/>
      <c r="RHM1" s="28"/>
      <c r="RHN1" s="28"/>
      <c r="RHO1" s="28"/>
      <c r="RHP1" s="28"/>
      <c r="RHQ1" s="28"/>
      <c r="RHR1" s="28"/>
      <c r="RHS1" s="28"/>
      <c r="RHT1" s="28"/>
      <c r="RHU1" s="28"/>
      <c r="RHV1" s="28"/>
      <c r="RHW1" s="28"/>
      <c r="RHX1" s="28"/>
      <c r="RHY1" s="28"/>
      <c r="RHZ1" s="28"/>
      <c r="RIA1" s="28"/>
      <c r="RIB1" s="28"/>
      <c r="RIC1" s="28"/>
      <c r="RID1" s="28"/>
      <c r="RIE1" s="28"/>
      <c r="RIF1" s="28"/>
      <c r="RIG1" s="28"/>
      <c r="RIH1" s="28"/>
      <c r="RII1" s="28"/>
      <c r="RIJ1" s="28"/>
      <c r="RIK1" s="28"/>
      <c r="RIL1" s="28"/>
      <c r="RIM1" s="28"/>
      <c r="RIN1" s="28"/>
      <c r="RIO1" s="28"/>
      <c r="RIP1" s="28"/>
      <c r="RIQ1" s="28"/>
      <c r="RIR1" s="28"/>
      <c r="RIS1" s="28"/>
      <c r="RIT1" s="28"/>
      <c r="RIU1" s="28"/>
      <c r="RIV1" s="28"/>
      <c r="RIW1" s="28"/>
      <c r="RIX1" s="28"/>
      <c r="RIY1" s="28"/>
      <c r="RIZ1" s="28"/>
      <c r="RJA1" s="28"/>
      <c r="RJB1" s="28"/>
      <c r="RJC1" s="28"/>
      <c r="RJD1" s="28"/>
      <c r="RJE1" s="28"/>
      <c r="RJF1" s="28"/>
      <c r="RJG1" s="28"/>
      <c r="RJH1" s="28"/>
      <c r="RJI1" s="28"/>
      <c r="RJJ1" s="28"/>
      <c r="RJK1" s="28"/>
      <c r="RJL1" s="28"/>
      <c r="RJM1" s="28"/>
      <c r="RJN1" s="28"/>
      <c r="RJO1" s="28"/>
      <c r="RJP1" s="28"/>
      <c r="RJQ1" s="28"/>
      <c r="RJR1" s="28"/>
      <c r="RJS1" s="28"/>
      <c r="RJT1" s="28"/>
      <c r="RJU1" s="28"/>
      <c r="RJV1" s="28"/>
      <c r="RJW1" s="28"/>
      <c r="RJX1" s="28"/>
      <c r="RJY1" s="28"/>
      <c r="RJZ1" s="28"/>
      <c r="RKA1" s="28"/>
      <c r="RKB1" s="28"/>
      <c r="RKC1" s="28"/>
      <c r="RKD1" s="28"/>
      <c r="RKE1" s="28"/>
      <c r="RKF1" s="28"/>
      <c r="RKG1" s="28"/>
      <c r="RKH1" s="28"/>
      <c r="RKI1" s="28"/>
      <c r="RKJ1" s="28"/>
      <c r="RKK1" s="28"/>
      <c r="RKL1" s="28"/>
      <c r="RKM1" s="28"/>
      <c r="RKN1" s="28"/>
      <c r="RKO1" s="28"/>
      <c r="RKP1" s="28"/>
      <c r="RKQ1" s="28"/>
      <c r="RKR1" s="28"/>
      <c r="RKS1" s="28"/>
      <c r="RKT1" s="28"/>
      <c r="RKU1" s="28"/>
      <c r="RKV1" s="28"/>
      <c r="RKW1" s="28"/>
      <c r="RKX1" s="28"/>
      <c r="RKY1" s="28"/>
      <c r="RKZ1" s="28"/>
      <c r="RLA1" s="28"/>
      <c r="RLB1" s="28"/>
      <c r="RLC1" s="28"/>
      <c r="RLD1" s="28"/>
      <c r="RLE1" s="28"/>
      <c r="RLF1" s="28"/>
      <c r="RLG1" s="28"/>
      <c r="RLH1" s="28"/>
      <c r="RLI1" s="28"/>
      <c r="RLJ1" s="28"/>
      <c r="RLK1" s="28"/>
      <c r="RLL1" s="28"/>
      <c r="RLM1" s="28"/>
      <c r="RLN1" s="28"/>
      <c r="RLO1" s="28"/>
      <c r="RLP1" s="28"/>
      <c r="RLQ1" s="28"/>
      <c r="RLR1" s="28"/>
      <c r="RLS1" s="28"/>
      <c r="RLT1" s="28"/>
      <c r="RLU1" s="28"/>
      <c r="RLV1" s="28"/>
      <c r="RLW1" s="28"/>
      <c r="RLX1" s="28"/>
      <c r="RLY1" s="28"/>
      <c r="RLZ1" s="28"/>
      <c r="RMA1" s="28"/>
      <c r="RMB1" s="28"/>
      <c r="RMC1" s="28"/>
      <c r="RMD1" s="28"/>
      <c r="RME1" s="28"/>
      <c r="RMF1" s="28"/>
      <c r="RMG1" s="28"/>
      <c r="RMH1" s="28"/>
      <c r="RMI1" s="28"/>
      <c r="RMJ1" s="28"/>
      <c r="RMK1" s="28"/>
      <c r="RML1" s="28"/>
      <c r="RMM1" s="28"/>
      <c r="RMN1" s="28"/>
      <c r="RMO1" s="28"/>
      <c r="RMP1" s="28"/>
      <c r="RMQ1" s="28"/>
      <c r="RMR1" s="28"/>
      <c r="RMS1" s="28"/>
      <c r="RMT1" s="28"/>
      <c r="RMU1" s="28"/>
      <c r="RMV1" s="28"/>
      <c r="RMW1" s="28"/>
      <c r="RMX1" s="28"/>
      <c r="RMY1" s="28"/>
      <c r="RMZ1" s="28"/>
      <c r="RNA1" s="28"/>
      <c r="RNB1" s="28"/>
      <c r="RNC1" s="28"/>
      <c r="RND1" s="28"/>
      <c r="RNE1" s="28"/>
      <c r="RNF1" s="28"/>
      <c r="RNG1" s="28"/>
      <c r="RNH1" s="28"/>
      <c r="RNI1" s="28"/>
      <c r="RNJ1" s="28"/>
      <c r="RNK1" s="28"/>
      <c r="RNL1" s="28"/>
      <c r="RNM1" s="28"/>
      <c r="RNN1" s="28"/>
      <c r="RNO1" s="28"/>
      <c r="RNP1" s="28"/>
      <c r="RNQ1" s="28"/>
      <c r="RNR1" s="28"/>
      <c r="RNS1" s="28"/>
      <c r="RNT1" s="28"/>
      <c r="RNU1" s="28"/>
      <c r="RNV1" s="28"/>
      <c r="RNW1" s="28"/>
      <c r="RNX1" s="28"/>
      <c r="RNY1" s="28"/>
      <c r="RNZ1" s="28"/>
      <c r="ROA1" s="28"/>
      <c r="ROB1" s="28"/>
      <c r="ROC1" s="28"/>
      <c r="ROD1" s="28"/>
      <c r="ROE1" s="28"/>
      <c r="ROF1" s="28"/>
      <c r="ROG1" s="28"/>
      <c r="ROH1" s="28"/>
      <c r="ROI1" s="28"/>
      <c r="ROJ1" s="28"/>
      <c r="ROK1" s="28"/>
      <c r="ROL1" s="28"/>
      <c r="ROM1" s="28"/>
      <c r="RON1" s="28"/>
      <c r="ROO1" s="28"/>
      <c r="ROP1" s="28"/>
      <c r="ROQ1" s="28"/>
      <c r="ROR1" s="28"/>
      <c r="ROS1" s="28"/>
      <c r="ROT1" s="28"/>
      <c r="ROU1" s="28"/>
      <c r="ROV1" s="28"/>
      <c r="ROW1" s="28"/>
      <c r="ROX1" s="28"/>
      <c r="ROY1" s="28"/>
      <c r="ROZ1" s="28"/>
      <c r="RPA1" s="28"/>
      <c r="RPB1" s="28"/>
      <c r="RPC1" s="28"/>
      <c r="RPD1" s="28"/>
      <c r="RPE1" s="28"/>
      <c r="RPF1" s="28"/>
      <c r="RPG1" s="28"/>
      <c r="RPH1" s="28"/>
      <c r="RPI1" s="28"/>
      <c r="RPJ1" s="28"/>
      <c r="RPK1" s="28"/>
      <c r="RPL1" s="28"/>
      <c r="RPM1" s="28"/>
      <c r="RPN1" s="28"/>
      <c r="RPO1" s="28"/>
      <c r="RPP1" s="28"/>
      <c r="RPQ1" s="28"/>
      <c r="RPR1" s="28"/>
      <c r="RPS1" s="28"/>
      <c r="RPT1" s="28"/>
      <c r="RPU1" s="28"/>
      <c r="RPV1" s="28"/>
      <c r="RPW1" s="28"/>
      <c r="RPX1" s="28"/>
      <c r="RPY1" s="28"/>
      <c r="RPZ1" s="28"/>
      <c r="RQA1" s="28"/>
      <c r="RQB1" s="28"/>
      <c r="RQC1" s="28"/>
      <c r="RQD1" s="28"/>
      <c r="RQE1" s="28"/>
      <c r="RQF1" s="28"/>
      <c r="RQG1" s="28"/>
      <c r="RQH1" s="28"/>
      <c r="RQI1" s="28"/>
      <c r="RQJ1" s="28"/>
      <c r="RQK1" s="28"/>
      <c r="RQL1" s="28"/>
      <c r="RQM1" s="28"/>
      <c r="RQN1" s="28"/>
      <c r="RQO1" s="28"/>
      <c r="RQP1" s="28"/>
      <c r="RQQ1" s="28"/>
      <c r="RQR1" s="28"/>
      <c r="RQS1" s="28"/>
      <c r="RQT1" s="28"/>
      <c r="RQU1" s="28"/>
      <c r="RQV1" s="28"/>
      <c r="RQW1" s="28"/>
      <c r="RQX1" s="28"/>
      <c r="RQY1" s="28"/>
      <c r="RQZ1" s="28"/>
      <c r="RRA1" s="28"/>
      <c r="RRB1" s="28"/>
      <c r="RRC1" s="28"/>
      <c r="RRD1" s="28"/>
      <c r="RRE1" s="28"/>
      <c r="RRF1" s="28"/>
      <c r="RRG1" s="28"/>
      <c r="RRH1" s="28"/>
      <c r="RRI1" s="28"/>
      <c r="RRJ1" s="28"/>
      <c r="RRK1" s="28"/>
      <c r="RRL1" s="28"/>
      <c r="RRM1" s="28"/>
      <c r="RRN1" s="28"/>
      <c r="RRO1" s="28"/>
      <c r="RRP1" s="28"/>
      <c r="RRQ1" s="28"/>
      <c r="RRR1" s="28"/>
      <c r="RRS1" s="28"/>
      <c r="RRT1" s="28"/>
      <c r="RRU1" s="28"/>
      <c r="RRV1" s="28"/>
      <c r="RRW1" s="28"/>
      <c r="RRX1" s="28"/>
      <c r="RRY1" s="28"/>
      <c r="RRZ1" s="28"/>
      <c r="RSA1" s="28"/>
      <c r="RSB1" s="28"/>
      <c r="RSC1" s="28"/>
      <c r="RSD1" s="28"/>
      <c r="RSE1" s="28"/>
      <c r="RSF1" s="28"/>
      <c r="RSG1" s="28"/>
      <c r="RSH1" s="28"/>
      <c r="RSI1" s="28"/>
      <c r="RSJ1" s="28"/>
      <c r="RSK1" s="28"/>
      <c r="RSL1" s="28"/>
      <c r="RSM1" s="28"/>
      <c r="RSN1" s="28"/>
      <c r="RSO1" s="28"/>
      <c r="RSP1" s="28"/>
      <c r="RSQ1" s="28"/>
      <c r="RSR1" s="28"/>
      <c r="RSS1" s="28"/>
      <c r="RST1" s="28"/>
      <c r="RSU1" s="28"/>
      <c r="RSV1" s="28"/>
      <c r="RSW1" s="28"/>
      <c r="RSX1" s="28"/>
      <c r="RSY1" s="28"/>
      <c r="RSZ1" s="28"/>
      <c r="RTA1" s="28"/>
      <c r="RTB1" s="28"/>
      <c r="RTC1" s="28"/>
      <c r="RTD1" s="28"/>
      <c r="RTE1" s="28"/>
      <c r="RTF1" s="28"/>
      <c r="RTG1" s="28"/>
      <c r="RTH1" s="28"/>
      <c r="RTI1" s="28"/>
      <c r="RTJ1" s="28"/>
      <c r="RTK1" s="28"/>
      <c r="RTL1" s="28"/>
      <c r="RTM1" s="28"/>
      <c r="RTN1" s="28"/>
      <c r="RTO1" s="28"/>
      <c r="RTP1" s="28"/>
      <c r="RTQ1" s="28"/>
      <c r="RTR1" s="28"/>
      <c r="RTS1" s="28"/>
      <c r="RTT1" s="28"/>
      <c r="RTU1" s="28"/>
      <c r="RTV1" s="28"/>
      <c r="RTW1" s="28"/>
      <c r="RTX1" s="28"/>
      <c r="RTY1" s="28"/>
      <c r="RTZ1" s="28"/>
      <c r="RUA1" s="28"/>
      <c r="RUB1" s="28"/>
      <c r="RUC1" s="28"/>
      <c r="RUD1" s="28"/>
      <c r="RUE1" s="28"/>
      <c r="RUF1" s="28"/>
      <c r="RUG1" s="28"/>
      <c r="RUH1" s="28"/>
      <c r="RUI1" s="28"/>
      <c r="RUJ1" s="28"/>
      <c r="RUK1" s="28"/>
      <c r="RUL1" s="28"/>
      <c r="RUM1" s="28"/>
      <c r="RUN1" s="28"/>
      <c r="RUO1" s="28"/>
      <c r="RUP1" s="28"/>
      <c r="RUQ1" s="28"/>
      <c r="RUR1" s="28"/>
      <c r="RUS1" s="28"/>
      <c r="RUT1" s="28"/>
      <c r="RUU1" s="28"/>
      <c r="RUV1" s="28"/>
      <c r="RUW1" s="28"/>
      <c r="RUX1" s="28"/>
      <c r="RUY1" s="28"/>
      <c r="RUZ1" s="28"/>
      <c r="RVA1" s="28"/>
      <c r="RVB1" s="28"/>
      <c r="RVC1" s="28"/>
      <c r="RVD1" s="28"/>
      <c r="RVE1" s="28"/>
      <c r="RVF1" s="28"/>
      <c r="RVG1" s="28"/>
      <c r="RVH1" s="28"/>
      <c r="RVI1" s="28"/>
      <c r="RVJ1" s="28"/>
      <c r="RVK1" s="28"/>
      <c r="RVL1" s="28"/>
      <c r="RVM1" s="28"/>
      <c r="RVN1" s="28"/>
      <c r="RVO1" s="28"/>
      <c r="RVP1" s="28"/>
      <c r="RVQ1" s="28"/>
      <c r="RVR1" s="28"/>
      <c r="RVS1" s="28"/>
      <c r="RVT1" s="28"/>
      <c r="RVU1" s="28"/>
      <c r="RVV1" s="28"/>
      <c r="RVW1" s="28"/>
      <c r="RVX1" s="28"/>
      <c r="RVY1" s="28"/>
      <c r="RVZ1" s="28"/>
      <c r="RWA1" s="28"/>
      <c r="RWB1" s="28"/>
      <c r="RWC1" s="28"/>
      <c r="RWD1" s="28"/>
      <c r="RWE1" s="28"/>
      <c r="RWF1" s="28"/>
      <c r="RWG1" s="28"/>
      <c r="RWH1" s="28"/>
      <c r="RWI1" s="28"/>
      <c r="RWJ1" s="28"/>
      <c r="RWK1" s="28"/>
      <c r="RWL1" s="28"/>
      <c r="RWM1" s="28"/>
      <c r="RWN1" s="28"/>
      <c r="RWO1" s="28"/>
      <c r="RWP1" s="28"/>
      <c r="RWQ1" s="28"/>
      <c r="RWR1" s="28"/>
      <c r="RWS1" s="28"/>
      <c r="RWT1" s="28"/>
      <c r="RWU1" s="28"/>
      <c r="RWV1" s="28"/>
      <c r="RWW1" s="28"/>
      <c r="RWX1" s="28"/>
      <c r="RWY1" s="28"/>
      <c r="RWZ1" s="28"/>
      <c r="RXA1" s="28"/>
      <c r="RXB1" s="28"/>
      <c r="RXC1" s="28"/>
      <c r="RXD1" s="28"/>
      <c r="RXE1" s="28"/>
      <c r="RXF1" s="28"/>
      <c r="RXG1" s="28"/>
      <c r="RXH1" s="28"/>
      <c r="RXI1" s="28"/>
      <c r="RXJ1" s="28"/>
      <c r="RXK1" s="28"/>
      <c r="RXL1" s="28"/>
      <c r="RXM1" s="28"/>
      <c r="RXN1" s="28"/>
      <c r="RXO1" s="28"/>
      <c r="RXP1" s="28"/>
      <c r="RXQ1" s="28"/>
      <c r="RXR1" s="28"/>
      <c r="RXS1" s="28"/>
      <c r="RXT1" s="28"/>
      <c r="RXU1" s="28"/>
      <c r="RXV1" s="28"/>
      <c r="RXW1" s="28"/>
      <c r="RXX1" s="28"/>
      <c r="RXY1" s="28"/>
      <c r="RXZ1" s="28"/>
      <c r="RYA1" s="28"/>
      <c r="RYB1" s="28"/>
      <c r="RYC1" s="28"/>
      <c r="RYD1" s="28"/>
      <c r="RYE1" s="28"/>
      <c r="RYF1" s="28"/>
      <c r="RYG1" s="28"/>
      <c r="RYH1" s="28"/>
      <c r="RYI1" s="28"/>
      <c r="RYJ1" s="28"/>
      <c r="RYK1" s="28"/>
      <c r="RYL1" s="28"/>
      <c r="RYM1" s="28"/>
      <c r="RYN1" s="28"/>
      <c r="RYO1" s="28"/>
      <c r="RYP1" s="28"/>
      <c r="RYQ1" s="28"/>
      <c r="RYR1" s="28"/>
      <c r="RYS1" s="28"/>
      <c r="RYT1" s="28"/>
      <c r="RYU1" s="28"/>
      <c r="RYV1" s="28"/>
      <c r="RYW1" s="28"/>
      <c r="RYX1" s="28"/>
      <c r="RYY1" s="28"/>
      <c r="RYZ1" s="28"/>
      <c r="RZA1" s="28"/>
      <c r="RZB1" s="28"/>
      <c r="RZC1" s="28"/>
      <c r="RZD1" s="28"/>
      <c r="RZE1" s="28"/>
      <c r="RZF1" s="28"/>
      <c r="RZG1" s="28"/>
      <c r="RZH1" s="28"/>
      <c r="RZI1" s="28"/>
      <c r="RZJ1" s="28"/>
      <c r="RZK1" s="28"/>
      <c r="RZL1" s="28"/>
      <c r="RZM1" s="28"/>
      <c r="RZN1" s="28"/>
      <c r="RZO1" s="28"/>
      <c r="RZP1" s="28"/>
      <c r="RZQ1" s="28"/>
      <c r="RZR1" s="28"/>
      <c r="RZS1" s="28"/>
      <c r="RZT1" s="28"/>
      <c r="RZU1" s="28"/>
      <c r="RZV1" s="28"/>
      <c r="RZW1" s="28"/>
      <c r="RZX1" s="28"/>
      <c r="RZY1" s="28"/>
      <c r="RZZ1" s="28"/>
      <c r="SAA1" s="28"/>
      <c r="SAB1" s="28"/>
      <c r="SAC1" s="28"/>
      <c r="SAD1" s="28"/>
      <c r="SAE1" s="28"/>
      <c r="SAF1" s="28"/>
      <c r="SAG1" s="28"/>
      <c r="SAH1" s="28"/>
      <c r="SAI1" s="28"/>
      <c r="SAJ1" s="28"/>
      <c r="SAK1" s="28"/>
      <c r="SAL1" s="28"/>
      <c r="SAM1" s="28"/>
      <c r="SAN1" s="28"/>
      <c r="SAO1" s="28"/>
      <c r="SAP1" s="28"/>
      <c r="SAQ1" s="28"/>
      <c r="SAR1" s="28"/>
      <c r="SAS1" s="28"/>
      <c r="SAT1" s="28"/>
      <c r="SAU1" s="28"/>
      <c r="SAV1" s="28"/>
      <c r="SAW1" s="28"/>
      <c r="SAX1" s="28"/>
      <c r="SAY1" s="28"/>
      <c r="SAZ1" s="28"/>
      <c r="SBA1" s="28"/>
      <c r="SBB1" s="28"/>
      <c r="SBC1" s="28"/>
      <c r="SBD1" s="28"/>
      <c r="SBE1" s="28"/>
      <c r="SBF1" s="28"/>
      <c r="SBG1" s="28"/>
      <c r="SBH1" s="28"/>
      <c r="SBI1" s="28"/>
      <c r="SBJ1" s="28"/>
      <c r="SBK1" s="28"/>
      <c r="SBL1" s="28"/>
      <c r="SBM1" s="28"/>
      <c r="SBN1" s="28"/>
      <c r="SBO1" s="28"/>
      <c r="SBP1" s="28"/>
      <c r="SBQ1" s="28"/>
      <c r="SBR1" s="28"/>
      <c r="SBS1" s="28"/>
      <c r="SBT1" s="28"/>
      <c r="SBU1" s="28"/>
      <c r="SBV1" s="28"/>
      <c r="SBW1" s="28"/>
      <c r="SBX1" s="28"/>
      <c r="SBY1" s="28"/>
      <c r="SBZ1" s="28"/>
      <c r="SCA1" s="28"/>
      <c r="SCB1" s="28"/>
      <c r="SCC1" s="28"/>
      <c r="SCD1" s="28"/>
      <c r="SCE1" s="28"/>
      <c r="SCF1" s="28"/>
      <c r="SCG1" s="28"/>
      <c r="SCH1" s="28"/>
      <c r="SCI1" s="28"/>
      <c r="SCJ1" s="28"/>
      <c r="SCK1" s="28"/>
      <c r="SCL1" s="28"/>
      <c r="SCM1" s="28"/>
      <c r="SCN1" s="28"/>
      <c r="SCO1" s="28"/>
      <c r="SCP1" s="28"/>
      <c r="SCQ1" s="28"/>
      <c r="SCR1" s="28"/>
      <c r="SCS1" s="28"/>
      <c r="SCT1" s="28"/>
      <c r="SCU1" s="28"/>
      <c r="SCV1" s="28"/>
      <c r="SCW1" s="28"/>
      <c r="SCX1" s="28"/>
      <c r="SCY1" s="28"/>
      <c r="SCZ1" s="28"/>
      <c r="SDA1" s="28"/>
      <c r="SDB1" s="28"/>
      <c r="SDC1" s="28"/>
      <c r="SDD1" s="28"/>
      <c r="SDE1" s="28"/>
      <c r="SDF1" s="28"/>
      <c r="SDG1" s="28"/>
      <c r="SDH1" s="28"/>
      <c r="SDI1" s="28"/>
      <c r="SDJ1" s="28"/>
      <c r="SDK1" s="28"/>
      <c r="SDL1" s="28"/>
      <c r="SDM1" s="28"/>
      <c r="SDN1" s="28"/>
      <c r="SDO1" s="28"/>
      <c r="SDP1" s="28"/>
      <c r="SDQ1" s="28"/>
      <c r="SDR1" s="28"/>
      <c r="SDS1" s="28"/>
      <c r="SDT1" s="28"/>
      <c r="SDU1" s="28"/>
      <c r="SDV1" s="28"/>
      <c r="SDW1" s="28"/>
      <c r="SDX1" s="28"/>
      <c r="SDY1" s="28"/>
      <c r="SDZ1" s="28"/>
      <c r="SEA1" s="28"/>
      <c r="SEB1" s="28"/>
      <c r="SEC1" s="28"/>
      <c r="SED1" s="28"/>
      <c r="SEE1" s="28"/>
      <c r="SEF1" s="28"/>
      <c r="SEG1" s="28"/>
      <c r="SEH1" s="28"/>
      <c r="SEI1" s="28"/>
      <c r="SEJ1" s="28"/>
      <c r="SEK1" s="28"/>
      <c r="SEL1" s="28"/>
      <c r="SEM1" s="28"/>
      <c r="SEN1" s="28"/>
      <c r="SEO1" s="28"/>
      <c r="SEP1" s="28"/>
      <c r="SEQ1" s="28"/>
      <c r="SER1" s="28"/>
      <c r="SES1" s="28"/>
      <c r="SET1" s="28"/>
      <c r="SEU1" s="28"/>
      <c r="SEV1" s="28"/>
      <c r="SEW1" s="28"/>
      <c r="SEX1" s="28"/>
      <c r="SEY1" s="28"/>
      <c r="SEZ1" s="28"/>
      <c r="SFA1" s="28"/>
      <c r="SFB1" s="28"/>
      <c r="SFC1" s="28"/>
      <c r="SFD1" s="28"/>
      <c r="SFE1" s="28"/>
      <c r="SFF1" s="28"/>
      <c r="SFG1" s="28"/>
      <c r="SFH1" s="28"/>
      <c r="SFI1" s="28"/>
      <c r="SFJ1" s="28"/>
      <c r="SFK1" s="28"/>
      <c r="SFL1" s="28"/>
      <c r="SFM1" s="28"/>
      <c r="SFN1" s="28"/>
      <c r="SFO1" s="28"/>
      <c r="SFP1" s="28"/>
      <c r="SFQ1" s="28"/>
      <c r="SFR1" s="28"/>
      <c r="SFS1" s="28"/>
      <c r="SFT1" s="28"/>
      <c r="SFU1" s="28"/>
      <c r="SFV1" s="28"/>
      <c r="SFW1" s="28"/>
      <c r="SFX1" s="28"/>
      <c r="SFY1" s="28"/>
      <c r="SFZ1" s="28"/>
      <c r="SGA1" s="28"/>
      <c r="SGB1" s="28"/>
      <c r="SGC1" s="28"/>
      <c r="SGD1" s="28"/>
      <c r="SGE1" s="28"/>
      <c r="SGF1" s="28"/>
      <c r="SGG1" s="28"/>
      <c r="SGH1" s="28"/>
      <c r="SGI1" s="28"/>
      <c r="SGJ1" s="28"/>
      <c r="SGK1" s="28"/>
      <c r="SGL1" s="28"/>
      <c r="SGM1" s="28"/>
      <c r="SGN1" s="28"/>
      <c r="SGO1" s="28"/>
      <c r="SGP1" s="28"/>
      <c r="SGQ1" s="28"/>
      <c r="SGR1" s="28"/>
      <c r="SGS1" s="28"/>
      <c r="SGT1" s="28"/>
      <c r="SGU1" s="28"/>
      <c r="SGV1" s="28"/>
      <c r="SGW1" s="28"/>
      <c r="SGX1" s="28"/>
      <c r="SGY1" s="28"/>
      <c r="SGZ1" s="28"/>
      <c r="SHA1" s="28"/>
      <c r="SHB1" s="28"/>
      <c r="SHC1" s="28"/>
      <c r="SHD1" s="28"/>
      <c r="SHE1" s="28"/>
      <c r="SHF1" s="28"/>
      <c r="SHG1" s="28"/>
      <c r="SHH1" s="28"/>
      <c r="SHI1" s="28"/>
      <c r="SHJ1" s="28"/>
      <c r="SHK1" s="28"/>
      <c r="SHL1" s="28"/>
      <c r="SHM1" s="28"/>
      <c r="SHN1" s="28"/>
      <c r="SHO1" s="28"/>
      <c r="SHP1" s="28"/>
      <c r="SHQ1" s="28"/>
      <c r="SHR1" s="28"/>
      <c r="SHS1" s="28"/>
      <c r="SHT1" s="28"/>
      <c r="SHU1" s="28"/>
      <c r="SHV1" s="28"/>
      <c r="SHW1" s="28"/>
      <c r="SHX1" s="28"/>
      <c r="SHY1" s="28"/>
      <c r="SHZ1" s="28"/>
      <c r="SIA1" s="28"/>
      <c r="SIB1" s="28"/>
      <c r="SIC1" s="28"/>
      <c r="SID1" s="28"/>
      <c r="SIE1" s="28"/>
      <c r="SIF1" s="28"/>
      <c r="SIG1" s="28"/>
      <c r="SIH1" s="28"/>
      <c r="SII1" s="28"/>
      <c r="SIJ1" s="28"/>
      <c r="SIK1" s="28"/>
      <c r="SIL1" s="28"/>
      <c r="SIM1" s="28"/>
      <c r="SIN1" s="28"/>
      <c r="SIO1" s="28"/>
      <c r="SIP1" s="28"/>
      <c r="SIQ1" s="28"/>
      <c r="SIR1" s="28"/>
      <c r="SIS1" s="28"/>
      <c r="SIT1" s="28"/>
      <c r="SIU1" s="28"/>
      <c r="SIV1" s="28"/>
      <c r="SIW1" s="28"/>
      <c r="SIX1" s="28"/>
      <c r="SIY1" s="28"/>
      <c r="SIZ1" s="28"/>
      <c r="SJA1" s="28"/>
      <c r="SJB1" s="28"/>
      <c r="SJC1" s="28"/>
      <c r="SJD1" s="28"/>
      <c r="SJE1" s="28"/>
      <c r="SJF1" s="28"/>
      <c r="SJG1" s="28"/>
      <c r="SJH1" s="28"/>
      <c r="SJI1" s="28"/>
      <c r="SJJ1" s="28"/>
      <c r="SJK1" s="28"/>
      <c r="SJL1" s="28"/>
      <c r="SJM1" s="28"/>
      <c r="SJN1" s="28"/>
      <c r="SJO1" s="28"/>
      <c r="SJP1" s="28"/>
      <c r="SJQ1" s="28"/>
      <c r="SJR1" s="28"/>
      <c r="SJS1" s="28"/>
      <c r="SJT1" s="28"/>
      <c r="SJU1" s="28"/>
      <c r="SJV1" s="28"/>
      <c r="SJW1" s="28"/>
      <c r="SJX1" s="28"/>
      <c r="SJY1" s="28"/>
      <c r="SJZ1" s="28"/>
      <c r="SKA1" s="28"/>
      <c r="SKB1" s="28"/>
      <c r="SKC1" s="28"/>
      <c r="SKD1" s="28"/>
      <c r="SKE1" s="28"/>
      <c r="SKF1" s="28"/>
      <c r="SKG1" s="28"/>
      <c r="SKH1" s="28"/>
      <c r="SKI1" s="28"/>
      <c r="SKJ1" s="28"/>
      <c r="SKK1" s="28"/>
      <c r="SKL1" s="28"/>
      <c r="SKM1" s="28"/>
      <c r="SKN1" s="28"/>
      <c r="SKO1" s="28"/>
      <c r="SKP1" s="28"/>
      <c r="SKQ1" s="28"/>
      <c r="SKR1" s="28"/>
      <c r="SKS1" s="28"/>
      <c r="SKT1" s="28"/>
      <c r="SKU1" s="28"/>
      <c r="SKV1" s="28"/>
      <c r="SKW1" s="28"/>
      <c r="SKX1" s="28"/>
      <c r="SKY1" s="28"/>
      <c r="SKZ1" s="28"/>
      <c r="SLA1" s="28"/>
      <c r="SLB1" s="28"/>
      <c r="SLC1" s="28"/>
      <c r="SLD1" s="28"/>
      <c r="SLE1" s="28"/>
      <c r="SLF1" s="28"/>
      <c r="SLG1" s="28"/>
      <c r="SLH1" s="28"/>
      <c r="SLI1" s="28"/>
      <c r="SLJ1" s="28"/>
      <c r="SLK1" s="28"/>
      <c r="SLL1" s="28"/>
      <c r="SLM1" s="28"/>
      <c r="SLN1" s="28"/>
      <c r="SLO1" s="28"/>
      <c r="SLP1" s="28"/>
      <c r="SLQ1" s="28"/>
      <c r="SLR1" s="28"/>
      <c r="SLS1" s="28"/>
      <c r="SLT1" s="28"/>
      <c r="SLU1" s="28"/>
      <c r="SLV1" s="28"/>
      <c r="SLW1" s="28"/>
      <c r="SLX1" s="28"/>
      <c r="SLY1" s="28"/>
      <c r="SLZ1" s="28"/>
      <c r="SMA1" s="28"/>
      <c r="SMB1" s="28"/>
      <c r="SMC1" s="28"/>
      <c r="SMD1" s="28"/>
      <c r="SME1" s="28"/>
      <c r="SMF1" s="28"/>
      <c r="SMG1" s="28"/>
      <c r="SMH1" s="28"/>
      <c r="SMI1" s="28"/>
      <c r="SMJ1" s="28"/>
      <c r="SMK1" s="28"/>
      <c r="SML1" s="28"/>
      <c r="SMM1" s="28"/>
      <c r="SMN1" s="28"/>
      <c r="SMO1" s="28"/>
      <c r="SMP1" s="28"/>
      <c r="SMQ1" s="28"/>
      <c r="SMR1" s="28"/>
      <c r="SMS1" s="28"/>
      <c r="SMT1" s="28"/>
      <c r="SMU1" s="28"/>
      <c r="SMV1" s="28"/>
      <c r="SMW1" s="28"/>
      <c r="SMX1" s="28"/>
      <c r="SMY1" s="28"/>
      <c r="SMZ1" s="28"/>
      <c r="SNA1" s="28"/>
      <c r="SNB1" s="28"/>
      <c r="SNC1" s="28"/>
      <c r="SND1" s="28"/>
      <c r="SNE1" s="28"/>
      <c r="SNF1" s="28"/>
      <c r="SNG1" s="28"/>
      <c r="SNH1" s="28"/>
      <c r="SNI1" s="28"/>
      <c r="SNJ1" s="28"/>
      <c r="SNK1" s="28"/>
      <c r="SNL1" s="28"/>
      <c r="SNM1" s="28"/>
      <c r="SNN1" s="28"/>
      <c r="SNO1" s="28"/>
      <c r="SNP1" s="28"/>
      <c r="SNQ1" s="28"/>
      <c r="SNR1" s="28"/>
      <c r="SNS1" s="28"/>
      <c r="SNT1" s="28"/>
      <c r="SNU1" s="28"/>
      <c r="SNV1" s="28"/>
      <c r="SNW1" s="28"/>
      <c r="SNX1" s="28"/>
      <c r="SNY1" s="28"/>
      <c r="SNZ1" s="28"/>
      <c r="SOA1" s="28"/>
      <c r="SOB1" s="28"/>
      <c r="SOC1" s="28"/>
      <c r="SOD1" s="28"/>
      <c r="SOE1" s="28"/>
      <c r="SOF1" s="28"/>
      <c r="SOG1" s="28"/>
      <c r="SOH1" s="28"/>
      <c r="SOI1" s="28"/>
      <c r="SOJ1" s="28"/>
      <c r="SOK1" s="28"/>
      <c r="SOL1" s="28"/>
      <c r="SOM1" s="28"/>
      <c r="SON1" s="28"/>
      <c r="SOO1" s="28"/>
      <c r="SOP1" s="28"/>
      <c r="SOQ1" s="28"/>
      <c r="SOR1" s="28"/>
      <c r="SOS1" s="28"/>
      <c r="SOT1" s="28"/>
      <c r="SOU1" s="28"/>
      <c r="SOV1" s="28"/>
      <c r="SOW1" s="28"/>
      <c r="SOX1" s="28"/>
      <c r="SOY1" s="28"/>
      <c r="SOZ1" s="28"/>
      <c r="SPA1" s="28"/>
      <c r="SPB1" s="28"/>
      <c r="SPC1" s="28"/>
      <c r="SPD1" s="28"/>
      <c r="SPE1" s="28"/>
      <c r="SPF1" s="28"/>
      <c r="SPG1" s="28"/>
      <c r="SPH1" s="28"/>
      <c r="SPI1" s="28"/>
      <c r="SPJ1" s="28"/>
      <c r="SPK1" s="28"/>
      <c r="SPL1" s="28"/>
      <c r="SPM1" s="28"/>
      <c r="SPN1" s="28"/>
      <c r="SPO1" s="28"/>
      <c r="SPP1" s="28"/>
      <c r="SPQ1" s="28"/>
      <c r="SPR1" s="28"/>
      <c r="SPS1" s="28"/>
      <c r="SPT1" s="28"/>
      <c r="SPU1" s="28"/>
      <c r="SPV1" s="28"/>
      <c r="SPW1" s="28"/>
      <c r="SPX1" s="28"/>
      <c r="SPY1" s="28"/>
      <c r="SPZ1" s="28"/>
      <c r="SQA1" s="28"/>
      <c r="SQB1" s="28"/>
      <c r="SQC1" s="28"/>
      <c r="SQD1" s="28"/>
      <c r="SQE1" s="28"/>
      <c r="SQF1" s="28"/>
      <c r="SQG1" s="28"/>
      <c r="SQH1" s="28"/>
      <c r="SQI1" s="28"/>
      <c r="SQJ1" s="28"/>
      <c r="SQK1" s="28"/>
      <c r="SQL1" s="28"/>
      <c r="SQM1" s="28"/>
      <c r="SQN1" s="28"/>
      <c r="SQO1" s="28"/>
      <c r="SQP1" s="28"/>
      <c r="SQQ1" s="28"/>
      <c r="SQR1" s="28"/>
      <c r="SQS1" s="28"/>
      <c r="SQT1" s="28"/>
      <c r="SQU1" s="28"/>
      <c r="SQV1" s="28"/>
      <c r="SQW1" s="28"/>
      <c r="SQX1" s="28"/>
      <c r="SQY1" s="28"/>
      <c r="SQZ1" s="28"/>
      <c r="SRA1" s="28"/>
      <c r="SRB1" s="28"/>
      <c r="SRC1" s="28"/>
      <c r="SRD1" s="28"/>
      <c r="SRE1" s="28"/>
      <c r="SRF1" s="28"/>
      <c r="SRG1" s="28"/>
      <c r="SRH1" s="28"/>
      <c r="SRI1" s="28"/>
      <c r="SRJ1" s="28"/>
      <c r="SRK1" s="28"/>
      <c r="SRL1" s="28"/>
      <c r="SRM1" s="28"/>
      <c r="SRN1" s="28"/>
      <c r="SRO1" s="28"/>
      <c r="SRP1" s="28"/>
      <c r="SRQ1" s="28"/>
      <c r="SRR1" s="28"/>
      <c r="SRS1" s="28"/>
      <c r="SRT1" s="28"/>
      <c r="SRU1" s="28"/>
      <c r="SRV1" s="28"/>
      <c r="SRW1" s="28"/>
      <c r="SRX1" s="28"/>
      <c r="SRY1" s="28"/>
      <c r="SRZ1" s="28"/>
      <c r="SSA1" s="28"/>
      <c r="SSB1" s="28"/>
      <c r="SSC1" s="28"/>
      <c r="SSD1" s="28"/>
      <c r="SSE1" s="28"/>
      <c r="SSF1" s="28"/>
      <c r="SSG1" s="28"/>
      <c r="SSH1" s="28"/>
      <c r="SSI1" s="28"/>
      <c r="SSJ1" s="28"/>
      <c r="SSK1" s="28"/>
      <c r="SSL1" s="28"/>
      <c r="SSM1" s="28"/>
      <c r="SSN1" s="28"/>
      <c r="SSO1" s="28"/>
      <c r="SSP1" s="28"/>
      <c r="SSQ1" s="28"/>
      <c r="SSR1" s="28"/>
      <c r="SSS1" s="28"/>
      <c r="SST1" s="28"/>
      <c r="SSU1" s="28"/>
      <c r="SSV1" s="28"/>
      <c r="SSW1" s="28"/>
      <c r="SSX1" s="28"/>
      <c r="SSY1" s="28"/>
      <c r="SSZ1" s="28"/>
      <c r="STA1" s="28"/>
      <c r="STB1" s="28"/>
      <c r="STC1" s="28"/>
      <c r="STD1" s="28"/>
      <c r="STE1" s="28"/>
      <c r="STF1" s="28"/>
      <c r="STG1" s="28"/>
      <c r="STH1" s="28"/>
      <c r="STI1" s="28"/>
      <c r="STJ1" s="28"/>
      <c r="STK1" s="28"/>
      <c r="STL1" s="28"/>
      <c r="STM1" s="28"/>
      <c r="STN1" s="28"/>
      <c r="STO1" s="28"/>
      <c r="STP1" s="28"/>
      <c r="STQ1" s="28"/>
      <c r="STR1" s="28"/>
      <c r="STS1" s="28"/>
      <c r="STT1" s="28"/>
      <c r="STU1" s="28"/>
      <c r="STV1" s="28"/>
      <c r="STW1" s="28"/>
      <c r="STX1" s="28"/>
      <c r="STY1" s="28"/>
      <c r="STZ1" s="28"/>
      <c r="SUA1" s="28"/>
      <c r="SUB1" s="28"/>
      <c r="SUC1" s="28"/>
      <c r="SUD1" s="28"/>
      <c r="SUE1" s="28"/>
      <c r="SUF1" s="28"/>
      <c r="SUG1" s="28"/>
      <c r="SUH1" s="28"/>
      <c r="SUI1" s="28"/>
      <c r="SUJ1" s="28"/>
      <c r="SUK1" s="28"/>
      <c r="SUL1" s="28"/>
      <c r="SUM1" s="28"/>
      <c r="SUN1" s="28"/>
      <c r="SUO1" s="28"/>
      <c r="SUP1" s="28"/>
      <c r="SUQ1" s="28"/>
      <c r="SUR1" s="28"/>
      <c r="SUS1" s="28"/>
      <c r="SUT1" s="28"/>
      <c r="SUU1" s="28"/>
      <c r="SUV1" s="28"/>
      <c r="SUW1" s="28"/>
      <c r="SUX1" s="28"/>
      <c r="SUY1" s="28"/>
      <c r="SUZ1" s="28"/>
      <c r="SVA1" s="28"/>
      <c r="SVB1" s="28"/>
      <c r="SVC1" s="28"/>
      <c r="SVD1" s="28"/>
      <c r="SVE1" s="28"/>
      <c r="SVF1" s="28"/>
      <c r="SVG1" s="28"/>
      <c r="SVH1" s="28"/>
      <c r="SVI1" s="28"/>
      <c r="SVJ1" s="28"/>
      <c r="SVK1" s="28"/>
      <c r="SVL1" s="28"/>
      <c r="SVM1" s="28"/>
      <c r="SVN1" s="28"/>
      <c r="SVO1" s="28"/>
      <c r="SVP1" s="28"/>
      <c r="SVQ1" s="28"/>
      <c r="SVR1" s="28"/>
      <c r="SVS1" s="28"/>
      <c r="SVT1" s="28"/>
      <c r="SVU1" s="28"/>
      <c r="SVV1" s="28"/>
      <c r="SVW1" s="28"/>
      <c r="SVX1" s="28"/>
      <c r="SVY1" s="28"/>
      <c r="SVZ1" s="28"/>
      <c r="SWA1" s="28"/>
      <c r="SWB1" s="28"/>
      <c r="SWC1" s="28"/>
      <c r="SWD1" s="28"/>
      <c r="SWE1" s="28"/>
      <c r="SWF1" s="28"/>
      <c r="SWG1" s="28"/>
      <c r="SWH1" s="28"/>
      <c r="SWI1" s="28"/>
      <c r="SWJ1" s="28"/>
      <c r="SWK1" s="28"/>
      <c r="SWL1" s="28"/>
      <c r="SWM1" s="28"/>
      <c r="SWN1" s="28"/>
      <c r="SWO1" s="28"/>
      <c r="SWP1" s="28"/>
      <c r="SWQ1" s="28"/>
      <c r="SWR1" s="28"/>
      <c r="SWS1" s="28"/>
      <c r="SWT1" s="28"/>
      <c r="SWU1" s="28"/>
      <c r="SWV1" s="28"/>
      <c r="SWW1" s="28"/>
      <c r="SWX1" s="28"/>
      <c r="SWY1" s="28"/>
      <c r="SWZ1" s="28"/>
      <c r="SXA1" s="28"/>
      <c r="SXB1" s="28"/>
      <c r="SXC1" s="28"/>
      <c r="SXD1" s="28"/>
      <c r="SXE1" s="28"/>
      <c r="SXF1" s="28"/>
      <c r="SXG1" s="28"/>
      <c r="SXH1" s="28"/>
      <c r="SXI1" s="28"/>
      <c r="SXJ1" s="28"/>
      <c r="SXK1" s="28"/>
      <c r="SXL1" s="28"/>
      <c r="SXM1" s="28"/>
      <c r="SXN1" s="28"/>
      <c r="SXO1" s="28"/>
      <c r="SXP1" s="28"/>
      <c r="SXQ1" s="28"/>
      <c r="SXR1" s="28"/>
      <c r="SXS1" s="28"/>
      <c r="SXT1" s="28"/>
      <c r="SXU1" s="28"/>
      <c r="SXV1" s="28"/>
      <c r="SXW1" s="28"/>
      <c r="SXX1" s="28"/>
      <c r="SXY1" s="28"/>
      <c r="SXZ1" s="28"/>
      <c r="SYA1" s="28"/>
      <c r="SYB1" s="28"/>
      <c r="SYC1" s="28"/>
      <c r="SYD1" s="28"/>
      <c r="SYE1" s="28"/>
      <c r="SYF1" s="28"/>
      <c r="SYG1" s="28"/>
      <c r="SYH1" s="28"/>
      <c r="SYI1" s="28"/>
      <c r="SYJ1" s="28"/>
      <c r="SYK1" s="28"/>
      <c r="SYL1" s="28"/>
      <c r="SYM1" s="28"/>
      <c r="SYN1" s="28"/>
      <c r="SYO1" s="28"/>
      <c r="SYP1" s="28"/>
      <c r="SYQ1" s="28"/>
      <c r="SYR1" s="28"/>
      <c r="SYS1" s="28"/>
      <c r="SYT1" s="28"/>
      <c r="SYU1" s="28"/>
      <c r="SYV1" s="28"/>
      <c r="SYW1" s="28"/>
      <c r="SYX1" s="28"/>
      <c r="SYY1" s="28"/>
      <c r="SYZ1" s="28"/>
      <c r="SZA1" s="28"/>
      <c r="SZB1" s="28"/>
      <c r="SZC1" s="28"/>
      <c r="SZD1" s="28"/>
      <c r="SZE1" s="28"/>
      <c r="SZF1" s="28"/>
      <c r="SZG1" s="28"/>
      <c r="SZH1" s="28"/>
      <c r="SZI1" s="28"/>
      <c r="SZJ1" s="28"/>
      <c r="SZK1" s="28"/>
      <c r="SZL1" s="28"/>
      <c r="SZM1" s="28"/>
      <c r="SZN1" s="28"/>
      <c r="SZO1" s="28"/>
      <c r="SZP1" s="28"/>
      <c r="SZQ1" s="28"/>
      <c r="SZR1" s="28"/>
      <c r="SZS1" s="28"/>
      <c r="SZT1" s="28"/>
      <c r="SZU1" s="28"/>
      <c r="SZV1" s="28"/>
      <c r="SZW1" s="28"/>
      <c r="SZX1" s="28"/>
      <c r="SZY1" s="28"/>
      <c r="SZZ1" s="28"/>
      <c r="TAA1" s="28"/>
      <c r="TAB1" s="28"/>
      <c r="TAC1" s="28"/>
      <c r="TAD1" s="28"/>
      <c r="TAE1" s="28"/>
      <c r="TAF1" s="28"/>
      <c r="TAG1" s="28"/>
      <c r="TAH1" s="28"/>
      <c r="TAI1" s="28"/>
      <c r="TAJ1" s="28"/>
      <c r="TAK1" s="28"/>
      <c r="TAL1" s="28"/>
      <c r="TAM1" s="28"/>
      <c r="TAN1" s="28"/>
      <c r="TAO1" s="28"/>
      <c r="TAP1" s="28"/>
      <c r="TAQ1" s="28"/>
      <c r="TAR1" s="28"/>
      <c r="TAS1" s="28"/>
      <c r="TAT1" s="28"/>
      <c r="TAU1" s="28"/>
      <c r="TAV1" s="28"/>
      <c r="TAW1" s="28"/>
      <c r="TAX1" s="28"/>
      <c r="TAY1" s="28"/>
      <c r="TAZ1" s="28"/>
      <c r="TBA1" s="28"/>
      <c r="TBB1" s="28"/>
      <c r="TBC1" s="28"/>
      <c r="TBD1" s="28"/>
      <c r="TBE1" s="28"/>
      <c r="TBF1" s="28"/>
      <c r="TBG1" s="28"/>
      <c r="TBH1" s="28"/>
      <c r="TBI1" s="28"/>
      <c r="TBJ1" s="28"/>
      <c r="TBK1" s="28"/>
      <c r="TBL1" s="28"/>
      <c r="TBM1" s="28"/>
      <c r="TBN1" s="28"/>
      <c r="TBO1" s="28"/>
      <c r="TBP1" s="28"/>
      <c r="TBQ1" s="28"/>
      <c r="TBR1" s="28"/>
      <c r="TBS1" s="28"/>
      <c r="TBT1" s="28"/>
      <c r="TBU1" s="28"/>
      <c r="TBV1" s="28"/>
      <c r="TBW1" s="28"/>
      <c r="TBX1" s="28"/>
      <c r="TBY1" s="28"/>
      <c r="TBZ1" s="28"/>
      <c r="TCA1" s="28"/>
      <c r="TCB1" s="28"/>
      <c r="TCC1" s="28"/>
      <c r="TCD1" s="28"/>
      <c r="TCE1" s="28"/>
      <c r="TCF1" s="28"/>
      <c r="TCG1" s="28"/>
      <c r="TCH1" s="28"/>
      <c r="TCI1" s="28"/>
      <c r="TCJ1" s="28"/>
      <c r="TCK1" s="28"/>
      <c r="TCL1" s="28"/>
      <c r="TCM1" s="28"/>
      <c r="TCN1" s="28"/>
      <c r="TCO1" s="28"/>
      <c r="TCP1" s="28"/>
      <c r="TCQ1" s="28"/>
      <c r="TCR1" s="28"/>
      <c r="TCS1" s="28"/>
      <c r="TCT1" s="28"/>
      <c r="TCU1" s="28"/>
      <c r="TCV1" s="28"/>
      <c r="TCW1" s="28"/>
      <c r="TCX1" s="28"/>
      <c r="TCY1" s="28"/>
      <c r="TCZ1" s="28"/>
      <c r="TDA1" s="28"/>
      <c r="TDB1" s="28"/>
      <c r="TDC1" s="28"/>
      <c r="TDD1" s="28"/>
      <c r="TDE1" s="28"/>
      <c r="TDF1" s="28"/>
      <c r="TDG1" s="28"/>
      <c r="TDH1" s="28"/>
      <c r="TDI1" s="28"/>
      <c r="TDJ1" s="28"/>
      <c r="TDK1" s="28"/>
      <c r="TDL1" s="28"/>
      <c r="TDM1" s="28"/>
      <c r="TDN1" s="28"/>
      <c r="TDO1" s="28"/>
      <c r="TDP1" s="28"/>
      <c r="TDQ1" s="28"/>
      <c r="TDR1" s="28"/>
      <c r="TDS1" s="28"/>
      <c r="TDT1" s="28"/>
      <c r="TDU1" s="28"/>
      <c r="TDV1" s="28"/>
      <c r="TDW1" s="28"/>
      <c r="TDX1" s="28"/>
      <c r="TDY1" s="28"/>
      <c r="TDZ1" s="28"/>
      <c r="TEA1" s="28"/>
      <c r="TEB1" s="28"/>
      <c r="TEC1" s="28"/>
      <c r="TED1" s="28"/>
      <c r="TEE1" s="28"/>
      <c r="TEF1" s="28"/>
      <c r="TEG1" s="28"/>
      <c r="TEH1" s="28"/>
      <c r="TEI1" s="28"/>
      <c r="TEJ1" s="28"/>
      <c r="TEK1" s="28"/>
      <c r="TEL1" s="28"/>
      <c r="TEM1" s="28"/>
      <c r="TEN1" s="28"/>
      <c r="TEO1" s="28"/>
      <c r="TEP1" s="28"/>
      <c r="TEQ1" s="28"/>
      <c r="TER1" s="28"/>
      <c r="TES1" s="28"/>
      <c r="TET1" s="28"/>
      <c r="TEU1" s="28"/>
      <c r="TEV1" s="28"/>
      <c r="TEW1" s="28"/>
      <c r="TEX1" s="28"/>
      <c r="TEY1" s="28"/>
      <c r="TEZ1" s="28"/>
      <c r="TFA1" s="28"/>
      <c r="TFB1" s="28"/>
      <c r="TFC1" s="28"/>
      <c r="TFD1" s="28"/>
      <c r="TFE1" s="28"/>
      <c r="TFF1" s="28"/>
      <c r="TFG1" s="28"/>
      <c r="TFH1" s="28"/>
      <c r="TFI1" s="28"/>
      <c r="TFJ1" s="28"/>
      <c r="TFK1" s="28"/>
      <c r="TFL1" s="28"/>
      <c r="TFM1" s="28"/>
      <c r="TFN1" s="28"/>
      <c r="TFO1" s="28"/>
      <c r="TFP1" s="28"/>
      <c r="TFQ1" s="28"/>
      <c r="TFR1" s="28"/>
      <c r="TFS1" s="28"/>
      <c r="TFT1" s="28"/>
      <c r="TFU1" s="28"/>
      <c r="TFV1" s="28"/>
      <c r="TFW1" s="28"/>
      <c r="TFX1" s="28"/>
      <c r="TFY1" s="28"/>
      <c r="TFZ1" s="28"/>
      <c r="TGA1" s="28"/>
      <c r="TGB1" s="28"/>
      <c r="TGC1" s="28"/>
      <c r="TGD1" s="28"/>
      <c r="TGE1" s="28"/>
      <c r="TGF1" s="28"/>
      <c r="TGG1" s="28"/>
      <c r="TGH1" s="28"/>
      <c r="TGI1" s="28"/>
      <c r="TGJ1" s="28"/>
      <c r="TGK1" s="28"/>
      <c r="TGL1" s="28"/>
      <c r="TGM1" s="28"/>
      <c r="TGN1" s="28"/>
      <c r="TGO1" s="28"/>
      <c r="TGP1" s="28"/>
      <c r="TGQ1" s="28"/>
      <c r="TGR1" s="28"/>
      <c r="TGS1" s="28"/>
      <c r="TGT1" s="28"/>
      <c r="TGU1" s="28"/>
      <c r="TGV1" s="28"/>
      <c r="TGW1" s="28"/>
      <c r="TGX1" s="28"/>
      <c r="TGY1" s="28"/>
      <c r="TGZ1" s="28"/>
      <c r="THA1" s="28"/>
      <c r="THB1" s="28"/>
      <c r="THC1" s="28"/>
      <c r="THD1" s="28"/>
      <c r="THE1" s="28"/>
      <c r="THF1" s="28"/>
      <c r="THG1" s="28"/>
      <c r="THH1" s="28"/>
      <c r="THI1" s="28"/>
      <c r="THJ1" s="28"/>
      <c r="THK1" s="28"/>
      <c r="THL1" s="28"/>
      <c r="THM1" s="28"/>
      <c r="THN1" s="28"/>
      <c r="THO1" s="28"/>
      <c r="THP1" s="28"/>
      <c r="THQ1" s="28"/>
      <c r="THR1" s="28"/>
      <c r="THS1" s="28"/>
      <c r="THT1" s="28"/>
      <c r="THU1" s="28"/>
      <c r="THV1" s="28"/>
      <c r="THW1" s="28"/>
      <c r="THX1" s="28"/>
      <c r="THY1" s="28"/>
      <c r="THZ1" s="28"/>
      <c r="TIA1" s="28"/>
      <c r="TIB1" s="28"/>
      <c r="TIC1" s="28"/>
      <c r="TID1" s="28"/>
      <c r="TIE1" s="28"/>
      <c r="TIF1" s="28"/>
      <c r="TIG1" s="28"/>
      <c r="TIH1" s="28"/>
      <c r="TII1" s="28"/>
      <c r="TIJ1" s="28"/>
      <c r="TIK1" s="28"/>
      <c r="TIL1" s="28"/>
      <c r="TIM1" s="28"/>
      <c r="TIN1" s="28"/>
      <c r="TIO1" s="28"/>
      <c r="TIP1" s="28"/>
      <c r="TIQ1" s="28"/>
      <c r="TIR1" s="28"/>
      <c r="TIS1" s="28"/>
      <c r="TIT1" s="28"/>
      <c r="TIU1" s="28"/>
      <c r="TIV1" s="28"/>
      <c r="TIW1" s="28"/>
      <c r="TIX1" s="28"/>
      <c r="TIY1" s="28"/>
      <c r="TIZ1" s="28"/>
      <c r="TJA1" s="28"/>
      <c r="TJB1" s="28"/>
      <c r="TJC1" s="28"/>
      <c r="TJD1" s="28"/>
      <c r="TJE1" s="28"/>
      <c r="TJF1" s="28"/>
      <c r="TJG1" s="28"/>
      <c r="TJH1" s="28"/>
      <c r="TJI1" s="28"/>
      <c r="TJJ1" s="28"/>
      <c r="TJK1" s="28"/>
      <c r="TJL1" s="28"/>
      <c r="TJM1" s="28"/>
      <c r="TJN1" s="28"/>
      <c r="TJO1" s="28"/>
      <c r="TJP1" s="28"/>
      <c r="TJQ1" s="28"/>
      <c r="TJR1" s="28"/>
      <c r="TJS1" s="28"/>
      <c r="TJT1" s="28"/>
      <c r="TJU1" s="28"/>
      <c r="TJV1" s="28"/>
      <c r="TJW1" s="28"/>
      <c r="TJX1" s="28"/>
      <c r="TJY1" s="28"/>
      <c r="TJZ1" s="28"/>
      <c r="TKA1" s="28"/>
      <c r="TKB1" s="28"/>
      <c r="TKC1" s="28"/>
      <c r="TKD1" s="28"/>
      <c r="TKE1" s="28"/>
      <c r="TKF1" s="28"/>
      <c r="TKG1" s="28"/>
      <c r="TKH1" s="28"/>
      <c r="TKI1" s="28"/>
      <c r="TKJ1" s="28"/>
      <c r="TKK1" s="28"/>
      <c r="TKL1" s="28"/>
      <c r="TKM1" s="28"/>
      <c r="TKN1" s="28"/>
      <c r="TKO1" s="28"/>
      <c r="TKP1" s="28"/>
      <c r="TKQ1" s="28"/>
      <c r="TKR1" s="28"/>
      <c r="TKS1" s="28"/>
      <c r="TKT1" s="28"/>
      <c r="TKU1" s="28"/>
      <c r="TKV1" s="28"/>
      <c r="TKW1" s="28"/>
      <c r="TKX1" s="28"/>
      <c r="TKY1" s="28"/>
      <c r="TKZ1" s="28"/>
      <c r="TLA1" s="28"/>
      <c r="TLB1" s="28"/>
      <c r="TLC1" s="28"/>
      <c r="TLD1" s="28"/>
      <c r="TLE1" s="28"/>
      <c r="TLF1" s="28"/>
      <c r="TLG1" s="28"/>
      <c r="TLH1" s="28"/>
      <c r="TLI1" s="28"/>
      <c r="TLJ1" s="28"/>
      <c r="TLK1" s="28"/>
      <c r="TLL1" s="28"/>
      <c r="TLM1" s="28"/>
      <c r="TLN1" s="28"/>
      <c r="TLO1" s="28"/>
      <c r="TLP1" s="28"/>
      <c r="TLQ1" s="28"/>
      <c r="TLR1" s="28"/>
      <c r="TLS1" s="28"/>
      <c r="TLT1" s="28"/>
      <c r="TLU1" s="28"/>
      <c r="TLV1" s="28"/>
      <c r="TLW1" s="28"/>
      <c r="TLX1" s="28"/>
      <c r="TLY1" s="28"/>
      <c r="TLZ1" s="28"/>
      <c r="TMA1" s="28"/>
      <c r="TMB1" s="28"/>
      <c r="TMC1" s="28"/>
      <c r="TMD1" s="28"/>
      <c r="TME1" s="28"/>
      <c r="TMF1" s="28"/>
      <c r="TMG1" s="28"/>
      <c r="TMH1" s="28"/>
      <c r="TMI1" s="28"/>
      <c r="TMJ1" s="28"/>
      <c r="TMK1" s="28"/>
      <c r="TML1" s="28"/>
      <c r="TMM1" s="28"/>
      <c r="TMN1" s="28"/>
      <c r="TMO1" s="28"/>
      <c r="TMP1" s="28"/>
      <c r="TMQ1" s="28"/>
      <c r="TMR1" s="28"/>
      <c r="TMS1" s="28"/>
      <c r="TMT1" s="28"/>
      <c r="TMU1" s="28"/>
      <c r="TMV1" s="28"/>
      <c r="TMW1" s="28"/>
      <c r="TMX1" s="28"/>
      <c r="TMY1" s="28"/>
      <c r="TMZ1" s="28"/>
      <c r="TNA1" s="28"/>
      <c r="TNB1" s="28"/>
      <c r="TNC1" s="28"/>
      <c r="TND1" s="28"/>
      <c r="TNE1" s="28"/>
      <c r="TNF1" s="28"/>
      <c r="TNG1" s="28"/>
      <c r="TNH1" s="28"/>
      <c r="TNI1" s="28"/>
      <c r="TNJ1" s="28"/>
      <c r="TNK1" s="28"/>
      <c r="TNL1" s="28"/>
      <c r="TNM1" s="28"/>
      <c r="TNN1" s="28"/>
      <c r="TNO1" s="28"/>
      <c r="TNP1" s="28"/>
      <c r="TNQ1" s="28"/>
      <c r="TNR1" s="28"/>
      <c r="TNS1" s="28"/>
      <c r="TNT1" s="28"/>
      <c r="TNU1" s="28"/>
      <c r="TNV1" s="28"/>
      <c r="TNW1" s="28"/>
      <c r="TNX1" s="28"/>
      <c r="TNY1" s="28"/>
      <c r="TNZ1" s="28"/>
      <c r="TOA1" s="28"/>
      <c r="TOB1" s="28"/>
      <c r="TOC1" s="28"/>
      <c r="TOD1" s="28"/>
      <c r="TOE1" s="28"/>
      <c r="TOF1" s="28"/>
      <c r="TOG1" s="28"/>
      <c r="TOH1" s="28"/>
      <c r="TOI1" s="28"/>
      <c r="TOJ1" s="28"/>
      <c r="TOK1" s="28"/>
      <c r="TOL1" s="28"/>
      <c r="TOM1" s="28"/>
      <c r="TON1" s="28"/>
      <c r="TOO1" s="28"/>
      <c r="TOP1" s="28"/>
      <c r="TOQ1" s="28"/>
      <c r="TOR1" s="28"/>
      <c r="TOS1" s="28"/>
      <c r="TOT1" s="28"/>
      <c r="TOU1" s="28"/>
      <c r="TOV1" s="28"/>
      <c r="TOW1" s="28"/>
      <c r="TOX1" s="28"/>
      <c r="TOY1" s="28"/>
      <c r="TOZ1" s="28"/>
      <c r="TPA1" s="28"/>
      <c r="TPB1" s="28"/>
      <c r="TPC1" s="28"/>
      <c r="TPD1" s="28"/>
      <c r="TPE1" s="28"/>
      <c r="TPF1" s="28"/>
      <c r="TPG1" s="28"/>
      <c r="TPH1" s="28"/>
      <c r="TPI1" s="28"/>
      <c r="TPJ1" s="28"/>
      <c r="TPK1" s="28"/>
      <c r="TPL1" s="28"/>
      <c r="TPM1" s="28"/>
      <c r="TPN1" s="28"/>
      <c r="TPO1" s="28"/>
      <c r="TPP1" s="28"/>
      <c r="TPQ1" s="28"/>
      <c r="TPR1" s="28"/>
      <c r="TPS1" s="28"/>
      <c r="TPT1" s="28"/>
      <c r="TPU1" s="28"/>
      <c r="TPV1" s="28"/>
      <c r="TPW1" s="28"/>
      <c r="TPX1" s="28"/>
      <c r="TPY1" s="28"/>
      <c r="TPZ1" s="28"/>
      <c r="TQA1" s="28"/>
      <c r="TQB1" s="28"/>
      <c r="TQC1" s="28"/>
      <c r="TQD1" s="28"/>
      <c r="TQE1" s="28"/>
      <c r="TQF1" s="28"/>
      <c r="TQG1" s="28"/>
      <c r="TQH1" s="28"/>
      <c r="TQI1" s="28"/>
      <c r="TQJ1" s="28"/>
      <c r="TQK1" s="28"/>
      <c r="TQL1" s="28"/>
      <c r="TQM1" s="28"/>
      <c r="TQN1" s="28"/>
      <c r="TQO1" s="28"/>
      <c r="TQP1" s="28"/>
      <c r="TQQ1" s="28"/>
      <c r="TQR1" s="28"/>
      <c r="TQS1" s="28"/>
      <c r="TQT1" s="28"/>
      <c r="TQU1" s="28"/>
      <c r="TQV1" s="28"/>
      <c r="TQW1" s="28"/>
      <c r="TQX1" s="28"/>
      <c r="TQY1" s="28"/>
      <c r="TQZ1" s="28"/>
      <c r="TRA1" s="28"/>
      <c r="TRB1" s="28"/>
      <c r="TRC1" s="28"/>
      <c r="TRD1" s="28"/>
      <c r="TRE1" s="28"/>
      <c r="TRF1" s="28"/>
      <c r="TRG1" s="28"/>
      <c r="TRH1" s="28"/>
      <c r="TRI1" s="28"/>
      <c r="TRJ1" s="28"/>
      <c r="TRK1" s="28"/>
      <c r="TRL1" s="28"/>
      <c r="TRM1" s="28"/>
      <c r="TRN1" s="28"/>
      <c r="TRO1" s="28"/>
      <c r="TRP1" s="28"/>
      <c r="TRQ1" s="28"/>
      <c r="TRR1" s="28"/>
      <c r="TRS1" s="28"/>
      <c r="TRT1" s="28"/>
      <c r="TRU1" s="28"/>
      <c r="TRV1" s="28"/>
      <c r="TRW1" s="28"/>
      <c r="TRX1" s="28"/>
      <c r="TRY1" s="28"/>
      <c r="TRZ1" s="28"/>
      <c r="TSA1" s="28"/>
      <c r="TSB1" s="28"/>
      <c r="TSC1" s="28"/>
      <c r="TSD1" s="28"/>
      <c r="TSE1" s="28"/>
      <c r="TSF1" s="28"/>
      <c r="TSG1" s="28"/>
      <c r="TSH1" s="28"/>
      <c r="TSI1" s="28"/>
      <c r="TSJ1" s="28"/>
      <c r="TSK1" s="28"/>
      <c r="TSL1" s="28"/>
      <c r="TSM1" s="28"/>
      <c r="TSN1" s="28"/>
      <c r="TSO1" s="28"/>
      <c r="TSP1" s="28"/>
      <c r="TSQ1" s="28"/>
      <c r="TSR1" s="28"/>
      <c r="TSS1" s="28"/>
      <c r="TST1" s="28"/>
      <c r="TSU1" s="28"/>
      <c r="TSV1" s="28"/>
      <c r="TSW1" s="28"/>
      <c r="TSX1" s="28"/>
      <c r="TSY1" s="28"/>
      <c r="TSZ1" s="28"/>
      <c r="TTA1" s="28"/>
      <c r="TTB1" s="28"/>
      <c r="TTC1" s="28"/>
      <c r="TTD1" s="28"/>
      <c r="TTE1" s="28"/>
      <c r="TTF1" s="28"/>
      <c r="TTG1" s="28"/>
      <c r="TTH1" s="28"/>
      <c r="TTI1" s="28"/>
      <c r="TTJ1" s="28"/>
      <c r="TTK1" s="28"/>
      <c r="TTL1" s="28"/>
      <c r="TTM1" s="28"/>
      <c r="TTN1" s="28"/>
      <c r="TTO1" s="28"/>
      <c r="TTP1" s="28"/>
      <c r="TTQ1" s="28"/>
      <c r="TTR1" s="28"/>
      <c r="TTS1" s="28"/>
      <c r="TTT1" s="28"/>
      <c r="TTU1" s="28"/>
      <c r="TTV1" s="28"/>
      <c r="TTW1" s="28"/>
      <c r="TTX1" s="28"/>
      <c r="TTY1" s="28"/>
      <c r="TTZ1" s="28"/>
      <c r="TUA1" s="28"/>
      <c r="TUB1" s="28"/>
      <c r="TUC1" s="28"/>
      <c r="TUD1" s="28"/>
      <c r="TUE1" s="28"/>
      <c r="TUF1" s="28"/>
      <c r="TUG1" s="28"/>
      <c r="TUH1" s="28"/>
      <c r="TUI1" s="28"/>
      <c r="TUJ1" s="28"/>
      <c r="TUK1" s="28"/>
      <c r="TUL1" s="28"/>
      <c r="TUM1" s="28"/>
      <c r="TUN1" s="28"/>
      <c r="TUO1" s="28"/>
      <c r="TUP1" s="28"/>
      <c r="TUQ1" s="28"/>
      <c r="TUR1" s="28"/>
      <c r="TUS1" s="28"/>
      <c r="TUT1" s="28"/>
      <c r="TUU1" s="28"/>
      <c r="TUV1" s="28"/>
      <c r="TUW1" s="28"/>
      <c r="TUX1" s="28"/>
      <c r="TUY1" s="28"/>
      <c r="TUZ1" s="28"/>
      <c r="TVA1" s="28"/>
      <c r="TVB1" s="28"/>
      <c r="TVC1" s="28"/>
      <c r="TVD1" s="28"/>
      <c r="TVE1" s="28"/>
      <c r="TVF1" s="28"/>
      <c r="TVG1" s="28"/>
      <c r="TVH1" s="28"/>
      <c r="TVI1" s="28"/>
      <c r="TVJ1" s="28"/>
      <c r="TVK1" s="28"/>
      <c r="TVL1" s="28"/>
      <c r="TVM1" s="28"/>
      <c r="TVN1" s="28"/>
      <c r="TVO1" s="28"/>
      <c r="TVP1" s="28"/>
      <c r="TVQ1" s="28"/>
      <c r="TVR1" s="28"/>
      <c r="TVS1" s="28"/>
      <c r="TVT1" s="28"/>
      <c r="TVU1" s="28"/>
      <c r="TVV1" s="28"/>
      <c r="TVW1" s="28"/>
      <c r="TVX1" s="28"/>
      <c r="TVY1" s="28"/>
      <c r="TVZ1" s="28"/>
      <c r="TWA1" s="28"/>
      <c r="TWB1" s="28"/>
      <c r="TWC1" s="28"/>
      <c r="TWD1" s="28"/>
      <c r="TWE1" s="28"/>
      <c r="TWF1" s="28"/>
      <c r="TWG1" s="28"/>
      <c r="TWH1" s="28"/>
      <c r="TWI1" s="28"/>
      <c r="TWJ1" s="28"/>
      <c r="TWK1" s="28"/>
      <c r="TWL1" s="28"/>
      <c r="TWM1" s="28"/>
      <c r="TWN1" s="28"/>
      <c r="TWO1" s="28"/>
      <c r="TWP1" s="28"/>
      <c r="TWQ1" s="28"/>
      <c r="TWR1" s="28"/>
      <c r="TWS1" s="28"/>
      <c r="TWT1" s="28"/>
      <c r="TWU1" s="28"/>
      <c r="TWV1" s="28"/>
      <c r="TWW1" s="28"/>
      <c r="TWX1" s="28"/>
      <c r="TWY1" s="28"/>
      <c r="TWZ1" s="28"/>
      <c r="TXA1" s="28"/>
      <c r="TXB1" s="28"/>
      <c r="TXC1" s="28"/>
      <c r="TXD1" s="28"/>
      <c r="TXE1" s="28"/>
      <c r="TXF1" s="28"/>
      <c r="TXG1" s="28"/>
      <c r="TXH1" s="28"/>
      <c r="TXI1" s="28"/>
      <c r="TXJ1" s="28"/>
      <c r="TXK1" s="28"/>
      <c r="TXL1" s="28"/>
      <c r="TXM1" s="28"/>
      <c r="TXN1" s="28"/>
      <c r="TXO1" s="28"/>
      <c r="TXP1" s="28"/>
      <c r="TXQ1" s="28"/>
      <c r="TXR1" s="28"/>
      <c r="TXS1" s="28"/>
      <c r="TXT1" s="28"/>
      <c r="TXU1" s="28"/>
      <c r="TXV1" s="28"/>
      <c r="TXW1" s="28"/>
      <c r="TXX1" s="28"/>
      <c r="TXY1" s="28"/>
      <c r="TXZ1" s="28"/>
      <c r="TYA1" s="28"/>
      <c r="TYB1" s="28"/>
      <c r="TYC1" s="28"/>
      <c r="TYD1" s="28"/>
      <c r="TYE1" s="28"/>
      <c r="TYF1" s="28"/>
      <c r="TYG1" s="28"/>
      <c r="TYH1" s="28"/>
      <c r="TYI1" s="28"/>
      <c r="TYJ1" s="28"/>
      <c r="TYK1" s="28"/>
      <c r="TYL1" s="28"/>
      <c r="TYM1" s="28"/>
      <c r="TYN1" s="28"/>
      <c r="TYO1" s="28"/>
      <c r="TYP1" s="28"/>
      <c r="TYQ1" s="28"/>
      <c r="TYR1" s="28"/>
      <c r="TYS1" s="28"/>
      <c r="TYT1" s="28"/>
      <c r="TYU1" s="28"/>
      <c r="TYV1" s="28"/>
      <c r="TYW1" s="28"/>
      <c r="TYX1" s="28"/>
      <c r="TYY1" s="28"/>
      <c r="TYZ1" s="28"/>
      <c r="TZA1" s="28"/>
      <c r="TZB1" s="28"/>
      <c r="TZC1" s="28"/>
      <c r="TZD1" s="28"/>
      <c r="TZE1" s="28"/>
      <c r="TZF1" s="28"/>
      <c r="TZG1" s="28"/>
      <c r="TZH1" s="28"/>
      <c r="TZI1" s="28"/>
      <c r="TZJ1" s="28"/>
      <c r="TZK1" s="28"/>
      <c r="TZL1" s="28"/>
      <c r="TZM1" s="28"/>
      <c r="TZN1" s="28"/>
      <c r="TZO1" s="28"/>
      <c r="TZP1" s="28"/>
      <c r="TZQ1" s="28"/>
      <c r="TZR1" s="28"/>
      <c r="TZS1" s="28"/>
      <c r="TZT1" s="28"/>
      <c r="TZU1" s="28"/>
      <c r="TZV1" s="28"/>
      <c r="TZW1" s="28"/>
      <c r="TZX1" s="28"/>
      <c r="TZY1" s="28"/>
      <c r="TZZ1" s="28"/>
      <c r="UAA1" s="28"/>
      <c r="UAB1" s="28"/>
      <c r="UAC1" s="28"/>
      <c r="UAD1" s="28"/>
      <c r="UAE1" s="28"/>
      <c r="UAF1" s="28"/>
      <c r="UAG1" s="28"/>
      <c r="UAH1" s="28"/>
      <c r="UAI1" s="28"/>
      <c r="UAJ1" s="28"/>
      <c r="UAK1" s="28"/>
      <c r="UAL1" s="28"/>
      <c r="UAM1" s="28"/>
      <c r="UAN1" s="28"/>
      <c r="UAO1" s="28"/>
      <c r="UAP1" s="28"/>
      <c r="UAQ1" s="28"/>
      <c r="UAR1" s="28"/>
      <c r="UAS1" s="28"/>
      <c r="UAT1" s="28"/>
      <c r="UAU1" s="28"/>
      <c r="UAV1" s="28"/>
      <c r="UAW1" s="28"/>
      <c r="UAX1" s="28"/>
      <c r="UAY1" s="28"/>
      <c r="UAZ1" s="28"/>
      <c r="UBA1" s="28"/>
      <c r="UBB1" s="28"/>
      <c r="UBC1" s="28"/>
      <c r="UBD1" s="28"/>
      <c r="UBE1" s="28"/>
      <c r="UBF1" s="28"/>
      <c r="UBG1" s="28"/>
      <c r="UBH1" s="28"/>
      <c r="UBI1" s="28"/>
      <c r="UBJ1" s="28"/>
      <c r="UBK1" s="28"/>
      <c r="UBL1" s="28"/>
      <c r="UBM1" s="28"/>
      <c r="UBN1" s="28"/>
      <c r="UBO1" s="28"/>
      <c r="UBP1" s="28"/>
      <c r="UBQ1" s="28"/>
      <c r="UBR1" s="28"/>
      <c r="UBS1" s="28"/>
      <c r="UBT1" s="28"/>
      <c r="UBU1" s="28"/>
      <c r="UBV1" s="28"/>
      <c r="UBW1" s="28"/>
      <c r="UBX1" s="28"/>
      <c r="UBY1" s="28"/>
      <c r="UBZ1" s="28"/>
      <c r="UCA1" s="28"/>
      <c r="UCB1" s="28"/>
      <c r="UCC1" s="28"/>
      <c r="UCD1" s="28"/>
      <c r="UCE1" s="28"/>
      <c r="UCF1" s="28"/>
      <c r="UCG1" s="28"/>
      <c r="UCH1" s="28"/>
      <c r="UCI1" s="28"/>
      <c r="UCJ1" s="28"/>
      <c r="UCK1" s="28"/>
      <c r="UCL1" s="28"/>
      <c r="UCM1" s="28"/>
      <c r="UCN1" s="28"/>
      <c r="UCO1" s="28"/>
      <c r="UCP1" s="28"/>
      <c r="UCQ1" s="28"/>
      <c r="UCR1" s="28"/>
      <c r="UCS1" s="28"/>
      <c r="UCT1" s="28"/>
      <c r="UCU1" s="28"/>
      <c r="UCV1" s="28"/>
      <c r="UCW1" s="28"/>
      <c r="UCX1" s="28"/>
      <c r="UCY1" s="28"/>
      <c r="UCZ1" s="28"/>
      <c r="UDA1" s="28"/>
      <c r="UDB1" s="28"/>
      <c r="UDC1" s="28"/>
      <c r="UDD1" s="28"/>
      <c r="UDE1" s="28"/>
      <c r="UDF1" s="28"/>
      <c r="UDG1" s="28"/>
      <c r="UDH1" s="28"/>
      <c r="UDI1" s="28"/>
      <c r="UDJ1" s="28"/>
      <c r="UDK1" s="28"/>
      <c r="UDL1" s="28"/>
      <c r="UDM1" s="28"/>
      <c r="UDN1" s="28"/>
      <c r="UDO1" s="28"/>
      <c r="UDP1" s="28"/>
      <c r="UDQ1" s="28"/>
      <c r="UDR1" s="28"/>
      <c r="UDS1" s="28"/>
      <c r="UDT1" s="28"/>
      <c r="UDU1" s="28"/>
      <c r="UDV1" s="28"/>
      <c r="UDW1" s="28"/>
      <c r="UDX1" s="28"/>
      <c r="UDY1" s="28"/>
      <c r="UDZ1" s="28"/>
      <c r="UEA1" s="28"/>
      <c r="UEB1" s="28"/>
      <c r="UEC1" s="28"/>
      <c r="UED1" s="28"/>
      <c r="UEE1" s="28"/>
      <c r="UEF1" s="28"/>
      <c r="UEG1" s="28"/>
      <c r="UEH1" s="28"/>
      <c r="UEI1" s="28"/>
      <c r="UEJ1" s="28"/>
      <c r="UEK1" s="28"/>
      <c r="UEL1" s="28"/>
      <c r="UEM1" s="28"/>
      <c r="UEN1" s="28"/>
      <c r="UEO1" s="28"/>
      <c r="UEP1" s="28"/>
      <c r="UEQ1" s="28"/>
      <c r="UER1" s="28"/>
      <c r="UES1" s="28"/>
      <c r="UET1" s="28"/>
      <c r="UEU1" s="28"/>
      <c r="UEV1" s="28"/>
      <c r="UEW1" s="28"/>
      <c r="UEX1" s="28"/>
      <c r="UEY1" s="28"/>
      <c r="UEZ1" s="28"/>
      <c r="UFA1" s="28"/>
      <c r="UFB1" s="28"/>
      <c r="UFC1" s="28"/>
      <c r="UFD1" s="28"/>
      <c r="UFE1" s="28"/>
      <c r="UFF1" s="28"/>
      <c r="UFG1" s="28"/>
      <c r="UFH1" s="28"/>
      <c r="UFI1" s="28"/>
      <c r="UFJ1" s="28"/>
      <c r="UFK1" s="28"/>
      <c r="UFL1" s="28"/>
      <c r="UFM1" s="28"/>
      <c r="UFN1" s="28"/>
      <c r="UFO1" s="28"/>
      <c r="UFP1" s="28"/>
      <c r="UFQ1" s="28"/>
      <c r="UFR1" s="28"/>
      <c r="UFS1" s="28"/>
      <c r="UFT1" s="28"/>
      <c r="UFU1" s="28"/>
      <c r="UFV1" s="28"/>
      <c r="UFW1" s="28"/>
      <c r="UFX1" s="28"/>
      <c r="UFY1" s="28"/>
      <c r="UFZ1" s="28"/>
      <c r="UGA1" s="28"/>
      <c r="UGB1" s="28"/>
      <c r="UGC1" s="28"/>
      <c r="UGD1" s="28"/>
      <c r="UGE1" s="28"/>
      <c r="UGF1" s="28"/>
      <c r="UGG1" s="28"/>
      <c r="UGH1" s="28"/>
      <c r="UGI1" s="28"/>
      <c r="UGJ1" s="28"/>
      <c r="UGK1" s="28"/>
      <c r="UGL1" s="28"/>
      <c r="UGM1" s="28"/>
      <c r="UGN1" s="28"/>
      <c r="UGO1" s="28"/>
      <c r="UGP1" s="28"/>
      <c r="UGQ1" s="28"/>
      <c r="UGR1" s="28"/>
      <c r="UGS1" s="28"/>
      <c r="UGT1" s="28"/>
      <c r="UGU1" s="28"/>
      <c r="UGV1" s="28"/>
      <c r="UGW1" s="28"/>
      <c r="UGX1" s="28"/>
      <c r="UGY1" s="28"/>
      <c r="UGZ1" s="28"/>
      <c r="UHA1" s="28"/>
      <c r="UHB1" s="28"/>
      <c r="UHC1" s="28"/>
      <c r="UHD1" s="28"/>
      <c r="UHE1" s="28"/>
      <c r="UHF1" s="28"/>
      <c r="UHG1" s="28"/>
      <c r="UHH1" s="28"/>
      <c r="UHI1" s="28"/>
      <c r="UHJ1" s="28"/>
      <c r="UHK1" s="28"/>
      <c r="UHL1" s="28"/>
      <c r="UHM1" s="28"/>
      <c r="UHN1" s="28"/>
      <c r="UHO1" s="28"/>
      <c r="UHP1" s="28"/>
      <c r="UHQ1" s="28"/>
      <c r="UHR1" s="28"/>
      <c r="UHS1" s="28"/>
      <c r="UHT1" s="28"/>
      <c r="UHU1" s="28"/>
      <c r="UHV1" s="28"/>
      <c r="UHW1" s="28"/>
      <c r="UHX1" s="28"/>
      <c r="UHY1" s="28"/>
      <c r="UHZ1" s="28"/>
      <c r="UIA1" s="28"/>
      <c r="UIB1" s="28"/>
      <c r="UIC1" s="28"/>
      <c r="UID1" s="28"/>
      <c r="UIE1" s="28"/>
      <c r="UIF1" s="28"/>
      <c r="UIG1" s="28"/>
      <c r="UIH1" s="28"/>
      <c r="UII1" s="28"/>
      <c r="UIJ1" s="28"/>
      <c r="UIK1" s="28"/>
      <c r="UIL1" s="28"/>
      <c r="UIM1" s="28"/>
      <c r="UIN1" s="28"/>
      <c r="UIO1" s="28"/>
      <c r="UIP1" s="28"/>
      <c r="UIQ1" s="28"/>
      <c r="UIR1" s="28"/>
      <c r="UIS1" s="28"/>
      <c r="UIT1" s="28"/>
      <c r="UIU1" s="28"/>
      <c r="UIV1" s="28"/>
      <c r="UIW1" s="28"/>
      <c r="UIX1" s="28"/>
      <c r="UIY1" s="28"/>
      <c r="UIZ1" s="28"/>
      <c r="UJA1" s="28"/>
      <c r="UJB1" s="28"/>
      <c r="UJC1" s="28"/>
      <c r="UJD1" s="28"/>
      <c r="UJE1" s="28"/>
      <c r="UJF1" s="28"/>
      <c r="UJG1" s="28"/>
      <c r="UJH1" s="28"/>
      <c r="UJI1" s="28"/>
      <c r="UJJ1" s="28"/>
      <c r="UJK1" s="28"/>
      <c r="UJL1" s="28"/>
      <c r="UJM1" s="28"/>
      <c r="UJN1" s="28"/>
      <c r="UJO1" s="28"/>
      <c r="UJP1" s="28"/>
      <c r="UJQ1" s="28"/>
      <c r="UJR1" s="28"/>
      <c r="UJS1" s="28"/>
      <c r="UJT1" s="28"/>
      <c r="UJU1" s="28"/>
      <c r="UJV1" s="28"/>
      <c r="UJW1" s="28"/>
      <c r="UJX1" s="28"/>
      <c r="UJY1" s="28"/>
      <c r="UJZ1" s="28"/>
      <c r="UKA1" s="28"/>
      <c r="UKB1" s="28"/>
      <c r="UKC1" s="28"/>
      <c r="UKD1" s="28"/>
      <c r="UKE1" s="28"/>
      <c r="UKF1" s="28"/>
      <c r="UKG1" s="28"/>
      <c r="UKH1" s="28"/>
      <c r="UKI1" s="28"/>
      <c r="UKJ1" s="28"/>
      <c r="UKK1" s="28"/>
      <c r="UKL1" s="28"/>
      <c r="UKM1" s="28"/>
      <c r="UKN1" s="28"/>
      <c r="UKO1" s="28"/>
      <c r="UKP1" s="28"/>
      <c r="UKQ1" s="28"/>
      <c r="UKR1" s="28"/>
      <c r="UKS1" s="28"/>
      <c r="UKT1" s="28"/>
      <c r="UKU1" s="28"/>
      <c r="UKV1" s="28"/>
      <c r="UKW1" s="28"/>
      <c r="UKX1" s="28"/>
      <c r="UKY1" s="28"/>
      <c r="UKZ1" s="28"/>
      <c r="ULA1" s="28"/>
      <c r="ULB1" s="28"/>
      <c r="ULC1" s="28"/>
      <c r="ULD1" s="28"/>
      <c r="ULE1" s="28"/>
      <c r="ULF1" s="28"/>
      <c r="ULG1" s="28"/>
      <c r="ULH1" s="28"/>
      <c r="ULI1" s="28"/>
      <c r="ULJ1" s="28"/>
      <c r="ULK1" s="28"/>
      <c r="ULL1" s="28"/>
      <c r="ULM1" s="28"/>
      <c r="ULN1" s="28"/>
      <c r="ULO1" s="28"/>
      <c r="ULP1" s="28"/>
      <c r="ULQ1" s="28"/>
      <c r="ULR1" s="28"/>
      <c r="ULS1" s="28"/>
      <c r="ULT1" s="28"/>
      <c r="ULU1" s="28"/>
      <c r="ULV1" s="28"/>
      <c r="ULW1" s="28"/>
      <c r="ULX1" s="28"/>
      <c r="ULY1" s="28"/>
      <c r="ULZ1" s="28"/>
      <c r="UMA1" s="28"/>
      <c r="UMB1" s="28"/>
      <c r="UMC1" s="28"/>
      <c r="UMD1" s="28"/>
      <c r="UME1" s="28"/>
      <c r="UMF1" s="28"/>
      <c r="UMG1" s="28"/>
      <c r="UMH1" s="28"/>
      <c r="UMI1" s="28"/>
      <c r="UMJ1" s="28"/>
      <c r="UMK1" s="28"/>
      <c r="UML1" s="28"/>
      <c r="UMM1" s="28"/>
      <c r="UMN1" s="28"/>
      <c r="UMO1" s="28"/>
      <c r="UMP1" s="28"/>
      <c r="UMQ1" s="28"/>
      <c r="UMR1" s="28"/>
      <c r="UMS1" s="28"/>
      <c r="UMT1" s="28"/>
      <c r="UMU1" s="28"/>
      <c r="UMV1" s="28"/>
      <c r="UMW1" s="28"/>
      <c r="UMX1" s="28"/>
      <c r="UMY1" s="28"/>
      <c r="UMZ1" s="28"/>
      <c r="UNA1" s="28"/>
      <c r="UNB1" s="28"/>
      <c r="UNC1" s="28"/>
      <c r="UND1" s="28"/>
      <c r="UNE1" s="28"/>
      <c r="UNF1" s="28"/>
      <c r="UNG1" s="28"/>
      <c r="UNH1" s="28"/>
      <c r="UNI1" s="28"/>
      <c r="UNJ1" s="28"/>
      <c r="UNK1" s="28"/>
      <c r="UNL1" s="28"/>
      <c r="UNM1" s="28"/>
      <c r="UNN1" s="28"/>
      <c r="UNO1" s="28"/>
      <c r="UNP1" s="28"/>
      <c r="UNQ1" s="28"/>
      <c r="UNR1" s="28"/>
      <c r="UNS1" s="28"/>
      <c r="UNT1" s="28"/>
      <c r="UNU1" s="28"/>
      <c r="UNV1" s="28"/>
      <c r="UNW1" s="28"/>
      <c r="UNX1" s="28"/>
      <c r="UNY1" s="28"/>
      <c r="UNZ1" s="28"/>
      <c r="UOA1" s="28"/>
      <c r="UOB1" s="28"/>
      <c r="UOC1" s="28"/>
      <c r="UOD1" s="28"/>
      <c r="UOE1" s="28"/>
      <c r="UOF1" s="28"/>
      <c r="UOG1" s="28"/>
      <c r="UOH1" s="28"/>
      <c r="UOI1" s="28"/>
      <c r="UOJ1" s="28"/>
      <c r="UOK1" s="28"/>
      <c r="UOL1" s="28"/>
      <c r="UOM1" s="28"/>
      <c r="UON1" s="28"/>
      <c r="UOO1" s="28"/>
      <c r="UOP1" s="28"/>
      <c r="UOQ1" s="28"/>
      <c r="UOR1" s="28"/>
      <c r="UOS1" s="28"/>
      <c r="UOT1" s="28"/>
      <c r="UOU1" s="28"/>
      <c r="UOV1" s="28"/>
      <c r="UOW1" s="28"/>
      <c r="UOX1" s="28"/>
      <c r="UOY1" s="28"/>
      <c r="UOZ1" s="28"/>
      <c r="UPA1" s="28"/>
      <c r="UPB1" s="28"/>
      <c r="UPC1" s="28"/>
      <c r="UPD1" s="28"/>
      <c r="UPE1" s="28"/>
      <c r="UPF1" s="28"/>
      <c r="UPG1" s="28"/>
      <c r="UPH1" s="28"/>
      <c r="UPI1" s="28"/>
      <c r="UPJ1" s="28"/>
      <c r="UPK1" s="28"/>
      <c r="UPL1" s="28"/>
      <c r="UPM1" s="28"/>
      <c r="UPN1" s="28"/>
      <c r="UPO1" s="28"/>
      <c r="UPP1" s="28"/>
      <c r="UPQ1" s="28"/>
      <c r="UPR1" s="28"/>
      <c r="UPS1" s="28"/>
      <c r="UPT1" s="28"/>
      <c r="UPU1" s="28"/>
      <c r="UPV1" s="28"/>
      <c r="UPW1" s="28"/>
      <c r="UPX1" s="28"/>
      <c r="UPY1" s="28"/>
      <c r="UPZ1" s="28"/>
      <c r="UQA1" s="28"/>
      <c r="UQB1" s="28"/>
      <c r="UQC1" s="28"/>
      <c r="UQD1" s="28"/>
      <c r="UQE1" s="28"/>
      <c r="UQF1" s="28"/>
      <c r="UQG1" s="28"/>
      <c r="UQH1" s="28"/>
      <c r="UQI1" s="28"/>
      <c r="UQJ1" s="28"/>
      <c r="UQK1" s="28"/>
      <c r="UQL1" s="28"/>
      <c r="UQM1" s="28"/>
      <c r="UQN1" s="28"/>
      <c r="UQO1" s="28"/>
      <c r="UQP1" s="28"/>
      <c r="UQQ1" s="28"/>
      <c r="UQR1" s="28"/>
      <c r="UQS1" s="28"/>
      <c r="UQT1" s="28"/>
      <c r="UQU1" s="28"/>
      <c r="UQV1" s="28"/>
      <c r="UQW1" s="28"/>
      <c r="UQX1" s="28"/>
      <c r="UQY1" s="28"/>
      <c r="UQZ1" s="28"/>
      <c r="URA1" s="28"/>
      <c r="URB1" s="28"/>
      <c r="URC1" s="28"/>
      <c r="URD1" s="28"/>
      <c r="URE1" s="28"/>
      <c r="URF1" s="28"/>
      <c r="URG1" s="28"/>
      <c r="URH1" s="28"/>
      <c r="URI1" s="28"/>
      <c r="URJ1" s="28"/>
      <c r="URK1" s="28"/>
      <c r="URL1" s="28"/>
      <c r="URM1" s="28"/>
      <c r="URN1" s="28"/>
      <c r="URO1" s="28"/>
      <c r="URP1" s="28"/>
      <c r="URQ1" s="28"/>
      <c r="URR1" s="28"/>
      <c r="URS1" s="28"/>
      <c r="URT1" s="28"/>
      <c r="URU1" s="28"/>
      <c r="URV1" s="28"/>
      <c r="URW1" s="28"/>
      <c r="URX1" s="28"/>
      <c r="URY1" s="28"/>
      <c r="URZ1" s="28"/>
      <c r="USA1" s="28"/>
      <c r="USB1" s="28"/>
      <c r="USC1" s="28"/>
      <c r="USD1" s="28"/>
      <c r="USE1" s="28"/>
      <c r="USF1" s="28"/>
      <c r="USG1" s="28"/>
      <c r="USH1" s="28"/>
      <c r="USI1" s="28"/>
      <c r="USJ1" s="28"/>
      <c r="USK1" s="28"/>
      <c r="USL1" s="28"/>
      <c r="USM1" s="28"/>
      <c r="USN1" s="28"/>
      <c r="USO1" s="28"/>
      <c r="USP1" s="28"/>
      <c r="USQ1" s="28"/>
      <c r="USR1" s="28"/>
      <c r="USS1" s="28"/>
      <c r="UST1" s="28"/>
      <c r="USU1" s="28"/>
      <c r="USV1" s="28"/>
      <c r="USW1" s="28"/>
      <c r="USX1" s="28"/>
      <c r="USY1" s="28"/>
      <c r="USZ1" s="28"/>
      <c r="UTA1" s="28"/>
      <c r="UTB1" s="28"/>
      <c r="UTC1" s="28"/>
      <c r="UTD1" s="28"/>
      <c r="UTE1" s="28"/>
      <c r="UTF1" s="28"/>
      <c r="UTG1" s="28"/>
      <c r="UTH1" s="28"/>
      <c r="UTI1" s="28"/>
      <c r="UTJ1" s="28"/>
      <c r="UTK1" s="28"/>
      <c r="UTL1" s="28"/>
      <c r="UTM1" s="28"/>
      <c r="UTN1" s="28"/>
      <c r="UTO1" s="28"/>
      <c r="UTP1" s="28"/>
      <c r="UTQ1" s="28"/>
      <c r="UTR1" s="28"/>
      <c r="UTS1" s="28"/>
      <c r="UTT1" s="28"/>
      <c r="UTU1" s="28"/>
      <c r="UTV1" s="28"/>
      <c r="UTW1" s="28"/>
      <c r="UTX1" s="28"/>
      <c r="UTY1" s="28"/>
      <c r="UTZ1" s="28"/>
      <c r="UUA1" s="28"/>
      <c r="UUB1" s="28"/>
      <c r="UUC1" s="28"/>
      <c r="UUD1" s="28"/>
      <c r="UUE1" s="28"/>
      <c r="UUF1" s="28"/>
      <c r="UUG1" s="28"/>
      <c r="UUH1" s="28"/>
      <c r="UUI1" s="28"/>
      <c r="UUJ1" s="28"/>
      <c r="UUK1" s="28"/>
      <c r="UUL1" s="28"/>
      <c r="UUM1" s="28"/>
      <c r="UUN1" s="28"/>
      <c r="UUO1" s="28"/>
      <c r="UUP1" s="28"/>
      <c r="UUQ1" s="28"/>
      <c r="UUR1" s="28"/>
      <c r="UUS1" s="28"/>
      <c r="UUT1" s="28"/>
      <c r="UUU1" s="28"/>
      <c r="UUV1" s="28"/>
      <c r="UUW1" s="28"/>
      <c r="UUX1" s="28"/>
      <c r="UUY1" s="28"/>
      <c r="UUZ1" s="28"/>
      <c r="UVA1" s="28"/>
      <c r="UVB1" s="28"/>
      <c r="UVC1" s="28"/>
      <c r="UVD1" s="28"/>
      <c r="UVE1" s="28"/>
      <c r="UVF1" s="28"/>
      <c r="UVG1" s="28"/>
      <c r="UVH1" s="28"/>
      <c r="UVI1" s="28"/>
      <c r="UVJ1" s="28"/>
      <c r="UVK1" s="28"/>
      <c r="UVL1" s="28"/>
      <c r="UVM1" s="28"/>
      <c r="UVN1" s="28"/>
      <c r="UVO1" s="28"/>
      <c r="UVP1" s="28"/>
      <c r="UVQ1" s="28"/>
      <c r="UVR1" s="28"/>
      <c r="UVS1" s="28"/>
      <c r="UVT1" s="28"/>
      <c r="UVU1" s="28"/>
      <c r="UVV1" s="28"/>
      <c r="UVW1" s="28"/>
      <c r="UVX1" s="28"/>
      <c r="UVY1" s="28"/>
      <c r="UVZ1" s="28"/>
      <c r="UWA1" s="28"/>
      <c r="UWB1" s="28"/>
      <c r="UWC1" s="28"/>
      <c r="UWD1" s="28"/>
      <c r="UWE1" s="28"/>
      <c r="UWF1" s="28"/>
      <c r="UWG1" s="28"/>
      <c r="UWH1" s="28"/>
      <c r="UWI1" s="28"/>
      <c r="UWJ1" s="28"/>
      <c r="UWK1" s="28"/>
      <c r="UWL1" s="28"/>
      <c r="UWM1" s="28"/>
      <c r="UWN1" s="28"/>
      <c r="UWO1" s="28"/>
      <c r="UWP1" s="28"/>
      <c r="UWQ1" s="28"/>
      <c r="UWR1" s="28"/>
      <c r="UWS1" s="28"/>
      <c r="UWT1" s="28"/>
      <c r="UWU1" s="28"/>
      <c r="UWV1" s="28"/>
      <c r="UWW1" s="28"/>
      <c r="UWX1" s="28"/>
      <c r="UWY1" s="28"/>
      <c r="UWZ1" s="28"/>
      <c r="UXA1" s="28"/>
      <c r="UXB1" s="28"/>
      <c r="UXC1" s="28"/>
      <c r="UXD1" s="28"/>
      <c r="UXE1" s="28"/>
      <c r="UXF1" s="28"/>
      <c r="UXG1" s="28"/>
      <c r="UXH1" s="28"/>
      <c r="UXI1" s="28"/>
      <c r="UXJ1" s="28"/>
      <c r="UXK1" s="28"/>
      <c r="UXL1" s="28"/>
      <c r="UXM1" s="28"/>
      <c r="UXN1" s="28"/>
      <c r="UXO1" s="28"/>
      <c r="UXP1" s="28"/>
      <c r="UXQ1" s="28"/>
      <c r="UXR1" s="28"/>
      <c r="UXS1" s="28"/>
      <c r="UXT1" s="28"/>
      <c r="UXU1" s="28"/>
      <c r="UXV1" s="28"/>
      <c r="UXW1" s="28"/>
      <c r="UXX1" s="28"/>
      <c r="UXY1" s="28"/>
      <c r="UXZ1" s="28"/>
      <c r="UYA1" s="28"/>
      <c r="UYB1" s="28"/>
      <c r="UYC1" s="28"/>
      <c r="UYD1" s="28"/>
      <c r="UYE1" s="28"/>
      <c r="UYF1" s="28"/>
      <c r="UYG1" s="28"/>
      <c r="UYH1" s="28"/>
      <c r="UYI1" s="28"/>
      <c r="UYJ1" s="28"/>
      <c r="UYK1" s="28"/>
      <c r="UYL1" s="28"/>
      <c r="UYM1" s="28"/>
      <c r="UYN1" s="28"/>
      <c r="UYO1" s="28"/>
      <c r="UYP1" s="28"/>
      <c r="UYQ1" s="28"/>
      <c r="UYR1" s="28"/>
      <c r="UYS1" s="28"/>
      <c r="UYT1" s="28"/>
      <c r="UYU1" s="28"/>
      <c r="UYV1" s="28"/>
      <c r="UYW1" s="28"/>
      <c r="UYX1" s="28"/>
      <c r="UYY1" s="28"/>
      <c r="UYZ1" s="28"/>
      <c r="UZA1" s="28"/>
      <c r="UZB1" s="28"/>
      <c r="UZC1" s="28"/>
      <c r="UZD1" s="28"/>
      <c r="UZE1" s="28"/>
      <c r="UZF1" s="28"/>
      <c r="UZG1" s="28"/>
      <c r="UZH1" s="28"/>
      <c r="UZI1" s="28"/>
      <c r="UZJ1" s="28"/>
      <c r="UZK1" s="28"/>
      <c r="UZL1" s="28"/>
      <c r="UZM1" s="28"/>
      <c r="UZN1" s="28"/>
      <c r="UZO1" s="28"/>
      <c r="UZP1" s="28"/>
      <c r="UZQ1" s="28"/>
      <c r="UZR1" s="28"/>
      <c r="UZS1" s="28"/>
      <c r="UZT1" s="28"/>
      <c r="UZU1" s="28"/>
      <c r="UZV1" s="28"/>
      <c r="UZW1" s="28"/>
      <c r="UZX1" s="28"/>
      <c r="UZY1" s="28"/>
      <c r="UZZ1" s="28"/>
      <c r="VAA1" s="28"/>
      <c r="VAB1" s="28"/>
      <c r="VAC1" s="28"/>
      <c r="VAD1" s="28"/>
      <c r="VAE1" s="28"/>
      <c r="VAF1" s="28"/>
      <c r="VAG1" s="28"/>
      <c r="VAH1" s="28"/>
      <c r="VAI1" s="28"/>
      <c r="VAJ1" s="28"/>
      <c r="VAK1" s="28"/>
      <c r="VAL1" s="28"/>
      <c r="VAM1" s="28"/>
      <c r="VAN1" s="28"/>
      <c r="VAO1" s="28"/>
      <c r="VAP1" s="28"/>
      <c r="VAQ1" s="28"/>
      <c r="VAR1" s="28"/>
      <c r="VAS1" s="28"/>
      <c r="VAT1" s="28"/>
      <c r="VAU1" s="28"/>
      <c r="VAV1" s="28"/>
      <c r="VAW1" s="28"/>
      <c r="VAX1" s="28"/>
      <c r="VAY1" s="28"/>
      <c r="VAZ1" s="28"/>
      <c r="VBA1" s="28"/>
      <c r="VBB1" s="28"/>
      <c r="VBC1" s="28"/>
      <c r="VBD1" s="28"/>
      <c r="VBE1" s="28"/>
      <c r="VBF1" s="28"/>
      <c r="VBG1" s="28"/>
      <c r="VBH1" s="28"/>
      <c r="VBI1" s="28"/>
      <c r="VBJ1" s="28"/>
      <c r="VBK1" s="28"/>
      <c r="VBL1" s="28"/>
      <c r="VBM1" s="28"/>
      <c r="VBN1" s="28"/>
      <c r="VBO1" s="28"/>
      <c r="VBP1" s="28"/>
      <c r="VBQ1" s="28"/>
      <c r="VBR1" s="28"/>
      <c r="VBS1" s="28"/>
      <c r="VBT1" s="28"/>
      <c r="VBU1" s="28"/>
      <c r="VBV1" s="28"/>
      <c r="VBW1" s="28"/>
      <c r="VBX1" s="28"/>
      <c r="VBY1" s="28"/>
      <c r="VBZ1" s="28"/>
      <c r="VCA1" s="28"/>
      <c r="VCB1" s="28"/>
      <c r="VCC1" s="28"/>
      <c r="VCD1" s="28"/>
      <c r="VCE1" s="28"/>
      <c r="VCF1" s="28"/>
      <c r="VCG1" s="28"/>
      <c r="VCH1" s="28"/>
      <c r="VCI1" s="28"/>
      <c r="VCJ1" s="28"/>
      <c r="VCK1" s="28"/>
      <c r="VCL1" s="28"/>
      <c r="VCM1" s="28"/>
      <c r="VCN1" s="28"/>
      <c r="VCO1" s="28"/>
      <c r="VCP1" s="28"/>
      <c r="VCQ1" s="28"/>
      <c r="VCR1" s="28"/>
      <c r="VCS1" s="28"/>
      <c r="VCT1" s="28"/>
      <c r="VCU1" s="28"/>
      <c r="VCV1" s="28"/>
      <c r="VCW1" s="28"/>
      <c r="VCX1" s="28"/>
      <c r="VCY1" s="28"/>
      <c r="VCZ1" s="28"/>
      <c r="VDA1" s="28"/>
      <c r="VDB1" s="28"/>
      <c r="VDC1" s="28"/>
      <c r="VDD1" s="28"/>
      <c r="VDE1" s="28"/>
      <c r="VDF1" s="28"/>
      <c r="VDG1" s="28"/>
      <c r="VDH1" s="28"/>
      <c r="VDI1" s="28"/>
      <c r="VDJ1" s="28"/>
      <c r="VDK1" s="28"/>
      <c r="VDL1" s="28"/>
      <c r="VDM1" s="28"/>
      <c r="VDN1" s="28"/>
      <c r="VDO1" s="28"/>
      <c r="VDP1" s="28"/>
      <c r="VDQ1" s="28"/>
      <c r="VDR1" s="28"/>
      <c r="VDS1" s="28"/>
      <c r="VDT1" s="28"/>
      <c r="VDU1" s="28"/>
      <c r="VDV1" s="28"/>
      <c r="VDW1" s="28"/>
      <c r="VDX1" s="28"/>
      <c r="VDY1" s="28"/>
      <c r="VDZ1" s="28"/>
      <c r="VEA1" s="28"/>
      <c r="VEB1" s="28"/>
      <c r="VEC1" s="28"/>
      <c r="VED1" s="28"/>
      <c r="VEE1" s="28"/>
      <c r="VEF1" s="28"/>
      <c r="VEG1" s="28"/>
      <c r="VEH1" s="28"/>
      <c r="VEI1" s="28"/>
      <c r="VEJ1" s="28"/>
      <c r="VEK1" s="28"/>
      <c r="VEL1" s="28"/>
      <c r="VEM1" s="28"/>
      <c r="VEN1" s="28"/>
      <c r="VEO1" s="28"/>
      <c r="VEP1" s="28"/>
      <c r="VEQ1" s="28"/>
      <c r="VER1" s="28"/>
      <c r="VES1" s="28"/>
      <c r="VET1" s="28"/>
      <c r="VEU1" s="28"/>
      <c r="VEV1" s="28"/>
      <c r="VEW1" s="28"/>
      <c r="VEX1" s="28"/>
      <c r="VEY1" s="28"/>
      <c r="VEZ1" s="28"/>
      <c r="VFA1" s="28"/>
      <c r="VFB1" s="28"/>
      <c r="VFC1" s="28"/>
      <c r="VFD1" s="28"/>
      <c r="VFE1" s="28"/>
      <c r="VFF1" s="28"/>
      <c r="VFG1" s="28"/>
      <c r="VFH1" s="28"/>
      <c r="VFI1" s="28"/>
      <c r="VFJ1" s="28"/>
      <c r="VFK1" s="28"/>
      <c r="VFL1" s="28"/>
      <c r="VFM1" s="28"/>
      <c r="VFN1" s="28"/>
      <c r="VFO1" s="28"/>
      <c r="VFP1" s="28"/>
      <c r="VFQ1" s="28"/>
      <c r="VFR1" s="28"/>
      <c r="VFS1" s="28"/>
      <c r="VFT1" s="28"/>
      <c r="VFU1" s="28"/>
      <c r="VFV1" s="28"/>
      <c r="VFW1" s="28"/>
      <c r="VFX1" s="28"/>
      <c r="VFY1" s="28"/>
      <c r="VFZ1" s="28"/>
      <c r="VGA1" s="28"/>
      <c r="VGB1" s="28"/>
      <c r="VGC1" s="28"/>
      <c r="VGD1" s="28"/>
      <c r="VGE1" s="28"/>
      <c r="VGF1" s="28"/>
      <c r="VGG1" s="28"/>
      <c r="VGH1" s="28"/>
      <c r="VGI1" s="28"/>
      <c r="VGJ1" s="28"/>
      <c r="VGK1" s="28"/>
      <c r="VGL1" s="28"/>
      <c r="VGM1" s="28"/>
      <c r="VGN1" s="28"/>
      <c r="VGO1" s="28"/>
      <c r="VGP1" s="28"/>
      <c r="VGQ1" s="28"/>
      <c r="VGR1" s="28"/>
      <c r="VGS1" s="28"/>
      <c r="VGT1" s="28"/>
      <c r="VGU1" s="28"/>
      <c r="VGV1" s="28"/>
      <c r="VGW1" s="28"/>
      <c r="VGX1" s="28"/>
      <c r="VGY1" s="28"/>
      <c r="VGZ1" s="28"/>
      <c r="VHA1" s="28"/>
      <c r="VHB1" s="28"/>
      <c r="VHC1" s="28"/>
      <c r="VHD1" s="28"/>
      <c r="VHE1" s="28"/>
      <c r="VHF1" s="28"/>
      <c r="VHG1" s="28"/>
      <c r="VHH1" s="28"/>
      <c r="VHI1" s="28"/>
      <c r="VHJ1" s="28"/>
      <c r="VHK1" s="28"/>
      <c r="VHL1" s="28"/>
      <c r="VHM1" s="28"/>
      <c r="VHN1" s="28"/>
      <c r="VHO1" s="28"/>
      <c r="VHP1" s="28"/>
      <c r="VHQ1" s="28"/>
      <c r="VHR1" s="28"/>
      <c r="VHS1" s="28"/>
      <c r="VHT1" s="28"/>
      <c r="VHU1" s="28"/>
      <c r="VHV1" s="28"/>
      <c r="VHW1" s="28"/>
      <c r="VHX1" s="28"/>
      <c r="VHY1" s="28"/>
      <c r="VHZ1" s="28"/>
      <c r="VIA1" s="28"/>
      <c r="VIB1" s="28"/>
      <c r="VIC1" s="28"/>
      <c r="VID1" s="28"/>
      <c r="VIE1" s="28"/>
      <c r="VIF1" s="28"/>
      <c r="VIG1" s="28"/>
      <c r="VIH1" s="28"/>
      <c r="VII1" s="28"/>
      <c r="VIJ1" s="28"/>
      <c r="VIK1" s="28"/>
      <c r="VIL1" s="28"/>
      <c r="VIM1" s="28"/>
      <c r="VIN1" s="28"/>
      <c r="VIO1" s="28"/>
      <c r="VIP1" s="28"/>
      <c r="VIQ1" s="28"/>
      <c r="VIR1" s="28"/>
      <c r="VIS1" s="28"/>
      <c r="VIT1" s="28"/>
      <c r="VIU1" s="28"/>
      <c r="VIV1" s="28"/>
      <c r="VIW1" s="28"/>
      <c r="VIX1" s="28"/>
      <c r="VIY1" s="28"/>
      <c r="VIZ1" s="28"/>
      <c r="VJA1" s="28"/>
      <c r="VJB1" s="28"/>
      <c r="VJC1" s="28"/>
      <c r="VJD1" s="28"/>
      <c r="VJE1" s="28"/>
      <c r="VJF1" s="28"/>
      <c r="VJG1" s="28"/>
      <c r="VJH1" s="28"/>
      <c r="VJI1" s="28"/>
      <c r="VJJ1" s="28"/>
      <c r="VJK1" s="28"/>
      <c r="VJL1" s="28"/>
      <c r="VJM1" s="28"/>
      <c r="VJN1" s="28"/>
      <c r="VJO1" s="28"/>
      <c r="VJP1" s="28"/>
      <c r="VJQ1" s="28"/>
      <c r="VJR1" s="28"/>
      <c r="VJS1" s="28"/>
      <c r="VJT1" s="28"/>
      <c r="VJU1" s="28"/>
      <c r="VJV1" s="28"/>
      <c r="VJW1" s="28"/>
      <c r="VJX1" s="28"/>
      <c r="VJY1" s="28"/>
      <c r="VJZ1" s="28"/>
      <c r="VKA1" s="28"/>
      <c r="VKB1" s="28"/>
      <c r="VKC1" s="28"/>
      <c r="VKD1" s="28"/>
      <c r="VKE1" s="28"/>
      <c r="VKF1" s="28"/>
      <c r="VKG1" s="28"/>
      <c r="VKH1" s="28"/>
      <c r="VKI1" s="28"/>
      <c r="VKJ1" s="28"/>
      <c r="VKK1" s="28"/>
      <c r="VKL1" s="28"/>
      <c r="VKM1" s="28"/>
      <c r="VKN1" s="28"/>
      <c r="VKO1" s="28"/>
      <c r="VKP1" s="28"/>
      <c r="VKQ1" s="28"/>
      <c r="VKR1" s="28"/>
      <c r="VKS1" s="28"/>
      <c r="VKT1" s="28"/>
      <c r="VKU1" s="28"/>
      <c r="VKV1" s="28"/>
      <c r="VKW1" s="28"/>
      <c r="VKX1" s="28"/>
      <c r="VKY1" s="28"/>
      <c r="VKZ1" s="28"/>
      <c r="VLA1" s="28"/>
      <c r="VLB1" s="28"/>
      <c r="VLC1" s="28"/>
      <c r="VLD1" s="28"/>
      <c r="VLE1" s="28"/>
      <c r="VLF1" s="28"/>
      <c r="VLG1" s="28"/>
      <c r="VLH1" s="28"/>
      <c r="VLI1" s="28"/>
      <c r="VLJ1" s="28"/>
      <c r="VLK1" s="28"/>
      <c r="VLL1" s="28"/>
      <c r="VLM1" s="28"/>
      <c r="VLN1" s="28"/>
      <c r="VLO1" s="28"/>
      <c r="VLP1" s="28"/>
      <c r="VLQ1" s="28"/>
      <c r="VLR1" s="28"/>
      <c r="VLS1" s="28"/>
      <c r="VLT1" s="28"/>
      <c r="VLU1" s="28"/>
      <c r="VLV1" s="28"/>
      <c r="VLW1" s="28"/>
      <c r="VLX1" s="28"/>
      <c r="VLY1" s="28"/>
      <c r="VLZ1" s="28"/>
      <c r="VMA1" s="28"/>
      <c r="VMB1" s="28"/>
      <c r="VMC1" s="28"/>
      <c r="VMD1" s="28"/>
      <c r="VME1" s="28"/>
      <c r="VMF1" s="28"/>
      <c r="VMG1" s="28"/>
      <c r="VMH1" s="28"/>
      <c r="VMI1" s="28"/>
      <c r="VMJ1" s="28"/>
      <c r="VMK1" s="28"/>
      <c r="VML1" s="28"/>
      <c r="VMM1" s="28"/>
      <c r="VMN1" s="28"/>
      <c r="VMO1" s="28"/>
      <c r="VMP1" s="28"/>
      <c r="VMQ1" s="28"/>
      <c r="VMR1" s="28"/>
      <c r="VMS1" s="28"/>
      <c r="VMT1" s="28"/>
      <c r="VMU1" s="28"/>
      <c r="VMV1" s="28"/>
      <c r="VMW1" s="28"/>
      <c r="VMX1" s="28"/>
      <c r="VMY1" s="28"/>
      <c r="VMZ1" s="28"/>
      <c r="VNA1" s="28"/>
      <c r="VNB1" s="28"/>
      <c r="VNC1" s="28"/>
      <c r="VND1" s="28"/>
      <c r="VNE1" s="28"/>
      <c r="VNF1" s="28"/>
      <c r="VNG1" s="28"/>
      <c r="VNH1" s="28"/>
      <c r="VNI1" s="28"/>
      <c r="VNJ1" s="28"/>
      <c r="VNK1" s="28"/>
      <c r="VNL1" s="28"/>
      <c r="VNM1" s="28"/>
      <c r="VNN1" s="28"/>
      <c r="VNO1" s="28"/>
      <c r="VNP1" s="28"/>
      <c r="VNQ1" s="28"/>
      <c r="VNR1" s="28"/>
      <c r="VNS1" s="28"/>
      <c r="VNT1" s="28"/>
      <c r="VNU1" s="28"/>
      <c r="VNV1" s="28"/>
      <c r="VNW1" s="28"/>
      <c r="VNX1" s="28"/>
      <c r="VNY1" s="28"/>
      <c r="VNZ1" s="28"/>
      <c r="VOA1" s="28"/>
      <c r="VOB1" s="28"/>
      <c r="VOC1" s="28"/>
      <c r="VOD1" s="28"/>
      <c r="VOE1" s="28"/>
      <c r="VOF1" s="28"/>
      <c r="VOG1" s="28"/>
      <c r="VOH1" s="28"/>
      <c r="VOI1" s="28"/>
      <c r="VOJ1" s="28"/>
      <c r="VOK1" s="28"/>
      <c r="VOL1" s="28"/>
      <c r="VOM1" s="28"/>
      <c r="VON1" s="28"/>
      <c r="VOO1" s="28"/>
      <c r="VOP1" s="28"/>
      <c r="VOQ1" s="28"/>
      <c r="VOR1" s="28"/>
      <c r="VOS1" s="28"/>
      <c r="VOT1" s="28"/>
      <c r="VOU1" s="28"/>
      <c r="VOV1" s="28"/>
      <c r="VOW1" s="28"/>
      <c r="VOX1" s="28"/>
      <c r="VOY1" s="28"/>
      <c r="VOZ1" s="28"/>
      <c r="VPA1" s="28"/>
      <c r="VPB1" s="28"/>
      <c r="VPC1" s="28"/>
      <c r="VPD1" s="28"/>
      <c r="VPE1" s="28"/>
      <c r="VPF1" s="28"/>
      <c r="VPG1" s="28"/>
      <c r="VPH1" s="28"/>
      <c r="VPI1" s="28"/>
      <c r="VPJ1" s="28"/>
      <c r="VPK1" s="28"/>
      <c r="VPL1" s="28"/>
      <c r="VPM1" s="28"/>
      <c r="VPN1" s="28"/>
      <c r="VPO1" s="28"/>
      <c r="VPP1" s="28"/>
      <c r="VPQ1" s="28"/>
      <c r="VPR1" s="28"/>
      <c r="VPS1" s="28"/>
      <c r="VPT1" s="28"/>
      <c r="VPU1" s="28"/>
      <c r="VPV1" s="28"/>
      <c r="VPW1" s="28"/>
      <c r="VPX1" s="28"/>
      <c r="VPY1" s="28"/>
      <c r="VPZ1" s="28"/>
      <c r="VQA1" s="28"/>
      <c r="VQB1" s="28"/>
      <c r="VQC1" s="28"/>
      <c r="VQD1" s="28"/>
      <c r="VQE1" s="28"/>
      <c r="VQF1" s="28"/>
      <c r="VQG1" s="28"/>
      <c r="VQH1" s="28"/>
      <c r="VQI1" s="28"/>
      <c r="VQJ1" s="28"/>
      <c r="VQK1" s="28"/>
      <c r="VQL1" s="28"/>
      <c r="VQM1" s="28"/>
      <c r="VQN1" s="28"/>
      <c r="VQO1" s="28"/>
      <c r="VQP1" s="28"/>
      <c r="VQQ1" s="28"/>
      <c r="VQR1" s="28"/>
      <c r="VQS1" s="28"/>
      <c r="VQT1" s="28"/>
      <c r="VQU1" s="28"/>
      <c r="VQV1" s="28"/>
      <c r="VQW1" s="28"/>
      <c r="VQX1" s="28"/>
      <c r="VQY1" s="28"/>
      <c r="VQZ1" s="28"/>
      <c r="VRA1" s="28"/>
      <c r="VRB1" s="28"/>
      <c r="VRC1" s="28"/>
      <c r="VRD1" s="28"/>
      <c r="VRE1" s="28"/>
      <c r="VRF1" s="28"/>
      <c r="VRG1" s="28"/>
      <c r="VRH1" s="28"/>
      <c r="VRI1" s="28"/>
      <c r="VRJ1" s="28"/>
      <c r="VRK1" s="28"/>
      <c r="VRL1" s="28"/>
      <c r="VRM1" s="28"/>
      <c r="VRN1" s="28"/>
      <c r="VRO1" s="28"/>
      <c r="VRP1" s="28"/>
      <c r="VRQ1" s="28"/>
      <c r="VRR1" s="28"/>
      <c r="VRS1" s="28"/>
      <c r="VRT1" s="28"/>
      <c r="VRU1" s="28"/>
      <c r="VRV1" s="28"/>
      <c r="VRW1" s="28"/>
      <c r="VRX1" s="28"/>
      <c r="VRY1" s="28"/>
      <c r="VRZ1" s="28"/>
      <c r="VSA1" s="28"/>
      <c r="VSB1" s="28"/>
      <c r="VSC1" s="28"/>
      <c r="VSD1" s="28"/>
      <c r="VSE1" s="28"/>
      <c r="VSF1" s="28"/>
      <c r="VSG1" s="28"/>
      <c r="VSH1" s="28"/>
      <c r="VSI1" s="28"/>
      <c r="VSJ1" s="28"/>
      <c r="VSK1" s="28"/>
      <c r="VSL1" s="28"/>
      <c r="VSM1" s="28"/>
      <c r="VSN1" s="28"/>
      <c r="VSO1" s="28"/>
      <c r="VSP1" s="28"/>
      <c r="VSQ1" s="28"/>
      <c r="VSR1" s="28"/>
      <c r="VSS1" s="28"/>
      <c r="VST1" s="28"/>
      <c r="VSU1" s="28"/>
      <c r="VSV1" s="28"/>
      <c r="VSW1" s="28"/>
      <c r="VSX1" s="28"/>
      <c r="VSY1" s="28"/>
      <c r="VSZ1" s="28"/>
      <c r="VTA1" s="28"/>
      <c r="VTB1" s="28"/>
      <c r="VTC1" s="28"/>
      <c r="VTD1" s="28"/>
      <c r="VTE1" s="28"/>
      <c r="VTF1" s="28"/>
      <c r="VTG1" s="28"/>
      <c r="VTH1" s="28"/>
      <c r="VTI1" s="28"/>
      <c r="VTJ1" s="28"/>
      <c r="VTK1" s="28"/>
      <c r="VTL1" s="28"/>
      <c r="VTM1" s="28"/>
      <c r="VTN1" s="28"/>
      <c r="VTO1" s="28"/>
      <c r="VTP1" s="28"/>
      <c r="VTQ1" s="28"/>
      <c r="VTR1" s="28"/>
      <c r="VTS1" s="28"/>
      <c r="VTT1" s="28"/>
      <c r="VTU1" s="28"/>
      <c r="VTV1" s="28"/>
      <c r="VTW1" s="28"/>
      <c r="VTX1" s="28"/>
      <c r="VTY1" s="28"/>
      <c r="VTZ1" s="28"/>
      <c r="VUA1" s="28"/>
      <c r="VUB1" s="28"/>
      <c r="VUC1" s="28"/>
      <c r="VUD1" s="28"/>
      <c r="VUE1" s="28"/>
      <c r="VUF1" s="28"/>
      <c r="VUG1" s="28"/>
      <c r="VUH1" s="28"/>
      <c r="VUI1" s="28"/>
      <c r="VUJ1" s="28"/>
      <c r="VUK1" s="28"/>
      <c r="VUL1" s="28"/>
      <c r="VUM1" s="28"/>
      <c r="VUN1" s="28"/>
      <c r="VUO1" s="28"/>
      <c r="VUP1" s="28"/>
      <c r="VUQ1" s="28"/>
      <c r="VUR1" s="28"/>
      <c r="VUS1" s="28"/>
      <c r="VUT1" s="28"/>
      <c r="VUU1" s="28"/>
      <c r="VUV1" s="28"/>
      <c r="VUW1" s="28"/>
      <c r="VUX1" s="28"/>
      <c r="VUY1" s="28"/>
      <c r="VUZ1" s="28"/>
      <c r="VVA1" s="28"/>
      <c r="VVB1" s="28"/>
      <c r="VVC1" s="28"/>
      <c r="VVD1" s="28"/>
      <c r="VVE1" s="28"/>
      <c r="VVF1" s="28"/>
      <c r="VVG1" s="28"/>
      <c r="VVH1" s="28"/>
      <c r="VVI1" s="28"/>
      <c r="VVJ1" s="28"/>
      <c r="VVK1" s="28"/>
      <c r="VVL1" s="28"/>
      <c r="VVM1" s="28"/>
      <c r="VVN1" s="28"/>
      <c r="VVO1" s="28"/>
      <c r="VVP1" s="28"/>
      <c r="VVQ1" s="28"/>
      <c r="VVR1" s="28"/>
      <c r="VVS1" s="28"/>
      <c r="VVT1" s="28"/>
      <c r="VVU1" s="28"/>
      <c r="VVV1" s="28"/>
      <c r="VVW1" s="28"/>
      <c r="VVX1" s="28"/>
      <c r="VVY1" s="28"/>
      <c r="VVZ1" s="28"/>
      <c r="VWA1" s="28"/>
      <c r="VWB1" s="28"/>
      <c r="VWC1" s="28"/>
      <c r="VWD1" s="28"/>
      <c r="VWE1" s="28"/>
      <c r="VWF1" s="28"/>
      <c r="VWG1" s="28"/>
      <c r="VWH1" s="28"/>
      <c r="VWI1" s="28"/>
      <c r="VWJ1" s="28"/>
      <c r="VWK1" s="28"/>
      <c r="VWL1" s="28"/>
      <c r="VWM1" s="28"/>
      <c r="VWN1" s="28"/>
      <c r="VWO1" s="28"/>
      <c r="VWP1" s="28"/>
      <c r="VWQ1" s="28"/>
      <c r="VWR1" s="28"/>
      <c r="VWS1" s="28"/>
      <c r="VWT1" s="28"/>
      <c r="VWU1" s="28"/>
      <c r="VWV1" s="28"/>
      <c r="VWW1" s="28"/>
      <c r="VWX1" s="28"/>
      <c r="VWY1" s="28"/>
      <c r="VWZ1" s="28"/>
      <c r="VXA1" s="28"/>
      <c r="VXB1" s="28"/>
      <c r="VXC1" s="28"/>
      <c r="VXD1" s="28"/>
      <c r="VXE1" s="28"/>
      <c r="VXF1" s="28"/>
      <c r="VXG1" s="28"/>
      <c r="VXH1" s="28"/>
      <c r="VXI1" s="28"/>
      <c r="VXJ1" s="28"/>
      <c r="VXK1" s="28"/>
      <c r="VXL1" s="28"/>
      <c r="VXM1" s="28"/>
      <c r="VXN1" s="28"/>
      <c r="VXO1" s="28"/>
      <c r="VXP1" s="28"/>
      <c r="VXQ1" s="28"/>
      <c r="VXR1" s="28"/>
      <c r="VXS1" s="28"/>
      <c r="VXT1" s="28"/>
      <c r="VXU1" s="28"/>
      <c r="VXV1" s="28"/>
      <c r="VXW1" s="28"/>
      <c r="VXX1" s="28"/>
      <c r="VXY1" s="28"/>
      <c r="VXZ1" s="28"/>
      <c r="VYA1" s="28"/>
      <c r="VYB1" s="28"/>
      <c r="VYC1" s="28"/>
      <c r="VYD1" s="28"/>
      <c r="VYE1" s="28"/>
      <c r="VYF1" s="28"/>
      <c r="VYG1" s="28"/>
      <c r="VYH1" s="28"/>
      <c r="VYI1" s="28"/>
      <c r="VYJ1" s="28"/>
      <c r="VYK1" s="28"/>
      <c r="VYL1" s="28"/>
      <c r="VYM1" s="28"/>
      <c r="VYN1" s="28"/>
      <c r="VYO1" s="28"/>
      <c r="VYP1" s="28"/>
      <c r="VYQ1" s="28"/>
      <c r="VYR1" s="28"/>
      <c r="VYS1" s="28"/>
      <c r="VYT1" s="28"/>
      <c r="VYU1" s="28"/>
      <c r="VYV1" s="28"/>
      <c r="VYW1" s="28"/>
      <c r="VYX1" s="28"/>
      <c r="VYY1" s="28"/>
      <c r="VYZ1" s="28"/>
      <c r="VZA1" s="28"/>
      <c r="VZB1" s="28"/>
      <c r="VZC1" s="28"/>
      <c r="VZD1" s="28"/>
      <c r="VZE1" s="28"/>
      <c r="VZF1" s="28"/>
      <c r="VZG1" s="28"/>
      <c r="VZH1" s="28"/>
      <c r="VZI1" s="28"/>
      <c r="VZJ1" s="28"/>
      <c r="VZK1" s="28"/>
      <c r="VZL1" s="28"/>
      <c r="VZM1" s="28"/>
      <c r="VZN1" s="28"/>
      <c r="VZO1" s="28"/>
      <c r="VZP1" s="28"/>
      <c r="VZQ1" s="28"/>
      <c r="VZR1" s="28"/>
      <c r="VZS1" s="28"/>
      <c r="VZT1" s="28"/>
      <c r="VZU1" s="28"/>
      <c r="VZV1" s="28"/>
      <c r="VZW1" s="28"/>
      <c r="VZX1" s="28"/>
      <c r="VZY1" s="28"/>
      <c r="VZZ1" s="28"/>
      <c r="WAA1" s="28"/>
      <c r="WAB1" s="28"/>
      <c r="WAC1" s="28"/>
      <c r="WAD1" s="28"/>
      <c r="WAE1" s="28"/>
      <c r="WAF1" s="28"/>
      <c r="WAG1" s="28"/>
      <c r="WAH1" s="28"/>
      <c r="WAI1" s="28"/>
      <c r="WAJ1" s="28"/>
      <c r="WAK1" s="28"/>
      <c r="WAL1" s="28"/>
      <c r="WAM1" s="28"/>
      <c r="WAN1" s="28"/>
      <c r="WAO1" s="28"/>
      <c r="WAP1" s="28"/>
      <c r="WAQ1" s="28"/>
      <c r="WAR1" s="28"/>
      <c r="WAS1" s="28"/>
      <c r="WAT1" s="28"/>
      <c r="WAU1" s="28"/>
      <c r="WAV1" s="28"/>
      <c r="WAW1" s="28"/>
      <c r="WAX1" s="28"/>
      <c r="WAY1" s="28"/>
      <c r="WAZ1" s="28"/>
      <c r="WBA1" s="28"/>
      <c r="WBB1" s="28"/>
      <c r="WBC1" s="28"/>
      <c r="WBD1" s="28"/>
      <c r="WBE1" s="28"/>
      <c r="WBF1" s="28"/>
      <c r="WBG1" s="28"/>
      <c r="WBH1" s="28"/>
      <c r="WBI1" s="28"/>
      <c r="WBJ1" s="28"/>
      <c r="WBK1" s="28"/>
      <c r="WBL1" s="28"/>
      <c r="WBM1" s="28"/>
      <c r="WBN1" s="28"/>
      <c r="WBO1" s="28"/>
      <c r="WBP1" s="28"/>
      <c r="WBQ1" s="28"/>
      <c r="WBR1" s="28"/>
      <c r="WBS1" s="28"/>
      <c r="WBT1" s="28"/>
      <c r="WBU1" s="28"/>
      <c r="WBV1" s="28"/>
      <c r="WBW1" s="28"/>
      <c r="WBX1" s="28"/>
      <c r="WBY1" s="28"/>
      <c r="WBZ1" s="28"/>
      <c r="WCA1" s="28"/>
      <c r="WCB1" s="28"/>
      <c r="WCC1" s="28"/>
      <c r="WCD1" s="28"/>
      <c r="WCE1" s="28"/>
      <c r="WCF1" s="28"/>
      <c r="WCG1" s="28"/>
      <c r="WCH1" s="28"/>
      <c r="WCI1" s="28"/>
      <c r="WCJ1" s="28"/>
      <c r="WCK1" s="28"/>
      <c r="WCL1" s="28"/>
      <c r="WCM1" s="28"/>
      <c r="WCN1" s="28"/>
      <c r="WCO1" s="28"/>
      <c r="WCP1" s="28"/>
      <c r="WCQ1" s="28"/>
      <c r="WCR1" s="28"/>
      <c r="WCS1" s="28"/>
      <c r="WCT1" s="28"/>
      <c r="WCU1" s="28"/>
      <c r="WCV1" s="28"/>
      <c r="WCW1" s="28"/>
      <c r="WCX1" s="28"/>
      <c r="WCY1" s="28"/>
      <c r="WCZ1" s="28"/>
      <c r="WDA1" s="28"/>
      <c r="WDB1" s="28"/>
      <c r="WDC1" s="28"/>
      <c r="WDD1" s="28"/>
      <c r="WDE1" s="28"/>
      <c r="WDF1" s="28"/>
      <c r="WDG1" s="28"/>
      <c r="WDH1" s="28"/>
      <c r="WDI1" s="28"/>
      <c r="WDJ1" s="28"/>
      <c r="WDK1" s="28"/>
      <c r="WDL1" s="28"/>
      <c r="WDM1" s="28"/>
      <c r="WDN1" s="28"/>
      <c r="WDO1" s="28"/>
      <c r="WDP1" s="28"/>
      <c r="WDQ1" s="28"/>
      <c r="WDR1" s="28"/>
      <c r="WDS1" s="28"/>
      <c r="WDT1" s="28"/>
      <c r="WDU1" s="28"/>
      <c r="WDV1" s="28"/>
      <c r="WDW1" s="28"/>
      <c r="WDX1" s="28"/>
      <c r="WDY1" s="28"/>
      <c r="WDZ1" s="28"/>
      <c r="WEA1" s="28"/>
      <c r="WEB1" s="28"/>
      <c r="WEC1" s="28"/>
      <c r="WED1" s="28"/>
      <c r="WEE1" s="28"/>
      <c r="WEF1" s="28"/>
      <c r="WEG1" s="28"/>
      <c r="WEH1" s="28"/>
      <c r="WEI1" s="28"/>
      <c r="WEJ1" s="28"/>
      <c r="WEK1" s="28"/>
      <c r="WEL1" s="28"/>
      <c r="WEM1" s="28"/>
      <c r="WEN1" s="28"/>
      <c r="WEO1" s="28"/>
      <c r="WEP1" s="28"/>
      <c r="WEQ1" s="28"/>
      <c r="WER1" s="28"/>
      <c r="WES1" s="28"/>
      <c r="WET1" s="28"/>
      <c r="WEU1" s="28"/>
      <c r="WEV1" s="28"/>
      <c r="WEW1" s="28"/>
      <c r="WEX1" s="28"/>
      <c r="WEY1" s="28"/>
      <c r="WEZ1" s="28"/>
      <c r="WFA1" s="28"/>
      <c r="WFB1" s="28"/>
      <c r="WFC1" s="28"/>
      <c r="WFD1" s="28"/>
      <c r="WFE1" s="28"/>
      <c r="WFF1" s="28"/>
      <c r="WFG1" s="28"/>
      <c r="WFH1" s="28"/>
      <c r="WFI1" s="28"/>
      <c r="WFJ1" s="28"/>
      <c r="WFK1" s="28"/>
      <c r="WFL1" s="28"/>
      <c r="WFM1" s="28"/>
      <c r="WFN1" s="28"/>
      <c r="WFO1" s="28"/>
      <c r="WFP1" s="28"/>
      <c r="WFQ1" s="28"/>
      <c r="WFR1" s="28"/>
      <c r="WFS1" s="28"/>
      <c r="WFT1" s="28"/>
      <c r="WFU1" s="28"/>
      <c r="WFV1" s="28"/>
      <c r="WFW1" s="28"/>
      <c r="WFX1" s="28"/>
      <c r="WFY1" s="28"/>
      <c r="WFZ1" s="28"/>
      <c r="WGA1" s="28"/>
      <c r="WGB1" s="28"/>
      <c r="WGC1" s="28"/>
      <c r="WGD1" s="28"/>
      <c r="WGE1" s="28"/>
      <c r="WGF1" s="28"/>
      <c r="WGG1" s="28"/>
      <c r="WGH1" s="28"/>
      <c r="WGI1" s="28"/>
      <c r="WGJ1" s="28"/>
      <c r="WGK1" s="28"/>
      <c r="WGL1" s="28"/>
      <c r="WGM1" s="28"/>
      <c r="WGN1" s="28"/>
      <c r="WGO1" s="28"/>
      <c r="WGP1" s="28"/>
      <c r="WGQ1" s="28"/>
      <c r="WGR1" s="28"/>
      <c r="WGS1" s="28"/>
      <c r="WGT1" s="28"/>
      <c r="WGU1" s="28"/>
      <c r="WGV1" s="28"/>
      <c r="WGW1" s="28"/>
      <c r="WGX1" s="28"/>
      <c r="WGY1" s="28"/>
      <c r="WGZ1" s="28"/>
      <c r="WHA1" s="28"/>
      <c r="WHB1" s="28"/>
      <c r="WHC1" s="28"/>
      <c r="WHD1" s="28"/>
      <c r="WHE1" s="28"/>
      <c r="WHF1" s="28"/>
      <c r="WHG1" s="28"/>
      <c r="WHH1" s="28"/>
      <c r="WHI1" s="28"/>
      <c r="WHJ1" s="28"/>
      <c r="WHK1" s="28"/>
      <c r="WHL1" s="28"/>
      <c r="WHM1" s="28"/>
      <c r="WHN1" s="28"/>
      <c r="WHO1" s="28"/>
      <c r="WHP1" s="28"/>
      <c r="WHQ1" s="28"/>
      <c r="WHR1" s="28"/>
      <c r="WHS1" s="28"/>
      <c r="WHT1" s="28"/>
      <c r="WHU1" s="28"/>
      <c r="WHV1" s="28"/>
      <c r="WHW1" s="28"/>
      <c r="WHX1" s="28"/>
      <c r="WHY1" s="28"/>
      <c r="WHZ1" s="28"/>
      <c r="WIA1" s="28"/>
      <c r="WIB1" s="28"/>
      <c r="WIC1" s="28"/>
      <c r="WID1" s="28"/>
      <c r="WIE1" s="28"/>
      <c r="WIF1" s="28"/>
      <c r="WIG1" s="28"/>
      <c r="WIH1" s="28"/>
      <c r="WII1" s="28"/>
      <c r="WIJ1" s="28"/>
      <c r="WIK1" s="28"/>
      <c r="WIL1" s="28"/>
      <c r="WIM1" s="28"/>
      <c r="WIN1" s="28"/>
      <c r="WIO1" s="28"/>
      <c r="WIP1" s="28"/>
      <c r="WIQ1" s="28"/>
      <c r="WIR1" s="28"/>
      <c r="WIS1" s="28"/>
      <c r="WIT1" s="28"/>
      <c r="WIU1" s="28"/>
      <c r="WIV1" s="28"/>
      <c r="WIW1" s="28"/>
      <c r="WIX1" s="28"/>
      <c r="WIY1" s="28"/>
      <c r="WIZ1" s="28"/>
      <c r="WJA1" s="28"/>
      <c r="WJB1" s="28"/>
      <c r="WJC1" s="28"/>
      <c r="WJD1" s="28"/>
      <c r="WJE1" s="28"/>
      <c r="WJF1" s="28"/>
      <c r="WJG1" s="28"/>
      <c r="WJH1" s="28"/>
      <c r="WJI1" s="28"/>
      <c r="WJJ1" s="28"/>
      <c r="WJK1" s="28"/>
      <c r="WJL1" s="28"/>
      <c r="WJM1" s="28"/>
      <c r="WJN1" s="28"/>
      <c r="WJO1" s="28"/>
      <c r="WJP1" s="28"/>
      <c r="WJQ1" s="28"/>
      <c r="WJR1" s="28"/>
      <c r="WJS1" s="28"/>
      <c r="WJT1" s="28"/>
      <c r="WJU1" s="28"/>
      <c r="WJV1" s="28"/>
      <c r="WJW1" s="28"/>
      <c r="WJX1" s="28"/>
      <c r="WJY1" s="28"/>
      <c r="WJZ1" s="28"/>
      <c r="WKA1" s="28"/>
      <c r="WKB1" s="28"/>
      <c r="WKC1" s="28"/>
      <c r="WKD1" s="28"/>
      <c r="WKE1" s="28"/>
      <c r="WKF1" s="28"/>
      <c r="WKG1" s="28"/>
      <c r="WKH1" s="28"/>
      <c r="WKI1" s="28"/>
      <c r="WKJ1" s="28"/>
      <c r="WKK1" s="28"/>
      <c r="WKL1" s="28"/>
      <c r="WKM1" s="28"/>
      <c r="WKN1" s="28"/>
      <c r="WKO1" s="28"/>
      <c r="WKP1" s="28"/>
      <c r="WKQ1" s="28"/>
      <c r="WKR1" s="28"/>
      <c r="WKS1" s="28"/>
      <c r="WKT1" s="28"/>
      <c r="WKU1" s="28"/>
      <c r="WKV1" s="28"/>
      <c r="WKW1" s="28"/>
      <c r="WKX1" s="28"/>
      <c r="WKY1" s="28"/>
      <c r="WKZ1" s="28"/>
      <c r="WLA1" s="28"/>
      <c r="WLB1" s="28"/>
      <c r="WLC1" s="28"/>
      <c r="WLD1" s="28"/>
      <c r="WLE1" s="28"/>
      <c r="WLF1" s="28"/>
      <c r="WLG1" s="28"/>
      <c r="WLH1" s="28"/>
      <c r="WLI1" s="28"/>
      <c r="WLJ1" s="28"/>
      <c r="WLK1" s="28"/>
      <c r="WLL1" s="28"/>
      <c r="WLM1" s="28"/>
      <c r="WLN1" s="28"/>
      <c r="WLO1" s="28"/>
      <c r="WLP1" s="28"/>
      <c r="WLQ1" s="28"/>
      <c r="WLR1" s="28"/>
      <c r="WLS1" s="28"/>
      <c r="WLT1" s="28"/>
      <c r="WLU1" s="28"/>
      <c r="WLV1" s="28"/>
      <c r="WLW1" s="28"/>
      <c r="WLX1" s="28"/>
      <c r="WLY1" s="28"/>
      <c r="WLZ1" s="28"/>
      <c r="WMA1" s="28"/>
      <c r="WMB1" s="28"/>
      <c r="WMC1" s="28"/>
      <c r="WMD1" s="28"/>
      <c r="WME1" s="28"/>
      <c r="WMF1" s="28"/>
      <c r="WMG1" s="28"/>
      <c r="WMH1" s="28"/>
      <c r="WMI1" s="28"/>
      <c r="WMJ1" s="28"/>
      <c r="WMK1" s="28"/>
      <c r="WML1" s="28"/>
      <c r="WMM1" s="28"/>
      <c r="WMN1" s="28"/>
      <c r="WMO1" s="28"/>
      <c r="WMP1" s="28"/>
      <c r="WMQ1" s="28"/>
      <c r="WMR1" s="28"/>
      <c r="WMS1" s="28"/>
      <c r="WMT1" s="28"/>
      <c r="WMU1" s="28"/>
      <c r="WMV1" s="28"/>
      <c r="WMW1" s="28"/>
      <c r="WMX1" s="28"/>
      <c r="WMY1" s="28"/>
      <c r="WMZ1" s="28"/>
      <c r="WNA1" s="28"/>
      <c r="WNB1" s="28"/>
      <c r="WNC1" s="28"/>
      <c r="WND1" s="28"/>
      <c r="WNE1" s="28"/>
      <c r="WNF1" s="28"/>
      <c r="WNG1" s="28"/>
      <c r="WNH1" s="28"/>
      <c r="WNI1" s="28"/>
      <c r="WNJ1" s="28"/>
      <c r="WNK1" s="28"/>
      <c r="WNL1" s="28"/>
      <c r="WNM1" s="28"/>
      <c r="WNN1" s="28"/>
      <c r="WNO1" s="28"/>
      <c r="WNP1" s="28"/>
      <c r="WNQ1" s="28"/>
      <c r="WNR1" s="28"/>
      <c r="WNS1" s="28"/>
      <c r="WNT1" s="28"/>
      <c r="WNU1" s="28"/>
      <c r="WNV1" s="28"/>
      <c r="WNW1" s="28"/>
      <c r="WNX1" s="28"/>
      <c r="WNY1" s="28"/>
      <c r="WNZ1" s="28"/>
      <c r="WOA1" s="28"/>
      <c r="WOB1" s="28"/>
      <c r="WOC1" s="28"/>
      <c r="WOD1" s="28"/>
      <c r="WOE1" s="28"/>
      <c r="WOF1" s="28"/>
      <c r="WOG1" s="28"/>
      <c r="WOH1" s="28"/>
      <c r="WOI1" s="28"/>
      <c r="WOJ1" s="28"/>
      <c r="WOK1" s="28"/>
      <c r="WOL1" s="28"/>
      <c r="WOM1" s="28"/>
      <c r="WON1" s="28"/>
      <c r="WOO1" s="28"/>
      <c r="WOP1" s="28"/>
      <c r="WOQ1" s="28"/>
      <c r="WOR1" s="28"/>
      <c r="WOS1" s="28"/>
      <c r="WOT1" s="28"/>
      <c r="WOU1" s="28"/>
      <c r="WOV1" s="28"/>
      <c r="WOW1" s="28"/>
      <c r="WOX1" s="28"/>
      <c r="WOY1" s="28"/>
      <c r="WOZ1" s="28"/>
      <c r="WPA1" s="28"/>
      <c r="WPB1" s="28"/>
      <c r="WPC1" s="28"/>
      <c r="WPD1" s="28"/>
      <c r="WPE1" s="28"/>
      <c r="WPF1" s="28"/>
      <c r="WPG1" s="28"/>
      <c r="WPH1" s="28"/>
      <c r="WPI1" s="28"/>
      <c r="WPJ1" s="28"/>
      <c r="WPK1" s="28"/>
      <c r="WPL1" s="28"/>
      <c r="WPM1" s="28"/>
      <c r="WPN1" s="28"/>
      <c r="WPO1" s="28"/>
      <c r="WPP1" s="28"/>
      <c r="WPQ1" s="28"/>
      <c r="WPR1" s="28"/>
      <c r="WPS1" s="28"/>
      <c r="WPT1" s="28"/>
      <c r="WPU1" s="28"/>
      <c r="WPV1" s="28"/>
      <c r="WPW1" s="28"/>
      <c r="WPX1" s="28"/>
      <c r="WPY1" s="28"/>
      <c r="WPZ1" s="28"/>
      <c r="WQA1" s="28"/>
      <c r="WQB1" s="28"/>
      <c r="WQC1" s="28"/>
      <c r="WQD1" s="28"/>
      <c r="WQE1" s="28"/>
      <c r="WQF1" s="28"/>
      <c r="WQG1" s="28"/>
      <c r="WQH1" s="28"/>
      <c r="WQI1" s="28"/>
      <c r="WQJ1" s="28"/>
      <c r="WQK1" s="28"/>
      <c r="WQL1" s="28"/>
      <c r="WQM1" s="28"/>
      <c r="WQN1" s="28"/>
      <c r="WQO1" s="28"/>
      <c r="WQP1" s="28"/>
      <c r="WQQ1" s="28"/>
      <c r="WQR1" s="28"/>
      <c r="WQS1" s="28"/>
      <c r="WQT1" s="28"/>
      <c r="WQU1" s="28"/>
      <c r="WQV1" s="28"/>
      <c r="WQW1" s="28"/>
      <c r="WQX1" s="28"/>
      <c r="WQY1" s="28"/>
      <c r="WQZ1" s="28"/>
      <c r="WRA1" s="28"/>
      <c r="WRB1" s="28"/>
      <c r="WRC1" s="28"/>
      <c r="WRD1" s="28"/>
      <c r="WRE1" s="28"/>
      <c r="WRF1" s="28"/>
      <c r="WRG1" s="28"/>
      <c r="WRH1" s="28"/>
      <c r="WRI1" s="28"/>
      <c r="WRJ1" s="28"/>
      <c r="WRK1" s="28"/>
      <c r="WRL1" s="28"/>
      <c r="WRM1" s="28"/>
      <c r="WRN1" s="28"/>
      <c r="WRO1" s="28"/>
      <c r="WRP1" s="28"/>
      <c r="WRQ1" s="28"/>
      <c r="WRR1" s="28"/>
      <c r="WRS1" s="28"/>
      <c r="WRT1" s="28"/>
      <c r="WRU1" s="28"/>
      <c r="WRV1" s="28"/>
      <c r="WRW1" s="28"/>
      <c r="WRX1" s="28"/>
      <c r="WRY1" s="28"/>
      <c r="WRZ1" s="28"/>
      <c r="WSA1" s="28"/>
      <c r="WSB1" s="28"/>
      <c r="WSC1" s="28"/>
      <c r="WSD1" s="28"/>
      <c r="WSE1" s="28"/>
      <c r="WSF1" s="28"/>
      <c r="WSG1" s="28"/>
      <c r="WSH1" s="28"/>
      <c r="WSI1" s="28"/>
      <c r="WSJ1" s="28"/>
      <c r="WSK1" s="28"/>
      <c r="WSL1" s="28"/>
      <c r="WSM1" s="28"/>
      <c r="WSN1" s="28"/>
      <c r="WSO1" s="28"/>
      <c r="WSP1" s="28"/>
      <c r="WSQ1" s="28"/>
      <c r="WSR1" s="28"/>
      <c r="WSS1" s="28"/>
      <c r="WST1" s="28"/>
      <c r="WSU1" s="28"/>
      <c r="WSV1" s="28"/>
      <c r="WSW1" s="28"/>
      <c r="WSX1" s="28"/>
      <c r="WSY1" s="28"/>
      <c r="WSZ1" s="28"/>
      <c r="WTA1" s="28"/>
      <c r="WTB1" s="28"/>
      <c r="WTC1" s="28"/>
      <c r="WTD1" s="28"/>
      <c r="WTE1" s="28"/>
      <c r="WTF1" s="28"/>
      <c r="WTG1" s="28"/>
      <c r="WTH1" s="28"/>
      <c r="WTI1" s="28"/>
      <c r="WTJ1" s="28"/>
      <c r="WTK1" s="28"/>
      <c r="WTL1" s="28"/>
      <c r="WTM1" s="28"/>
      <c r="WTN1" s="28"/>
      <c r="WTO1" s="28"/>
      <c r="WTP1" s="28"/>
      <c r="WTQ1" s="28"/>
      <c r="WTR1" s="28"/>
      <c r="WTS1" s="28"/>
      <c r="WTT1" s="28"/>
      <c r="WTU1" s="28"/>
      <c r="WTV1" s="28"/>
      <c r="WTW1" s="28"/>
      <c r="WTX1" s="28"/>
      <c r="WTY1" s="28"/>
      <c r="WTZ1" s="28"/>
      <c r="WUA1" s="28"/>
      <c r="WUB1" s="28"/>
      <c r="WUC1" s="28"/>
      <c r="WUD1" s="28"/>
      <c r="WUE1" s="28"/>
      <c r="WUF1" s="28"/>
      <c r="WUG1" s="28"/>
      <c r="WUH1" s="28"/>
      <c r="WUI1" s="28"/>
      <c r="WUJ1" s="28"/>
      <c r="WUK1" s="28"/>
      <c r="WUL1" s="28"/>
      <c r="WUM1" s="28"/>
      <c r="WUN1" s="28"/>
      <c r="WUO1" s="28"/>
      <c r="WUP1" s="28"/>
      <c r="WUQ1" s="28"/>
      <c r="WUR1" s="28"/>
      <c r="WUS1" s="28"/>
      <c r="WUT1" s="28"/>
      <c r="WUU1" s="28"/>
      <c r="WUV1" s="28"/>
      <c r="WUW1" s="28"/>
      <c r="WUX1" s="28"/>
      <c r="WUY1" s="28"/>
      <c r="WUZ1" s="28"/>
      <c r="WVA1" s="28"/>
      <c r="WVB1" s="28"/>
      <c r="WVC1" s="28"/>
      <c r="WVD1" s="28"/>
      <c r="WVE1" s="28"/>
      <c r="WVF1" s="28"/>
      <c r="WVG1" s="28"/>
      <c r="WVH1" s="28"/>
      <c r="WVI1" s="28"/>
      <c r="WVJ1" s="28"/>
      <c r="WVK1" s="28"/>
      <c r="WVL1" s="28"/>
      <c r="WVM1" s="28"/>
      <c r="WVN1" s="28"/>
      <c r="WVO1" s="28"/>
      <c r="WVP1" s="28"/>
      <c r="WVQ1" s="28"/>
      <c r="WVR1" s="28"/>
      <c r="WVS1" s="28"/>
      <c r="WVT1" s="28"/>
      <c r="WVU1" s="28"/>
      <c r="WVV1" s="28"/>
      <c r="WVW1" s="28"/>
      <c r="WVX1" s="28"/>
      <c r="WVY1" s="28"/>
      <c r="WVZ1" s="28"/>
      <c r="WWA1" s="28"/>
      <c r="WWB1" s="28"/>
      <c r="WWC1" s="28"/>
      <c r="WWD1" s="28"/>
      <c r="WWE1" s="28"/>
      <c r="WWF1" s="28"/>
      <c r="WWG1" s="28"/>
      <c r="WWH1" s="28"/>
      <c r="WWI1" s="28"/>
      <c r="WWJ1" s="28"/>
      <c r="WWK1" s="28"/>
      <c r="WWL1" s="28"/>
      <c r="WWM1" s="28"/>
      <c r="WWN1" s="28"/>
      <c r="WWO1" s="28"/>
      <c r="WWP1" s="28"/>
      <c r="WWQ1" s="28"/>
      <c r="WWR1" s="28"/>
      <c r="WWS1" s="28"/>
      <c r="WWT1" s="28"/>
      <c r="WWU1" s="28"/>
      <c r="WWV1" s="28"/>
      <c r="WWW1" s="28"/>
      <c r="WWX1" s="28"/>
      <c r="WWY1" s="28"/>
      <c r="WWZ1" s="28"/>
      <c r="WXA1" s="28"/>
      <c r="WXB1" s="28"/>
      <c r="WXC1" s="28"/>
      <c r="WXD1" s="28"/>
      <c r="WXE1" s="28"/>
      <c r="WXF1" s="28"/>
      <c r="WXG1" s="28"/>
      <c r="WXH1" s="28"/>
      <c r="WXI1" s="28"/>
      <c r="WXJ1" s="28"/>
      <c r="WXK1" s="28"/>
      <c r="WXL1" s="28"/>
      <c r="WXM1" s="28"/>
      <c r="WXN1" s="28"/>
      <c r="WXO1" s="28"/>
      <c r="WXP1" s="28"/>
      <c r="WXQ1" s="28"/>
      <c r="WXR1" s="28"/>
      <c r="WXS1" s="28"/>
      <c r="WXT1" s="28"/>
      <c r="WXU1" s="28"/>
      <c r="WXV1" s="28"/>
      <c r="WXW1" s="28"/>
      <c r="WXX1" s="28"/>
      <c r="WXY1" s="28"/>
      <c r="WXZ1" s="28"/>
      <c r="WYA1" s="28"/>
      <c r="WYB1" s="28"/>
      <c r="WYC1" s="28"/>
      <c r="WYD1" s="28"/>
      <c r="WYE1" s="28"/>
      <c r="WYF1" s="28"/>
      <c r="WYG1" s="28"/>
      <c r="WYH1" s="28"/>
      <c r="WYI1" s="28"/>
      <c r="WYJ1" s="28"/>
      <c r="WYK1" s="28"/>
      <c r="WYL1" s="28"/>
      <c r="WYM1" s="28"/>
      <c r="WYN1" s="28"/>
      <c r="WYO1" s="28"/>
      <c r="WYP1" s="28"/>
      <c r="WYQ1" s="28"/>
      <c r="WYR1" s="28"/>
      <c r="WYS1" s="28"/>
      <c r="WYT1" s="28"/>
      <c r="WYU1" s="28"/>
      <c r="WYV1" s="28"/>
      <c r="WYW1" s="28"/>
      <c r="WYX1" s="28"/>
      <c r="WYY1" s="28"/>
      <c r="WYZ1" s="28"/>
      <c r="WZA1" s="28"/>
      <c r="WZB1" s="28"/>
      <c r="WZC1" s="28"/>
      <c r="WZD1" s="28"/>
      <c r="WZE1" s="28"/>
      <c r="WZF1" s="28"/>
      <c r="WZG1" s="28"/>
      <c r="WZH1" s="28"/>
      <c r="WZI1" s="28"/>
      <c r="WZJ1" s="28"/>
      <c r="WZK1" s="28"/>
      <c r="WZL1" s="28"/>
      <c r="WZM1" s="28"/>
      <c r="WZN1" s="28"/>
      <c r="WZO1" s="28"/>
      <c r="WZP1" s="28"/>
      <c r="WZQ1" s="28"/>
      <c r="WZR1" s="28"/>
      <c r="WZS1" s="28"/>
      <c r="WZT1" s="28"/>
      <c r="WZU1" s="28"/>
      <c r="WZV1" s="28"/>
      <c r="WZW1" s="28"/>
      <c r="WZX1" s="28"/>
      <c r="WZY1" s="28"/>
      <c r="WZZ1" s="28"/>
      <c r="XAA1" s="28"/>
      <c r="XAB1" s="28"/>
      <c r="XAC1" s="28"/>
      <c r="XAD1" s="28"/>
      <c r="XAE1" s="28"/>
      <c r="XAF1" s="28"/>
      <c r="XAG1" s="28"/>
      <c r="XAH1" s="28"/>
      <c r="XAI1" s="28"/>
      <c r="XAJ1" s="28"/>
      <c r="XAK1" s="28"/>
      <c r="XAL1" s="28"/>
      <c r="XAM1" s="28"/>
      <c r="XAN1" s="28"/>
      <c r="XAO1" s="28"/>
      <c r="XAP1" s="28"/>
      <c r="XAQ1" s="28"/>
      <c r="XAR1" s="28"/>
      <c r="XAS1" s="28"/>
      <c r="XAT1" s="28"/>
      <c r="XAU1" s="28"/>
      <c r="XAV1" s="28"/>
      <c r="XAW1" s="28"/>
      <c r="XAX1" s="28"/>
      <c r="XAY1" s="28"/>
      <c r="XAZ1" s="28"/>
      <c r="XBA1" s="28"/>
      <c r="XBB1" s="28"/>
      <c r="XBC1" s="28"/>
      <c r="XBD1" s="28"/>
      <c r="XBE1" s="28"/>
      <c r="XBF1" s="28"/>
      <c r="XBG1" s="28"/>
      <c r="XBH1" s="28"/>
      <c r="XBI1" s="28"/>
      <c r="XBJ1" s="28"/>
      <c r="XBK1" s="28"/>
      <c r="XBL1" s="28"/>
      <c r="XBM1" s="28"/>
      <c r="XBN1" s="28"/>
      <c r="XBO1" s="28"/>
      <c r="XBP1" s="28"/>
      <c r="XBQ1" s="28"/>
      <c r="XBR1" s="28"/>
      <c r="XBS1" s="28"/>
      <c r="XBT1" s="28"/>
      <c r="XBU1" s="28"/>
      <c r="XBV1" s="28"/>
      <c r="XBW1" s="28"/>
      <c r="XBX1" s="28"/>
      <c r="XBY1" s="28"/>
      <c r="XBZ1" s="28"/>
      <c r="XCA1" s="28"/>
      <c r="XCB1" s="28"/>
      <c r="XCC1" s="28"/>
      <c r="XCD1" s="28"/>
      <c r="XCE1" s="28"/>
      <c r="XCF1" s="28"/>
      <c r="XCG1" s="28"/>
      <c r="XCH1" s="28"/>
      <c r="XCI1" s="28"/>
      <c r="XCJ1" s="28"/>
      <c r="XCK1" s="28"/>
      <c r="XCL1" s="28"/>
      <c r="XCM1" s="28"/>
      <c r="XCN1" s="28"/>
      <c r="XCO1" s="28"/>
      <c r="XCP1" s="28"/>
      <c r="XCQ1" s="28"/>
      <c r="XCR1" s="28"/>
      <c r="XCS1" s="28"/>
      <c r="XCT1" s="28"/>
      <c r="XCU1" s="28"/>
      <c r="XCV1" s="28"/>
      <c r="XCW1" s="28"/>
      <c r="XCX1" s="28"/>
      <c r="XCY1" s="28"/>
      <c r="XCZ1" s="28"/>
      <c r="XDA1" s="28"/>
      <c r="XDB1" s="28"/>
      <c r="XDC1" s="28"/>
      <c r="XDD1" s="28"/>
      <c r="XDE1" s="28"/>
      <c r="XDF1" s="28"/>
      <c r="XDG1" s="28"/>
      <c r="XDH1" s="28"/>
      <c r="XDI1" s="28"/>
      <c r="XDJ1" s="28"/>
      <c r="XDK1" s="28"/>
      <c r="XDL1" s="28"/>
      <c r="XDM1" s="28"/>
      <c r="XDN1" s="28"/>
      <c r="XDO1" s="28"/>
      <c r="XDP1" s="28"/>
      <c r="XDQ1" s="28"/>
      <c r="XDR1" s="28"/>
      <c r="XDS1" s="28"/>
      <c r="XDT1" s="28"/>
      <c r="XDU1" s="28"/>
      <c r="XDV1" s="28"/>
      <c r="XDW1" s="28"/>
      <c r="XDX1" s="28"/>
      <c r="XDY1" s="28"/>
      <c r="XDZ1" s="28"/>
      <c r="XEA1" s="28"/>
      <c r="XEB1" s="28"/>
      <c r="XEC1" s="28"/>
      <c r="XED1" s="28"/>
      <c r="XEE1" s="28"/>
      <c r="XEF1" s="28"/>
      <c r="XEG1" s="28"/>
      <c r="XEH1" s="28"/>
      <c r="XEI1" s="28"/>
      <c r="XEJ1" s="28"/>
      <c r="XEK1" s="28"/>
      <c r="XEL1" s="28"/>
      <c r="XEM1" s="28"/>
      <c r="XEN1" s="28"/>
      <c r="XEO1" s="28"/>
      <c r="XEP1" s="28"/>
      <c r="XEQ1" s="28"/>
      <c r="XER1" s="28"/>
      <c r="XES1" s="28"/>
      <c r="XET1" s="28"/>
      <c r="XEU1" s="28"/>
      <c r="XEV1" s="28"/>
      <c r="XEW1" s="28"/>
      <c r="XEX1" s="28"/>
      <c r="XEY1" s="28"/>
      <c r="XEZ1" s="28"/>
      <c r="XFA1" s="28"/>
      <c r="XFB1" s="28"/>
    </row>
    <row r="2" spans="1:16382" ht="40.5" customHeight="1" x14ac:dyDescent="0.25">
      <c r="A2" s="254" t="s">
        <v>411</v>
      </c>
      <c r="B2" s="254"/>
      <c r="C2" s="254"/>
      <c r="D2" s="254"/>
      <c r="E2" s="254"/>
      <c r="F2" s="254"/>
      <c r="G2" s="254"/>
    </row>
    <row r="3" spans="1:16382" ht="12.75" customHeight="1" x14ac:dyDescent="0.25">
      <c r="A3" s="259" t="s">
        <v>560</v>
      </c>
      <c r="B3" s="259"/>
      <c r="C3" s="259"/>
      <c r="D3" s="259"/>
      <c r="E3" s="259"/>
      <c r="F3" s="259"/>
      <c r="G3" s="259"/>
      <c r="I3" s="149"/>
    </row>
    <row r="4" spans="1:16382" ht="15" customHeight="1" x14ac:dyDescent="0.25">
      <c r="A4" s="246" t="s">
        <v>35</v>
      </c>
      <c r="B4" s="247" t="s">
        <v>36</v>
      </c>
      <c r="C4" s="248" t="s">
        <v>115</v>
      </c>
      <c r="D4" s="248"/>
      <c r="E4" s="248"/>
      <c r="F4" s="248"/>
      <c r="G4" s="248"/>
      <c r="H4" s="248"/>
      <c r="I4" s="103" t="s">
        <v>121</v>
      </c>
      <c r="J4" s="253" t="s">
        <v>281</v>
      </c>
      <c r="K4" s="253"/>
      <c r="L4" s="253"/>
      <c r="M4" s="253"/>
      <c r="N4" s="253"/>
      <c r="O4" s="253"/>
      <c r="P4" s="253"/>
      <c r="Q4" s="253"/>
    </row>
    <row r="5" spans="1:16382" s="42" customFormat="1" ht="15" customHeight="1" x14ac:dyDescent="0.3">
      <c r="A5" s="246"/>
      <c r="B5" s="247"/>
      <c r="C5" s="248" t="s">
        <v>116</v>
      </c>
      <c r="D5" s="248"/>
      <c r="E5" s="248"/>
      <c r="F5" s="248" t="s">
        <v>117</v>
      </c>
      <c r="G5" s="248"/>
      <c r="H5" s="248"/>
      <c r="I5" s="103" t="s">
        <v>282</v>
      </c>
      <c r="J5" s="253" t="s">
        <v>400</v>
      </c>
      <c r="K5" s="253"/>
      <c r="L5" s="253"/>
      <c r="M5" s="253"/>
      <c r="N5" s="253"/>
      <c r="O5" s="253"/>
      <c r="P5" s="253"/>
      <c r="Q5" s="253"/>
    </row>
    <row r="6" spans="1:16382" s="42" customFormat="1" ht="15" customHeight="1" x14ac:dyDescent="0.3">
      <c r="A6" s="246"/>
      <c r="B6" s="247"/>
      <c r="C6" s="103" t="s">
        <v>56</v>
      </c>
      <c r="D6" s="255" t="s">
        <v>511</v>
      </c>
      <c r="E6" s="248" t="s">
        <v>386</v>
      </c>
      <c r="F6" s="249" t="s">
        <v>401</v>
      </c>
      <c r="G6" s="248" t="s">
        <v>382</v>
      </c>
      <c r="H6" s="249" t="s">
        <v>497</v>
      </c>
      <c r="I6" s="252" t="s">
        <v>556</v>
      </c>
      <c r="J6" s="253" t="s">
        <v>286</v>
      </c>
      <c r="K6" s="253"/>
      <c r="L6" s="253"/>
      <c r="M6" s="253"/>
      <c r="N6" s="253" t="s">
        <v>287</v>
      </c>
      <c r="O6" s="253"/>
      <c r="P6" s="253"/>
      <c r="Q6" s="253"/>
    </row>
    <row r="7" spans="1:16382" s="42" customFormat="1" ht="30" customHeight="1" x14ac:dyDescent="0.3">
      <c r="A7" s="246"/>
      <c r="B7" s="247"/>
      <c r="C7" s="103" t="s">
        <v>288</v>
      </c>
      <c r="D7" s="256"/>
      <c r="E7" s="248"/>
      <c r="F7" s="249"/>
      <c r="G7" s="248"/>
      <c r="H7" s="249"/>
      <c r="I7" s="252"/>
      <c r="J7" s="172" t="s">
        <v>290</v>
      </c>
      <c r="K7" s="172" t="s">
        <v>291</v>
      </c>
      <c r="L7" s="172" t="s">
        <v>292</v>
      </c>
      <c r="M7" s="172" t="s">
        <v>293</v>
      </c>
      <c r="N7" s="172" t="s">
        <v>290</v>
      </c>
      <c r="O7" s="172" t="s">
        <v>291</v>
      </c>
      <c r="P7" s="172" t="s">
        <v>292</v>
      </c>
      <c r="Q7" s="172" t="s">
        <v>293</v>
      </c>
    </row>
    <row r="8" spans="1:16382" s="42" customFormat="1" ht="40.200000000000003" customHeight="1" x14ac:dyDescent="0.3">
      <c r="A8" s="246"/>
      <c r="B8" s="247"/>
      <c r="C8" s="103" t="s">
        <v>57</v>
      </c>
      <c r="D8" s="103" t="s">
        <v>57</v>
      </c>
      <c r="E8" s="103" t="s">
        <v>57</v>
      </c>
      <c r="F8" s="124" t="s">
        <v>296</v>
      </c>
      <c r="G8" s="103" t="s">
        <v>402</v>
      </c>
      <c r="H8" s="124" t="s">
        <v>59</v>
      </c>
      <c r="I8" s="103" t="s">
        <v>297</v>
      </c>
      <c r="J8" s="172" t="s">
        <v>137</v>
      </c>
      <c r="K8" s="172" t="s">
        <v>137</v>
      </c>
      <c r="L8" s="172" t="s">
        <v>137</v>
      </c>
      <c r="M8" s="172" t="s">
        <v>137</v>
      </c>
      <c r="N8" s="172" t="s">
        <v>404</v>
      </c>
      <c r="O8" s="172" t="s">
        <v>404</v>
      </c>
      <c r="P8" s="172" t="s">
        <v>404</v>
      </c>
      <c r="Q8" s="172" t="s">
        <v>404</v>
      </c>
    </row>
    <row r="9" spans="1:16382" s="43" customFormat="1" ht="13.95" customHeight="1" x14ac:dyDescent="0.25">
      <c r="A9" s="245" t="s">
        <v>25</v>
      </c>
      <c r="B9" s="44" t="s">
        <v>53</v>
      </c>
      <c r="C9" s="117">
        <v>13.981999999999999</v>
      </c>
      <c r="D9" s="117">
        <v>62.088000000000001</v>
      </c>
      <c r="E9" s="117">
        <v>14.641</v>
      </c>
      <c r="F9" s="81">
        <v>17.597000000000001</v>
      </c>
      <c r="G9" s="117">
        <v>5.6710000000000003</v>
      </c>
      <c r="H9" s="81">
        <v>10.691000000000001</v>
      </c>
      <c r="I9" s="117">
        <v>0.64700000000000002</v>
      </c>
      <c r="J9" s="78">
        <v>9.0719999999999992</v>
      </c>
      <c r="K9" s="78">
        <v>18.672999999999998</v>
      </c>
      <c r="L9" s="78">
        <v>10.031000000000001</v>
      </c>
      <c r="M9" s="78">
        <v>2.3650000000000002</v>
      </c>
      <c r="N9" s="78">
        <v>133.917</v>
      </c>
      <c r="O9" s="78">
        <v>203.93899999999999</v>
      </c>
      <c r="P9" s="78">
        <v>199.58799999999999</v>
      </c>
      <c r="Q9" s="78">
        <v>177.703</v>
      </c>
    </row>
    <row r="10" spans="1:16382" s="14" customFormat="1" ht="13.95" customHeight="1" x14ac:dyDescent="0.25">
      <c r="A10" s="245"/>
      <c r="B10" s="44" t="s">
        <v>54</v>
      </c>
      <c r="C10" s="117">
        <v>-2.9990000000000001</v>
      </c>
      <c r="D10" s="117">
        <v>5.6429999999999998</v>
      </c>
      <c r="E10" s="117">
        <v>-1.6479999999999999</v>
      </c>
      <c r="F10" s="81">
        <v>4.1769999999999996</v>
      </c>
      <c r="G10" s="117">
        <v>0.41</v>
      </c>
      <c r="H10" s="81" t="s">
        <v>303</v>
      </c>
      <c r="I10" s="117">
        <v>-4.0000000000000001E-3</v>
      </c>
      <c r="J10" s="78">
        <v>1.6279999999999999</v>
      </c>
      <c r="K10" s="78">
        <v>1.05</v>
      </c>
      <c r="L10" s="78">
        <v>0.71399999999999997</v>
      </c>
      <c r="M10" s="78">
        <v>-0.34499999999999997</v>
      </c>
      <c r="N10" s="78">
        <v>1.335</v>
      </c>
      <c r="O10" s="78">
        <v>-82.591999999999999</v>
      </c>
      <c r="P10" s="78">
        <v>-112.96299999999999</v>
      </c>
      <c r="Q10" s="78">
        <v>6.4489999999999998</v>
      </c>
    </row>
    <row r="11" spans="1:16382" s="39" customFormat="1" ht="13.95" customHeight="1" x14ac:dyDescent="0.3">
      <c r="A11" s="245"/>
      <c r="B11" s="44" t="s">
        <v>55</v>
      </c>
      <c r="C11" s="117">
        <v>10.984</v>
      </c>
      <c r="D11" s="117">
        <v>67.73</v>
      </c>
      <c r="E11" s="117">
        <v>12.993</v>
      </c>
      <c r="F11" s="81">
        <v>21.774999999999999</v>
      </c>
      <c r="G11" s="117">
        <v>6.08</v>
      </c>
      <c r="H11" s="81">
        <v>13.061999999999999</v>
      </c>
      <c r="I11" s="117">
        <v>0.64300000000000002</v>
      </c>
      <c r="J11" s="78">
        <v>10.7</v>
      </c>
      <c r="K11" s="78">
        <v>19.724</v>
      </c>
      <c r="L11" s="78">
        <v>10.744999999999999</v>
      </c>
      <c r="M11" s="78">
        <v>2.0190000000000001</v>
      </c>
      <c r="N11" s="78">
        <v>135.25299999999999</v>
      </c>
      <c r="O11" s="78">
        <v>121.34699999999999</v>
      </c>
      <c r="P11" s="78">
        <v>86.625</v>
      </c>
      <c r="Q11" s="78">
        <v>184.15199999999999</v>
      </c>
    </row>
    <row r="12" spans="1:16382" s="14" customFormat="1" ht="13.95" customHeight="1" x14ac:dyDescent="0.25">
      <c r="A12" s="244" t="s">
        <v>37</v>
      </c>
      <c r="B12" s="44" t="s">
        <v>53</v>
      </c>
      <c r="C12" s="117">
        <v>14.585000000000001</v>
      </c>
      <c r="D12" s="117">
        <v>66.179000000000002</v>
      </c>
      <c r="E12" s="117">
        <v>17.922999999999998</v>
      </c>
      <c r="F12" s="81">
        <v>26.917999999999999</v>
      </c>
      <c r="G12" s="117">
        <v>5.5369999999999999</v>
      </c>
      <c r="H12" s="81">
        <v>10.93</v>
      </c>
      <c r="I12" s="117">
        <v>0.64300000000000002</v>
      </c>
      <c r="J12" s="78">
        <v>9.7609999999999992</v>
      </c>
      <c r="K12" s="78">
        <v>19.837</v>
      </c>
      <c r="L12" s="78">
        <v>9.923</v>
      </c>
      <c r="M12" s="78">
        <v>1.839</v>
      </c>
      <c r="N12" s="78">
        <v>175.19200000000001</v>
      </c>
      <c r="O12" s="78">
        <v>162.89400000000001</v>
      </c>
      <c r="P12" s="78">
        <v>161.089</v>
      </c>
      <c r="Q12" s="78">
        <v>179.68799999999999</v>
      </c>
    </row>
    <row r="13" spans="1:16382" s="14" customFormat="1" ht="13.95" customHeight="1" x14ac:dyDescent="0.25">
      <c r="A13" s="244"/>
      <c r="B13" s="44" t="s">
        <v>54</v>
      </c>
      <c r="C13" s="117">
        <v>-3.9649999999999999</v>
      </c>
      <c r="D13" s="117">
        <v>3.4220000000000002</v>
      </c>
      <c r="E13" s="117">
        <v>-4.8479999999999999</v>
      </c>
      <c r="F13" s="81">
        <v>-2.23</v>
      </c>
      <c r="G13" s="117">
        <v>0.33</v>
      </c>
      <c r="H13" s="81" t="s">
        <v>303</v>
      </c>
      <c r="I13" s="117">
        <v>8.0000000000000002E-3</v>
      </c>
      <c r="J13" s="78">
        <v>1.27</v>
      </c>
      <c r="K13" s="78">
        <v>0.19600000000000001</v>
      </c>
      <c r="L13" s="78">
        <v>0.79600000000000004</v>
      </c>
      <c r="M13" s="78">
        <v>0.11600000000000001</v>
      </c>
      <c r="N13" s="78">
        <v>-21.824999999999999</v>
      </c>
      <c r="O13" s="78">
        <v>-9.5210000000000008</v>
      </c>
      <c r="P13" s="78">
        <v>-70.600999999999999</v>
      </c>
      <c r="Q13" s="78">
        <v>60.15</v>
      </c>
    </row>
    <row r="14" spans="1:16382" s="39" customFormat="1" ht="13.95" customHeight="1" x14ac:dyDescent="0.3">
      <c r="A14" s="244"/>
      <c r="B14" s="44" t="s">
        <v>55</v>
      </c>
      <c r="C14" s="117">
        <v>10.619</v>
      </c>
      <c r="D14" s="117">
        <v>69.600999999999999</v>
      </c>
      <c r="E14" s="117">
        <v>13.074999999999999</v>
      </c>
      <c r="F14" s="81">
        <v>24.687999999999999</v>
      </c>
      <c r="G14" s="117">
        <v>5.867</v>
      </c>
      <c r="H14" s="81">
        <v>14.566000000000001</v>
      </c>
      <c r="I14" s="117">
        <v>0.65100000000000002</v>
      </c>
      <c r="J14" s="78">
        <v>11.031000000000001</v>
      </c>
      <c r="K14" s="78">
        <v>20.033000000000001</v>
      </c>
      <c r="L14" s="78">
        <v>10.72</v>
      </c>
      <c r="M14" s="78">
        <v>1.956</v>
      </c>
      <c r="N14" s="78">
        <v>153.36699999999999</v>
      </c>
      <c r="O14" s="78">
        <v>153.37299999999999</v>
      </c>
      <c r="P14" s="78">
        <v>90.489000000000004</v>
      </c>
      <c r="Q14" s="78">
        <v>239.83799999999999</v>
      </c>
    </row>
    <row r="15" spans="1:16382" s="14" customFormat="1" ht="13.95" customHeight="1" x14ac:dyDescent="0.25">
      <c r="A15" s="244" t="s">
        <v>38</v>
      </c>
      <c r="B15" s="44" t="s">
        <v>53</v>
      </c>
      <c r="C15" s="117">
        <v>14.292</v>
      </c>
      <c r="D15" s="117">
        <v>64.986000000000004</v>
      </c>
      <c r="E15" s="117">
        <v>13.564</v>
      </c>
      <c r="F15" s="81">
        <v>26.913</v>
      </c>
      <c r="G15" s="117">
        <v>5.0069999999999997</v>
      </c>
      <c r="H15" s="81">
        <v>9.0350000000000001</v>
      </c>
      <c r="I15" s="117">
        <v>0.629</v>
      </c>
      <c r="J15" s="78">
        <v>8.9670000000000005</v>
      </c>
      <c r="K15" s="78">
        <v>19.486999999999998</v>
      </c>
      <c r="L15" s="78">
        <v>9.3520000000000003</v>
      </c>
      <c r="M15" s="78">
        <v>1.024</v>
      </c>
      <c r="N15" s="78">
        <v>198.6</v>
      </c>
      <c r="O15" s="78">
        <v>180.881</v>
      </c>
      <c r="P15" s="78">
        <v>188.2</v>
      </c>
      <c r="Q15" s="78">
        <v>158.42699999999999</v>
      </c>
    </row>
    <row r="16" spans="1:16382" s="14" customFormat="1" ht="13.95" customHeight="1" x14ac:dyDescent="0.25">
      <c r="A16" s="244"/>
      <c r="B16" s="44" t="s">
        <v>54</v>
      </c>
      <c r="C16" s="117">
        <v>-3.714</v>
      </c>
      <c r="D16" s="117">
        <v>4.2939999999999996</v>
      </c>
      <c r="E16" s="117">
        <v>-1.3380000000000001</v>
      </c>
      <c r="F16" s="81">
        <v>-7.4630000000000001</v>
      </c>
      <c r="G16" s="117">
        <v>0.28899999999999998</v>
      </c>
      <c r="H16" s="81" t="s">
        <v>303</v>
      </c>
      <c r="I16" s="117">
        <v>2.3E-2</v>
      </c>
      <c r="J16" s="78">
        <v>1.663</v>
      </c>
      <c r="K16" s="78">
        <v>-6.9000000000000006E-2</v>
      </c>
      <c r="L16" s="78">
        <v>0.67100000000000004</v>
      </c>
      <c r="M16" s="78">
        <v>-0.23599999999999999</v>
      </c>
      <c r="N16" s="78">
        <v>-55.494999999999997</v>
      </c>
      <c r="O16" s="78">
        <v>15.919</v>
      </c>
      <c r="P16" s="78">
        <v>-64.852000000000004</v>
      </c>
      <c r="Q16" s="78">
        <v>50.442999999999998</v>
      </c>
    </row>
    <row r="17" spans="1:17" s="39" customFormat="1" ht="13.95" customHeight="1" x14ac:dyDescent="0.3">
      <c r="A17" s="244"/>
      <c r="B17" s="44" t="s">
        <v>55</v>
      </c>
      <c r="C17" s="117">
        <v>10.577999999999999</v>
      </c>
      <c r="D17" s="117">
        <v>69.278999999999996</v>
      </c>
      <c r="E17" s="117">
        <v>12.227</v>
      </c>
      <c r="F17" s="81">
        <v>19.45</v>
      </c>
      <c r="G17" s="117">
        <v>5.2960000000000003</v>
      </c>
      <c r="H17" s="81">
        <v>12.519</v>
      </c>
      <c r="I17" s="117">
        <v>0.65200000000000002</v>
      </c>
      <c r="J17" s="78">
        <v>10.63</v>
      </c>
      <c r="K17" s="78">
        <v>19.417999999999999</v>
      </c>
      <c r="L17" s="78">
        <v>10.022</v>
      </c>
      <c r="M17" s="78">
        <v>0.78800000000000003</v>
      </c>
      <c r="N17" s="78">
        <v>143.10499999999999</v>
      </c>
      <c r="O17" s="78">
        <v>196.80099999999999</v>
      </c>
      <c r="P17" s="78">
        <v>123.349</v>
      </c>
      <c r="Q17" s="78">
        <v>208.87</v>
      </c>
    </row>
    <row r="18" spans="1:17" s="14" customFormat="1" ht="13.95" customHeight="1" x14ac:dyDescent="0.25">
      <c r="A18" s="244" t="s">
        <v>39</v>
      </c>
      <c r="B18" s="44" t="s">
        <v>53</v>
      </c>
      <c r="C18" s="117">
        <v>16.242999999999999</v>
      </c>
      <c r="D18" s="117">
        <v>65.501000000000005</v>
      </c>
      <c r="E18" s="117">
        <v>19.744</v>
      </c>
      <c r="F18" s="81">
        <v>20.972000000000001</v>
      </c>
      <c r="G18" s="117">
        <v>14.875999999999999</v>
      </c>
      <c r="H18" s="81">
        <v>15.959</v>
      </c>
      <c r="I18" s="117">
        <v>0.60099999999999998</v>
      </c>
      <c r="J18" s="78">
        <v>9.6539999999999999</v>
      </c>
      <c r="K18" s="78">
        <v>19.719000000000001</v>
      </c>
      <c r="L18" s="78">
        <v>10.247</v>
      </c>
      <c r="M18" s="78">
        <v>2.597</v>
      </c>
      <c r="N18" s="78">
        <v>81.450999999999993</v>
      </c>
      <c r="O18" s="78">
        <v>149.16900000000001</v>
      </c>
      <c r="P18" s="78">
        <v>169.05199999999999</v>
      </c>
      <c r="Q18" s="78">
        <v>136.321</v>
      </c>
    </row>
    <row r="19" spans="1:17" s="14" customFormat="1" ht="13.95" customHeight="1" x14ac:dyDescent="0.25">
      <c r="A19" s="244"/>
      <c r="B19" s="44" t="s">
        <v>54</v>
      </c>
      <c r="C19" s="117">
        <v>-2.2559999999999998</v>
      </c>
      <c r="D19" s="117">
        <v>1.1499999999999999</v>
      </c>
      <c r="E19" s="117">
        <v>-0.20799999999999999</v>
      </c>
      <c r="F19" s="81">
        <v>10.004</v>
      </c>
      <c r="G19" s="117">
        <v>0.68300000000000005</v>
      </c>
      <c r="H19" s="81" t="s">
        <v>303</v>
      </c>
      <c r="I19" s="117">
        <v>3.6999999999999998E-2</v>
      </c>
      <c r="J19" s="78">
        <v>1.484</v>
      </c>
      <c r="K19" s="78">
        <v>1.1160000000000001</v>
      </c>
      <c r="L19" s="78">
        <v>0.879</v>
      </c>
      <c r="M19" s="78">
        <v>-0.52700000000000002</v>
      </c>
      <c r="N19" s="78">
        <v>24.265000000000001</v>
      </c>
      <c r="O19" s="78">
        <v>-39.899000000000001</v>
      </c>
      <c r="P19" s="78">
        <v>-113.077</v>
      </c>
      <c r="Q19" s="78">
        <v>-24.622</v>
      </c>
    </row>
    <row r="20" spans="1:17" s="39" customFormat="1" ht="13.95" customHeight="1" x14ac:dyDescent="0.3">
      <c r="A20" s="244"/>
      <c r="B20" s="44" t="s">
        <v>55</v>
      </c>
      <c r="C20" s="117">
        <v>13.987</v>
      </c>
      <c r="D20" s="117">
        <v>66.652000000000001</v>
      </c>
      <c r="E20" s="117">
        <v>19.536000000000001</v>
      </c>
      <c r="F20" s="81">
        <v>30.975999999999999</v>
      </c>
      <c r="G20" s="117">
        <v>15.558</v>
      </c>
      <c r="H20" s="81">
        <v>16.093</v>
      </c>
      <c r="I20" s="117">
        <v>0.63800000000000001</v>
      </c>
      <c r="J20" s="78">
        <v>11.138</v>
      </c>
      <c r="K20" s="78">
        <v>20.835000000000001</v>
      </c>
      <c r="L20" s="78">
        <v>11.125999999999999</v>
      </c>
      <c r="M20" s="78">
        <v>2.069</v>
      </c>
      <c r="N20" s="78">
        <v>105.71599999999999</v>
      </c>
      <c r="O20" s="78">
        <v>109.26900000000001</v>
      </c>
      <c r="P20" s="78">
        <v>55.973999999999997</v>
      </c>
      <c r="Q20" s="78">
        <v>111.69799999999999</v>
      </c>
    </row>
    <row r="21" spans="1:17" s="14" customFormat="1" ht="13.95" customHeight="1" x14ac:dyDescent="0.25">
      <c r="A21" s="244" t="s">
        <v>40</v>
      </c>
      <c r="B21" s="44" t="s">
        <v>53</v>
      </c>
      <c r="C21" s="117">
        <v>12.337</v>
      </c>
      <c r="D21" s="117">
        <v>64.013999999999996</v>
      </c>
      <c r="E21" s="117">
        <v>9.49</v>
      </c>
      <c r="F21" s="81">
        <v>20.561</v>
      </c>
      <c r="G21" s="117">
        <v>3.4359999999999999</v>
      </c>
      <c r="H21" s="81">
        <v>8.81</v>
      </c>
      <c r="I21" s="117">
        <v>0.63200000000000001</v>
      </c>
      <c r="J21" s="78">
        <v>9.1430000000000007</v>
      </c>
      <c r="K21" s="78">
        <v>19.157</v>
      </c>
      <c r="L21" s="78">
        <v>9.8550000000000004</v>
      </c>
      <c r="M21" s="78">
        <v>2.3410000000000002</v>
      </c>
      <c r="N21" s="78">
        <v>86.923000000000002</v>
      </c>
      <c r="O21" s="78">
        <v>175.37100000000001</v>
      </c>
      <c r="P21" s="78">
        <v>172.59399999999999</v>
      </c>
      <c r="Q21" s="78">
        <v>124.38200000000001</v>
      </c>
    </row>
    <row r="22" spans="1:17" s="14" customFormat="1" ht="13.95" customHeight="1" x14ac:dyDescent="0.25">
      <c r="A22" s="244"/>
      <c r="B22" s="44" t="s">
        <v>54</v>
      </c>
      <c r="C22" s="117">
        <v>0.123</v>
      </c>
      <c r="D22" s="117">
        <v>6.5540000000000003</v>
      </c>
      <c r="E22" s="117">
        <v>-0.38</v>
      </c>
      <c r="F22" s="81">
        <v>8.8360000000000003</v>
      </c>
      <c r="G22" s="117">
        <v>0.18</v>
      </c>
      <c r="H22" s="81" t="s">
        <v>303</v>
      </c>
      <c r="I22" s="117">
        <v>-2E-3</v>
      </c>
      <c r="J22" s="78">
        <v>1.508</v>
      </c>
      <c r="K22" s="78">
        <v>1.1990000000000001</v>
      </c>
      <c r="L22" s="78">
        <v>0.85599999999999998</v>
      </c>
      <c r="M22" s="78">
        <v>-0.58299999999999996</v>
      </c>
      <c r="N22" s="78">
        <v>15.132</v>
      </c>
      <c r="O22" s="78">
        <v>-66.616</v>
      </c>
      <c r="P22" s="78">
        <v>-112.262</v>
      </c>
      <c r="Q22" s="78">
        <v>-19.73</v>
      </c>
    </row>
    <row r="23" spans="1:17" s="39" customFormat="1" ht="13.95" customHeight="1" x14ac:dyDescent="0.3">
      <c r="A23" s="244"/>
      <c r="B23" s="44" t="s">
        <v>55</v>
      </c>
      <c r="C23" s="117">
        <v>12.46</v>
      </c>
      <c r="D23" s="117">
        <v>70.566999999999993</v>
      </c>
      <c r="E23" s="117">
        <v>9.109</v>
      </c>
      <c r="F23" s="81">
        <v>29.396999999999998</v>
      </c>
      <c r="G23" s="117">
        <v>3.6160000000000001</v>
      </c>
      <c r="H23" s="81">
        <v>9.8219999999999992</v>
      </c>
      <c r="I23" s="117">
        <v>0.63</v>
      </c>
      <c r="J23" s="78">
        <v>10.651</v>
      </c>
      <c r="K23" s="78">
        <v>20.356000000000002</v>
      </c>
      <c r="L23" s="78">
        <v>10.711</v>
      </c>
      <c r="M23" s="78">
        <v>1.758</v>
      </c>
      <c r="N23" s="78">
        <v>102.054</v>
      </c>
      <c r="O23" s="78">
        <v>108.755</v>
      </c>
      <c r="P23" s="78">
        <v>60.332000000000001</v>
      </c>
      <c r="Q23" s="78">
        <v>104.652</v>
      </c>
    </row>
    <row r="24" spans="1:17" s="14" customFormat="1" ht="13.95" customHeight="1" x14ac:dyDescent="0.25">
      <c r="A24" s="244" t="s">
        <v>41</v>
      </c>
      <c r="B24" s="44" t="s">
        <v>53</v>
      </c>
      <c r="C24" s="117">
        <v>14.077999999999999</v>
      </c>
      <c r="D24" s="117">
        <v>58.656999999999996</v>
      </c>
      <c r="E24" s="117">
        <v>19.550999999999998</v>
      </c>
      <c r="F24" s="81">
        <v>5.7190000000000003</v>
      </c>
      <c r="G24" s="117">
        <v>11.113</v>
      </c>
      <c r="H24" s="81">
        <v>14.096</v>
      </c>
      <c r="I24" s="117">
        <v>0.63900000000000001</v>
      </c>
      <c r="J24" s="78">
        <v>8.6170000000000009</v>
      </c>
      <c r="K24" s="78">
        <v>17.443000000000001</v>
      </c>
      <c r="L24" s="78">
        <v>10.465999999999999</v>
      </c>
      <c r="M24" s="78">
        <v>3.161</v>
      </c>
      <c r="N24" s="78">
        <v>136.14400000000001</v>
      </c>
      <c r="O24" s="78">
        <v>253.92400000000001</v>
      </c>
      <c r="P24" s="78">
        <v>230.49100000000001</v>
      </c>
      <c r="Q24" s="78">
        <v>205.66399999999999</v>
      </c>
    </row>
    <row r="25" spans="1:17" s="14" customFormat="1" ht="13.95" customHeight="1" x14ac:dyDescent="0.25">
      <c r="A25" s="244"/>
      <c r="B25" s="44" t="s">
        <v>54</v>
      </c>
      <c r="C25" s="117">
        <v>-2.153</v>
      </c>
      <c r="D25" s="117">
        <v>5.3339999999999996</v>
      </c>
      <c r="E25" s="117">
        <v>-2.9940000000000002</v>
      </c>
      <c r="F25" s="81">
        <v>13.138</v>
      </c>
      <c r="G25" s="117">
        <v>1.105</v>
      </c>
      <c r="H25" s="81" t="s">
        <v>303</v>
      </c>
      <c r="I25" s="117">
        <v>1.7999999999999999E-2</v>
      </c>
      <c r="J25" s="78">
        <v>2.0430000000000001</v>
      </c>
      <c r="K25" s="78">
        <v>1.7190000000000001</v>
      </c>
      <c r="L25" s="78">
        <v>0.51</v>
      </c>
      <c r="M25" s="78">
        <v>-0.61699999999999999</v>
      </c>
      <c r="N25" s="78">
        <v>-20.812000000000001</v>
      </c>
      <c r="O25" s="78">
        <v>-145.67500000000001</v>
      </c>
      <c r="P25" s="78">
        <v>-139.41200000000001</v>
      </c>
      <c r="Q25" s="78">
        <v>-14.625</v>
      </c>
    </row>
    <row r="26" spans="1:17" s="39" customFormat="1" ht="13.95" customHeight="1" x14ac:dyDescent="0.3">
      <c r="A26" s="244"/>
      <c r="B26" s="44" t="s">
        <v>55</v>
      </c>
      <c r="C26" s="117">
        <v>11.925000000000001</v>
      </c>
      <c r="D26" s="117">
        <v>63.99</v>
      </c>
      <c r="E26" s="117">
        <v>16.556999999999999</v>
      </c>
      <c r="F26" s="81">
        <v>18.858000000000001</v>
      </c>
      <c r="G26" s="117">
        <v>12.218</v>
      </c>
      <c r="H26" s="81">
        <v>15.465</v>
      </c>
      <c r="I26" s="117">
        <v>0.65700000000000003</v>
      </c>
      <c r="J26" s="78">
        <v>10.66</v>
      </c>
      <c r="K26" s="78">
        <v>19.161999999999999</v>
      </c>
      <c r="L26" s="78">
        <v>10.976000000000001</v>
      </c>
      <c r="M26" s="78">
        <v>2.544</v>
      </c>
      <c r="N26" s="78">
        <v>115.33199999999999</v>
      </c>
      <c r="O26" s="78">
        <v>108.249</v>
      </c>
      <c r="P26" s="78">
        <v>91.078000000000003</v>
      </c>
      <c r="Q26" s="78">
        <v>191.03899999999999</v>
      </c>
    </row>
    <row r="27" spans="1:17" s="14" customFormat="1" ht="13.95" customHeight="1" x14ac:dyDescent="0.25">
      <c r="A27" s="244" t="s">
        <v>42</v>
      </c>
      <c r="B27" s="44" t="s">
        <v>53</v>
      </c>
      <c r="C27" s="117">
        <v>15.247</v>
      </c>
      <c r="D27" s="117">
        <v>58.503999999999998</v>
      </c>
      <c r="E27" s="117">
        <v>18.992999999999999</v>
      </c>
      <c r="F27" s="81">
        <v>7.2080000000000002</v>
      </c>
      <c r="G27" s="117">
        <v>11.755000000000001</v>
      </c>
      <c r="H27" s="81">
        <v>18.123000000000001</v>
      </c>
      <c r="I27" s="117">
        <v>0.65900000000000003</v>
      </c>
      <c r="J27" s="78">
        <v>8.5009999999999994</v>
      </c>
      <c r="K27" s="78">
        <v>17.204999999999998</v>
      </c>
      <c r="L27" s="78">
        <v>10.210000000000001</v>
      </c>
      <c r="M27" s="78">
        <v>2.98</v>
      </c>
      <c r="N27" s="78">
        <v>157.19</v>
      </c>
      <c r="O27" s="78">
        <v>241.655</v>
      </c>
      <c r="P27" s="78">
        <v>261.15600000000001</v>
      </c>
      <c r="Q27" s="78">
        <v>269.33600000000001</v>
      </c>
    </row>
    <row r="28" spans="1:17" s="14" customFormat="1" ht="13.95" customHeight="1" x14ac:dyDescent="0.25">
      <c r="A28" s="244"/>
      <c r="B28" s="44" t="s">
        <v>54</v>
      </c>
      <c r="C28" s="117">
        <v>-4.2329999999999997</v>
      </c>
      <c r="D28" s="117">
        <v>6.4420000000000002</v>
      </c>
      <c r="E28" s="117">
        <v>-1.1479999999999999</v>
      </c>
      <c r="F28" s="81">
        <v>10.964</v>
      </c>
      <c r="G28" s="117">
        <v>0.99099999999999999</v>
      </c>
      <c r="H28" s="81" t="s">
        <v>303</v>
      </c>
      <c r="I28" s="117">
        <v>1.4999999999999999E-2</v>
      </c>
      <c r="J28" s="78">
        <v>1.5940000000000001</v>
      </c>
      <c r="K28" s="78">
        <v>1.8180000000000001</v>
      </c>
      <c r="L28" s="78">
        <v>0.57699999999999996</v>
      </c>
      <c r="M28" s="78">
        <v>-0.76300000000000001</v>
      </c>
      <c r="N28" s="78">
        <v>-46.526000000000003</v>
      </c>
      <c r="O28" s="78">
        <v>-115.181</v>
      </c>
      <c r="P28" s="78">
        <v>-187.00299999999999</v>
      </c>
      <c r="Q28" s="78">
        <v>-62.655000000000001</v>
      </c>
    </row>
    <row r="29" spans="1:17" s="39" customFormat="1" ht="13.95" customHeight="1" x14ac:dyDescent="0.3">
      <c r="A29" s="244"/>
      <c r="B29" s="44" t="s">
        <v>55</v>
      </c>
      <c r="C29" s="117">
        <v>11.013999999999999</v>
      </c>
      <c r="D29" s="117">
        <v>64.945999999999998</v>
      </c>
      <c r="E29" s="117">
        <v>17.844999999999999</v>
      </c>
      <c r="F29" s="81">
        <v>18.172000000000001</v>
      </c>
      <c r="G29" s="117">
        <v>12.744999999999999</v>
      </c>
      <c r="H29" s="81">
        <v>19.007000000000001</v>
      </c>
      <c r="I29" s="117">
        <v>0.67400000000000004</v>
      </c>
      <c r="J29" s="78">
        <v>10.095000000000001</v>
      </c>
      <c r="K29" s="78">
        <v>19.023</v>
      </c>
      <c r="L29" s="78">
        <v>10.788</v>
      </c>
      <c r="M29" s="78">
        <v>2.2170000000000001</v>
      </c>
      <c r="N29" s="78">
        <v>110.66500000000001</v>
      </c>
      <c r="O29" s="78">
        <v>126.474</v>
      </c>
      <c r="P29" s="78">
        <v>74.153000000000006</v>
      </c>
      <c r="Q29" s="78">
        <v>206.68100000000001</v>
      </c>
    </row>
    <row r="30" spans="1:17" s="14" customFormat="1" ht="13.95" customHeight="1" x14ac:dyDescent="0.25">
      <c r="A30" s="244" t="s">
        <v>43</v>
      </c>
      <c r="B30" s="44" t="s">
        <v>53</v>
      </c>
      <c r="C30" s="117">
        <v>14.452999999999999</v>
      </c>
      <c r="D30" s="117">
        <v>64.582999999999998</v>
      </c>
      <c r="E30" s="117">
        <v>17.899000000000001</v>
      </c>
      <c r="F30" s="81">
        <v>21.829000000000001</v>
      </c>
      <c r="G30" s="117">
        <v>5.2679999999999998</v>
      </c>
      <c r="H30" s="81">
        <v>9.5619999999999994</v>
      </c>
      <c r="I30" s="117">
        <v>0.65300000000000002</v>
      </c>
      <c r="J30" s="78">
        <v>9.4789999999999992</v>
      </c>
      <c r="K30" s="78">
        <v>19.283999999999999</v>
      </c>
      <c r="L30" s="78">
        <v>9.9600000000000009</v>
      </c>
      <c r="M30" s="78">
        <v>2.282</v>
      </c>
      <c r="N30" s="78">
        <v>93.334000000000003</v>
      </c>
      <c r="O30" s="78">
        <v>155.95099999999999</v>
      </c>
      <c r="P30" s="78">
        <v>168.19</v>
      </c>
      <c r="Q30" s="78">
        <v>160.49299999999999</v>
      </c>
    </row>
    <row r="31" spans="1:17" s="14" customFormat="1" ht="13.95" customHeight="1" x14ac:dyDescent="0.25">
      <c r="A31" s="244"/>
      <c r="B31" s="44" t="s">
        <v>54</v>
      </c>
      <c r="C31" s="117">
        <v>-4.4119999999999999</v>
      </c>
      <c r="D31" s="117">
        <v>5.2969999999999997</v>
      </c>
      <c r="E31" s="117">
        <v>-3.5819999999999999</v>
      </c>
      <c r="F31" s="81">
        <v>5.9989999999999997</v>
      </c>
      <c r="G31" s="117">
        <v>0.50800000000000001</v>
      </c>
      <c r="H31" s="81" t="s">
        <v>303</v>
      </c>
      <c r="I31" s="117">
        <v>-7.0000000000000001E-3</v>
      </c>
      <c r="J31" s="78">
        <v>1.694</v>
      </c>
      <c r="K31" s="78">
        <v>1.0209999999999999</v>
      </c>
      <c r="L31" s="78">
        <v>0.83</v>
      </c>
      <c r="M31" s="78">
        <v>-0.06</v>
      </c>
      <c r="N31" s="78">
        <v>60.777999999999999</v>
      </c>
      <c r="O31" s="78">
        <v>-71.850999999999999</v>
      </c>
      <c r="P31" s="78">
        <v>-90.230999999999995</v>
      </c>
      <c r="Q31" s="78">
        <v>33.744999999999997</v>
      </c>
    </row>
    <row r="32" spans="1:17" s="39" customFormat="1" ht="13.95" customHeight="1" x14ac:dyDescent="0.3">
      <c r="A32" s="244"/>
      <c r="B32" s="44" t="s">
        <v>55</v>
      </c>
      <c r="C32" s="117">
        <v>10.041</v>
      </c>
      <c r="D32" s="117">
        <v>69.88</v>
      </c>
      <c r="E32" s="117">
        <v>14.317</v>
      </c>
      <c r="F32" s="81">
        <v>27.827999999999999</v>
      </c>
      <c r="G32" s="117">
        <v>5.7759999999999998</v>
      </c>
      <c r="H32" s="81">
        <v>12.644</v>
      </c>
      <c r="I32" s="117">
        <v>0.64700000000000002</v>
      </c>
      <c r="J32" s="78">
        <v>11.173</v>
      </c>
      <c r="K32" s="78">
        <v>20.305</v>
      </c>
      <c r="L32" s="78">
        <v>10.79</v>
      </c>
      <c r="M32" s="78">
        <v>2.222</v>
      </c>
      <c r="N32" s="78">
        <v>154.11199999999999</v>
      </c>
      <c r="O32" s="78">
        <v>84.1</v>
      </c>
      <c r="P32" s="78">
        <v>77.959999999999994</v>
      </c>
      <c r="Q32" s="78">
        <v>194.238</v>
      </c>
    </row>
    <row r="33" spans="1:17" s="14" customFormat="1" ht="13.95" customHeight="1" x14ac:dyDescent="0.25">
      <c r="A33" s="245" t="s">
        <v>44</v>
      </c>
      <c r="B33" s="44" t="s">
        <v>53</v>
      </c>
      <c r="C33" s="117">
        <v>10.023</v>
      </c>
      <c r="D33" s="117">
        <v>62.274999999999999</v>
      </c>
      <c r="E33" s="117">
        <v>5.7450000000000001</v>
      </c>
      <c r="F33" s="81">
        <v>7.0469999999999997</v>
      </c>
      <c r="G33" s="117">
        <v>3.1389999999999998</v>
      </c>
      <c r="H33" s="81">
        <v>10.78</v>
      </c>
      <c r="I33" s="117">
        <v>0.63900000000000001</v>
      </c>
      <c r="J33" s="78">
        <v>8.2200000000000006</v>
      </c>
      <c r="K33" s="78">
        <v>17.318999999999999</v>
      </c>
      <c r="L33" s="78">
        <v>9.8819999999999997</v>
      </c>
      <c r="M33" s="78">
        <v>2.3340000000000001</v>
      </c>
      <c r="N33" s="78">
        <v>122.374</v>
      </c>
      <c r="O33" s="78">
        <v>166.96799999999999</v>
      </c>
      <c r="P33" s="78">
        <v>182.72399999999999</v>
      </c>
      <c r="Q33" s="78">
        <v>188.137</v>
      </c>
    </row>
    <row r="34" spans="1:17" s="14" customFormat="1" ht="13.95" customHeight="1" x14ac:dyDescent="0.25">
      <c r="A34" s="245"/>
      <c r="B34" s="44" t="s">
        <v>54</v>
      </c>
      <c r="C34" s="117">
        <v>0.67400000000000004</v>
      </c>
      <c r="D34" s="117">
        <v>4.556</v>
      </c>
      <c r="E34" s="117">
        <v>1.3460000000000001</v>
      </c>
      <c r="F34" s="81">
        <v>7.6429999999999998</v>
      </c>
      <c r="G34" s="117">
        <v>0.27500000000000002</v>
      </c>
      <c r="H34" s="81" t="s">
        <v>303</v>
      </c>
      <c r="I34" s="117">
        <v>-2.1000000000000001E-2</v>
      </c>
      <c r="J34" s="78">
        <v>0.84199999999999997</v>
      </c>
      <c r="K34" s="78">
        <v>1.891</v>
      </c>
      <c r="L34" s="78">
        <v>0.749</v>
      </c>
      <c r="M34" s="78">
        <v>-0.623</v>
      </c>
      <c r="N34" s="78">
        <v>-6.7140000000000004</v>
      </c>
      <c r="O34" s="78">
        <v>-58.84</v>
      </c>
      <c r="P34" s="78">
        <v>-125.202</v>
      </c>
      <c r="Q34" s="78">
        <v>-55.29</v>
      </c>
    </row>
    <row r="35" spans="1:17" s="39" customFormat="1" ht="13.95" customHeight="1" x14ac:dyDescent="0.3">
      <c r="A35" s="245"/>
      <c r="B35" s="44" t="s">
        <v>55</v>
      </c>
      <c r="C35" s="117">
        <v>10.696999999999999</v>
      </c>
      <c r="D35" s="117">
        <v>66.831000000000003</v>
      </c>
      <c r="E35" s="117">
        <v>7.0910000000000002</v>
      </c>
      <c r="F35" s="81">
        <v>14.69</v>
      </c>
      <c r="G35" s="117">
        <v>3.4140000000000001</v>
      </c>
      <c r="H35" s="81">
        <v>11.581</v>
      </c>
      <c r="I35" s="117">
        <v>0.61799999999999999</v>
      </c>
      <c r="J35" s="78">
        <v>9.0609999999999999</v>
      </c>
      <c r="K35" s="78">
        <v>19.21</v>
      </c>
      <c r="L35" s="78">
        <v>10.631</v>
      </c>
      <c r="M35" s="78">
        <v>1.7110000000000001</v>
      </c>
      <c r="N35" s="78">
        <v>115.66</v>
      </c>
      <c r="O35" s="78">
        <v>108.128</v>
      </c>
      <c r="P35" s="78">
        <v>57.523000000000003</v>
      </c>
      <c r="Q35" s="78">
        <v>132.84700000000001</v>
      </c>
    </row>
    <row r="36" spans="1:17" s="14" customFormat="1" ht="13.95" customHeight="1" x14ac:dyDescent="0.25">
      <c r="A36" s="244" t="s">
        <v>45</v>
      </c>
      <c r="B36" s="44" t="s">
        <v>53</v>
      </c>
      <c r="C36" s="117">
        <v>12.582000000000001</v>
      </c>
      <c r="D36" s="117">
        <v>59.478999999999999</v>
      </c>
      <c r="E36" s="117">
        <v>12.145</v>
      </c>
      <c r="F36" s="81">
        <v>9.407</v>
      </c>
      <c r="G36" s="117">
        <v>3.6309999999999998</v>
      </c>
      <c r="H36" s="81">
        <v>8.8559999999999999</v>
      </c>
      <c r="I36" s="117">
        <v>0.67500000000000004</v>
      </c>
      <c r="J36" s="78">
        <v>8.6310000000000002</v>
      </c>
      <c r="K36" s="78">
        <v>17.609000000000002</v>
      </c>
      <c r="L36" s="78">
        <v>10.244</v>
      </c>
      <c r="M36" s="78">
        <v>2.948</v>
      </c>
      <c r="N36" s="78">
        <v>136.68700000000001</v>
      </c>
      <c r="O36" s="78">
        <v>246.749</v>
      </c>
      <c r="P36" s="78">
        <v>233.72200000000001</v>
      </c>
      <c r="Q36" s="78">
        <v>193.446</v>
      </c>
    </row>
    <row r="37" spans="1:17" s="14" customFormat="1" ht="13.95" customHeight="1" x14ac:dyDescent="0.25">
      <c r="A37" s="244"/>
      <c r="B37" s="44" t="s">
        <v>54</v>
      </c>
      <c r="C37" s="117">
        <v>-2.06</v>
      </c>
      <c r="D37" s="117">
        <v>7.7720000000000002</v>
      </c>
      <c r="E37" s="117">
        <v>-1.4159999999999999</v>
      </c>
      <c r="F37" s="81">
        <v>9.9179999999999993</v>
      </c>
      <c r="G37" s="117">
        <v>0.45500000000000002</v>
      </c>
      <c r="H37" s="81" t="s">
        <v>303</v>
      </c>
      <c r="I37" s="117">
        <v>-2.4E-2</v>
      </c>
      <c r="J37" s="78">
        <v>1.901</v>
      </c>
      <c r="K37" s="78">
        <v>1.5780000000000001</v>
      </c>
      <c r="L37" s="78">
        <v>0.59199999999999997</v>
      </c>
      <c r="M37" s="78">
        <v>-0.59399999999999997</v>
      </c>
      <c r="N37" s="78">
        <v>-17.268999999999998</v>
      </c>
      <c r="O37" s="78">
        <v>-145.17099999999999</v>
      </c>
      <c r="P37" s="78">
        <v>-150.31</v>
      </c>
      <c r="Q37" s="78">
        <v>-8.4570000000000007</v>
      </c>
    </row>
    <row r="38" spans="1:17" s="39" customFormat="1" ht="13.95" customHeight="1" x14ac:dyDescent="0.3">
      <c r="A38" s="244"/>
      <c r="B38" s="44" t="s">
        <v>55</v>
      </c>
      <c r="C38" s="117">
        <v>10.523</v>
      </c>
      <c r="D38" s="117">
        <v>67.251000000000005</v>
      </c>
      <c r="E38" s="117">
        <v>10.728999999999999</v>
      </c>
      <c r="F38" s="81">
        <v>19.324999999999999</v>
      </c>
      <c r="G38" s="117">
        <v>4.0860000000000003</v>
      </c>
      <c r="H38" s="81">
        <v>11.651</v>
      </c>
      <c r="I38" s="117">
        <v>0.65100000000000002</v>
      </c>
      <c r="J38" s="78">
        <v>10.531000000000001</v>
      </c>
      <c r="K38" s="78">
        <v>19.187000000000001</v>
      </c>
      <c r="L38" s="78">
        <v>10.835000000000001</v>
      </c>
      <c r="M38" s="78">
        <v>2.3540000000000001</v>
      </c>
      <c r="N38" s="78">
        <v>119.41800000000001</v>
      </c>
      <c r="O38" s="78">
        <v>101.578</v>
      </c>
      <c r="P38" s="78">
        <v>83.412000000000006</v>
      </c>
      <c r="Q38" s="78">
        <v>184.988</v>
      </c>
    </row>
    <row r="39" spans="1:17" s="14" customFormat="1" ht="13.95" customHeight="1" x14ac:dyDescent="0.25">
      <c r="A39" s="244" t="s">
        <v>46</v>
      </c>
      <c r="B39" s="44" t="s">
        <v>53</v>
      </c>
      <c r="C39" s="117">
        <v>17.053999999999998</v>
      </c>
      <c r="D39" s="117">
        <v>56.265000000000001</v>
      </c>
      <c r="E39" s="117">
        <v>18.486999999999998</v>
      </c>
      <c r="F39" s="81">
        <v>12.916</v>
      </c>
      <c r="G39" s="117">
        <v>7.4969999999999999</v>
      </c>
      <c r="H39" s="81">
        <v>10.816000000000001</v>
      </c>
      <c r="I39" s="117">
        <v>0.67100000000000004</v>
      </c>
      <c r="J39" s="78">
        <v>9.3960000000000008</v>
      </c>
      <c r="K39" s="78">
        <v>18.326000000000001</v>
      </c>
      <c r="L39" s="78">
        <v>10.708</v>
      </c>
      <c r="M39" s="78">
        <v>3.3109999999999999</v>
      </c>
      <c r="N39" s="78">
        <v>132.95400000000001</v>
      </c>
      <c r="O39" s="78">
        <v>253.24100000000001</v>
      </c>
      <c r="P39" s="78">
        <v>238.45500000000001</v>
      </c>
      <c r="Q39" s="78">
        <v>214.49100000000001</v>
      </c>
    </row>
    <row r="40" spans="1:17" s="14" customFormat="1" ht="13.95" customHeight="1" x14ac:dyDescent="0.25">
      <c r="A40" s="244"/>
      <c r="B40" s="44" t="s">
        <v>54</v>
      </c>
      <c r="C40" s="117">
        <v>-5.875</v>
      </c>
      <c r="D40" s="117">
        <v>6.742</v>
      </c>
      <c r="E40" s="117">
        <v>4.5999999999999999E-2</v>
      </c>
      <c r="F40" s="81">
        <v>5.4610000000000003</v>
      </c>
      <c r="G40" s="117">
        <v>0.48799999999999999</v>
      </c>
      <c r="H40" s="81" t="s">
        <v>303</v>
      </c>
      <c r="I40" s="117">
        <v>-0.01</v>
      </c>
      <c r="J40" s="78">
        <v>2.0840000000000001</v>
      </c>
      <c r="K40" s="78">
        <v>1.5029999999999999</v>
      </c>
      <c r="L40" s="78">
        <v>0.59799999999999998</v>
      </c>
      <c r="M40" s="78">
        <v>-0.22600000000000001</v>
      </c>
      <c r="N40" s="78">
        <v>19.882999999999999</v>
      </c>
      <c r="O40" s="78">
        <v>-137.595</v>
      </c>
      <c r="P40" s="78">
        <v>-147.27199999999999</v>
      </c>
      <c r="Q40" s="78">
        <v>6.9809999999999999</v>
      </c>
    </row>
    <row r="41" spans="1:17" s="39" customFormat="1" ht="13.95" customHeight="1" x14ac:dyDescent="0.3">
      <c r="A41" s="244"/>
      <c r="B41" s="44" t="s">
        <v>55</v>
      </c>
      <c r="C41" s="117">
        <v>11.179</v>
      </c>
      <c r="D41" s="117">
        <v>63.006999999999998</v>
      </c>
      <c r="E41" s="117">
        <v>18.533000000000001</v>
      </c>
      <c r="F41" s="81">
        <v>18.376999999999999</v>
      </c>
      <c r="G41" s="117">
        <v>7.9859999999999998</v>
      </c>
      <c r="H41" s="81">
        <v>14.196</v>
      </c>
      <c r="I41" s="117">
        <v>0.66</v>
      </c>
      <c r="J41" s="78">
        <v>11.481</v>
      </c>
      <c r="K41" s="78">
        <v>19.829000000000001</v>
      </c>
      <c r="L41" s="78">
        <v>11.305</v>
      </c>
      <c r="M41" s="78">
        <v>3.0859999999999999</v>
      </c>
      <c r="N41" s="78">
        <v>152.83699999999999</v>
      </c>
      <c r="O41" s="78">
        <v>115.646</v>
      </c>
      <c r="P41" s="78">
        <v>91.183000000000007</v>
      </c>
      <c r="Q41" s="78">
        <v>221.47200000000001</v>
      </c>
    </row>
    <row r="42" spans="1:17" s="14" customFormat="1" ht="13.95" customHeight="1" x14ac:dyDescent="0.25">
      <c r="A42" s="244" t="s">
        <v>47</v>
      </c>
      <c r="B42" s="44" t="s">
        <v>53</v>
      </c>
      <c r="C42" s="117">
        <v>13.542999999999999</v>
      </c>
      <c r="D42" s="117">
        <v>61.646999999999998</v>
      </c>
      <c r="E42" s="117">
        <v>16.164999999999999</v>
      </c>
      <c r="F42" s="81">
        <v>21.614000000000001</v>
      </c>
      <c r="G42" s="117">
        <v>4.7240000000000002</v>
      </c>
      <c r="H42" s="81">
        <v>12.228</v>
      </c>
      <c r="I42" s="117">
        <v>0.64500000000000002</v>
      </c>
      <c r="J42" s="78">
        <v>9.7119999999999997</v>
      </c>
      <c r="K42" s="78">
        <v>19.318000000000001</v>
      </c>
      <c r="L42" s="78">
        <v>10.071999999999999</v>
      </c>
      <c r="M42" s="78">
        <v>2.3420000000000001</v>
      </c>
      <c r="N42" s="78">
        <v>100.801</v>
      </c>
      <c r="O42" s="78">
        <v>151.804</v>
      </c>
      <c r="P42" s="78">
        <v>175.678</v>
      </c>
      <c r="Q42" s="78">
        <v>183.47200000000001</v>
      </c>
    </row>
    <row r="43" spans="1:17" s="14" customFormat="1" ht="13.95" customHeight="1" x14ac:dyDescent="0.25">
      <c r="A43" s="244"/>
      <c r="B43" s="44" t="s">
        <v>54</v>
      </c>
      <c r="C43" s="117">
        <v>-3.746</v>
      </c>
      <c r="D43" s="117">
        <v>8.57</v>
      </c>
      <c r="E43" s="117">
        <v>-4.1779999999999999</v>
      </c>
      <c r="F43" s="81">
        <v>0.84299999999999997</v>
      </c>
      <c r="G43" s="117">
        <v>0.222</v>
      </c>
      <c r="H43" s="81" t="s">
        <v>303</v>
      </c>
      <c r="I43" s="117">
        <v>6.0000000000000001E-3</v>
      </c>
      <c r="J43" s="78">
        <v>1.4239999999999999</v>
      </c>
      <c r="K43" s="78">
        <v>0.80700000000000005</v>
      </c>
      <c r="L43" s="78">
        <v>0.94099999999999995</v>
      </c>
      <c r="M43" s="78">
        <v>0.13900000000000001</v>
      </c>
      <c r="N43" s="78">
        <v>65.204999999999998</v>
      </c>
      <c r="O43" s="78">
        <v>-37.679000000000002</v>
      </c>
      <c r="P43" s="78">
        <v>-92.477999999999994</v>
      </c>
      <c r="Q43" s="78">
        <v>44.085999999999999</v>
      </c>
    </row>
    <row r="44" spans="1:17" s="39" customFormat="1" ht="13.95" customHeight="1" x14ac:dyDescent="0.3">
      <c r="A44" s="244"/>
      <c r="B44" s="44" t="s">
        <v>55</v>
      </c>
      <c r="C44" s="117">
        <v>9.7970000000000006</v>
      </c>
      <c r="D44" s="117">
        <v>70.216999999999999</v>
      </c>
      <c r="E44" s="117">
        <v>11.987</v>
      </c>
      <c r="F44" s="81">
        <v>22.457000000000001</v>
      </c>
      <c r="G44" s="117">
        <v>4.9459999999999997</v>
      </c>
      <c r="H44" s="81">
        <v>16.134</v>
      </c>
      <c r="I44" s="117">
        <v>0.65100000000000002</v>
      </c>
      <c r="J44" s="78">
        <v>11.135999999999999</v>
      </c>
      <c r="K44" s="78">
        <v>20.126000000000001</v>
      </c>
      <c r="L44" s="78">
        <v>11.012</v>
      </c>
      <c r="M44" s="78">
        <v>2.4809999999999999</v>
      </c>
      <c r="N44" s="78">
        <v>166.006</v>
      </c>
      <c r="O44" s="78">
        <v>114.125</v>
      </c>
      <c r="P44" s="78">
        <v>83.200999999999993</v>
      </c>
      <c r="Q44" s="78">
        <v>227.559</v>
      </c>
    </row>
    <row r="45" spans="1:17" s="14" customFormat="1" ht="13.95" customHeight="1" x14ac:dyDescent="0.25">
      <c r="A45" s="244" t="s">
        <v>48</v>
      </c>
      <c r="B45" s="44" t="s">
        <v>53</v>
      </c>
      <c r="C45" s="117">
        <v>14.423999999999999</v>
      </c>
      <c r="D45" s="117">
        <v>64.896000000000001</v>
      </c>
      <c r="E45" s="117">
        <v>14.452</v>
      </c>
      <c r="F45" s="81">
        <v>23.265999999999998</v>
      </c>
      <c r="G45" s="117">
        <v>5.101</v>
      </c>
      <c r="H45" s="81">
        <v>10.872</v>
      </c>
      <c r="I45" s="117">
        <v>0.63900000000000001</v>
      </c>
      <c r="J45" s="78">
        <v>9.75</v>
      </c>
      <c r="K45" s="78">
        <v>19.596</v>
      </c>
      <c r="L45" s="78">
        <v>9.9710000000000001</v>
      </c>
      <c r="M45" s="78">
        <v>2.2210000000000001</v>
      </c>
      <c r="N45" s="78">
        <v>133.328</v>
      </c>
      <c r="O45" s="78">
        <v>124.396</v>
      </c>
      <c r="P45" s="78">
        <v>212.203</v>
      </c>
      <c r="Q45" s="78">
        <v>241.24799999999999</v>
      </c>
    </row>
    <row r="46" spans="1:17" ht="13.95" customHeight="1" x14ac:dyDescent="0.25">
      <c r="A46" s="244"/>
      <c r="B46" s="44" t="s">
        <v>54</v>
      </c>
      <c r="C46" s="117">
        <v>-4.5229999999999997</v>
      </c>
      <c r="D46" s="117">
        <v>2.7909999999999999</v>
      </c>
      <c r="E46" s="117">
        <v>-2.8090000000000002</v>
      </c>
      <c r="F46" s="81">
        <v>-3.149</v>
      </c>
      <c r="G46" s="117">
        <v>0.33400000000000002</v>
      </c>
      <c r="H46" s="81" t="s">
        <v>303</v>
      </c>
      <c r="I46" s="117">
        <v>0.03</v>
      </c>
      <c r="J46" s="78">
        <v>1.2629999999999999</v>
      </c>
      <c r="K46" s="78">
        <v>0.38100000000000001</v>
      </c>
      <c r="L46" s="78">
        <v>1.2310000000000001</v>
      </c>
      <c r="M46" s="78">
        <v>0.40799999999999997</v>
      </c>
      <c r="N46" s="78">
        <v>86.513000000000005</v>
      </c>
      <c r="O46" s="78">
        <v>35.478000000000002</v>
      </c>
      <c r="P46" s="78">
        <v>-115.083</v>
      </c>
      <c r="Q46" s="78">
        <v>97.644000000000005</v>
      </c>
    </row>
    <row r="47" spans="1:17" s="45" customFormat="1" ht="13.95" customHeight="1" x14ac:dyDescent="0.3">
      <c r="A47" s="244"/>
      <c r="B47" s="44" t="s">
        <v>55</v>
      </c>
      <c r="C47" s="117">
        <v>9.9009999999999998</v>
      </c>
      <c r="D47" s="117">
        <v>67.686000000000007</v>
      </c>
      <c r="E47" s="117">
        <v>11.643000000000001</v>
      </c>
      <c r="F47" s="81">
        <v>20.117999999999999</v>
      </c>
      <c r="G47" s="117">
        <v>5.4340000000000002</v>
      </c>
      <c r="H47" s="81">
        <v>15.028</v>
      </c>
      <c r="I47" s="117">
        <v>0.66800000000000004</v>
      </c>
      <c r="J47" s="78">
        <v>11.013</v>
      </c>
      <c r="K47" s="78">
        <v>19.978000000000002</v>
      </c>
      <c r="L47" s="78">
        <v>11.202</v>
      </c>
      <c r="M47" s="78">
        <v>2.629</v>
      </c>
      <c r="N47" s="78">
        <v>219.84100000000001</v>
      </c>
      <c r="O47" s="78">
        <v>159.87299999999999</v>
      </c>
      <c r="P47" s="78">
        <v>97.12</v>
      </c>
      <c r="Q47" s="78">
        <v>338.89299999999997</v>
      </c>
    </row>
    <row r="48" spans="1:17" ht="13.95" customHeight="1" x14ac:dyDescent="0.25">
      <c r="A48" s="244" t="s">
        <v>49</v>
      </c>
      <c r="B48" s="44" t="s">
        <v>53</v>
      </c>
      <c r="C48" s="117">
        <v>12.558</v>
      </c>
      <c r="D48" s="117">
        <v>65.715000000000003</v>
      </c>
      <c r="E48" s="117">
        <v>13.096</v>
      </c>
      <c r="F48" s="81">
        <v>21.859000000000002</v>
      </c>
      <c r="G48" s="117">
        <v>5.3339999999999996</v>
      </c>
      <c r="H48" s="81">
        <v>13.276</v>
      </c>
      <c r="I48" s="117">
        <v>0.63300000000000001</v>
      </c>
      <c r="J48" s="78">
        <v>8.7739999999999991</v>
      </c>
      <c r="K48" s="78">
        <v>19.009</v>
      </c>
      <c r="L48" s="78">
        <v>9.6829999999999998</v>
      </c>
      <c r="M48" s="78">
        <v>1.8919999999999999</v>
      </c>
      <c r="N48" s="78">
        <v>112.361</v>
      </c>
      <c r="O48" s="78">
        <v>223.10499999999999</v>
      </c>
      <c r="P48" s="78">
        <v>183.26900000000001</v>
      </c>
      <c r="Q48" s="78">
        <v>117.42</v>
      </c>
    </row>
    <row r="49" spans="1:17" ht="13.95" customHeight="1" x14ac:dyDescent="0.25">
      <c r="A49" s="244"/>
      <c r="B49" s="44" t="s">
        <v>54</v>
      </c>
      <c r="C49" s="117">
        <v>-0.23499999999999999</v>
      </c>
      <c r="D49" s="117">
        <v>4.6340000000000003</v>
      </c>
      <c r="E49" s="117">
        <v>-2.4079999999999999</v>
      </c>
      <c r="F49" s="81">
        <v>4.085</v>
      </c>
      <c r="G49" s="117">
        <v>0.66</v>
      </c>
      <c r="H49" s="81" t="s">
        <v>303</v>
      </c>
      <c r="I49" s="117">
        <v>-2.1000000000000001E-2</v>
      </c>
      <c r="J49" s="78">
        <v>1.532</v>
      </c>
      <c r="K49" s="78">
        <v>0.80600000000000005</v>
      </c>
      <c r="L49" s="78">
        <v>0.86299999999999999</v>
      </c>
      <c r="M49" s="78">
        <v>-0.63700000000000001</v>
      </c>
      <c r="N49" s="78">
        <v>11.026999999999999</v>
      </c>
      <c r="O49" s="78">
        <v>-125.395</v>
      </c>
      <c r="P49" s="78">
        <v>-99.756</v>
      </c>
      <c r="Q49" s="78">
        <v>-13.058999999999999</v>
      </c>
    </row>
    <row r="50" spans="1:17" s="45" customFormat="1" ht="13.95" customHeight="1" x14ac:dyDescent="0.3">
      <c r="A50" s="244"/>
      <c r="B50" s="44" t="s">
        <v>55</v>
      </c>
      <c r="C50" s="117">
        <v>12.321999999999999</v>
      </c>
      <c r="D50" s="117">
        <v>70.347999999999999</v>
      </c>
      <c r="E50" s="117">
        <v>10.688000000000001</v>
      </c>
      <c r="F50" s="81">
        <v>25.943999999999999</v>
      </c>
      <c r="G50" s="117">
        <v>5.9939999999999998</v>
      </c>
      <c r="H50" s="81">
        <v>13.413</v>
      </c>
      <c r="I50" s="117">
        <v>0.61199999999999999</v>
      </c>
      <c r="J50" s="78">
        <v>10.305999999999999</v>
      </c>
      <c r="K50" s="78">
        <v>19.814</v>
      </c>
      <c r="L50" s="78">
        <v>10.545999999999999</v>
      </c>
      <c r="M50" s="78">
        <v>1.256</v>
      </c>
      <c r="N50" s="78">
        <v>123.38800000000001</v>
      </c>
      <c r="O50" s="78">
        <v>97.71</v>
      </c>
      <c r="P50" s="78">
        <v>83.513000000000005</v>
      </c>
      <c r="Q50" s="78">
        <v>104.36199999999999</v>
      </c>
    </row>
    <row r="51" spans="1:17" ht="13.95" customHeight="1" x14ac:dyDescent="0.25">
      <c r="A51" s="244" t="s">
        <v>50</v>
      </c>
      <c r="B51" s="44" t="s">
        <v>53</v>
      </c>
      <c r="C51" s="117">
        <v>12.276999999999999</v>
      </c>
      <c r="D51" s="117">
        <v>62.920999999999999</v>
      </c>
      <c r="E51" s="117">
        <v>11.25</v>
      </c>
      <c r="F51" s="81">
        <v>18.46</v>
      </c>
      <c r="G51" s="117">
        <v>4.8609999999999998</v>
      </c>
      <c r="H51" s="81">
        <v>11.939</v>
      </c>
      <c r="I51" s="117">
        <v>0.61299999999999999</v>
      </c>
      <c r="J51" s="78">
        <v>9.16</v>
      </c>
      <c r="K51" s="78">
        <v>18.981999999999999</v>
      </c>
      <c r="L51" s="78">
        <v>10.032</v>
      </c>
      <c r="M51" s="78">
        <v>2.4870000000000001</v>
      </c>
      <c r="N51" s="78">
        <v>87.263000000000005</v>
      </c>
      <c r="O51" s="78">
        <v>221.94499999999999</v>
      </c>
      <c r="P51" s="78">
        <v>146.244</v>
      </c>
      <c r="Q51" s="78">
        <v>95.745000000000005</v>
      </c>
    </row>
    <row r="52" spans="1:17" ht="13.95" customHeight="1" x14ac:dyDescent="0.25">
      <c r="A52" s="244"/>
      <c r="B52" s="44" t="s">
        <v>54</v>
      </c>
      <c r="C52" s="117">
        <v>-0.95099999999999996</v>
      </c>
      <c r="D52" s="117">
        <v>8.0630000000000006</v>
      </c>
      <c r="E52" s="117">
        <v>-1.4019999999999999</v>
      </c>
      <c r="F52" s="81">
        <v>11.260999999999999</v>
      </c>
      <c r="G52" s="117">
        <v>0.44900000000000001</v>
      </c>
      <c r="H52" s="81" t="s">
        <v>303</v>
      </c>
      <c r="I52" s="117">
        <v>-4.3999999999999997E-2</v>
      </c>
      <c r="J52" s="78">
        <v>1.577</v>
      </c>
      <c r="K52" s="78">
        <v>1.3819999999999999</v>
      </c>
      <c r="L52" s="78">
        <v>0.79800000000000004</v>
      </c>
      <c r="M52" s="78">
        <v>-0.47899999999999998</v>
      </c>
      <c r="N52" s="78">
        <v>12.784000000000001</v>
      </c>
      <c r="O52" s="78">
        <v>-156.63</v>
      </c>
      <c r="P52" s="78">
        <v>-88.977999999999994</v>
      </c>
      <c r="Q52" s="78">
        <v>-7.4009999999999998</v>
      </c>
    </row>
    <row r="53" spans="1:17" s="45" customFormat="1" ht="13.95" customHeight="1" x14ac:dyDescent="0.3">
      <c r="A53" s="244"/>
      <c r="B53" s="44" t="s">
        <v>55</v>
      </c>
      <c r="C53" s="117">
        <v>11.326000000000001</v>
      </c>
      <c r="D53" s="117">
        <v>70.983999999999995</v>
      </c>
      <c r="E53" s="117">
        <v>9.8480000000000008</v>
      </c>
      <c r="F53" s="81">
        <v>29.721</v>
      </c>
      <c r="G53" s="117">
        <v>5.31</v>
      </c>
      <c r="H53" s="81">
        <v>12.334</v>
      </c>
      <c r="I53" s="117">
        <v>0.56799999999999995</v>
      </c>
      <c r="J53" s="78">
        <v>10.738</v>
      </c>
      <c r="K53" s="78">
        <v>20.364000000000001</v>
      </c>
      <c r="L53" s="78">
        <v>10.83</v>
      </c>
      <c r="M53" s="78">
        <v>2.008</v>
      </c>
      <c r="N53" s="78">
        <v>100.047</v>
      </c>
      <c r="O53" s="78">
        <v>65.314999999999998</v>
      </c>
      <c r="P53" s="78">
        <v>57.265999999999998</v>
      </c>
      <c r="Q53" s="78">
        <v>88.343999999999994</v>
      </c>
    </row>
    <row r="54" spans="1:17" ht="13.95" customHeight="1" x14ac:dyDescent="0.25">
      <c r="A54" s="244" t="s">
        <v>51</v>
      </c>
      <c r="B54" s="44" t="s">
        <v>53</v>
      </c>
      <c r="C54" s="117">
        <v>11.576000000000001</v>
      </c>
      <c r="D54" s="117">
        <v>61.225999999999999</v>
      </c>
      <c r="E54" s="117">
        <v>10.853999999999999</v>
      </c>
      <c r="F54" s="81">
        <v>3.4729999999999999</v>
      </c>
      <c r="G54" s="117">
        <v>3.28</v>
      </c>
      <c r="H54" s="81">
        <v>7.8460000000000001</v>
      </c>
      <c r="I54" s="117">
        <v>0.68200000000000005</v>
      </c>
      <c r="J54" s="78">
        <v>8.0210000000000008</v>
      </c>
      <c r="K54" s="78">
        <v>16.555</v>
      </c>
      <c r="L54" s="78">
        <v>10.210000000000001</v>
      </c>
      <c r="M54" s="78">
        <v>2.8769999999999998</v>
      </c>
      <c r="N54" s="78">
        <v>159.32300000000001</v>
      </c>
      <c r="O54" s="78">
        <v>230.50399999999999</v>
      </c>
      <c r="P54" s="78">
        <v>272.76499999999999</v>
      </c>
      <c r="Q54" s="78">
        <v>303.11500000000001</v>
      </c>
    </row>
    <row r="55" spans="1:17" ht="13.95" customHeight="1" x14ac:dyDescent="0.25">
      <c r="A55" s="244"/>
      <c r="B55" s="44" t="s">
        <v>54</v>
      </c>
      <c r="C55" s="117">
        <v>-1.7569999999999999</v>
      </c>
      <c r="D55" s="117">
        <v>2.9239999999999999</v>
      </c>
      <c r="E55" s="117">
        <v>9.0999999999999998E-2</v>
      </c>
      <c r="F55" s="81">
        <v>8.1679999999999993</v>
      </c>
      <c r="G55" s="117">
        <v>0.61</v>
      </c>
      <c r="H55" s="81" t="s">
        <v>303</v>
      </c>
      <c r="I55" s="117">
        <v>-1.2E-2</v>
      </c>
      <c r="J55" s="78">
        <v>1.1240000000000001</v>
      </c>
      <c r="K55" s="78">
        <v>1.9490000000000001</v>
      </c>
      <c r="L55" s="78">
        <v>0.48499999999999999</v>
      </c>
      <c r="M55" s="78">
        <v>-0.68400000000000005</v>
      </c>
      <c r="N55" s="78">
        <v>-28.489000000000001</v>
      </c>
      <c r="O55" s="78">
        <v>-116.483</v>
      </c>
      <c r="P55" s="78">
        <v>-170.917</v>
      </c>
      <c r="Q55" s="78">
        <v>-84.186000000000007</v>
      </c>
    </row>
    <row r="56" spans="1:17" s="45" customFormat="1" ht="13.95" customHeight="1" x14ac:dyDescent="0.3">
      <c r="A56" s="244"/>
      <c r="B56" s="44" t="s">
        <v>55</v>
      </c>
      <c r="C56" s="117">
        <v>9.82</v>
      </c>
      <c r="D56" s="117">
        <v>64.150000000000006</v>
      </c>
      <c r="E56" s="117">
        <v>10.946</v>
      </c>
      <c r="F56" s="81">
        <v>11.641</v>
      </c>
      <c r="G56" s="117">
        <v>3.89</v>
      </c>
      <c r="H56" s="81">
        <v>10.627000000000001</v>
      </c>
      <c r="I56" s="117">
        <v>0.66900000000000004</v>
      </c>
      <c r="J56" s="78">
        <v>9.1440000000000001</v>
      </c>
      <c r="K56" s="78">
        <v>18.504000000000001</v>
      </c>
      <c r="L56" s="78">
        <v>10.695</v>
      </c>
      <c r="M56" s="78">
        <v>2.194</v>
      </c>
      <c r="N56" s="78">
        <v>130.83500000000001</v>
      </c>
      <c r="O56" s="78">
        <v>114.02</v>
      </c>
      <c r="P56" s="78">
        <v>101.848</v>
      </c>
      <c r="Q56" s="78">
        <v>218.928</v>
      </c>
    </row>
    <row r="57" spans="1:17" ht="13.95" customHeight="1" x14ac:dyDescent="0.25">
      <c r="A57" s="244" t="s">
        <v>52</v>
      </c>
      <c r="B57" s="44" t="s">
        <v>53</v>
      </c>
      <c r="C57" s="117">
        <v>11.907999999999999</v>
      </c>
      <c r="D57" s="117">
        <v>64.040000000000006</v>
      </c>
      <c r="E57" s="117">
        <v>12.78</v>
      </c>
      <c r="F57" s="81">
        <v>18.760000000000002</v>
      </c>
      <c r="G57" s="117">
        <v>3.8410000000000002</v>
      </c>
      <c r="H57" s="81">
        <v>9.3539999999999992</v>
      </c>
      <c r="I57" s="117">
        <v>0.61599999999999999</v>
      </c>
      <c r="J57" s="78">
        <v>8.48</v>
      </c>
      <c r="K57" s="78">
        <v>18.515999999999998</v>
      </c>
      <c r="L57" s="78">
        <v>9.3320000000000007</v>
      </c>
      <c r="M57" s="78">
        <v>1.516</v>
      </c>
      <c r="N57" s="78">
        <v>100.79600000000001</v>
      </c>
      <c r="O57" s="78">
        <v>192.05</v>
      </c>
      <c r="P57" s="78">
        <v>161.208</v>
      </c>
      <c r="Q57" s="78">
        <v>123.81399999999999</v>
      </c>
    </row>
    <row r="58" spans="1:17" ht="13.95" customHeight="1" x14ac:dyDescent="0.25">
      <c r="A58" s="244"/>
      <c r="B58" s="44" t="s">
        <v>54</v>
      </c>
      <c r="C58" s="117">
        <v>-1.8380000000000001</v>
      </c>
      <c r="D58" s="117">
        <v>7.125</v>
      </c>
      <c r="E58" s="117">
        <v>-3.875</v>
      </c>
      <c r="F58" s="81">
        <v>2.3130000000000002</v>
      </c>
      <c r="G58" s="117">
        <v>0.11799999999999999</v>
      </c>
      <c r="H58" s="81" t="s">
        <v>303</v>
      </c>
      <c r="I58" s="117">
        <v>-0.01</v>
      </c>
      <c r="J58" s="78">
        <v>1.5580000000000001</v>
      </c>
      <c r="K58" s="78">
        <v>0.873</v>
      </c>
      <c r="L58" s="78">
        <v>0.65400000000000003</v>
      </c>
      <c r="M58" s="78">
        <v>-0.432</v>
      </c>
      <c r="N58" s="78">
        <v>36.938000000000002</v>
      </c>
      <c r="O58" s="78">
        <v>-108.03</v>
      </c>
      <c r="P58" s="78">
        <v>-74.721000000000004</v>
      </c>
      <c r="Q58" s="78">
        <v>7.5979999999999999</v>
      </c>
    </row>
    <row r="59" spans="1:17" s="45" customFormat="1" ht="13.95" customHeight="1" x14ac:dyDescent="0.3">
      <c r="A59" s="244"/>
      <c r="B59" s="44" t="s">
        <v>55</v>
      </c>
      <c r="C59" s="117">
        <v>10.07</v>
      </c>
      <c r="D59" s="117">
        <v>71.165000000000006</v>
      </c>
      <c r="E59" s="117">
        <v>8.9049999999999994</v>
      </c>
      <c r="F59" s="81">
        <v>21.073</v>
      </c>
      <c r="G59" s="117">
        <v>3.96</v>
      </c>
      <c r="H59" s="81">
        <v>9.8369999999999997</v>
      </c>
      <c r="I59" s="117">
        <v>0.60599999999999998</v>
      </c>
      <c r="J59" s="78">
        <v>10.039</v>
      </c>
      <c r="K59" s="78">
        <v>19.388999999999999</v>
      </c>
      <c r="L59" s="78">
        <v>9.9860000000000007</v>
      </c>
      <c r="M59" s="78">
        <v>1.0840000000000001</v>
      </c>
      <c r="N59" s="78">
        <v>137.733</v>
      </c>
      <c r="O59" s="78">
        <v>84.019000000000005</v>
      </c>
      <c r="P59" s="78">
        <v>86.486000000000004</v>
      </c>
      <c r="Q59" s="78">
        <v>131.41200000000001</v>
      </c>
    </row>
    <row r="60" spans="1:17" ht="13.95" customHeight="1" x14ac:dyDescent="0.25">
      <c r="A60" s="37"/>
      <c r="B60" s="37"/>
      <c r="C60" s="35"/>
      <c r="D60" s="35"/>
      <c r="E60" s="35"/>
      <c r="F60" s="131"/>
      <c r="G60" s="35"/>
    </row>
    <row r="61" spans="1:17" x14ac:dyDescent="0.25">
      <c r="A61" s="201" t="s">
        <v>498</v>
      </c>
      <c r="B61" s="35"/>
      <c r="C61" s="35"/>
      <c r="D61" s="35"/>
      <c r="E61" s="35"/>
      <c r="F61" s="131"/>
      <c r="G61" s="35"/>
    </row>
    <row r="62" spans="1:17" x14ac:dyDescent="0.25">
      <c r="A62" s="35"/>
      <c r="B62" s="35"/>
      <c r="C62" s="35"/>
      <c r="D62" s="35"/>
      <c r="E62" s="35"/>
      <c r="F62" s="131"/>
      <c r="G62" s="35"/>
    </row>
  </sheetData>
  <mergeCells count="34">
    <mergeCell ref="A54:A56"/>
    <mergeCell ref="A57:A59"/>
    <mergeCell ref="D6:D7"/>
    <mergeCell ref="A36:A38"/>
    <mergeCell ref="A39:A41"/>
    <mergeCell ref="A42:A44"/>
    <mergeCell ref="A45:A47"/>
    <mergeCell ref="A48:A50"/>
    <mergeCell ref="A51:A53"/>
    <mergeCell ref="A18:A20"/>
    <mergeCell ref="A21:A23"/>
    <mergeCell ref="A24:A26"/>
    <mergeCell ref="A27:A29"/>
    <mergeCell ref="A30:A32"/>
    <mergeCell ref="A33:A35"/>
    <mergeCell ref="A9:A11"/>
    <mergeCell ref="A12:A14"/>
    <mergeCell ref="A15:A17"/>
    <mergeCell ref="E6:E7"/>
    <mergeCell ref="F6:F7"/>
    <mergeCell ref="A2:G2"/>
    <mergeCell ref="A4:A8"/>
    <mergeCell ref="B4:B8"/>
    <mergeCell ref="C4:H4"/>
    <mergeCell ref="A3:G3"/>
    <mergeCell ref="J4:Q4"/>
    <mergeCell ref="C5:E5"/>
    <mergeCell ref="F5:H5"/>
    <mergeCell ref="J5:Q5"/>
    <mergeCell ref="J6:M6"/>
    <mergeCell ref="N6:Q6"/>
    <mergeCell ref="G6:G7"/>
    <mergeCell ref="H6:H7"/>
    <mergeCell ref="I6:I7"/>
  </mergeCells>
  <hyperlinks>
    <hyperlink ref="A1" location="Inhaltsübersicht!A1" display="zur Inhaltsübersicht" xr:uid="{00000000-0004-0000-0A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Y121"/>
  <sheetViews>
    <sheetView workbookViewId="0">
      <pane xSplit="2" ySplit="8" topLeftCell="C9" activePane="bottomRight" state="frozen"/>
      <selection pane="topRight" activeCell="D1" sqref="D1"/>
      <selection pane="bottomLeft" activeCell="A8" sqref="A8"/>
      <selection pane="bottomRight" activeCell="A2" sqref="A2:G2"/>
    </sheetView>
  </sheetViews>
  <sheetFormatPr baseColWidth="10" defaultColWidth="11.5546875" defaultRowHeight="13.2" x14ac:dyDescent="0.25"/>
  <cols>
    <col min="1" max="1" width="25.6640625" style="40" customWidth="1"/>
    <col min="2" max="2" width="28.5546875" style="40" customWidth="1"/>
    <col min="3" max="4" width="15.6640625" style="73" customWidth="1"/>
    <col min="5" max="5" width="15.6640625" style="66" customWidth="1"/>
    <col min="6" max="8" width="15.6640625" style="73" customWidth="1"/>
    <col min="9" max="9" width="15.6640625" style="74" customWidth="1"/>
    <col min="10" max="10" width="15.6640625" style="66" customWidth="1"/>
    <col min="11" max="12" width="15.6640625" style="74" customWidth="1"/>
    <col min="13" max="13" width="15.6640625" style="83" customWidth="1"/>
    <col min="14" max="15" width="15.6640625" style="74" customWidth="1"/>
    <col min="16" max="25" width="15.6640625" style="73" customWidth="1"/>
    <col min="26" max="16384" width="11.5546875" style="40"/>
  </cols>
  <sheetData>
    <row r="1" spans="1:25" ht="20.25" customHeight="1" x14ac:dyDescent="0.25">
      <c r="A1" s="76" t="s">
        <v>21</v>
      </c>
      <c r="B1" s="76"/>
      <c r="C1" s="70"/>
      <c r="D1" s="70"/>
      <c r="E1" s="142"/>
      <c r="F1" s="70"/>
      <c r="G1" s="70"/>
      <c r="H1" s="70"/>
      <c r="I1" s="122"/>
      <c r="J1" s="68"/>
      <c r="K1" s="122"/>
      <c r="L1" s="122"/>
      <c r="M1" s="89"/>
    </row>
    <row r="2" spans="1:25" ht="40.5" customHeight="1" x14ac:dyDescent="0.25">
      <c r="A2" s="266" t="s">
        <v>306</v>
      </c>
      <c r="B2" s="266"/>
      <c r="C2" s="267"/>
      <c r="D2" s="267"/>
      <c r="E2" s="267"/>
      <c r="F2" s="267"/>
      <c r="G2" s="267"/>
      <c r="H2" s="71"/>
      <c r="I2" s="123"/>
      <c r="J2" s="69"/>
      <c r="K2" s="123"/>
      <c r="L2" s="123"/>
      <c r="M2" s="90"/>
    </row>
    <row r="3" spans="1:25" s="41" customFormat="1" ht="12.75" customHeight="1" x14ac:dyDescent="0.25">
      <c r="A3" s="259" t="s">
        <v>560</v>
      </c>
      <c r="B3" s="259"/>
      <c r="C3" s="259"/>
      <c r="D3" s="259"/>
      <c r="E3" s="259"/>
      <c r="F3" s="259"/>
      <c r="G3" s="259"/>
      <c r="H3" s="129"/>
      <c r="I3" s="149"/>
      <c r="Q3" s="177"/>
      <c r="R3" s="177"/>
      <c r="S3" s="177"/>
      <c r="T3" s="177"/>
      <c r="U3" s="177"/>
      <c r="V3" s="177"/>
      <c r="W3" s="177"/>
      <c r="X3" s="177"/>
      <c r="Y3" s="177"/>
    </row>
    <row r="4" spans="1:25" ht="15" customHeight="1" x14ac:dyDescent="0.25">
      <c r="A4" s="268" t="s">
        <v>35</v>
      </c>
      <c r="B4" s="247" t="s">
        <v>36</v>
      </c>
      <c r="C4" s="276" t="s">
        <v>115</v>
      </c>
      <c r="D4" s="277"/>
      <c r="E4" s="277"/>
      <c r="F4" s="277"/>
      <c r="G4" s="277"/>
      <c r="H4" s="277"/>
      <c r="I4" s="278"/>
      <c r="J4" s="248" t="s">
        <v>121</v>
      </c>
      <c r="K4" s="248"/>
      <c r="L4" s="248"/>
      <c r="M4" s="274" t="s">
        <v>312</v>
      </c>
      <c r="N4" s="270" t="s">
        <v>280</v>
      </c>
      <c r="O4" s="271"/>
      <c r="P4" s="280" t="s">
        <v>544</v>
      </c>
      <c r="Q4" s="262" t="s">
        <v>281</v>
      </c>
      <c r="R4" s="263"/>
      <c r="S4" s="263"/>
      <c r="T4" s="263"/>
      <c r="U4" s="263"/>
      <c r="V4" s="263"/>
      <c r="W4" s="263"/>
      <c r="X4" s="263"/>
      <c r="Y4" s="263"/>
    </row>
    <row r="5" spans="1:25" ht="15" customHeight="1" x14ac:dyDescent="0.25">
      <c r="A5" s="268"/>
      <c r="B5" s="247"/>
      <c r="C5" s="279" t="s">
        <v>116</v>
      </c>
      <c r="D5" s="279"/>
      <c r="E5" s="279"/>
      <c r="F5" s="279"/>
      <c r="G5" s="279"/>
      <c r="H5" s="279"/>
      <c r="I5" s="75" t="s">
        <v>117</v>
      </c>
      <c r="J5" s="121" t="s">
        <v>282</v>
      </c>
      <c r="K5" s="125" t="s">
        <v>405</v>
      </c>
      <c r="L5" s="125" t="s">
        <v>122</v>
      </c>
      <c r="M5" s="275"/>
      <c r="N5" s="272"/>
      <c r="O5" s="273"/>
      <c r="P5" s="281"/>
      <c r="Q5" s="264"/>
      <c r="R5" s="265"/>
      <c r="S5" s="265"/>
      <c r="T5" s="265"/>
      <c r="U5" s="265"/>
      <c r="V5" s="265"/>
      <c r="W5" s="265"/>
      <c r="X5" s="265"/>
      <c r="Y5" s="265"/>
    </row>
    <row r="6" spans="1:25" ht="15" customHeight="1" x14ac:dyDescent="0.25">
      <c r="A6" s="268"/>
      <c r="B6" s="247"/>
      <c r="C6" s="255" t="s">
        <v>511</v>
      </c>
      <c r="D6" s="287" t="s">
        <v>384</v>
      </c>
      <c r="E6" s="288"/>
      <c r="F6" s="248" t="s">
        <v>494</v>
      </c>
      <c r="G6" s="248"/>
      <c r="H6" s="248" t="s">
        <v>495</v>
      </c>
      <c r="I6" s="284" t="s">
        <v>488</v>
      </c>
      <c r="J6" s="252" t="s">
        <v>556</v>
      </c>
      <c r="K6" s="285" t="s">
        <v>395</v>
      </c>
      <c r="L6" s="285" t="s">
        <v>412</v>
      </c>
      <c r="M6" s="261" t="s">
        <v>313</v>
      </c>
      <c r="N6" s="284" t="s">
        <v>285</v>
      </c>
      <c r="O6" s="283" t="s">
        <v>421</v>
      </c>
      <c r="P6" s="269" t="s">
        <v>509</v>
      </c>
      <c r="Q6" s="260" t="s">
        <v>513</v>
      </c>
      <c r="R6" s="260" t="s">
        <v>286</v>
      </c>
      <c r="S6" s="269"/>
      <c r="T6" s="269"/>
      <c r="U6" s="269"/>
      <c r="V6" s="269" t="s">
        <v>287</v>
      </c>
      <c r="W6" s="269"/>
      <c r="X6" s="269"/>
      <c r="Y6" s="269"/>
    </row>
    <row r="7" spans="1:25" s="49" customFormat="1" ht="30" customHeight="1" x14ac:dyDescent="0.3">
      <c r="A7" s="268"/>
      <c r="B7" s="247"/>
      <c r="C7" s="256"/>
      <c r="D7" s="289"/>
      <c r="E7" s="290"/>
      <c r="F7" s="86" t="s">
        <v>308</v>
      </c>
      <c r="G7" s="86" t="s">
        <v>631</v>
      </c>
      <c r="H7" s="248"/>
      <c r="I7" s="284"/>
      <c r="J7" s="252"/>
      <c r="K7" s="286"/>
      <c r="L7" s="286"/>
      <c r="M7" s="261"/>
      <c r="N7" s="284"/>
      <c r="O7" s="283"/>
      <c r="P7" s="269"/>
      <c r="Q7" s="260"/>
      <c r="R7" s="178" t="s">
        <v>290</v>
      </c>
      <c r="S7" s="168" t="s">
        <v>291</v>
      </c>
      <c r="T7" s="168" t="s">
        <v>292</v>
      </c>
      <c r="U7" s="168" t="s">
        <v>293</v>
      </c>
      <c r="V7" s="168" t="s">
        <v>290</v>
      </c>
      <c r="W7" s="168" t="s">
        <v>291</v>
      </c>
      <c r="X7" s="168" t="s">
        <v>292</v>
      </c>
      <c r="Y7" s="168" t="s">
        <v>293</v>
      </c>
    </row>
    <row r="8" spans="1:25" ht="40.200000000000003" customHeight="1" x14ac:dyDescent="0.25">
      <c r="A8" s="268"/>
      <c r="B8" s="247"/>
      <c r="C8" s="77" t="s">
        <v>57</v>
      </c>
      <c r="D8" s="159" t="s">
        <v>492</v>
      </c>
      <c r="E8" s="160" t="s">
        <v>493</v>
      </c>
      <c r="F8" s="77" t="s">
        <v>309</v>
      </c>
      <c r="G8" s="77" t="s">
        <v>309</v>
      </c>
      <c r="H8" s="77" t="s">
        <v>295</v>
      </c>
      <c r="I8" s="124" t="s">
        <v>59</v>
      </c>
      <c r="J8" s="120" t="s">
        <v>297</v>
      </c>
      <c r="K8" s="126" t="s">
        <v>406</v>
      </c>
      <c r="L8" s="127" t="s">
        <v>59</v>
      </c>
      <c r="M8" s="91" t="s">
        <v>314</v>
      </c>
      <c r="N8" s="127" t="s">
        <v>59</v>
      </c>
      <c r="O8" s="133" t="s">
        <v>311</v>
      </c>
      <c r="P8" s="161" t="s">
        <v>510</v>
      </c>
      <c r="Q8" s="178" t="s">
        <v>559</v>
      </c>
      <c r="R8" s="179" t="s">
        <v>137</v>
      </c>
      <c r="S8" s="170" t="s">
        <v>137</v>
      </c>
      <c r="T8" s="170" t="s">
        <v>137</v>
      </c>
      <c r="U8" s="170" t="s">
        <v>137</v>
      </c>
      <c r="V8" s="170" t="s">
        <v>404</v>
      </c>
      <c r="W8" s="170" t="s">
        <v>404</v>
      </c>
      <c r="X8" s="170" t="s">
        <v>404</v>
      </c>
      <c r="Y8" s="170" t="s">
        <v>404</v>
      </c>
    </row>
    <row r="9" spans="1:25" ht="13.95" customHeight="1" x14ac:dyDescent="0.25">
      <c r="A9" s="245" t="s">
        <v>25</v>
      </c>
      <c r="B9" s="48" t="s">
        <v>53</v>
      </c>
      <c r="C9" s="117">
        <v>62.027000000000001</v>
      </c>
      <c r="D9" s="117">
        <v>39.567866830200003</v>
      </c>
      <c r="E9" s="79">
        <v>692</v>
      </c>
      <c r="F9" s="117">
        <v>22.899000000000001</v>
      </c>
      <c r="G9" s="117">
        <v>129.40899999999999</v>
      </c>
      <c r="H9" s="117">
        <v>6.282</v>
      </c>
      <c r="I9" s="81">
        <v>69.573999999999998</v>
      </c>
      <c r="J9" s="117">
        <v>0.66300000000000003</v>
      </c>
      <c r="K9" s="81">
        <v>58</v>
      </c>
      <c r="L9" s="81">
        <v>12.7</v>
      </c>
      <c r="M9" s="117" t="s">
        <v>303</v>
      </c>
      <c r="N9" s="81">
        <v>9.391</v>
      </c>
      <c r="O9" s="81" t="s">
        <v>303</v>
      </c>
      <c r="P9" s="78">
        <v>81.239999999999995</v>
      </c>
      <c r="Q9" s="78">
        <v>37.984000000000002</v>
      </c>
      <c r="R9" s="78">
        <v>8.7249999999999996</v>
      </c>
      <c r="S9" s="78">
        <v>18.37</v>
      </c>
      <c r="T9" s="78">
        <v>9.7520000000000007</v>
      </c>
      <c r="U9" s="78">
        <v>2.04</v>
      </c>
      <c r="V9" s="78">
        <v>141.44999999999999</v>
      </c>
      <c r="W9" s="78">
        <v>203.01400000000001</v>
      </c>
      <c r="X9" s="78">
        <v>198.804</v>
      </c>
      <c r="Y9" s="78">
        <v>176.34700000000001</v>
      </c>
    </row>
    <row r="10" spans="1:25" ht="13.95" customHeight="1" x14ac:dyDescent="0.25">
      <c r="A10" s="245"/>
      <c r="B10" s="48" t="s">
        <v>119</v>
      </c>
      <c r="C10" s="117">
        <v>7.29</v>
      </c>
      <c r="D10" s="117">
        <f>D11-D9</f>
        <v>-2.3528208208000052</v>
      </c>
      <c r="E10" s="117" t="s">
        <v>304</v>
      </c>
      <c r="F10" s="117">
        <v>-2.1000000000000001E-2</v>
      </c>
      <c r="G10" s="117">
        <v>-0.188</v>
      </c>
      <c r="H10" s="117" t="s">
        <v>304</v>
      </c>
      <c r="I10" s="81">
        <v>-14.574999999999999</v>
      </c>
      <c r="J10" s="117">
        <v>-2.8000000000000001E-2</v>
      </c>
      <c r="K10" s="81" t="s">
        <v>303</v>
      </c>
      <c r="L10" s="81">
        <f>L11-L9</f>
        <v>0.60000000000000142</v>
      </c>
      <c r="M10" s="117" t="s">
        <v>303</v>
      </c>
      <c r="N10" s="81">
        <v>5.2999999999999999E-2</v>
      </c>
      <c r="O10" s="81" t="s">
        <v>303</v>
      </c>
      <c r="P10" s="78">
        <f>P11-P9</f>
        <v>2.9000000000000057</v>
      </c>
      <c r="Q10" s="78">
        <v>-3.5659999999999998</v>
      </c>
      <c r="R10" s="78">
        <v>1.5840000000000001</v>
      </c>
      <c r="S10" s="78">
        <v>1.0269999999999999</v>
      </c>
      <c r="T10" s="78">
        <v>0.70099999999999996</v>
      </c>
      <c r="U10" s="78">
        <v>-0.375</v>
      </c>
      <c r="V10" s="78">
        <v>-8.06</v>
      </c>
      <c r="W10" s="78">
        <v>-80.524000000000001</v>
      </c>
      <c r="X10" s="78">
        <v>-109.89100000000001</v>
      </c>
      <c r="Y10" s="78">
        <v>8.234</v>
      </c>
    </row>
    <row r="11" spans="1:25" ht="13.95" customHeight="1" x14ac:dyDescent="0.25">
      <c r="A11" s="245"/>
      <c r="B11" s="48" t="s">
        <v>55</v>
      </c>
      <c r="C11" s="117">
        <v>69.317999999999998</v>
      </c>
      <c r="D11" s="117">
        <v>37.215046009399998</v>
      </c>
      <c r="E11" s="79">
        <v>692</v>
      </c>
      <c r="F11" s="117">
        <v>22.876999999999999</v>
      </c>
      <c r="G11" s="117">
        <v>129.22200000000001</v>
      </c>
      <c r="H11" s="117">
        <v>6.282</v>
      </c>
      <c r="I11" s="81">
        <v>54.999000000000002</v>
      </c>
      <c r="J11" s="117">
        <v>0.63500000000000001</v>
      </c>
      <c r="K11" s="81" t="s">
        <v>303</v>
      </c>
      <c r="L11" s="81">
        <v>13.3</v>
      </c>
      <c r="M11" s="117">
        <v>0.60199999999999998</v>
      </c>
      <c r="N11" s="81">
        <v>9.4440000000000008</v>
      </c>
      <c r="O11" s="81">
        <v>1.516</v>
      </c>
      <c r="P11" s="78">
        <v>84.14</v>
      </c>
      <c r="Q11" s="78">
        <v>34.417999999999999</v>
      </c>
      <c r="R11" s="78">
        <v>10.308999999999999</v>
      </c>
      <c r="S11" s="78">
        <v>19.396999999999998</v>
      </c>
      <c r="T11" s="78">
        <v>10.452999999999999</v>
      </c>
      <c r="U11" s="78">
        <v>1.665</v>
      </c>
      <c r="V11" s="78">
        <v>133.38999999999999</v>
      </c>
      <c r="W11" s="78">
        <v>122.49</v>
      </c>
      <c r="X11" s="78">
        <v>88.912999999999997</v>
      </c>
      <c r="Y11" s="78">
        <v>184.58099999999999</v>
      </c>
    </row>
    <row r="12" spans="1:25" ht="13.95" customHeight="1" x14ac:dyDescent="0.25">
      <c r="A12" s="282" t="s">
        <v>37</v>
      </c>
      <c r="B12" s="48" t="s">
        <v>53</v>
      </c>
      <c r="C12" s="117">
        <v>66.302000000000007</v>
      </c>
      <c r="D12" s="117">
        <v>33.553304093599998</v>
      </c>
      <c r="E12" s="79">
        <v>57</v>
      </c>
      <c r="F12" s="117">
        <v>20.143999999999998</v>
      </c>
      <c r="G12" s="117">
        <v>137.03299999999999</v>
      </c>
      <c r="H12" s="117">
        <v>6.3789999999999996</v>
      </c>
      <c r="I12" s="81">
        <v>58.311</v>
      </c>
      <c r="J12" s="117">
        <v>0.67</v>
      </c>
      <c r="K12" s="81" t="s">
        <v>303</v>
      </c>
      <c r="L12" s="81">
        <v>17.5</v>
      </c>
      <c r="M12" s="117" t="s">
        <v>303</v>
      </c>
      <c r="N12" s="81">
        <v>11.009</v>
      </c>
      <c r="O12" s="81" t="s">
        <v>303</v>
      </c>
      <c r="P12" s="78">
        <v>70.38</v>
      </c>
      <c r="Q12" s="78">
        <v>40.378</v>
      </c>
      <c r="R12" s="78">
        <v>9.16</v>
      </c>
      <c r="S12" s="78">
        <v>19.260999999999999</v>
      </c>
      <c r="T12" s="78">
        <v>9.4209999999999994</v>
      </c>
      <c r="U12" s="78">
        <v>1.2869999999999999</v>
      </c>
      <c r="V12" s="78">
        <v>199.84</v>
      </c>
      <c r="W12" s="78">
        <v>171.35900000000001</v>
      </c>
      <c r="X12" s="78">
        <v>171.55799999999999</v>
      </c>
      <c r="Y12" s="78">
        <v>190.49600000000001</v>
      </c>
    </row>
    <row r="13" spans="1:25" ht="13.95" customHeight="1" x14ac:dyDescent="0.25">
      <c r="A13" s="282"/>
      <c r="B13" s="48" t="s">
        <v>119</v>
      </c>
      <c r="C13" s="117">
        <v>5.6870000000000003</v>
      </c>
      <c r="D13" s="117">
        <f>D14-D12</f>
        <v>-0.54056390979999946</v>
      </c>
      <c r="E13" s="79" t="s">
        <v>304</v>
      </c>
      <c r="F13" s="117">
        <v>5.0000000000000001E-3</v>
      </c>
      <c r="G13" s="117">
        <v>0.26400000000000001</v>
      </c>
      <c r="H13" s="117" t="s">
        <v>304</v>
      </c>
      <c r="I13" s="81">
        <v>-4.5880000000000001</v>
      </c>
      <c r="J13" s="117">
        <v>4.0000000000000001E-3</v>
      </c>
      <c r="K13" s="81" t="s">
        <v>303</v>
      </c>
      <c r="L13" s="81">
        <f>L14-L12</f>
        <v>2.1000000000000014</v>
      </c>
      <c r="M13" s="117" t="s">
        <v>303</v>
      </c>
      <c r="N13" s="81" t="s">
        <v>304</v>
      </c>
      <c r="O13" s="81" t="s">
        <v>303</v>
      </c>
      <c r="P13" s="78">
        <f>P14-P12</f>
        <v>9.5</v>
      </c>
      <c r="Q13" s="78">
        <v>-0.22900000000000001</v>
      </c>
      <c r="R13" s="78">
        <v>1.282</v>
      </c>
      <c r="S13" s="78">
        <v>0.13700000000000001</v>
      </c>
      <c r="T13" s="78">
        <v>0.78800000000000003</v>
      </c>
      <c r="U13" s="78">
        <v>7.2999999999999995E-2</v>
      </c>
      <c r="V13" s="78">
        <v>-39.648000000000003</v>
      </c>
      <c r="W13" s="78">
        <v>-10.827</v>
      </c>
      <c r="X13" s="78">
        <v>-73.185000000000002</v>
      </c>
      <c r="Y13" s="78">
        <v>71.947000000000003</v>
      </c>
    </row>
    <row r="14" spans="1:25" ht="13.95" customHeight="1" x14ac:dyDescent="0.25">
      <c r="A14" s="282"/>
      <c r="B14" s="48" t="s">
        <v>55</v>
      </c>
      <c r="C14" s="117">
        <v>71.989000000000004</v>
      </c>
      <c r="D14" s="117">
        <v>33.012740183799998</v>
      </c>
      <c r="E14" s="79">
        <v>57</v>
      </c>
      <c r="F14" s="117">
        <v>20.148</v>
      </c>
      <c r="G14" s="117">
        <v>137.297</v>
      </c>
      <c r="H14" s="117">
        <v>6.38</v>
      </c>
      <c r="I14" s="81">
        <v>53.722999999999999</v>
      </c>
      <c r="J14" s="117">
        <v>0.67400000000000004</v>
      </c>
      <c r="K14" s="81" t="s">
        <v>303</v>
      </c>
      <c r="L14" s="81">
        <v>19.600000000000001</v>
      </c>
      <c r="M14" s="117">
        <v>0.67700000000000005</v>
      </c>
      <c r="N14" s="81">
        <v>11.047000000000001</v>
      </c>
      <c r="O14" s="81">
        <v>1.6220000000000001</v>
      </c>
      <c r="P14" s="78">
        <v>79.88</v>
      </c>
      <c r="Q14" s="78">
        <v>40.148000000000003</v>
      </c>
      <c r="R14" s="78">
        <v>10.442</v>
      </c>
      <c r="S14" s="78">
        <v>19.399000000000001</v>
      </c>
      <c r="T14" s="78">
        <v>10.208</v>
      </c>
      <c r="U14" s="78">
        <v>1.36</v>
      </c>
      <c r="V14" s="78">
        <v>160.19200000000001</v>
      </c>
      <c r="W14" s="78">
        <v>160.53200000000001</v>
      </c>
      <c r="X14" s="78">
        <v>98.373000000000005</v>
      </c>
      <c r="Y14" s="78">
        <v>262.44299999999998</v>
      </c>
    </row>
    <row r="15" spans="1:25" ht="13.95" customHeight="1" x14ac:dyDescent="0.25">
      <c r="A15" s="282" t="s">
        <v>38</v>
      </c>
      <c r="B15" s="48" t="s">
        <v>53</v>
      </c>
      <c r="C15" s="117">
        <v>64.402000000000001</v>
      </c>
      <c r="D15" s="117">
        <v>23.078731343299999</v>
      </c>
      <c r="E15" s="79">
        <v>134</v>
      </c>
      <c r="F15" s="117">
        <v>19.338999999999999</v>
      </c>
      <c r="G15" s="117">
        <v>150.05699999999999</v>
      </c>
      <c r="H15" s="117">
        <v>6.4180000000000001</v>
      </c>
      <c r="I15" s="81">
        <v>63.741</v>
      </c>
      <c r="J15" s="117">
        <v>0.65300000000000002</v>
      </c>
      <c r="K15" s="81" t="s">
        <v>303</v>
      </c>
      <c r="L15" s="81">
        <v>13.6</v>
      </c>
      <c r="M15" s="117" t="s">
        <v>303</v>
      </c>
      <c r="N15" s="81">
        <v>4.5389999999999997</v>
      </c>
      <c r="O15" s="81" t="s">
        <v>303</v>
      </c>
      <c r="P15" s="78">
        <v>84.52</v>
      </c>
      <c r="Q15" s="78">
        <v>40.069000000000003</v>
      </c>
      <c r="R15" s="78">
        <v>8.7370000000000001</v>
      </c>
      <c r="S15" s="78">
        <v>19.251000000000001</v>
      </c>
      <c r="T15" s="78">
        <v>9.1560000000000006</v>
      </c>
      <c r="U15" s="78">
        <v>0.82199999999999995</v>
      </c>
      <c r="V15" s="78">
        <v>194.24199999999999</v>
      </c>
      <c r="W15" s="78">
        <v>176.423</v>
      </c>
      <c r="X15" s="78">
        <v>186.352</v>
      </c>
      <c r="Y15" s="78">
        <v>157.922</v>
      </c>
    </row>
    <row r="16" spans="1:25" ht="13.95" customHeight="1" x14ac:dyDescent="0.25">
      <c r="A16" s="282"/>
      <c r="B16" s="48" t="s">
        <v>119</v>
      </c>
      <c r="C16" s="117">
        <v>5.782</v>
      </c>
      <c r="D16" s="117">
        <f>D17-D15</f>
        <v>-0.49514355699999868</v>
      </c>
      <c r="E16" s="79" t="s">
        <v>304</v>
      </c>
      <c r="F16" s="117">
        <v>-2E-3</v>
      </c>
      <c r="G16" s="117">
        <v>6.9000000000000006E-2</v>
      </c>
      <c r="H16" s="117" t="s">
        <v>304</v>
      </c>
      <c r="I16" s="81">
        <v>-5.5</v>
      </c>
      <c r="J16" s="117">
        <v>0.01</v>
      </c>
      <c r="K16" s="81" t="s">
        <v>303</v>
      </c>
      <c r="L16" s="81">
        <f>L17-L15</f>
        <v>0.59999999999999964</v>
      </c>
      <c r="M16" s="117" t="s">
        <v>303</v>
      </c>
      <c r="N16" s="81" t="s">
        <v>304</v>
      </c>
      <c r="O16" s="81" t="s">
        <v>303</v>
      </c>
      <c r="P16" s="78">
        <f>P17-P15</f>
        <v>13.060000000000002</v>
      </c>
      <c r="Q16" s="78">
        <v>0.14399999999999999</v>
      </c>
      <c r="R16" s="78">
        <v>1.6779999999999999</v>
      </c>
      <c r="S16" s="78">
        <v>-2.5000000000000001E-2</v>
      </c>
      <c r="T16" s="78">
        <v>0.68799999999999994</v>
      </c>
      <c r="U16" s="78">
        <v>-0.22700000000000001</v>
      </c>
      <c r="V16" s="78">
        <v>-54.078000000000003</v>
      </c>
      <c r="W16" s="78">
        <v>9.0739999999999998</v>
      </c>
      <c r="X16" s="78">
        <v>-67.126000000000005</v>
      </c>
      <c r="Y16" s="78">
        <v>52.883000000000003</v>
      </c>
    </row>
    <row r="17" spans="1:25" ht="13.95" customHeight="1" x14ac:dyDescent="0.25">
      <c r="A17" s="282"/>
      <c r="B17" s="48" t="s">
        <v>55</v>
      </c>
      <c r="C17" s="117">
        <v>70.183999999999997</v>
      </c>
      <c r="D17" s="117">
        <v>22.583587786300001</v>
      </c>
      <c r="E17" s="79">
        <v>134</v>
      </c>
      <c r="F17" s="117">
        <v>19.337</v>
      </c>
      <c r="G17" s="117">
        <v>150.126</v>
      </c>
      <c r="H17" s="117">
        <v>6.4180000000000001</v>
      </c>
      <c r="I17" s="81">
        <v>58.241</v>
      </c>
      <c r="J17" s="117">
        <v>0.66300000000000003</v>
      </c>
      <c r="K17" s="81" t="s">
        <v>303</v>
      </c>
      <c r="L17" s="81">
        <v>14.2</v>
      </c>
      <c r="M17" s="117">
        <v>0.67700000000000005</v>
      </c>
      <c r="N17" s="81">
        <v>4.5439999999999996</v>
      </c>
      <c r="O17" s="81">
        <v>2.081</v>
      </c>
      <c r="P17" s="78">
        <v>97.58</v>
      </c>
      <c r="Q17" s="78">
        <v>40.213000000000001</v>
      </c>
      <c r="R17" s="78">
        <v>10.414999999999999</v>
      </c>
      <c r="S17" s="78">
        <v>19.225999999999999</v>
      </c>
      <c r="T17" s="78">
        <v>9.8439999999999994</v>
      </c>
      <c r="U17" s="78">
        <v>0.59499999999999997</v>
      </c>
      <c r="V17" s="78">
        <v>140.16499999999999</v>
      </c>
      <c r="W17" s="78">
        <v>185.49700000000001</v>
      </c>
      <c r="X17" s="78">
        <v>119.22499999999999</v>
      </c>
      <c r="Y17" s="78">
        <v>210.804</v>
      </c>
    </row>
    <row r="18" spans="1:25" ht="13.95" customHeight="1" x14ac:dyDescent="0.25">
      <c r="A18" s="282" t="s">
        <v>39</v>
      </c>
      <c r="B18" s="48" t="s">
        <v>53</v>
      </c>
      <c r="C18" s="117">
        <v>64.772000000000006</v>
      </c>
      <c r="D18" s="117" t="s">
        <v>303</v>
      </c>
      <c r="E18" s="79" t="s">
        <v>304</v>
      </c>
      <c r="F18" s="117">
        <v>37.725000000000001</v>
      </c>
      <c r="G18" s="117">
        <v>131.696</v>
      </c>
      <c r="H18" s="117">
        <v>5.8289999999999997</v>
      </c>
      <c r="I18" s="81">
        <v>54.267000000000003</v>
      </c>
      <c r="J18" s="117">
        <v>0.63</v>
      </c>
      <c r="K18" s="81" t="s">
        <v>303</v>
      </c>
      <c r="L18" s="81" t="s">
        <v>303</v>
      </c>
      <c r="M18" s="117" t="s">
        <v>303</v>
      </c>
      <c r="N18" s="81">
        <v>13.324</v>
      </c>
      <c r="O18" s="81" t="s">
        <v>303</v>
      </c>
      <c r="P18" s="78">
        <v>110.72</v>
      </c>
      <c r="Q18" s="78">
        <v>34.148000000000003</v>
      </c>
      <c r="R18" s="78">
        <v>9.5180000000000007</v>
      </c>
      <c r="S18" s="78">
        <v>19.542999999999999</v>
      </c>
      <c r="T18" s="78">
        <v>10.121</v>
      </c>
      <c r="U18" s="78">
        <v>2.552</v>
      </c>
      <c r="V18" s="78">
        <v>82.207999999999998</v>
      </c>
      <c r="W18" s="78">
        <v>158.22800000000001</v>
      </c>
      <c r="X18" s="78">
        <v>174.33199999999999</v>
      </c>
      <c r="Y18" s="78">
        <v>141.00200000000001</v>
      </c>
    </row>
    <row r="19" spans="1:25" ht="13.95" customHeight="1" x14ac:dyDescent="0.25">
      <c r="A19" s="282"/>
      <c r="B19" s="48" t="s">
        <v>119</v>
      </c>
      <c r="C19" s="117">
        <v>2.1989999999999998</v>
      </c>
      <c r="D19" s="117" t="s">
        <v>303</v>
      </c>
      <c r="E19" s="79" t="s">
        <v>304</v>
      </c>
      <c r="F19" s="117">
        <v>0.30199999999999999</v>
      </c>
      <c r="G19" s="117">
        <v>-1.2769999999999999</v>
      </c>
      <c r="H19" s="117">
        <v>-1E-3</v>
      </c>
      <c r="I19" s="81">
        <v>-9.0410000000000004</v>
      </c>
      <c r="J19" s="117">
        <v>2E-3</v>
      </c>
      <c r="K19" s="81" t="s">
        <v>303</v>
      </c>
      <c r="L19" s="81" t="s">
        <v>303</v>
      </c>
      <c r="M19" s="117" t="s">
        <v>303</v>
      </c>
      <c r="N19" s="81">
        <v>0.39400000000000002</v>
      </c>
      <c r="O19" s="81" t="s">
        <v>303</v>
      </c>
      <c r="P19" s="78">
        <f>P20-P18</f>
        <v>-30.36</v>
      </c>
      <c r="Q19" s="78">
        <v>-6.024</v>
      </c>
      <c r="R19" s="78">
        <v>1.496</v>
      </c>
      <c r="S19" s="78">
        <v>1.0920000000000001</v>
      </c>
      <c r="T19" s="78">
        <v>0.83799999999999997</v>
      </c>
      <c r="U19" s="78">
        <v>-0.53900000000000003</v>
      </c>
      <c r="V19" s="78">
        <v>25.385000000000002</v>
      </c>
      <c r="W19" s="78">
        <v>-46.956000000000003</v>
      </c>
      <c r="X19" s="78">
        <v>-117.681</v>
      </c>
      <c r="Y19" s="78">
        <v>-27.821000000000002</v>
      </c>
    </row>
    <row r="20" spans="1:25" ht="13.95" customHeight="1" x14ac:dyDescent="0.25">
      <c r="A20" s="282"/>
      <c r="B20" s="48" t="s">
        <v>55</v>
      </c>
      <c r="C20" s="117">
        <v>66.971000000000004</v>
      </c>
      <c r="D20" s="117" t="s">
        <v>303</v>
      </c>
      <c r="E20" s="79" t="s">
        <v>304</v>
      </c>
      <c r="F20" s="117">
        <v>38.027000000000001</v>
      </c>
      <c r="G20" s="117">
        <v>130.41900000000001</v>
      </c>
      <c r="H20" s="117">
        <v>5.8280000000000003</v>
      </c>
      <c r="I20" s="81">
        <v>45.225999999999999</v>
      </c>
      <c r="J20" s="117">
        <v>0.63200000000000001</v>
      </c>
      <c r="K20" s="81" t="s">
        <v>303</v>
      </c>
      <c r="L20" s="81" t="s">
        <v>303</v>
      </c>
      <c r="M20" s="117">
        <v>0.379</v>
      </c>
      <c r="N20" s="81">
        <v>13.718999999999999</v>
      </c>
      <c r="O20" s="81">
        <v>0.82599999999999996</v>
      </c>
      <c r="P20" s="78">
        <v>80.36</v>
      </c>
      <c r="Q20" s="78">
        <v>28.123999999999999</v>
      </c>
      <c r="R20" s="78">
        <v>11.013999999999999</v>
      </c>
      <c r="S20" s="78">
        <v>20.635000000000002</v>
      </c>
      <c r="T20" s="78">
        <v>10.959</v>
      </c>
      <c r="U20" s="78">
        <v>2.0129999999999999</v>
      </c>
      <c r="V20" s="78">
        <v>107.593</v>
      </c>
      <c r="W20" s="78">
        <v>111.27200000000001</v>
      </c>
      <c r="X20" s="78">
        <v>56.651000000000003</v>
      </c>
      <c r="Y20" s="78">
        <v>113.181</v>
      </c>
    </row>
    <row r="21" spans="1:25" ht="13.95" customHeight="1" x14ac:dyDescent="0.25">
      <c r="A21" s="282" t="s">
        <v>40</v>
      </c>
      <c r="B21" s="48" t="s">
        <v>53</v>
      </c>
      <c r="C21" s="117">
        <v>61.975000000000001</v>
      </c>
      <c r="D21" s="117">
        <v>32.338315789500001</v>
      </c>
      <c r="E21" s="79">
        <v>57</v>
      </c>
      <c r="F21" s="117">
        <v>25.646999999999998</v>
      </c>
      <c r="G21" s="117">
        <v>113.762</v>
      </c>
      <c r="H21" s="117">
        <v>6.17</v>
      </c>
      <c r="I21" s="81">
        <v>60.689</v>
      </c>
      <c r="J21" s="117">
        <v>0.626</v>
      </c>
      <c r="K21" s="81" t="s">
        <v>303</v>
      </c>
      <c r="L21" s="81">
        <v>16.5</v>
      </c>
      <c r="M21" s="117" t="s">
        <v>303</v>
      </c>
      <c r="N21" s="81">
        <v>21.376000000000001</v>
      </c>
      <c r="O21" s="81" t="s">
        <v>303</v>
      </c>
      <c r="P21" s="78">
        <v>58.45</v>
      </c>
      <c r="Q21" s="78">
        <v>34.414999999999999</v>
      </c>
      <c r="R21" s="78">
        <v>8.9499999999999993</v>
      </c>
      <c r="S21" s="78">
        <v>18.890999999999998</v>
      </c>
      <c r="T21" s="78">
        <v>9.7789999999999999</v>
      </c>
      <c r="U21" s="78">
        <v>2.2690000000000001</v>
      </c>
      <c r="V21" s="78">
        <v>90.353999999999999</v>
      </c>
      <c r="W21" s="78">
        <v>175.31800000000001</v>
      </c>
      <c r="X21" s="78">
        <v>170.869</v>
      </c>
      <c r="Y21" s="78">
        <v>126.14700000000001</v>
      </c>
    </row>
    <row r="22" spans="1:25" ht="13.95" customHeight="1" x14ac:dyDescent="0.25">
      <c r="A22" s="282"/>
      <c r="B22" s="48" t="s">
        <v>119</v>
      </c>
      <c r="C22" s="117">
        <v>8.2249999999999996</v>
      </c>
      <c r="D22" s="117">
        <f>D23-D21</f>
        <v>-7.1164298246000008</v>
      </c>
      <c r="E22" s="79" t="s">
        <v>304</v>
      </c>
      <c r="F22" s="117">
        <v>-1.9E-2</v>
      </c>
      <c r="G22" s="117">
        <v>0.1</v>
      </c>
      <c r="H22" s="117">
        <v>1E-3</v>
      </c>
      <c r="I22" s="81">
        <v>-12.753</v>
      </c>
      <c r="J22" s="117">
        <v>-3.5999999999999997E-2</v>
      </c>
      <c r="K22" s="81" t="s">
        <v>303</v>
      </c>
      <c r="L22" s="81">
        <f>L23-L21</f>
        <v>0.10000000000000142</v>
      </c>
      <c r="M22" s="117" t="s">
        <v>303</v>
      </c>
      <c r="N22" s="81">
        <v>0.05</v>
      </c>
      <c r="O22" s="81" t="s">
        <v>303</v>
      </c>
      <c r="P22" s="78">
        <f>P23-P21</f>
        <v>-16.730000000000004</v>
      </c>
      <c r="Q22" s="78">
        <v>-5.8490000000000002</v>
      </c>
      <c r="R22" s="78">
        <v>1.4950000000000001</v>
      </c>
      <c r="S22" s="78">
        <v>1.2929999999999999</v>
      </c>
      <c r="T22" s="78">
        <v>0.84299999999999997</v>
      </c>
      <c r="U22" s="78">
        <v>-0.58599999999999997</v>
      </c>
      <c r="V22" s="78">
        <v>8.4849999999999994</v>
      </c>
      <c r="W22" s="78">
        <v>-66.518000000000001</v>
      </c>
      <c r="X22" s="78">
        <v>-113.633</v>
      </c>
      <c r="Y22" s="78">
        <v>-18.465</v>
      </c>
    </row>
    <row r="23" spans="1:25" ht="13.95" customHeight="1" x14ac:dyDescent="0.25">
      <c r="A23" s="282"/>
      <c r="B23" s="48" t="s">
        <v>55</v>
      </c>
      <c r="C23" s="117">
        <v>70.2</v>
      </c>
      <c r="D23" s="117">
        <v>25.2218859649</v>
      </c>
      <c r="E23" s="79">
        <v>57</v>
      </c>
      <c r="F23" s="117">
        <v>25.628</v>
      </c>
      <c r="G23" s="117">
        <v>113.86199999999999</v>
      </c>
      <c r="H23" s="117">
        <v>6.1710000000000003</v>
      </c>
      <c r="I23" s="81">
        <v>47.936</v>
      </c>
      <c r="J23" s="117">
        <v>0.58899999999999997</v>
      </c>
      <c r="K23" s="81" t="s">
        <v>303</v>
      </c>
      <c r="L23" s="81">
        <v>16.600000000000001</v>
      </c>
      <c r="M23" s="117">
        <v>0.51700000000000002</v>
      </c>
      <c r="N23" s="81">
        <v>21.425999999999998</v>
      </c>
      <c r="O23" s="81">
        <v>1.319</v>
      </c>
      <c r="P23" s="78">
        <v>41.72</v>
      </c>
      <c r="Q23" s="78">
        <v>28.565999999999999</v>
      </c>
      <c r="R23" s="78">
        <v>10.445</v>
      </c>
      <c r="S23" s="78">
        <v>20.184000000000001</v>
      </c>
      <c r="T23" s="78">
        <v>10.622</v>
      </c>
      <c r="U23" s="78">
        <v>1.6839999999999999</v>
      </c>
      <c r="V23" s="78">
        <v>98.838999999999999</v>
      </c>
      <c r="W23" s="78">
        <v>108.8</v>
      </c>
      <c r="X23" s="78">
        <v>57.235999999999997</v>
      </c>
      <c r="Y23" s="78">
        <v>107.682</v>
      </c>
    </row>
    <row r="24" spans="1:25" ht="13.95" customHeight="1" x14ac:dyDescent="0.25">
      <c r="A24" s="282" t="s">
        <v>41</v>
      </c>
      <c r="B24" s="48" t="s">
        <v>53</v>
      </c>
      <c r="C24" s="117">
        <v>56.261000000000003</v>
      </c>
      <c r="D24" s="117">
        <v>55.903237500000003</v>
      </c>
      <c r="E24" s="79">
        <v>2</v>
      </c>
      <c r="F24" s="117">
        <v>117.515</v>
      </c>
      <c r="G24" s="117">
        <v>186.892</v>
      </c>
      <c r="H24" s="117">
        <v>5.5789999999999997</v>
      </c>
      <c r="I24" s="81">
        <v>72.816999999999993</v>
      </c>
      <c r="J24" s="117">
        <v>0.74199999999999999</v>
      </c>
      <c r="K24" s="81" t="s">
        <v>303</v>
      </c>
      <c r="L24" s="81" t="s">
        <v>303</v>
      </c>
      <c r="M24" s="117" t="s">
        <v>303</v>
      </c>
      <c r="N24" s="81">
        <v>55.406999999999996</v>
      </c>
      <c r="O24" s="81" t="s">
        <v>303</v>
      </c>
      <c r="P24" s="78">
        <v>110.72</v>
      </c>
      <c r="Q24" s="78">
        <v>40.274999999999999</v>
      </c>
      <c r="R24" s="78">
        <v>8.6080000000000005</v>
      </c>
      <c r="S24" s="78">
        <v>17.423999999999999</v>
      </c>
      <c r="T24" s="78">
        <v>10.476000000000001</v>
      </c>
      <c r="U24" s="78">
        <v>3.1619999999999999</v>
      </c>
      <c r="V24" s="78">
        <v>136.494</v>
      </c>
      <c r="W24" s="78">
        <v>255.59</v>
      </c>
      <c r="X24" s="78">
        <v>231.94</v>
      </c>
      <c r="Y24" s="78">
        <v>208.42400000000001</v>
      </c>
    </row>
    <row r="25" spans="1:25" ht="13.95" customHeight="1" x14ac:dyDescent="0.25">
      <c r="A25" s="282"/>
      <c r="B25" s="48" t="s">
        <v>119</v>
      </c>
      <c r="C25" s="117">
        <v>7.8289999999999997</v>
      </c>
      <c r="D25" s="117">
        <f>D26-D24</f>
        <v>4.2780124999999956</v>
      </c>
      <c r="E25" s="79" t="s">
        <v>304</v>
      </c>
      <c r="F25" s="117">
        <v>0.29299999999999998</v>
      </c>
      <c r="G25" s="117">
        <v>-8.8999999999999996E-2</v>
      </c>
      <c r="H25" s="117">
        <v>-6.0000000000000001E-3</v>
      </c>
      <c r="I25" s="81">
        <v>-19.911000000000001</v>
      </c>
      <c r="J25" s="117">
        <v>-3.1E-2</v>
      </c>
      <c r="K25" s="81" t="s">
        <v>303</v>
      </c>
      <c r="L25" s="81" t="s">
        <v>303</v>
      </c>
      <c r="M25" s="117" t="s">
        <v>303</v>
      </c>
      <c r="N25" s="81">
        <v>0.53300000000000003</v>
      </c>
      <c r="O25" s="81" t="s">
        <v>303</v>
      </c>
      <c r="P25" s="78">
        <f>P26-P24</f>
        <v>-30.36</v>
      </c>
      <c r="Q25" s="78">
        <v>-8.1720000000000006</v>
      </c>
      <c r="R25" s="78">
        <v>2.0329999999999999</v>
      </c>
      <c r="S25" s="78">
        <v>1.7090000000000001</v>
      </c>
      <c r="T25" s="78">
        <v>0.51300000000000001</v>
      </c>
      <c r="U25" s="78">
        <v>-0.61799999999999999</v>
      </c>
      <c r="V25" s="78">
        <v>-21.451000000000001</v>
      </c>
      <c r="W25" s="78">
        <v>-145.376</v>
      </c>
      <c r="X25" s="78">
        <v>-140.56299999999999</v>
      </c>
      <c r="Y25" s="78">
        <v>-14.805</v>
      </c>
    </row>
    <row r="26" spans="1:25" ht="13.95" customHeight="1" x14ac:dyDescent="0.25">
      <c r="A26" s="282"/>
      <c r="B26" s="48" t="s">
        <v>55</v>
      </c>
      <c r="C26" s="117">
        <v>64.09</v>
      </c>
      <c r="D26" s="117">
        <v>60.181249999999999</v>
      </c>
      <c r="E26" s="79">
        <v>2</v>
      </c>
      <c r="F26" s="117">
        <v>117.80800000000001</v>
      </c>
      <c r="G26" s="117">
        <v>186.80199999999999</v>
      </c>
      <c r="H26" s="117">
        <v>5.5730000000000004</v>
      </c>
      <c r="I26" s="81">
        <v>52.905000000000001</v>
      </c>
      <c r="J26" s="117">
        <v>0.71099999999999997</v>
      </c>
      <c r="K26" s="81" t="s">
        <v>303</v>
      </c>
      <c r="L26" s="81" t="s">
        <v>303</v>
      </c>
      <c r="M26" s="117">
        <v>0.53200000000000003</v>
      </c>
      <c r="N26" s="81">
        <v>55.94</v>
      </c>
      <c r="O26" s="81">
        <v>1.7190000000000001</v>
      </c>
      <c r="P26" s="78">
        <v>80.36</v>
      </c>
      <c r="Q26" s="78">
        <v>32.103999999999999</v>
      </c>
      <c r="R26" s="78">
        <v>10.641999999999999</v>
      </c>
      <c r="S26" s="78">
        <v>19.132000000000001</v>
      </c>
      <c r="T26" s="78">
        <v>10.989000000000001</v>
      </c>
      <c r="U26" s="78">
        <v>2.544</v>
      </c>
      <c r="V26" s="78">
        <v>115.042</v>
      </c>
      <c r="W26" s="78">
        <v>110.214</v>
      </c>
      <c r="X26" s="78">
        <v>91.376000000000005</v>
      </c>
      <c r="Y26" s="78">
        <v>193.619</v>
      </c>
    </row>
    <row r="27" spans="1:25" ht="13.95" customHeight="1" x14ac:dyDescent="0.25">
      <c r="A27" s="282" t="s">
        <v>42</v>
      </c>
      <c r="B27" s="48" t="s">
        <v>53</v>
      </c>
      <c r="C27" s="117">
        <v>55.512999999999998</v>
      </c>
      <c r="D27" s="117">
        <v>14</v>
      </c>
      <c r="E27" s="79">
        <v>1</v>
      </c>
      <c r="F27" s="117">
        <v>46.241</v>
      </c>
      <c r="G27" s="117">
        <v>113.27500000000001</v>
      </c>
      <c r="H27" s="117">
        <v>5.72</v>
      </c>
      <c r="I27" s="81">
        <v>78.576999999999998</v>
      </c>
      <c r="J27" s="117">
        <v>0.72299999999999998</v>
      </c>
      <c r="K27" s="81" t="s">
        <v>303</v>
      </c>
      <c r="L27" s="81" t="s">
        <v>303</v>
      </c>
      <c r="M27" s="117" t="s">
        <v>303</v>
      </c>
      <c r="N27" s="81">
        <v>14.913</v>
      </c>
      <c r="O27" s="81" t="s">
        <v>303</v>
      </c>
      <c r="P27" s="78">
        <v>110.72</v>
      </c>
      <c r="Q27" s="78">
        <v>38.433</v>
      </c>
      <c r="R27" s="78">
        <v>8.6020000000000003</v>
      </c>
      <c r="S27" s="78">
        <v>17.384</v>
      </c>
      <c r="T27" s="78">
        <v>10.27</v>
      </c>
      <c r="U27" s="78">
        <v>3.0209999999999999</v>
      </c>
      <c r="V27" s="78">
        <v>151.28800000000001</v>
      </c>
      <c r="W27" s="78">
        <v>239.26499999999999</v>
      </c>
      <c r="X27" s="78">
        <v>250.60300000000001</v>
      </c>
      <c r="Y27" s="78">
        <v>253.63</v>
      </c>
    </row>
    <row r="28" spans="1:25" ht="13.95" customHeight="1" x14ac:dyDescent="0.25">
      <c r="A28" s="282"/>
      <c r="B28" s="48" t="s">
        <v>119</v>
      </c>
      <c r="C28" s="117">
        <v>9.6549999999999994</v>
      </c>
      <c r="D28" s="117">
        <f>D29-D27</f>
        <v>38.333333333299997</v>
      </c>
      <c r="E28" s="79" t="s">
        <v>304</v>
      </c>
      <c r="F28" s="117">
        <v>-0.27600000000000002</v>
      </c>
      <c r="G28" s="117">
        <v>0.67400000000000004</v>
      </c>
      <c r="H28" s="117">
        <v>-1E-3</v>
      </c>
      <c r="I28" s="81">
        <v>-25.273</v>
      </c>
      <c r="J28" s="117">
        <v>-3.2000000000000001E-2</v>
      </c>
      <c r="K28" s="81" t="s">
        <v>303</v>
      </c>
      <c r="L28" s="81" t="s">
        <v>303</v>
      </c>
      <c r="M28" s="117" t="s">
        <v>303</v>
      </c>
      <c r="N28" s="81">
        <v>2.113</v>
      </c>
      <c r="O28" s="81" t="s">
        <v>303</v>
      </c>
      <c r="P28" s="78">
        <f>P29-P27</f>
        <v>-30.36</v>
      </c>
      <c r="Q28" s="78">
        <v>-8.6620000000000008</v>
      </c>
      <c r="R28" s="78">
        <v>1.631</v>
      </c>
      <c r="S28" s="78">
        <v>1.7709999999999999</v>
      </c>
      <c r="T28" s="78">
        <v>0.55500000000000005</v>
      </c>
      <c r="U28" s="78">
        <v>-0.77200000000000002</v>
      </c>
      <c r="V28" s="78">
        <v>-38.191000000000003</v>
      </c>
      <c r="W28" s="78">
        <v>-111.67400000000001</v>
      </c>
      <c r="X28" s="78">
        <v>-178.15199999999999</v>
      </c>
      <c r="Y28" s="78">
        <v>-58.91</v>
      </c>
    </row>
    <row r="29" spans="1:25" ht="13.95" customHeight="1" x14ac:dyDescent="0.25">
      <c r="A29" s="282"/>
      <c r="B29" s="48" t="s">
        <v>55</v>
      </c>
      <c r="C29" s="117">
        <v>65.168999999999997</v>
      </c>
      <c r="D29" s="117">
        <v>52.333333333299997</v>
      </c>
      <c r="E29" s="79">
        <v>1</v>
      </c>
      <c r="F29" s="117">
        <v>45.965000000000003</v>
      </c>
      <c r="G29" s="117">
        <v>113.949</v>
      </c>
      <c r="H29" s="117">
        <v>5.718</v>
      </c>
      <c r="I29" s="81">
        <v>53.304000000000002</v>
      </c>
      <c r="J29" s="117">
        <v>0.69199999999999995</v>
      </c>
      <c r="K29" s="81" t="s">
        <v>303</v>
      </c>
      <c r="L29" s="81" t="s">
        <v>303</v>
      </c>
      <c r="M29" s="117">
        <v>0.621</v>
      </c>
      <c r="N29" s="81">
        <v>17.024999999999999</v>
      </c>
      <c r="O29" s="81">
        <v>1.4810000000000001</v>
      </c>
      <c r="P29" s="78">
        <v>80.36</v>
      </c>
      <c r="Q29" s="78">
        <v>29.771000000000001</v>
      </c>
      <c r="R29" s="78">
        <v>10.234</v>
      </c>
      <c r="S29" s="78">
        <v>19.155000000000001</v>
      </c>
      <c r="T29" s="78">
        <v>10.824999999999999</v>
      </c>
      <c r="U29" s="78">
        <v>2.2490000000000001</v>
      </c>
      <c r="V29" s="78">
        <v>113.09699999999999</v>
      </c>
      <c r="W29" s="78">
        <v>127.59</v>
      </c>
      <c r="X29" s="78">
        <v>72.450999999999993</v>
      </c>
      <c r="Y29" s="78">
        <v>194.72</v>
      </c>
    </row>
    <row r="30" spans="1:25" ht="13.95" customHeight="1" x14ac:dyDescent="0.25">
      <c r="A30" s="282" t="s">
        <v>43</v>
      </c>
      <c r="B30" s="48" t="s">
        <v>53</v>
      </c>
      <c r="C30" s="117">
        <v>65.492000000000004</v>
      </c>
      <c r="D30" s="117">
        <v>41.695269841299996</v>
      </c>
      <c r="E30" s="79">
        <v>35</v>
      </c>
      <c r="F30" s="117">
        <v>16.917000000000002</v>
      </c>
      <c r="G30" s="117">
        <v>58.914999999999999</v>
      </c>
      <c r="H30" s="117">
        <v>6.2649999999999997</v>
      </c>
      <c r="I30" s="81">
        <v>59.774999999999999</v>
      </c>
      <c r="J30" s="117">
        <v>0.67100000000000004</v>
      </c>
      <c r="K30" s="81" t="s">
        <v>303</v>
      </c>
      <c r="L30" s="81">
        <v>18.3</v>
      </c>
      <c r="M30" s="117" t="s">
        <v>303</v>
      </c>
      <c r="N30" s="81">
        <v>13.186999999999999</v>
      </c>
      <c r="O30" s="81" t="s">
        <v>303</v>
      </c>
      <c r="P30" s="78">
        <v>68.040000000000006</v>
      </c>
      <c r="Q30" s="78">
        <v>34.795999999999999</v>
      </c>
      <c r="R30" s="78">
        <v>8.7940000000000005</v>
      </c>
      <c r="S30" s="78">
        <v>18.581</v>
      </c>
      <c r="T30" s="78">
        <v>9.4879999999999995</v>
      </c>
      <c r="U30" s="78">
        <v>1.8169999999999999</v>
      </c>
      <c r="V30" s="78">
        <v>105.566</v>
      </c>
      <c r="W30" s="78">
        <v>174.36099999999999</v>
      </c>
      <c r="X30" s="78">
        <v>182.53899999999999</v>
      </c>
      <c r="Y30" s="78">
        <v>167.34100000000001</v>
      </c>
    </row>
    <row r="31" spans="1:25" ht="13.95" customHeight="1" x14ac:dyDescent="0.25">
      <c r="A31" s="282"/>
      <c r="B31" s="48" t="s">
        <v>119</v>
      </c>
      <c r="C31" s="117">
        <v>6.5819999999999999</v>
      </c>
      <c r="D31" s="117">
        <f>D32-D30</f>
        <v>2.1202377345000016</v>
      </c>
      <c r="E31" s="79" t="s">
        <v>304</v>
      </c>
      <c r="F31" s="117">
        <v>1E-3</v>
      </c>
      <c r="G31" s="117">
        <v>0.23899999999999999</v>
      </c>
      <c r="H31" s="117" t="s">
        <v>304</v>
      </c>
      <c r="I31" s="81">
        <v>-9.2759999999999998</v>
      </c>
      <c r="J31" s="117">
        <v>-3.4000000000000002E-2</v>
      </c>
      <c r="K31" s="81" t="s">
        <v>303</v>
      </c>
      <c r="L31" s="81">
        <f>L32-L30</f>
        <v>0.89999999999999858</v>
      </c>
      <c r="M31" s="117" t="s">
        <v>303</v>
      </c>
      <c r="N31" s="81" t="s">
        <v>304</v>
      </c>
      <c r="O31" s="81" t="s">
        <v>303</v>
      </c>
      <c r="P31" s="78">
        <f>P32-P30</f>
        <v>1.8099999999999881</v>
      </c>
      <c r="Q31" s="78">
        <v>-1.91</v>
      </c>
      <c r="R31" s="78">
        <v>1.742</v>
      </c>
      <c r="S31" s="78">
        <v>1.028</v>
      </c>
      <c r="T31" s="78">
        <v>0.71799999999999997</v>
      </c>
      <c r="U31" s="78">
        <v>-0.14699999999999999</v>
      </c>
      <c r="V31" s="78">
        <v>58.567999999999998</v>
      </c>
      <c r="W31" s="78">
        <v>-86.344999999999999</v>
      </c>
      <c r="X31" s="78">
        <v>-97.29</v>
      </c>
      <c r="Y31" s="78">
        <v>37.630000000000003</v>
      </c>
    </row>
    <row r="32" spans="1:25" ht="13.95" customHeight="1" x14ac:dyDescent="0.25">
      <c r="A32" s="282"/>
      <c r="B32" s="48" t="s">
        <v>55</v>
      </c>
      <c r="C32" s="117">
        <v>72.073999999999998</v>
      </c>
      <c r="D32" s="117">
        <v>43.815507575799998</v>
      </c>
      <c r="E32" s="79">
        <v>35</v>
      </c>
      <c r="F32" s="117">
        <v>16.917999999999999</v>
      </c>
      <c r="G32" s="117">
        <v>59.155000000000001</v>
      </c>
      <c r="H32" s="117">
        <v>6.2649999999999997</v>
      </c>
      <c r="I32" s="81">
        <v>50.499000000000002</v>
      </c>
      <c r="J32" s="117">
        <v>0.63700000000000001</v>
      </c>
      <c r="K32" s="81" t="s">
        <v>303</v>
      </c>
      <c r="L32" s="81">
        <v>19.2</v>
      </c>
      <c r="M32" s="117">
        <v>0.65600000000000003</v>
      </c>
      <c r="N32" s="81">
        <v>13.214</v>
      </c>
      <c r="O32" s="81">
        <v>0.98599999999999999</v>
      </c>
      <c r="P32" s="78">
        <v>69.849999999999994</v>
      </c>
      <c r="Q32" s="78">
        <v>32.886000000000003</v>
      </c>
      <c r="R32" s="78">
        <v>10.536</v>
      </c>
      <c r="S32" s="78">
        <v>19.609000000000002</v>
      </c>
      <c r="T32" s="78">
        <v>10.206</v>
      </c>
      <c r="U32" s="78">
        <v>1.671</v>
      </c>
      <c r="V32" s="78">
        <v>164.13399999999999</v>
      </c>
      <c r="W32" s="78">
        <v>88.016000000000005</v>
      </c>
      <c r="X32" s="78">
        <v>85.248999999999995</v>
      </c>
      <c r="Y32" s="78">
        <v>204.971</v>
      </c>
    </row>
    <row r="33" spans="1:25" ht="13.95" customHeight="1" x14ac:dyDescent="0.25">
      <c r="A33" s="282" t="s">
        <v>44</v>
      </c>
      <c r="B33" s="48" t="s">
        <v>53</v>
      </c>
      <c r="C33" s="117">
        <v>61.188000000000002</v>
      </c>
      <c r="D33" s="117">
        <v>32.015080222199998</v>
      </c>
      <c r="E33" s="79">
        <v>48</v>
      </c>
      <c r="F33" s="117">
        <v>30.327999999999999</v>
      </c>
      <c r="G33" s="117">
        <v>143.10599999999999</v>
      </c>
      <c r="H33" s="117">
        <v>6.1639999999999997</v>
      </c>
      <c r="I33" s="81">
        <v>68.001000000000005</v>
      </c>
      <c r="J33" s="117">
        <v>0.64700000000000002</v>
      </c>
      <c r="K33" s="81" t="s">
        <v>303</v>
      </c>
      <c r="L33" s="81">
        <v>11</v>
      </c>
      <c r="M33" s="117" t="s">
        <v>303</v>
      </c>
      <c r="N33" s="81">
        <v>20.529</v>
      </c>
      <c r="O33" s="81" t="s">
        <v>303</v>
      </c>
      <c r="P33" s="78">
        <v>61.44</v>
      </c>
      <c r="Q33" s="78">
        <v>34.799999999999997</v>
      </c>
      <c r="R33" s="78">
        <v>8.1760000000000002</v>
      </c>
      <c r="S33" s="78">
        <v>17.277999999999999</v>
      </c>
      <c r="T33" s="78">
        <v>9.8089999999999993</v>
      </c>
      <c r="U33" s="78">
        <v>2.2930000000000001</v>
      </c>
      <c r="V33" s="78">
        <v>124.26</v>
      </c>
      <c r="W33" s="78">
        <v>168.37899999999999</v>
      </c>
      <c r="X33" s="78">
        <v>184.256</v>
      </c>
      <c r="Y33" s="78">
        <v>189.40299999999999</v>
      </c>
    </row>
    <row r="34" spans="1:25" ht="13.95" customHeight="1" x14ac:dyDescent="0.25">
      <c r="A34" s="282"/>
      <c r="B34" s="48" t="s">
        <v>119</v>
      </c>
      <c r="C34" s="117">
        <v>6.9240000000000004</v>
      </c>
      <c r="D34" s="117">
        <f>D35-D33</f>
        <v>3.7331087407999988</v>
      </c>
      <c r="E34" s="79" t="s">
        <v>304</v>
      </c>
      <c r="F34" s="117">
        <v>-0.01</v>
      </c>
      <c r="G34" s="117">
        <v>5.1999999999999998E-2</v>
      </c>
      <c r="H34" s="117" t="s">
        <v>304</v>
      </c>
      <c r="I34" s="81">
        <v>-16.908000000000001</v>
      </c>
      <c r="J34" s="117">
        <v>-4.2000000000000003E-2</v>
      </c>
      <c r="K34" s="81" t="s">
        <v>303</v>
      </c>
      <c r="L34" s="81">
        <f>L35-L33</f>
        <v>-9.9999999999999645E-2</v>
      </c>
      <c r="M34" s="117" t="s">
        <v>303</v>
      </c>
      <c r="N34" s="81" t="s">
        <v>304</v>
      </c>
      <c r="O34" s="81" t="s">
        <v>303</v>
      </c>
      <c r="P34" s="78">
        <f>P35-P33</f>
        <v>-20.21</v>
      </c>
      <c r="Q34" s="78">
        <v>-7.0410000000000004</v>
      </c>
      <c r="R34" s="78">
        <v>0.88200000000000001</v>
      </c>
      <c r="S34" s="78">
        <v>1.8839999999999999</v>
      </c>
      <c r="T34" s="78">
        <v>0.73599999999999999</v>
      </c>
      <c r="U34" s="78">
        <v>-0.63800000000000001</v>
      </c>
      <c r="V34" s="78">
        <v>-7.49</v>
      </c>
      <c r="W34" s="78">
        <v>-58.093000000000004</v>
      </c>
      <c r="X34" s="78">
        <v>-127.4</v>
      </c>
      <c r="Y34" s="78">
        <v>-55.237000000000002</v>
      </c>
    </row>
    <row r="35" spans="1:25" ht="13.95" customHeight="1" x14ac:dyDescent="0.25">
      <c r="A35" s="282"/>
      <c r="B35" s="48" t="s">
        <v>55</v>
      </c>
      <c r="C35" s="117">
        <v>68.111999999999995</v>
      </c>
      <c r="D35" s="117">
        <v>35.748188962999997</v>
      </c>
      <c r="E35" s="79">
        <v>48</v>
      </c>
      <c r="F35" s="117">
        <v>30.318000000000001</v>
      </c>
      <c r="G35" s="117">
        <v>143.15700000000001</v>
      </c>
      <c r="H35" s="117">
        <v>6.165</v>
      </c>
      <c r="I35" s="81">
        <v>51.093000000000004</v>
      </c>
      <c r="J35" s="117">
        <v>0.60499999999999998</v>
      </c>
      <c r="K35" s="81" t="s">
        <v>303</v>
      </c>
      <c r="L35" s="81">
        <v>10.9</v>
      </c>
      <c r="M35" s="117">
        <v>0.496</v>
      </c>
      <c r="N35" s="81">
        <v>20.541</v>
      </c>
      <c r="O35" s="81">
        <v>1.252</v>
      </c>
      <c r="P35" s="78">
        <v>41.23</v>
      </c>
      <c r="Q35" s="78">
        <v>27.757999999999999</v>
      </c>
      <c r="R35" s="78">
        <v>9.0579999999999998</v>
      </c>
      <c r="S35" s="78">
        <v>19.161999999999999</v>
      </c>
      <c r="T35" s="78">
        <v>10.544</v>
      </c>
      <c r="U35" s="78">
        <v>1.655</v>
      </c>
      <c r="V35" s="78">
        <v>116.77</v>
      </c>
      <c r="W35" s="78">
        <v>110.285</v>
      </c>
      <c r="X35" s="78">
        <v>56.856000000000002</v>
      </c>
      <c r="Y35" s="78">
        <v>134.166</v>
      </c>
    </row>
    <row r="36" spans="1:25" ht="13.95" customHeight="1" x14ac:dyDescent="0.25">
      <c r="A36" s="282" t="s">
        <v>45</v>
      </c>
      <c r="B36" s="48" t="s">
        <v>53</v>
      </c>
      <c r="C36" s="117">
        <v>58.49</v>
      </c>
      <c r="D36" s="117">
        <v>49.767526989300002</v>
      </c>
      <c r="E36" s="79">
        <v>105</v>
      </c>
      <c r="F36" s="117">
        <v>30.992999999999999</v>
      </c>
      <c r="G36" s="117">
        <v>130.33600000000001</v>
      </c>
      <c r="H36" s="117">
        <v>5.9809999999999999</v>
      </c>
      <c r="I36" s="81">
        <v>88.603999999999999</v>
      </c>
      <c r="J36" s="117">
        <v>0.70299999999999996</v>
      </c>
      <c r="K36" s="81" t="s">
        <v>303</v>
      </c>
      <c r="L36" s="81">
        <v>9</v>
      </c>
      <c r="M36" s="117" t="s">
        <v>303</v>
      </c>
      <c r="N36" s="81">
        <v>6.8739999999999997</v>
      </c>
      <c r="O36" s="81" t="s">
        <v>303</v>
      </c>
      <c r="P36" s="78">
        <v>113.48</v>
      </c>
      <c r="Q36" s="78">
        <v>39.628999999999998</v>
      </c>
      <c r="R36" s="78">
        <v>8.5739999999999998</v>
      </c>
      <c r="S36" s="78">
        <v>17.478000000000002</v>
      </c>
      <c r="T36" s="78">
        <v>10.269</v>
      </c>
      <c r="U36" s="78">
        <v>2.9889999999999999</v>
      </c>
      <c r="V36" s="78">
        <v>139.55699999999999</v>
      </c>
      <c r="W36" s="78">
        <v>252.19300000000001</v>
      </c>
      <c r="X36" s="78">
        <v>238.113</v>
      </c>
      <c r="Y36" s="78">
        <v>204.13900000000001</v>
      </c>
    </row>
    <row r="37" spans="1:25" ht="13.95" customHeight="1" x14ac:dyDescent="0.25">
      <c r="A37" s="282"/>
      <c r="B37" s="48" t="s">
        <v>119</v>
      </c>
      <c r="C37" s="117">
        <v>8.6839999999999993</v>
      </c>
      <c r="D37" s="117">
        <f>D38-D36</f>
        <v>-3.1606814663999998</v>
      </c>
      <c r="E37" s="79" t="s">
        <v>304</v>
      </c>
      <c r="F37" s="117">
        <v>-0.123</v>
      </c>
      <c r="G37" s="117">
        <v>-0.81200000000000006</v>
      </c>
      <c r="H37" s="117" t="s">
        <v>304</v>
      </c>
      <c r="I37" s="81">
        <v>-27.047000000000001</v>
      </c>
      <c r="J37" s="117">
        <v>-4.7E-2</v>
      </c>
      <c r="K37" s="81" t="s">
        <v>303</v>
      </c>
      <c r="L37" s="81">
        <f>L38-L36</f>
        <v>-0.59999999999999964</v>
      </c>
      <c r="M37" s="117" t="s">
        <v>303</v>
      </c>
      <c r="N37" s="81">
        <v>0.111</v>
      </c>
      <c r="O37" s="81" t="s">
        <v>303</v>
      </c>
      <c r="P37" s="78">
        <f>P38-P36</f>
        <v>-3.5799999999999983</v>
      </c>
      <c r="Q37" s="78">
        <v>-7.6070000000000002</v>
      </c>
      <c r="R37" s="78">
        <v>1.92</v>
      </c>
      <c r="S37" s="78">
        <v>1.599</v>
      </c>
      <c r="T37" s="78">
        <v>0.55100000000000005</v>
      </c>
      <c r="U37" s="78">
        <v>-0.61199999999999999</v>
      </c>
      <c r="V37" s="78">
        <v>-18.277999999999999</v>
      </c>
      <c r="W37" s="78">
        <v>-148.94300000000001</v>
      </c>
      <c r="X37" s="78">
        <v>-152.73400000000001</v>
      </c>
      <c r="Y37" s="78">
        <v>-13.816000000000001</v>
      </c>
    </row>
    <row r="38" spans="1:25" ht="13.95" customHeight="1" x14ac:dyDescent="0.25">
      <c r="A38" s="282"/>
      <c r="B38" s="48" t="s">
        <v>55</v>
      </c>
      <c r="C38" s="117">
        <v>67.174000000000007</v>
      </c>
      <c r="D38" s="117">
        <v>46.606845522900002</v>
      </c>
      <c r="E38" s="79">
        <v>105</v>
      </c>
      <c r="F38" s="117">
        <v>30.87</v>
      </c>
      <c r="G38" s="117">
        <v>129.524</v>
      </c>
      <c r="H38" s="117">
        <v>5.9820000000000002</v>
      </c>
      <c r="I38" s="81">
        <v>61.557000000000002</v>
      </c>
      <c r="J38" s="117">
        <v>0.65600000000000003</v>
      </c>
      <c r="K38" s="81" t="s">
        <v>303</v>
      </c>
      <c r="L38" s="81">
        <v>8.4</v>
      </c>
      <c r="M38" s="117">
        <v>0.61399999999999999</v>
      </c>
      <c r="N38" s="81">
        <v>6.984</v>
      </c>
      <c r="O38" s="81">
        <v>1.6739999999999999</v>
      </c>
      <c r="P38" s="78">
        <v>109.9</v>
      </c>
      <c r="Q38" s="78">
        <v>32.021999999999998</v>
      </c>
      <c r="R38" s="78">
        <v>10.494</v>
      </c>
      <c r="S38" s="78">
        <v>19.077000000000002</v>
      </c>
      <c r="T38" s="78">
        <v>10.82</v>
      </c>
      <c r="U38" s="78">
        <v>2.3769999999999998</v>
      </c>
      <c r="V38" s="78">
        <v>121.27800000000001</v>
      </c>
      <c r="W38" s="78">
        <v>103.249</v>
      </c>
      <c r="X38" s="78">
        <v>85.379000000000005</v>
      </c>
      <c r="Y38" s="78">
        <v>190.32300000000001</v>
      </c>
    </row>
    <row r="39" spans="1:25" ht="13.95" customHeight="1" x14ac:dyDescent="0.25">
      <c r="A39" s="282" t="s">
        <v>46</v>
      </c>
      <c r="B39" s="48" t="s">
        <v>53</v>
      </c>
      <c r="C39" s="117">
        <v>57.481000000000002</v>
      </c>
      <c r="D39" s="117">
        <v>35.813060729199997</v>
      </c>
      <c r="E39" s="79">
        <v>51</v>
      </c>
      <c r="F39" s="117">
        <v>18.145</v>
      </c>
      <c r="G39" s="117">
        <v>128.1</v>
      </c>
      <c r="H39" s="117">
        <v>6.2080000000000002</v>
      </c>
      <c r="I39" s="81">
        <v>83.251000000000005</v>
      </c>
      <c r="J39" s="117">
        <v>0.69099999999999995</v>
      </c>
      <c r="K39" s="81" t="s">
        <v>303</v>
      </c>
      <c r="L39" s="81">
        <v>13.1</v>
      </c>
      <c r="M39" s="117" t="s">
        <v>303</v>
      </c>
      <c r="N39" s="81">
        <v>8.8260000000000005</v>
      </c>
      <c r="O39" s="81" t="s">
        <v>303</v>
      </c>
      <c r="P39" s="78">
        <v>109.05</v>
      </c>
      <c r="Q39" s="78">
        <v>38.033000000000001</v>
      </c>
      <c r="R39" s="78">
        <v>8.9770000000000003</v>
      </c>
      <c r="S39" s="78">
        <v>17.954999999999998</v>
      </c>
      <c r="T39" s="78">
        <v>10.377000000000001</v>
      </c>
      <c r="U39" s="78">
        <v>2.9809999999999999</v>
      </c>
      <c r="V39" s="78">
        <v>139.16900000000001</v>
      </c>
      <c r="W39" s="78">
        <v>250.61500000000001</v>
      </c>
      <c r="X39" s="78">
        <v>241.05699999999999</v>
      </c>
      <c r="Y39" s="78">
        <v>209.69800000000001</v>
      </c>
    </row>
    <row r="40" spans="1:25" ht="13.95" customHeight="1" x14ac:dyDescent="0.25">
      <c r="A40" s="282"/>
      <c r="B40" s="48" t="s">
        <v>119</v>
      </c>
      <c r="C40" s="117">
        <v>8.5380000000000003</v>
      </c>
      <c r="D40" s="117">
        <f>D41-D39</f>
        <v>0.18406197910000088</v>
      </c>
      <c r="E40" s="79" t="s">
        <v>304</v>
      </c>
      <c r="F40" s="117">
        <v>2E-3</v>
      </c>
      <c r="G40" s="117">
        <v>0.70299999999999996</v>
      </c>
      <c r="H40" s="117" t="s">
        <v>304</v>
      </c>
      <c r="I40" s="81">
        <v>-22.884</v>
      </c>
      <c r="J40" s="117">
        <v>-4.1000000000000002E-2</v>
      </c>
      <c r="K40" s="81" t="s">
        <v>303</v>
      </c>
      <c r="L40" s="81">
        <f>L41-L39</f>
        <v>9.9999999999999645E-2</v>
      </c>
      <c r="M40" s="117" t="s">
        <v>303</v>
      </c>
      <c r="N40" s="81">
        <v>0.186</v>
      </c>
      <c r="O40" s="81" t="s">
        <v>303</v>
      </c>
      <c r="P40" s="78">
        <f>P41-P39</f>
        <v>-0.96999999999999886</v>
      </c>
      <c r="Q40" s="78">
        <v>-3.5710000000000002</v>
      </c>
      <c r="R40" s="78">
        <v>2.101</v>
      </c>
      <c r="S40" s="78">
        <v>1.4890000000000001</v>
      </c>
      <c r="T40" s="78">
        <v>0.59399999999999997</v>
      </c>
      <c r="U40" s="78">
        <v>-0.26600000000000001</v>
      </c>
      <c r="V40" s="78">
        <v>8.8130000000000006</v>
      </c>
      <c r="W40" s="78">
        <v>-140.82</v>
      </c>
      <c r="X40" s="78">
        <v>-149.374</v>
      </c>
      <c r="Y40" s="78">
        <v>12.747999999999999</v>
      </c>
    </row>
    <row r="41" spans="1:25" ht="13.95" customHeight="1" x14ac:dyDescent="0.25">
      <c r="A41" s="282"/>
      <c r="B41" s="48" t="s">
        <v>55</v>
      </c>
      <c r="C41" s="117">
        <v>66.019000000000005</v>
      </c>
      <c r="D41" s="117">
        <v>35.997122708299997</v>
      </c>
      <c r="E41" s="79">
        <v>51</v>
      </c>
      <c r="F41" s="117">
        <v>18.146999999999998</v>
      </c>
      <c r="G41" s="117">
        <v>128.803</v>
      </c>
      <c r="H41" s="117">
        <v>6.2069999999999999</v>
      </c>
      <c r="I41" s="81">
        <v>60.366999999999997</v>
      </c>
      <c r="J41" s="117">
        <v>0.65</v>
      </c>
      <c r="K41" s="81" t="s">
        <v>303</v>
      </c>
      <c r="L41" s="81">
        <v>13.2</v>
      </c>
      <c r="M41" s="117">
        <v>0.66500000000000004</v>
      </c>
      <c r="N41" s="81">
        <v>9.0120000000000005</v>
      </c>
      <c r="O41" s="81">
        <v>1.294</v>
      </c>
      <c r="P41" s="78">
        <v>108.08</v>
      </c>
      <c r="Q41" s="78">
        <v>34.462000000000003</v>
      </c>
      <c r="R41" s="78">
        <v>11.077999999999999</v>
      </c>
      <c r="S41" s="78">
        <v>19.443999999999999</v>
      </c>
      <c r="T41" s="78">
        <v>10.971</v>
      </c>
      <c r="U41" s="78">
        <v>2.7149999999999999</v>
      </c>
      <c r="V41" s="78">
        <v>147.982</v>
      </c>
      <c r="W41" s="78">
        <v>109.795</v>
      </c>
      <c r="X41" s="78">
        <v>91.683000000000007</v>
      </c>
      <c r="Y41" s="78">
        <v>222.446</v>
      </c>
    </row>
    <row r="42" spans="1:25" ht="13.95" customHeight="1" x14ac:dyDescent="0.25">
      <c r="A42" s="282" t="s">
        <v>47</v>
      </c>
      <c r="B42" s="48" t="s">
        <v>53</v>
      </c>
      <c r="C42" s="117">
        <v>61.093000000000004</v>
      </c>
      <c r="D42" s="117">
        <v>61.895294117600002</v>
      </c>
      <c r="E42" s="79">
        <v>35</v>
      </c>
      <c r="F42" s="117">
        <v>17.001000000000001</v>
      </c>
      <c r="G42" s="117">
        <v>117.634</v>
      </c>
      <c r="H42" s="117">
        <v>6.3390000000000004</v>
      </c>
      <c r="I42" s="81">
        <v>57.494</v>
      </c>
      <c r="J42" s="117">
        <v>0.65300000000000002</v>
      </c>
      <c r="K42" s="81" t="s">
        <v>303</v>
      </c>
      <c r="L42" s="81">
        <v>13.9</v>
      </c>
      <c r="M42" s="117" t="s">
        <v>303</v>
      </c>
      <c r="N42" s="81">
        <v>7.6050000000000004</v>
      </c>
      <c r="O42" s="81" t="s">
        <v>303</v>
      </c>
      <c r="P42" s="78">
        <v>59.06</v>
      </c>
      <c r="Q42" s="78">
        <v>36.462000000000003</v>
      </c>
      <c r="R42" s="78">
        <v>9.3350000000000009</v>
      </c>
      <c r="S42" s="78">
        <v>18.902000000000001</v>
      </c>
      <c r="T42" s="78">
        <v>9.7850000000000001</v>
      </c>
      <c r="U42" s="78">
        <v>2.0310000000000001</v>
      </c>
      <c r="V42" s="78">
        <v>104.20699999999999</v>
      </c>
      <c r="W42" s="78">
        <v>158.38999999999999</v>
      </c>
      <c r="X42" s="78">
        <v>185.21600000000001</v>
      </c>
      <c r="Y42" s="78">
        <v>190.37899999999999</v>
      </c>
    </row>
    <row r="43" spans="1:25" ht="13.95" customHeight="1" x14ac:dyDescent="0.25">
      <c r="A43" s="282"/>
      <c r="B43" s="48" t="s">
        <v>119</v>
      </c>
      <c r="C43" s="117">
        <v>10.667999999999999</v>
      </c>
      <c r="D43" s="117">
        <f>D44-D42</f>
        <v>-3.1426470588000015</v>
      </c>
      <c r="E43" s="79" t="s">
        <v>304</v>
      </c>
      <c r="F43" s="117" t="s">
        <v>304</v>
      </c>
      <c r="G43" s="117">
        <v>-6.4000000000000001E-2</v>
      </c>
      <c r="H43" s="117" t="s">
        <v>304</v>
      </c>
      <c r="I43" s="81">
        <v>-5.6859999999999999</v>
      </c>
      <c r="J43" s="117">
        <v>-1E-3</v>
      </c>
      <c r="K43" s="81" t="s">
        <v>303</v>
      </c>
      <c r="L43" s="81">
        <f>L44-L42</f>
        <v>0.5</v>
      </c>
      <c r="M43" s="117" t="s">
        <v>303</v>
      </c>
      <c r="N43" s="81" t="s">
        <v>304</v>
      </c>
      <c r="O43" s="81" t="s">
        <v>303</v>
      </c>
      <c r="P43" s="78">
        <f>P44-P42</f>
        <v>-17.330000000000005</v>
      </c>
      <c r="Q43" s="78">
        <v>6.3E-2</v>
      </c>
      <c r="R43" s="78">
        <v>1.4550000000000001</v>
      </c>
      <c r="S43" s="78">
        <v>0.81899999999999995</v>
      </c>
      <c r="T43" s="78">
        <v>0.96199999999999997</v>
      </c>
      <c r="U43" s="78">
        <v>0.14199999999999999</v>
      </c>
      <c r="V43" s="78">
        <v>66.009</v>
      </c>
      <c r="W43" s="78">
        <v>-40.4</v>
      </c>
      <c r="X43" s="78">
        <v>-97.754999999999995</v>
      </c>
      <c r="Y43" s="78">
        <v>43.845999999999997</v>
      </c>
    </row>
    <row r="44" spans="1:25" ht="13.95" customHeight="1" x14ac:dyDescent="0.25">
      <c r="A44" s="282"/>
      <c r="B44" s="48" t="s">
        <v>55</v>
      </c>
      <c r="C44" s="117">
        <v>71.760999999999996</v>
      </c>
      <c r="D44" s="117">
        <v>58.752647058800001</v>
      </c>
      <c r="E44" s="79">
        <v>35</v>
      </c>
      <c r="F44" s="117">
        <v>17.001000000000001</v>
      </c>
      <c r="G44" s="117">
        <v>117.57</v>
      </c>
      <c r="H44" s="117">
        <v>6.3390000000000004</v>
      </c>
      <c r="I44" s="81">
        <v>51.808999999999997</v>
      </c>
      <c r="J44" s="117">
        <v>0.65200000000000002</v>
      </c>
      <c r="K44" s="81" t="s">
        <v>303</v>
      </c>
      <c r="L44" s="81">
        <v>14.4</v>
      </c>
      <c r="M44" s="117">
        <v>0.63500000000000001</v>
      </c>
      <c r="N44" s="81">
        <v>7.6429999999999998</v>
      </c>
      <c r="O44" s="81">
        <v>1.113</v>
      </c>
      <c r="P44" s="78">
        <v>41.73</v>
      </c>
      <c r="Q44" s="78">
        <v>36.526000000000003</v>
      </c>
      <c r="R44" s="78">
        <v>10.789</v>
      </c>
      <c r="S44" s="78">
        <v>19.721</v>
      </c>
      <c r="T44" s="78">
        <v>10.747</v>
      </c>
      <c r="U44" s="78">
        <v>2.173</v>
      </c>
      <c r="V44" s="78">
        <v>170.21600000000001</v>
      </c>
      <c r="W44" s="78">
        <v>117.99</v>
      </c>
      <c r="X44" s="78">
        <v>87.460999999999999</v>
      </c>
      <c r="Y44" s="78">
        <v>234.22499999999999</v>
      </c>
    </row>
    <row r="45" spans="1:25" ht="13.95" customHeight="1" x14ac:dyDescent="0.25">
      <c r="A45" s="282" t="s">
        <v>48</v>
      </c>
      <c r="B45" s="48" t="s">
        <v>53</v>
      </c>
      <c r="C45" s="117">
        <v>66.34</v>
      </c>
      <c r="D45" s="117">
        <v>29.330833333299999</v>
      </c>
      <c r="E45" s="79">
        <v>3</v>
      </c>
      <c r="F45" s="117">
        <v>18.832999999999998</v>
      </c>
      <c r="G45" s="117">
        <v>98.691000000000003</v>
      </c>
      <c r="H45" s="117">
        <v>6</v>
      </c>
      <c r="I45" s="81">
        <v>59.587000000000003</v>
      </c>
      <c r="J45" s="117">
        <v>0.67100000000000004</v>
      </c>
      <c r="K45" s="81" t="s">
        <v>303</v>
      </c>
      <c r="L45" s="81">
        <v>31.7</v>
      </c>
      <c r="M45" s="117" t="s">
        <v>303</v>
      </c>
      <c r="N45" s="81">
        <v>6.1529999999999996</v>
      </c>
      <c r="O45" s="81" t="s">
        <v>303</v>
      </c>
      <c r="P45" s="78">
        <v>58.88</v>
      </c>
      <c r="Q45" s="78">
        <v>38.109000000000002</v>
      </c>
      <c r="R45" s="78">
        <v>9.5540000000000003</v>
      </c>
      <c r="S45" s="78">
        <v>19.353000000000002</v>
      </c>
      <c r="T45" s="78">
        <v>9.7929999999999993</v>
      </c>
      <c r="U45" s="78">
        <v>1.9890000000000001</v>
      </c>
      <c r="V45" s="78">
        <v>134.405</v>
      </c>
      <c r="W45" s="78">
        <v>129.916</v>
      </c>
      <c r="X45" s="78">
        <v>220.553</v>
      </c>
      <c r="Y45" s="78">
        <v>249.124</v>
      </c>
    </row>
    <row r="46" spans="1:25" ht="13.95" customHeight="1" x14ac:dyDescent="0.25">
      <c r="A46" s="282"/>
      <c r="B46" s="48" t="s">
        <v>119</v>
      </c>
      <c r="C46" s="117">
        <v>3.3809999999999998</v>
      </c>
      <c r="D46" s="117">
        <f>D47-D45</f>
        <v>-2.7158333333000009</v>
      </c>
      <c r="E46" s="79" t="s">
        <v>304</v>
      </c>
      <c r="F46" s="117">
        <v>5.0000000000000001E-3</v>
      </c>
      <c r="G46" s="117">
        <v>-0.747</v>
      </c>
      <c r="H46" s="117" t="s">
        <v>304</v>
      </c>
      <c r="I46" s="81">
        <v>-4.1929999999999996</v>
      </c>
      <c r="J46" s="117">
        <v>2.7E-2</v>
      </c>
      <c r="K46" s="81" t="s">
        <v>303</v>
      </c>
      <c r="L46" s="81">
        <f>L47-L45</f>
        <v>1.3000000000000007</v>
      </c>
      <c r="M46" s="117" t="s">
        <v>303</v>
      </c>
      <c r="N46" s="81">
        <v>0.14399999999999999</v>
      </c>
      <c r="O46" s="81" t="s">
        <v>303</v>
      </c>
      <c r="P46" s="78">
        <f>P47-P45</f>
        <v>3.259999999999998</v>
      </c>
      <c r="Q46" s="78">
        <v>0.47199999999999998</v>
      </c>
      <c r="R46" s="78">
        <v>1.2749999999999999</v>
      </c>
      <c r="S46" s="78">
        <v>0.44900000000000001</v>
      </c>
      <c r="T46" s="78">
        <v>1.29</v>
      </c>
      <c r="U46" s="78">
        <v>0.38400000000000001</v>
      </c>
      <c r="V46" s="78">
        <v>87.67</v>
      </c>
      <c r="W46" s="78">
        <v>27.882999999999999</v>
      </c>
      <c r="X46" s="78">
        <v>-118.096</v>
      </c>
      <c r="Y46" s="78">
        <v>108.355</v>
      </c>
    </row>
    <row r="47" spans="1:25" ht="13.95" customHeight="1" x14ac:dyDescent="0.25">
      <c r="A47" s="282"/>
      <c r="B47" s="48" t="s">
        <v>55</v>
      </c>
      <c r="C47" s="117">
        <v>69.721999999999994</v>
      </c>
      <c r="D47" s="117">
        <v>26.614999999999998</v>
      </c>
      <c r="E47" s="79">
        <v>3</v>
      </c>
      <c r="F47" s="117">
        <v>18.838000000000001</v>
      </c>
      <c r="G47" s="117">
        <v>97.944000000000003</v>
      </c>
      <c r="H47" s="117">
        <v>5.9989999999999997</v>
      </c>
      <c r="I47" s="81">
        <v>55.393999999999998</v>
      </c>
      <c r="J47" s="117">
        <v>0.69799999999999995</v>
      </c>
      <c r="K47" s="81" t="s">
        <v>303</v>
      </c>
      <c r="L47" s="81">
        <v>33</v>
      </c>
      <c r="M47" s="117">
        <v>0.58599999999999997</v>
      </c>
      <c r="N47" s="81">
        <v>6.2969999999999997</v>
      </c>
      <c r="O47" s="81">
        <v>1.1060000000000001</v>
      </c>
      <c r="P47" s="78">
        <v>62.14</v>
      </c>
      <c r="Q47" s="78">
        <v>38.581000000000003</v>
      </c>
      <c r="R47" s="78">
        <v>10.829000000000001</v>
      </c>
      <c r="S47" s="78">
        <v>19.800999999999998</v>
      </c>
      <c r="T47" s="78">
        <v>11.083</v>
      </c>
      <c r="U47" s="78">
        <v>2.3730000000000002</v>
      </c>
      <c r="V47" s="78">
        <v>222.07499999999999</v>
      </c>
      <c r="W47" s="78">
        <v>157.79900000000001</v>
      </c>
      <c r="X47" s="78">
        <v>102.458</v>
      </c>
      <c r="Y47" s="78">
        <v>357.48</v>
      </c>
    </row>
    <row r="48" spans="1:25" ht="13.95" customHeight="1" x14ac:dyDescent="0.25">
      <c r="A48" s="282" t="s">
        <v>49</v>
      </c>
      <c r="B48" s="48" t="s">
        <v>53</v>
      </c>
      <c r="C48" s="117">
        <v>65.227999999999994</v>
      </c>
      <c r="D48" s="117">
        <v>63.045326388900001</v>
      </c>
      <c r="E48" s="79">
        <v>37</v>
      </c>
      <c r="F48" s="117">
        <v>16.831</v>
      </c>
      <c r="G48" s="117">
        <v>44.094999999999999</v>
      </c>
      <c r="H48" s="117">
        <v>6.4340000000000002</v>
      </c>
      <c r="I48" s="81">
        <v>63.921999999999997</v>
      </c>
      <c r="J48" s="117">
        <v>0.63500000000000001</v>
      </c>
      <c r="K48" s="81" t="s">
        <v>303</v>
      </c>
      <c r="L48" s="81">
        <v>9.1</v>
      </c>
      <c r="M48" s="117" t="s">
        <v>303</v>
      </c>
      <c r="N48" s="81">
        <v>9.4120000000000008</v>
      </c>
      <c r="O48" s="81" t="s">
        <v>303</v>
      </c>
      <c r="P48" s="78">
        <v>62.53</v>
      </c>
      <c r="Q48" s="78">
        <v>36.017000000000003</v>
      </c>
      <c r="R48" s="78">
        <v>8.6259999999999994</v>
      </c>
      <c r="S48" s="78">
        <v>18.856999999999999</v>
      </c>
      <c r="T48" s="78">
        <v>9.5640000000000001</v>
      </c>
      <c r="U48" s="78">
        <v>1.7809999999999999</v>
      </c>
      <c r="V48" s="78">
        <v>115.048</v>
      </c>
      <c r="W48" s="78">
        <v>226.44499999999999</v>
      </c>
      <c r="X48" s="78">
        <v>186.524</v>
      </c>
      <c r="Y48" s="78">
        <v>120.631</v>
      </c>
    </row>
    <row r="49" spans="1:25" ht="13.95" customHeight="1" x14ac:dyDescent="0.25">
      <c r="A49" s="282"/>
      <c r="B49" s="48" t="s">
        <v>119</v>
      </c>
      <c r="C49" s="117">
        <v>6.1150000000000002</v>
      </c>
      <c r="D49" s="117">
        <f>D50-D48</f>
        <v>-6.2941374999999979</v>
      </c>
      <c r="E49" s="79" t="s">
        <v>304</v>
      </c>
      <c r="F49" s="117">
        <v>-5.0000000000000001E-3</v>
      </c>
      <c r="G49" s="117">
        <v>-0.45600000000000002</v>
      </c>
      <c r="H49" s="117">
        <v>1E-3</v>
      </c>
      <c r="I49" s="81">
        <v>-14.477</v>
      </c>
      <c r="J49" s="117">
        <v>-0.05</v>
      </c>
      <c r="K49" s="81" t="s">
        <v>303</v>
      </c>
      <c r="L49" s="81">
        <f>L50-L48</f>
        <v>0.40000000000000036</v>
      </c>
      <c r="M49" s="117" t="s">
        <v>303</v>
      </c>
      <c r="N49" s="81" t="s">
        <v>304</v>
      </c>
      <c r="O49" s="81" t="s">
        <v>303</v>
      </c>
      <c r="P49" s="78">
        <f>P50-P48</f>
        <v>3.0999999999999943</v>
      </c>
      <c r="Q49" s="78">
        <v>-4.3600000000000003</v>
      </c>
      <c r="R49" s="78">
        <v>1.5129999999999999</v>
      </c>
      <c r="S49" s="78">
        <v>0.81599999999999995</v>
      </c>
      <c r="T49" s="78">
        <v>0.85299999999999998</v>
      </c>
      <c r="U49" s="78">
        <v>-0.65900000000000003</v>
      </c>
      <c r="V49" s="78">
        <v>5.6059999999999999</v>
      </c>
      <c r="W49" s="78">
        <v>-125.718</v>
      </c>
      <c r="X49" s="78">
        <v>-100.05800000000001</v>
      </c>
      <c r="Y49" s="78">
        <v>-13.367000000000001</v>
      </c>
    </row>
    <row r="50" spans="1:25" ht="13.95" customHeight="1" x14ac:dyDescent="0.25">
      <c r="A50" s="282"/>
      <c r="B50" s="48" t="s">
        <v>55</v>
      </c>
      <c r="C50" s="117">
        <v>71.343000000000004</v>
      </c>
      <c r="D50" s="117">
        <v>56.751188888900003</v>
      </c>
      <c r="E50" s="79">
        <v>37</v>
      </c>
      <c r="F50" s="117">
        <v>16.826000000000001</v>
      </c>
      <c r="G50" s="117">
        <v>43.637999999999998</v>
      </c>
      <c r="H50" s="117">
        <v>6.4349999999999996</v>
      </c>
      <c r="I50" s="81">
        <v>49.445</v>
      </c>
      <c r="J50" s="117">
        <v>0.58499999999999996</v>
      </c>
      <c r="K50" s="81" t="s">
        <v>303</v>
      </c>
      <c r="L50" s="81">
        <v>9.5</v>
      </c>
      <c r="M50" s="117">
        <v>0.54600000000000004</v>
      </c>
      <c r="N50" s="81">
        <v>9.4329999999999998</v>
      </c>
      <c r="O50" s="81">
        <v>1.2909999999999999</v>
      </c>
      <c r="P50" s="78">
        <v>65.63</v>
      </c>
      <c r="Q50" s="78">
        <v>31.658000000000001</v>
      </c>
      <c r="R50" s="78">
        <v>10.138</v>
      </c>
      <c r="S50" s="78">
        <v>19.672999999999998</v>
      </c>
      <c r="T50" s="78">
        <v>10.417999999999999</v>
      </c>
      <c r="U50" s="78">
        <v>1.1220000000000001</v>
      </c>
      <c r="V50" s="78">
        <v>120.655</v>
      </c>
      <c r="W50" s="78">
        <v>100.727</v>
      </c>
      <c r="X50" s="78">
        <v>86.465999999999994</v>
      </c>
      <c r="Y50" s="78">
        <v>107.265</v>
      </c>
    </row>
    <row r="51" spans="1:25" ht="13.95" customHeight="1" x14ac:dyDescent="0.25">
      <c r="A51" s="282" t="s">
        <v>50</v>
      </c>
      <c r="B51" s="48" t="s">
        <v>53</v>
      </c>
      <c r="C51" s="117">
        <v>61.192999999999998</v>
      </c>
      <c r="D51" s="117">
        <v>48.037254902000001</v>
      </c>
      <c r="E51" s="79">
        <v>53</v>
      </c>
      <c r="F51" s="117">
        <v>18.524000000000001</v>
      </c>
      <c r="G51" s="117">
        <v>158.77600000000001</v>
      </c>
      <c r="H51" s="117">
        <v>6.6479999999999997</v>
      </c>
      <c r="I51" s="81">
        <v>60.186</v>
      </c>
      <c r="J51" s="117">
        <v>0.63</v>
      </c>
      <c r="K51" s="81" t="s">
        <v>303</v>
      </c>
      <c r="L51" s="81">
        <v>11.3</v>
      </c>
      <c r="M51" s="117" t="s">
        <v>303</v>
      </c>
      <c r="N51" s="81">
        <v>2.9449999999999998</v>
      </c>
      <c r="O51" s="81" t="s">
        <v>303</v>
      </c>
      <c r="P51" s="78">
        <v>60.47</v>
      </c>
      <c r="Q51" s="78">
        <v>35.619</v>
      </c>
      <c r="R51" s="78">
        <v>9.0009999999999994</v>
      </c>
      <c r="S51" s="78">
        <v>18.777000000000001</v>
      </c>
      <c r="T51" s="78">
        <v>9.9209999999999994</v>
      </c>
      <c r="U51" s="78">
        <v>2.41</v>
      </c>
      <c r="V51" s="78">
        <v>90.14</v>
      </c>
      <c r="W51" s="78">
        <v>223.434</v>
      </c>
      <c r="X51" s="78">
        <v>153.19499999999999</v>
      </c>
      <c r="Y51" s="78">
        <v>102.932</v>
      </c>
    </row>
    <row r="52" spans="1:25" ht="13.95" customHeight="1" x14ac:dyDescent="0.25">
      <c r="A52" s="282"/>
      <c r="B52" s="48" t="s">
        <v>119</v>
      </c>
      <c r="C52" s="117">
        <v>9.6639999999999997</v>
      </c>
      <c r="D52" s="117">
        <f>D53-D51</f>
        <v>-12.632867146900004</v>
      </c>
      <c r="E52" s="79" t="s">
        <v>304</v>
      </c>
      <c r="F52" s="117">
        <v>-7.0000000000000001E-3</v>
      </c>
      <c r="G52" s="117">
        <v>-0.23</v>
      </c>
      <c r="H52" s="117" t="s">
        <v>304</v>
      </c>
      <c r="I52" s="81">
        <v>-18.646000000000001</v>
      </c>
      <c r="J52" s="117">
        <v>-7.8E-2</v>
      </c>
      <c r="K52" s="81" t="s">
        <v>303</v>
      </c>
      <c r="L52" s="81">
        <f>L53-L51</f>
        <v>1.0999999999999996</v>
      </c>
      <c r="M52" s="117" t="s">
        <v>303</v>
      </c>
      <c r="N52" s="81" t="s">
        <v>304</v>
      </c>
      <c r="O52" s="81" t="s">
        <v>303</v>
      </c>
      <c r="P52" s="78">
        <f>P53-P51</f>
        <v>0.27000000000000313</v>
      </c>
      <c r="Q52" s="78">
        <v>-6.9480000000000004</v>
      </c>
      <c r="R52" s="78">
        <v>1.5980000000000001</v>
      </c>
      <c r="S52" s="78">
        <v>1.427</v>
      </c>
      <c r="T52" s="78">
        <v>0.8</v>
      </c>
      <c r="U52" s="78">
        <v>-0.49</v>
      </c>
      <c r="V52" s="78">
        <v>12.391999999999999</v>
      </c>
      <c r="W52" s="78">
        <v>-155.29</v>
      </c>
      <c r="X52" s="78">
        <v>-96.046999999999997</v>
      </c>
      <c r="Y52" s="78">
        <v>-7.7359999999999998</v>
      </c>
    </row>
    <row r="53" spans="1:25" ht="13.95" customHeight="1" x14ac:dyDescent="0.25">
      <c r="A53" s="282"/>
      <c r="B53" s="48" t="s">
        <v>55</v>
      </c>
      <c r="C53" s="117">
        <v>70.856999999999999</v>
      </c>
      <c r="D53" s="117">
        <v>35.404387755099997</v>
      </c>
      <c r="E53" s="79">
        <v>53</v>
      </c>
      <c r="F53" s="117">
        <v>18.515999999999998</v>
      </c>
      <c r="G53" s="117">
        <v>158.54599999999999</v>
      </c>
      <c r="H53" s="117">
        <v>6.6479999999999997</v>
      </c>
      <c r="I53" s="81">
        <v>41.540999999999997</v>
      </c>
      <c r="J53" s="117">
        <v>0.55100000000000005</v>
      </c>
      <c r="K53" s="81" t="s">
        <v>303</v>
      </c>
      <c r="L53" s="81">
        <v>12.4</v>
      </c>
      <c r="M53" s="117">
        <v>0.56100000000000005</v>
      </c>
      <c r="N53" s="81">
        <v>2.95</v>
      </c>
      <c r="O53" s="81">
        <v>1.034</v>
      </c>
      <c r="P53" s="78">
        <v>60.74</v>
      </c>
      <c r="Q53" s="78">
        <v>28.670999999999999</v>
      </c>
      <c r="R53" s="78">
        <v>10.599</v>
      </c>
      <c r="S53" s="78">
        <v>20.204000000000001</v>
      </c>
      <c r="T53" s="78">
        <v>10.721</v>
      </c>
      <c r="U53" s="78">
        <v>1.92</v>
      </c>
      <c r="V53" s="78">
        <v>102.532</v>
      </c>
      <c r="W53" s="78">
        <v>68.144000000000005</v>
      </c>
      <c r="X53" s="78">
        <v>57.146999999999998</v>
      </c>
      <c r="Y53" s="78">
        <v>95.195999999999998</v>
      </c>
    </row>
    <row r="54" spans="1:25" ht="13.95" customHeight="1" x14ac:dyDescent="0.25">
      <c r="A54" s="282" t="s">
        <v>51</v>
      </c>
      <c r="B54" s="48" t="s">
        <v>53</v>
      </c>
      <c r="C54" s="117">
        <v>60.43</v>
      </c>
      <c r="D54" s="117">
        <v>44.53670675</v>
      </c>
      <c r="E54" s="79">
        <v>41</v>
      </c>
      <c r="F54" s="117">
        <v>33.56</v>
      </c>
      <c r="G54" s="117">
        <v>114.649</v>
      </c>
      <c r="H54" s="117">
        <v>6.0430000000000001</v>
      </c>
      <c r="I54" s="81">
        <v>91.938999999999993</v>
      </c>
      <c r="J54" s="117">
        <v>0.70899999999999996</v>
      </c>
      <c r="K54" s="81" t="s">
        <v>303</v>
      </c>
      <c r="L54" s="81">
        <v>8.5</v>
      </c>
      <c r="M54" s="117" t="s">
        <v>303</v>
      </c>
      <c r="N54" s="81">
        <v>5.6879999999999997</v>
      </c>
      <c r="O54" s="81" t="s">
        <v>303</v>
      </c>
      <c r="P54" s="78">
        <v>103.08</v>
      </c>
      <c r="Q54" s="78">
        <v>39.563000000000002</v>
      </c>
      <c r="R54" s="78">
        <v>7.9290000000000003</v>
      </c>
      <c r="S54" s="78">
        <v>16.399999999999999</v>
      </c>
      <c r="T54" s="78">
        <v>10.236000000000001</v>
      </c>
      <c r="U54" s="78">
        <v>2.851</v>
      </c>
      <c r="V54" s="78">
        <v>163.87200000000001</v>
      </c>
      <c r="W54" s="78">
        <v>240.673</v>
      </c>
      <c r="X54" s="78">
        <v>283.60000000000002</v>
      </c>
      <c r="Y54" s="78">
        <v>307.77</v>
      </c>
    </row>
    <row r="55" spans="1:25" ht="13.95" customHeight="1" x14ac:dyDescent="0.25">
      <c r="A55" s="282"/>
      <c r="B55" s="48" t="s">
        <v>119</v>
      </c>
      <c r="C55" s="117">
        <v>3.996</v>
      </c>
      <c r="D55" s="117">
        <f>D56-D54</f>
        <v>-2.0470332499999984</v>
      </c>
      <c r="E55" s="79" t="s">
        <v>304</v>
      </c>
      <c r="F55" s="117">
        <v>1.2E-2</v>
      </c>
      <c r="G55" s="117">
        <v>-0.46700000000000003</v>
      </c>
      <c r="H55" s="117" t="s">
        <v>304</v>
      </c>
      <c r="I55" s="81">
        <v>-23.468</v>
      </c>
      <c r="J55" s="117">
        <v>-4.1000000000000002E-2</v>
      </c>
      <c r="K55" s="81" t="s">
        <v>303</v>
      </c>
      <c r="L55" s="81">
        <f>L56-L54</f>
        <v>-0.40000000000000036</v>
      </c>
      <c r="M55" s="117" t="s">
        <v>303</v>
      </c>
      <c r="N55" s="81" t="s">
        <v>304</v>
      </c>
      <c r="O55" s="81" t="s">
        <v>303</v>
      </c>
      <c r="P55" s="78">
        <f>P56-P54</f>
        <v>1.4000000000000057</v>
      </c>
      <c r="Q55" s="78">
        <v>-8.343</v>
      </c>
      <c r="R55" s="78">
        <v>1.115</v>
      </c>
      <c r="S55" s="78">
        <v>1.9670000000000001</v>
      </c>
      <c r="T55" s="78">
        <v>0.45800000000000002</v>
      </c>
      <c r="U55" s="78">
        <v>-0.66300000000000003</v>
      </c>
      <c r="V55" s="78">
        <v>-31.518999999999998</v>
      </c>
      <c r="W55" s="78">
        <v>-122.004</v>
      </c>
      <c r="X55" s="78">
        <v>-167.77099999999999</v>
      </c>
      <c r="Y55" s="78">
        <v>-79.97</v>
      </c>
    </row>
    <row r="56" spans="1:25" ht="13.95" customHeight="1" x14ac:dyDescent="0.25">
      <c r="A56" s="282"/>
      <c r="B56" s="48" t="s">
        <v>55</v>
      </c>
      <c r="C56" s="117">
        <v>64.426000000000002</v>
      </c>
      <c r="D56" s="117">
        <v>42.489673500000002</v>
      </c>
      <c r="E56" s="79">
        <v>41</v>
      </c>
      <c r="F56" s="117">
        <v>33.572000000000003</v>
      </c>
      <c r="G56" s="117">
        <v>114.182</v>
      </c>
      <c r="H56" s="117">
        <v>6.0430000000000001</v>
      </c>
      <c r="I56" s="81">
        <v>68.471000000000004</v>
      </c>
      <c r="J56" s="117">
        <v>0.66800000000000004</v>
      </c>
      <c r="K56" s="81" t="s">
        <v>303</v>
      </c>
      <c r="L56" s="81">
        <v>8.1</v>
      </c>
      <c r="M56" s="117">
        <v>0.58599999999999997</v>
      </c>
      <c r="N56" s="81">
        <v>5.7089999999999996</v>
      </c>
      <c r="O56" s="81">
        <v>1.534</v>
      </c>
      <c r="P56" s="78">
        <v>104.48</v>
      </c>
      <c r="Q56" s="78">
        <v>31.22</v>
      </c>
      <c r="R56" s="78">
        <v>9.0449999999999999</v>
      </c>
      <c r="S56" s="78">
        <v>18.367000000000001</v>
      </c>
      <c r="T56" s="78">
        <v>10.693</v>
      </c>
      <c r="U56" s="78">
        <v>2.1880000000000002</v>
      </c>
      <c r="V56" s="78">
        <v>132.35300000000001</v>
      </c>
      <c r="W56" s="78">
        <v>118.669</v>
      </c>
      <c r="X56" s="78">
        <v>115.82899999999999</v>
      </c>
      <c r="Y56" s="78">
        <v>227.8</v>
      </c>
    </row>
    <row r="57" spans="1:25" ht="13.95" customHeight="1" x14ac:dyDescent="0.25">
      <c r="A57" s="282" t="s">
        <v>52</v>
      </c>
      <c r="B57" s="48" t="s">
        <v>53</v>
      </c>
      <c r="C57" s="117">
        <v>63.234999999999999</v>
      </c>
      <c r="D57" s="117">
        <v>44.056818181799997</v>
      </c>
      <c r="E57" s="79">
        <v>33</v>
      </c>
      <c r="F57" s="117">
        <v>18.792999999999999</v>
      </c>
      <c r="G57" s="117">
        <v>161.47800000000001</v>
      </c>
      <c r="H57" s="117">
        <v>6.6669999999999998</v>
      </c>
      <c r="I57" s="81">
        <v>57.295999999999999</v>
      </c>
      <c r="J57" s="117">
        <v>0.621</v>
      </c>
      <c r="K57" s="81" t="s">
        <v>303</v>
      </c>
      <c r="L57" s="81">
        <v>19.399999999999999</v>
      </c>
      <c r="M57" s="117" t="s">
        <v>303</v>
      </c>
      <c r="N57" s="81">
        <v>8.3650000000000002</v>
      </c>
      <c r="O57" s="81" t="s">
        <v>303</v>
      </c>
      <c r="P57" s="78">
        <v>59.86</v>
      </c>
      <c r="Q57" s="78">
        <v>34.790999999999997</v>
      </c>
      <c r="R57" s="78">
        <v>8.3529999999999998</v>
      </c>
      <c r="S57" s="78">
        <v>18.404</v>
      </c>
      <c r="T57" s="78">
        <v>9.2639999999999993</v>
      </c>
      <c r="U57" s="78">
        <v>1.46</v>
      </c>
      <c r="V57" s="78">
        <v>101.217</v>
      </c>
      <c r="W57" s="78">
        <v>193.93</v>
      </c>
      <c r="X57" s="78">
        <v>161.601</v>
      </c>
      <c r="Y57" s="78">
        <v>124.095</v>
      </c>
    </row>
    <row r="58" spans="1:25" ht="13.95" customHeight="1" x14ac:dyDescent="0.25">
      <c r="A58" s="282"/>
      <c r="B58" s="48" t="s">
        <v>119</v>
      </c>
      <c r="C58" s="117">
        <v>8.0039999999999996</v>
      </c>
      <c r="D58" s="117">
        <f>D59-D57</f>
        <v>-0.75242086039999378</v>
      </c>
      <c r="E58" s="117" t="s">
        <v>304</v>
      </c>
      <c r="F58" s="117">
        <v>-2E-3</v>
      </c>
      <c r="G58" s="117">
        <v>-6.6000000000000003E-2</v>
      </c>
      <c r="H58" s="117">
        <v>0</v>
      </c>
      <c r="I58" s="81">
        <v>-9.0730000000000004</v>
      </c>
      <c r="J58" s="117">
        <v>-3.3000000000000002E-2</v>
      </c>
      <c r="K58" s="81" t="s">
        <v>303</v>
      </c>
      <c r="L58" s="81">
        <f>L59-L57</f>
        <v>0.40000000000000213</v>
      </c>
      <c r="M58" s="117" t="s">
        <v>303</v>
      </c>
      <c r="N58" s="81" t="s">
        <v>304</v>
      </c>
      <c r="O58" s="81" t="s">
        <v>303</v>
      </c>
      <c r="P58" s="78">
        <f>P59-P57</f>
        <v>3.759999999999998</v>
      </c>
      <c r="Q58" s="78">
        <v>-3.347</v>
      </c>
      <c r="R58" s="78">
        <v>1.589</v>
      </c>
      <c r="S58" s="78">
        <v>0.90800000000000003</v>
      </c>
      <c r="T58" s="78">
        <v>0.64100000000000001</v>
      </c>
      <c r="U58" s="78">
        <v>-0.41</v>
      </c>
      <c r="V58" s="78">
        <v>36.085000000000001</v>
      </c>
      <c r="W58" s="78">
        <v>-113.24</v>
      </c>
      <c r="X58" s="78">
        <v>-76.781000000000006</v>
      </c>
      <c r="Y58" s="78">
        <v>8.7080000000000002</v>
      </c>
    </row>
    <row r="59" spans="1:25" ht="13.95" customHeight="1" x14ac:dyDescent="0.25">
      <c r="A59" s="282"/>
      <c r="B59" s="48" t="s">
        <v>55</v>
      </c>
      <c r="C59" s="117">
        <v>71.239000000000004</v>
      </c>
      <c r="D59" s="117">
        <v>43.304397321400003</v>
      </c>
      <c r="E59" s="79">
        <v>33</v>
      </c>
      <c r="F59" s="117">
        <v>18.791</v>
      </c>
      <c r="G59" s="117">
        <v>161.41300000000001</v>
      </c>
      <c r="H59" s="117">
        <v>6.6669999999999998</v>
      </c>
      <c r="I59" s="81">
        <v>48.222999999999999</v>
      </c>
      <c r="J59" s="117">
        <v>0.58799999999999997</v>
      </c>
      <c r="K59" s="81" t="s">
        <v>303</v>
      </c>
      <c r="L59" s="81">
        <v>19.8</v>
      </c>
      <c r="M59" s="117">
        <v>0.51400000000000001</v>
      </c>
      <c r="N59" s="81">
        <v>8.3759999999999994</v>
      </c>
      <c r="O59" s="81">
        <v>1.038</v>
      </c>
      <c r="P59" s="78">
        <v>63.62</v>
      </c>
      <c r="Q59" s="78">
        <v>31.443000000000001</v>
      </c>
      <c r="R59" s="78">
        <v>9.9420000000000002</v>
      </c>
      <c r="S59" s="78">
        <v>19.312000000000001</v>
      </c>
      <c r="T59" s="78">
        <v>9.9049999999999994</v>
      </c>
      <c r="U59" s="78">
        <v>1.0509999999999999</v>
      </c>
      <c r="V59" s="78">
        <v>137.30199999999999</v>
      </c>
      <c r="W59" s="78">
        <v>80.69</v>
      </c>
      <c r="X59" s="78">
        <v>84.82</v>
      </c>
      <c r="Y59" s="78">
        <v>132.803</v>
      </c>
    </row>
    <row r="60" spans="1:25" x14ac:dyDescent="0.25">
      <c r="A60" s="58"/>
      <c r="B60" s="58"/>
      <c r="C60" s="40"/>
      <c r="D60" s="40"/>
      <c r="F60" s="40"/>
      <c r="G60" s="40"/>
      <c r="H60" s="40"/>
      <c r="J60" s="40"/>
    </row>
    <row r="61" spans="1:25" x14ac:dyDescent="0.25">
      <c r="A61" s="202" t="s">
        <v>496</v>
      </c>
      <c r="C61" s="40"/>
      <c r="D61" s="40"/>
      <c r="F61" s="40"/>
      <c r="G61" s="40"/>
      <c r="H61" s="40"/>
      <c r="J61" s="40"/>
    </row>
    <row r="62" spans="1:25" x14ac:dyDescent="0.25">
      <c r="C62" s="40"/>
      <c r="D62" s="40"/>
      <c r="F62" s="40"/>
      <c r="G62" s="40"/>
      <c r="H62" s="40"/>
      <c r="J62" s="40"/>
    </row>
    <row r="63" spans="1:25" x14ac:dyDescent="0.25">
      <c r="C63" s="40"/>
      <c r="D63" s="40"/>
      <c r="F63" s="40"/>
      <c r="G63" s="40"/>
      <c r="H63" s="40"/>
      <c r="J63" s="40"/>
    </row>
    <row r="64" spans="1:25" x14ac:dyDescent="0.25">
      <c r="C64" s="40"/>
      <c r="D64" s="40"/>
      <c r="F64" s="40"/>
      <c r="G64" s="40"/>
      <c r="H64" s="40"/>
      <c r="J64" s="40"/>
    </row>
    <row r="65" spans="3:10" x14ac:dyDescent="0.25">
      <c r="C65" s="40"/>
      <c r="D65" s="40"/>
      <c r="F65" s="40"/>
      <c r="G65" s="40"/>
      <c r="H65" s="40"/>
      <c r="J65" s="40"/>
    </row>
    <row r="66" spans="3:10" x14ac:dyDescent="0.25">
      <c r="C66" s="40"/>
      <c r="D66" s="40"/>
      <c r="F66" s="40"/>
      <c r="G66" s="40"/>
      <c r="H66" s="40"/>
      <c r="J66" s="40"/>
    </row>
    <row r="67" spans="3:10" x14ac:dyDescent="0.25">
      <c r="C67" s="40"/>
      <c r="D67" s="40"/>
      <c r="F67" s="40"/>
      <c r="G67" s="40"/>
      <c r="H67" s="40"/>
      <c r="J67" s="40"/>
    </row>
    <row r="68" spans="3:10" x14ac:dyDescent="0.25">
      <c r="C68" s="40"/>
      <c r="D68" s="40"/>
      <c r="F68" s="40"/>
      <c r="G68" s="40"/>
      <c r="H68" s="40"/>
      <c r="J68" s="40"/>
    </row>
    <row r="69" spans="3:10" x14ac:dyDescent="0.25">
      <c r="C69" s="40"/>
      <c r="D69" s="40"/>
      <c r="F69" s="40"/>
      <c r="G69" s="40"/>
      <c r="H69" s="40"/>
      <c r="J69" s="40"/>
    </row>
    <row r="70" spans="3:10" x14ac:dyDescent="0.25">
      <c r="C70" s="40"/>
      <c r="D70" s="40"/>
      <c r="F70" s="40"/>
      <c r="G70" s="40"/>
      <c r="H70" s="40"/>
      <c r="J70" s="40"/>
    </row>
    <row r="71" spans="3:10" x14ac:dyDescent="0.25">
      <c r="C71" s="40"/>
      <c r="D71" s="40"/>
      <c r="F71" s="40"/>
      <c r="G71" s="40"/>
      <c r="H71" s="40"/>
      <c r="J71" s="40"/>
    </row>
    <row r="72" spans="3:10" x14ac:dyDescent="0.25">
      <c r="C72" s="40"/>
      <c r="D72" s="40"/>
      <c r="F72" s="40"/>
      <c r="G72" s="40"/>
      <c r="H72" s="40"/>
      <c r="J72" s="40"/>
    </row>
    <row r="73" spans="3:10" x14ac:dyDescent="0.25">
      <c r="C73" s="40"/>
      <c r="D73" s="40"/>
      <c r="F73" s="40"/>
      <c r="G73" s="40"/>
      <c r="H73" s="40"/>
      <c r="J73" s="40"/>
    </row>
    <row r="74" spans="3:10" x14ac:dyDescent="0.25">
      <c r="C74" s="40"/>
      <c r="D74" s="40"/>
      <c r="F74" s="40"/>
      <c r="G74" s="40"/>
      <c r="H74" s="40"/>
      <c r="J74" s="40"/>
    </row>
    <row r="75" spans="3:10" x14ac:dyDescent="0.25">
      <c r="C75" s="40"/>
      <c r="D75" s="40"/>
      <c r="F75" s="40"/>
      <c r="G75" s="40"/>
      <c r="H75" s="40"/>
      <c r="J75" s="40"/>
    </row>
    <row r="76" spans="3:10" x14ac:dyDescent="0.25">
      <c r="C76" s="40"/>
      <c r="D76" s="40"/>
      <c r="F76" s="40"/>
      <c r="G76" s="40"/>
      <c r="H76" s="40"/>
      <c r="J76" s="40"/>
    </row>
    <row r="77" spans="3:10" x14ac:dyDescent="0.25">
      <c r="C77" s="40"/>
      <c r="D77" s="40"/>
      <c r="F77" s="40"/>
      <c r="G77" s="40"/>
      <c r="H77" s="40"/>
      <c r="J77" s="40"/>
    </row>
    <row r="78" spans="3:10" x14ac:dyDescent="0.25">
      <c r="C78" s="40"/>
      <c r="D78" s="40"/>
      <c r="F78" s="40"/>
      <c r="G78" s="40"/>
      <c r="H78" s="40"/>
      <c r="J78" s="40"/>
    </row>
    <row r="79" spans="3:10" x14ac:dyDescent="0.25">
      <c r="C79" s="40"/>
      <c r="D79" s="40"/>
      <c r="F79" s="40"/>
      <c r="G79" s="40"/>
      <c r="H79" s="40"/>
      <c r="J79" s="40"/>
    </row>
    <row r="80" spans="3:10" x14ac:dyDescent="0.25">
      <c r="C80" s="40"/>
      <c r="D80" s="40"/>
      <c r="F80" s="40"/>
      <c r="G80" s="40"/>
      <c r="H80" s="40"/>
      <c r="J80" s="40"/>
    </row>
    <row r="81" spans="3:10" x14ac:dyDescent="0.25">
      <c r="C81" s="40"/>
      <c r="D81" s="40"/>
      <c r="F81" s="40"/>
      <c r="G81" s="40"/>
      <c r="H81" s="40"/>
      <c r="J81" s="40"/>
    </row>
    <row r="82" spans="3:10" x14ac:dyDescent="0.25">
      <c r="C82" s="40"/>
      <c r="D82" s="40"/>
      <c r="F82" s="40"/>
      <c r="G82" s="40"/>
      <c r="H82" s="40"/>
      <c r="J82" s="40"/>
    </row>
    <row r="83" spans="3:10" x14ac:dyDescent="0.25">
      <c r="C83" s="40"/>
      <c r="D83" s="40"/>
      <c r="F83" s="40"/>
      <c r="G83" s="40"/>
      <c r="H83" s="40"/>
      <c r="J83" s="40"/>
    </row>
    <row r="84" spans="3:10" x14ac:dyDescent="0.25">
      <c r="C84" s="40"/>
      <c r="D84" s="40"/>
      <c r="F84" s="40"/>
      <c r="G84" s="40"/>
      <c r="H84" s="40"/>
      <c r="J84" s="40"/>
    </row>
    <row r="85" spans="3:10" x14ac:dyDescent="0.25">
      <c r="C85" s="40"/>
      <c r="D85" s="40"/>
      <c r="F85" s="40"/>
      <c r="G85" s="40"/>
      <c r="H85" s="40"/>
      <c r="J85" s="40"/>
    </row>
    <row r="86" spans="3:10" x14ac:dyDescent="0.25">
      <c r="C86" s="40"/>
      <c r="D86" s="40"/>
      <c r="F86" s="40"/>
      <c r="G86" s="40"/>
      <c r="H86" s="40"/>
      <c r="J86" s="40"/>
    </row>
    <row r="87" spans="3:10" x14ac:dyDescent="0.25">
      <c r="C87" s="40"/>
      <c r="D87" s="40"/>
      <c r="F87" s="40"/>
      <c r="G87" s="40"/>
      <c r="H87" s="40"/>
      <c r="J87" s="40"/>
    </row>
    <row r="88" spans="3:10" x14ac:dyDescent="0.25">
      <c r="C88" s="40"/>
      <c r="D88" s="40"/>
      <c r="F88" s="40"/>
      <c r="G88" s="40"/>
      <c r="H88" s="40"/>
      <c r="J88" s="40"/>
    </row>
    <row r="89" spans="3:10" x14ac:dyDescent="0.25">
      <c r="C89" s="40"/>
      <c r="D89" s="40"/>
      <c r="F89" s="40"/>
      <c r="G89" s="40"/>
      <c r="H89" s="40"/>
      <c r="J89" s="40"/>
    </row>
    <row r="90" spans="3:10" x14ac:dyDescent="0.25">
      <c r="C90" s="40"/>
      <c r="D90" s="40"/>
      <c r="F90" s="40"/>
      <c r="G90" s="40"/>
      <c r="H90" s="40"/>
      <c r="J90" s="40"/>
    </row>
    <row r="91" spans="3:10" x14ac:dyDescent="0.25">
      <c r="C91" s="40"/>
      <c r="D91" s="40"/>
      <c r="F91" s="40"/>
      <c r="G91" s="40"/>
      <c r="H91" s="40"/>
      <c r="J91" s="40"/>
    </row>
    <row r="92" spans="3:10" x14ac:dyDescent="0.25">
      <c r="C92" s="40"/>
      <c r="D92" s="40"/>
      <c r="F92" s="40"/>
      <c r="G92" s="40"/>
      <c r="H92" s="40"/>
      <c r="J92" s="40"/>
    </row>
    <row r="93" spans="3:10" x14ac:dyDescent="0.25">
      <c r="C93" s="40"/>
      <c r="D93" s="40"/>
      <c r="F93" s="40"/>
      <c r="G93" s="40"/>
      <c r="H93" s="40"/>
      <c r="J93" s="40"/>
    </row>
    <row r="94" spans="3:10" x14ac:dyDescent="0.25">
      <c r="C94" s="40"/>
      <c r="D94" s="40"/>
      <c r="F94" s="40"/>
      <c r="G94" s="40"/>
      <c r="H94" s="40"/>
      <c r="J94" s="40"/>
    </row>
    <row r="95" spans="3:10" x14ac:dyDescent="0.25">
      <c r="C95" s="40"/>
      <c r="D95" s="40"/>
      <c r="F95" s="40"/>
      <c r="G95" s="40"/>
      <c r="H95" s="40"/>
      <c r="J95" s="40"/>
    </row>
    <row r="96" spans="3:10" x14ac:dyDescent="0.25">
      <c r="C96" s="40"/>
      <c r="D96" s="40"/>
      <c r="F96" s="40"/>
      <c r="G96" s="40"/>
      <c r="H96" s="40"/>
      <c r="J96" s="40"/>
    </row>
    <row r="97" spans="3:10" x14ac:dyDescent="0.25">
      <c r="C97" s="40"/>
      <c r="D97" s="40"/>
      <c r="F97" s="40"/>
      <c r="G97" s="40"/>
      <c r="H97" s="40"/>
      <c r="J97" s="40"/>
    </row>
    <row r="98" spans="3:10" x14ac:dyDescent="0.25">
      <c r="C98" s="40"/>
      <c r="D98" s="40"/>
      <c r="F98" s="40"/>
      <c r="G98" s="40"/>
      <c r="H98" s="40"/>
      <c r="J98" s="40"/>
    </row>
    <row r="99" spans="3:10" x14ac:dyDescent="0.25">
      <c r="C99" s="40"/>
      <c r="D99" s="40"/>
      <c r="F99" s="40"/>
      <c r="G99" s="40"/>
      <c r="H99" s="40"/>
      <c r="J99" s="40"/>
    </row>
    <row r="100" spans="3:10" x14ac:dyDescent="0.25">
      <c r="C100" s="40"/>
      <c r="D100" s="40"/>
      <c r="F100" s="40"/>
      <c r="G100" s="40"/>
      <c r="H100" s="40"/>
      <c r="J100" s="40"/>
    </row>
    <row r="101" spans="3:10" x14ac:dyDescent="0.25">
      <c r="C101" s="40"/>
      <c r="D101" s="40"/>
      <c r="F101" s="40"/>
      <c r="G101" s="40"/>
      <c r="H101" s="40"/>
      <c r="J101" s="40"/>
    </row>
    <row r="102" spans="3:10" x14ac:dyDescent="0.25">
      <c r="C102" s="40"/>
      <c r="D102" s="40"/>
      <c r="F102" s="40"/>
      <c r="G102" s="40"/>
      <c r="H102" s="40"/>
      <c r="J102" s="40"/>
    </row>
    <row r="103" spans="3:10" x14ac:dyDescent="0.25">
      <c r="C103" s="40"/>
      <c r="D103" s="40"/>
      <c r="F103" s="40"/>
      <c r="G103" s="40"/>
      <c r="H103" s="40"/>
      <c r="J103" s="40"/>
    </row>
    <row r="104" spans="3:10" x14ac:dyDescent="0.25">
      <c r="C104" s="40"/>
      <c r="D104" s="40"/>
      <c r="F104" s="40"/>
      <c r="G104" s="40"/>
      <c r="H104" s="40"/>
      <c r="J104" s="40"/>
    </row>
    <row r="105" spans="3:10" x14ac:dyDescent="0.25">
      <c r="C105" s="40"/>
      <c r="D105" s="40"/>
      <c r="F105" s="40"/>
      <c r="G105" s="40"/>
      <c r="H105" s="40"/>
      <c r="J105" s="40"/>
    </row>
    <row r="106" spans="3:10" x14ac:dyDescent="0.25">
      <c r="C106" s="40"/>
      <c r="D106" s="40"/>
      <c r="F106" s="40"/>
      <c r="G106" s="40"/>
      <c r="H106" s="40"/>
      <c r="J106" s="40"/>
    </row>
    <row r="107" spans="3:10" x14ac:dyDescent="0.25">
      <c r="C107" s="40"/>
      <c r="D107" s="40"/>
      <c r="F107" s="40"/>
      <c r="G107" s="40"/>
      <c r="H107" s="40"/>
      <c r="J107" s="40"/>
    </row>
    <row r="108" spans="3:10" x14ac:dyDescent="0.25">
      <c r="C108" s="40"/>
      <c r="D108" s="40"/>
      <c r="F108" s="40"/>
      <c r="G108" s="40"/>
      <c r="H108" s="40"/>
      <c r="J108" s="40"/>
    </row>
    <row r="109" spans="3:10" x14ac:dyDescent="0.25">
      <c r="C109" s="40"/>
      <c r="D109" s="40"/>
      <c r="F109" s="40"/>
      <c r="G109" s="40"/>
      <c r="H109" s="40"/>
      <c r="J109" s="40"/>
    </row>
    <row r="110" spans="3:10" x14ac:dyDescent="0.25">
      <c r="C110" s="40"/>
      <c r="D110" s="40"/>
      <c r="F110" s="40"/>
      <c r="G110" s="40"/>
      <c r="H110" s="40"/>
      <c r="J110" s="40"/>
    </row>
    <row r="111" spans="3:10" x14ac:dyDescent="0.25">
      <c r="C111" s="40"/>
      <c r="D111" s="40"/>
      <c r="F111" s="40"/>
      <c r="G111" s="40"/>
      <c r="H111" s="40"/>
      <c r="J111" s="40"/>
    </row>
    <row r="112" spans="3:10" x14ac:dyDescent="0.25">
      <c r="C112" s="40"/>
      <c r="D112" s="40"/>
      <c r="F112" s="40"/>
      <c r="G112" s="40"/>
      <c r="H112" s="40"/>
      <c r="J112" s="40"/>
    </row>
    <row r="113" spans="3:10" x14ac:dyDescent="0.25">
      <c r="C113" s="40"/>
      <c r="D113" s="40"/>
      <c r="F113" s="40"/>
      <c r="G113" s="40"/>
      <c r="H113" s="40"/>
      <c r="J113" s="40"/>
    </row>
    <row r="114" spans="3:10" x14ac:dyDescent="0.25">
      <c r="C114" s="40"/>
      <c r="D114" s="40"/>
      <c r="F114" s="40"/>
      <c r="G114" s="40"/>
      <c r="H114" s="40"/>
      <c r="J114" s="40"/>
    </row>
    <row r="115" spans="3:10" x14ac:dyDescent="0.25">
      <c r="C115" s="40"/>
      <c r="D115" s="40"/>
      <c r="F115" s="40"/>
      <c r="G115" s="40"/>
      <c r="H115" s="40"/>
      <c r="J115" s="40"/>
    </row>
    <row r="116" spans="3:10" x14ac:dyDescent="0.25">
      <c r="C116" s="40"/>
      <c r="D116" s="40"/>
      <c r="F116" s="40"/>
      <c r="G116" s="40"/>
      <c r="H116" s="40"/>
      <c r="J116" s="40"/>
    </row>
    <row r="117" spans="3:10" x14ac:dyDescent="0.25">
      <c r="C117" s="40"/>
      <c r="D117" s="40"/>
      <c r="F117" s="40"/>
      <c r="G117" s="40"/>
      <c r="H117" s="40"/>
      <c r="J117" s="40"/>
    </row>
    <row r="118" spans="3:10" x14ac:dyDescent="0.25">
      <c r="C118" s="40"/>
      <c r="D118" s="40"/>
      <c r="F118" s="40"/>
      <c r="G118" s="40"/>
      <c r="H118" s="40"/>
      <c r="J118" s="40"/>
    </row>
    <row r="119" spans="3:10" x14ac:dyDescent="0.25">
      <c r="C119" s="40"/>
      <c r="D119" s="40"/>
      <c r="F119" s="40"/>
      <c r="G119" s="40"/>
      <c r="H119" s="40"/>
      <c r="J119" s="40"/>
    </row>
    <row r="120" spans="3:10" x14ac:dyDescent="0.25">
      <c r="C120" s="40"/>
      <c r="D120" s="40"/>
      <c r="F120" s="40"/>
      <c r="G120" s="40"/>
      <c r="H120" s="40"/>
      <c r="J120" s="40"/>
    </row>
    <row r="121" spans="3:10" x14ac:dyDescent="0.25">
      <c r="C121" s="40"/>
      <c r="D121" s="40"/>
      <c r="F121" s="40"/>
      <c r="G121" s="40"/>
      <c r="H121" s="40"/>
      <c r="J121" s="40"/>
    </row>
  </sheetData>
  <mergeCells count="43">
    <mergeCell ref="A57:A59"/>
    <mergeCell ref="F6:G6"/>
    <mergeCell ref="A18:A20"/>
    <mergeCell ref="A15:A17"/>
    <mergeCell ref="I6:I7"/>
    <mergeCell ref="A42:A44"/>
    <mergeCell ref="A45:A47"/>
    <mergeCell ref="A48:A50"/>
    <mergeCell ref="A51:A53"/>
    <mergeCell ref="A54:A56"/>
    <mergeCell ref="A39:A41"/>
    <mergeCell ref="A21:A23"/>
    <mergeCell ref="A24:A26"/>
    <mergeCell ref="A27:A29"/>
    <mergeCell ref="A30:A32"/>
    <mergeCell ref="P4:P5"/>
    <mergeCell ref="A36:A38"/>
    <mergeCell ref="A9:A11"/>
    <mergeCell ref="A12:A14"/>
    <mergeCell ref="O6:O7"/>
    <mergeCell ref="N6:N7"/>
    <mergeCell ref="J6:J7"/>
    <mergeCell ref="L6:L7"/>
    <mergeCell ref="K6:K7"/>
    <mergeCell ref="D6:E7"/>
    <mergeCell ref="A33:A35"/>
    <mergeCell ref="P6:P7"/>
    <mergeCell ref="A3:G3"/>
    <mergeCell ref="Q6:Q7"/>
    <mergeCell ref="M6:M7"/>
    <mergeCell ref="Q4:Y5"/>
    <mergeCell ref="A2:G2"/>
    <mergeCell ref="A4:A8"/>
    <mergeCell ref="B4:B8"/>
    <mergeCell ref="C6:C7"/>
    <mergeCell ref="H6:H7"/>
    <mergeCell ref="V6:Y6"/>
    <mergeCell ref="R6:U6"/>
    <mergeCell ref="N4:O5"/>
    <mergeCell ref="M4:M5"/>
    <mergeCell ref="C4:I4"/>
    <mergeCell ref="C5:H5"/>
    <mergeCell ref="J4:L4"/>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T121"/>
  <sheetViews>
    <sheetView workbookViewId="0">
      <pane xSplit="2" ySplit="8" topLeftCell="C9" activePane="bottomRight" state="frozen"/>
      <selection pane="topRight" activeCell="D1" sqref="D1"/>
      <selection pane="bottomLeft" activeCell="A8" sqref="A8"/>
      <selection pane="bottomRight" activeCell="A2" sqref="A2:G2"/>
    </sheetView>
  </sheetViews>
  <sheetFormatPr baseColWidth="10" defaultColWidth="11.5546875" defaultRowHeight="13.2" x14ac:dyDescent="0.25"/>
  <cols>
    <col min="1" max="1" width="25.6640625" style="40" customWidth="1"/>
    <col min="2" max="2" width="28.5546875" style="40" customWidth="1"/>
    <col min="3" max="6" width="15.6640625" style="73" customWidth="1"/>
    <col min="7" max="7" width="15.6640625" style="74" customWidth="1"/>
    <col min="8" max="8" width="15.6640625" style="66" customWidth="1"/>
    <col min="9" max="9" width="15.6640625" style="83" customWidth="1"/>
    <col min="10" max="10" width="15.6640625" style="74" customWidth="1"/>
    <col min="11" max="18" width="15.6640625" style="73" customWidth="1"/>
    <col min="19" max="16384" width="11.5546875" style="40"/>
  </cols>
  <sheetData>
    <row r="1" spans="1:18" ht="20.25" customHeight="1" x14ac:dyDescent="0.25">
      <c r="A1" s="76" t="s">
        <v>21</v>
      </c>
      <c r="B1" s="76"/>
      <c r="C1" s="70"/>
      <c r="D1" s="70"/>
      <c r="E1" s="70"/>
      <c r="F1" s="70"/>
      <c r="G1" s="122"/>
      <c r="H1" s="68"/>
      <c r="I1" s="89"/>
    </row>
    <row r="2" spans="1:18" ht="40.5" customHeight="1" x14ac:dyDescent="0.25">
      <c r="A2" s="266" t="s">
        <v>318</v>
      </c>
      <c r="B2" s="266"/>
      <c r="C2" s="266"/>
      <c r="D2" s="266"/>
      <c r="E2" s="266"/>
      <c r="F2" s="266"/>
      <c r="G2" s="266"/>
      <c r="H2" s="69"/>
      <c r="I2" s="90"/>
    </row>
    <row r="3" spans="1:18" s="41" customFormat="1" ht="12.75" customHeight="1" x14ac:dyDescent="0.25">
      <c r="A3" s="259" t="s">
        <v>560</v>
      </c>
      <c r="B3" s="259"/>
      <c r="C3" s="259"/>
      <c r="D3" s="259"/>
      <c r="E3" s="259"/>
      <c r="F3" s="259"/>
      <c r="G3" s="259"/>
      <c r="H3" s="129"/>
      <c r="I3" s="149"/>
      <c r="K3" s="177"/>
      <c r="L3" s="177"/>
      <c r="M3" s="177"/>
      <c r="N3" s="177"/>
      <c r="O3" s="177"/>
      <c r="P3" s="177"/>
      <c r="Q3" s="177"/>
      <c r="R3" s="177"/>
    </row>
    <row r="4" spans="1:18" ht="15" customHeight="1" x14ac:dyDescent="0.25">
      <c r="A4" s="268" t="s">
        <v>35</v>
      </c>
      <c r="B4" s="247" t="s">
        <v>36</v>
      </c>
      <c r="C4" s="276" t="s">
        <v>115</v>
      </c>
      <c r="D4" s="277"/>
      <c r="E4" s="277"/>
      <c r="F4" s="277"/>
      <c r="G4" s="278"/>
      <c r="H4" s="103" t="s">
        <v>121</v>
      </c>
      <c r="I4" s="274" t="s">
        <v>312</v>
      </c>
      <c r="J4" s="249" t="s">
        <v>280</v>
      </c>
      <c r="K4" s="253"/>
      <c r="L4" s="253"/>
      <c r="M4" s="253"/>
      <c r="N4" s="253"/>
      <c r="O4" s="253"/>
      <c r="P4" s="253"/>
      <c r="Q4" s="253"/>
      <c r="R4" s="253"/>
    </row>
    <row r="5" spans="1:18" ht="15" customHeight="1" x14ac:dyDescent="0.25">
      <c r="A5" s="268"/>
      <c r="B5" s="247"/>
      <c r="C5" s="279" t="s">
        <v>116</v>
      </c>
      <c r="D5" s="279"/>
      <c r="E5" s="279"/>
      <c r="F5" s="279"/>
      <c r="G5" s="75" t="s">
        <v>117</v>
      </c>
      <c r="H5" s="110" t="s">
        <v>282</v>
      </c>
      <c r="I5" s="275"/>
      <c r="J5" s="249"/>
      <c r="K5" s="253"/>
      <c r="L5" s="253"/>
      <c r="M5" s="253"/>
      <c r="N5" s="253"/>
      <c r="O5" s="253"/>
      <c r="P5" s="253"/>
      <c r="Q5" s="253"/>
      <c r="R5" s="253"/>
    </row>
    <row r="6" spans="1:18" ht="15" customHeight="1" x14ac:dyDescent="0.25">
      <c r="A6" s="268"/>
      <c r="B6" s="247"/>
      <c r="C6" s="255" t="s">
        <v>511</v>
      </c>
      <c r="D6" s="248" t="s">
        <v>494</v>
      </c>
      <c r="E6" s="248"/>
      <c r="F6" s="248" t="s">
        <v>495</v>
      </c>
      <c r="G6" s="284" t="s">
        <v>488</v>
      </c>
      <c r="H6" s="252" t="s">
        <v>556</v>
      </c>
      <c r="I6" s="261" t="s">
        <v>313</v>
      </c>
      <c r="J6" s="284" t="s">
        <v>285</v>
      </c>
      <c r="K6" s="260" t="s">
        <v>286</v>
      </c>
      <c r="L6" s="269"/>
      <c r="M6" s="269"/>
      <c r="N6" s="269"/>
      <c r="O6" s="269" t="s">
        <v>287</v>
      </c>
      <c r="P6" s="269"/>
      <c r="Q6" s="269"/>
      <c r="R6" s="269"/>
    </row>
    <row r="7" spans="1:18" s="49" customFormat="1" ht="30" customHeight="1" x14ac:dyDescent="0.3">
      <c r="A7" s="268"/>
      <c r="B7" s="247"/>
      <c r="C7" s="256"/>
      <c r="D7" s="86" t="s">
        <v>308</v>
      </c>
      <c r="E7" s="86" t="s">
        <v>631</v>
      </c>
      <c r="F7" s="248"/>
      <c r="G7" s="284"/>
      <c r="H7" s="252"/>
      <c r="I7" s="261"/>
      <c r="J7" s="284"/>
      <c r="K7" s="178" t="s">
        <v>290</v>
      </c>
      <c r="L7" s="168" t="s">
        <v>291</v>
      </c>
      <c r="M7" s="168" t="s">
        <v>292</v>
      </c>
      <c r="N7" s="168" t="s">
        <v>293</v>
      </c>
      <c r="O7" s="168" t="s">
        <v>290</v>
      </c>
      <c r="P7" s="168" t="s">
        <v>291</v>
      </c>
      <c r="Q7" s="168" t="s">
        <v>292</v>
      </c>
      <c r="R7" s="168" t="s">
        <v>293</v>
      </c>
    </row>
    <row r="8" spans="1:18" ht="40.200000000000003" customHeight="1" x14ac:dyDescent="0.25">
      <c r="A8" s="268"/>
      <c r="B8" s="247"/>
      <c r="C8" s="77" t="s">
        <v>57</v>
      </c>
      <c r="D8" s="77" t="s">
        <v>309</v>
      </c>
      <c r="E8" s="77" t="s">
        <v>309</v>
      </c>
      <c r="F8" s="77" t="s">
        <v>295</v>
      </c>
      <c r="G8" s="124" t="s">
        <v>59</v>
      </c>
      <c r="H8" s="120" t="s">
        <v>297</v>
      </c>
      <c r="I8" s="91" t="s">
        <v>314</v>
      </c>
      <c r="J8" s="127" t="s">
        <v>59</v>
      </c>
      <c r="K8" s="179" t="s">
        <v>137</v>
      </c>
      <c r="L8" s="170" t="s">
        <v>137</v>
      </c>
      <c r="M8" s="170" t="s">
        <v>137</v>
      </c>
      <c r="N8" s="170" t="s">
        <v>137</v>
      </c>
      <c r="O8" s="170" t="s">
        <v>404</v>
      </c>
      <c r="P8" s="170" t="s">
        <v>404</v>
      </c>
      <c r="Q8" s="170" t="s">
        <v>404</v>
      </c>
      <c r="R8" s="170" t="s">
        <v>404</v>
      </c>
    </row>
    <row r="9" spans="1:18" ht="13.95" customHeight="1" x14ac:dyDescent="0.25">
      <c r="A9" s="245" t="s">
        <v>25</v>
      </c>
      <c r="B9" s="48" t="s">
        <v>53</v>
      </c>
      <c r="C9" s="117">
        <v>61.478000000000002</v>
      </c>
      <c r="D9" s="117">
        <v>17.635999999999999</v>
      </c>
      <c r="E9" s="117">
        <v>111.42400000000001</v>
      </c>
      <c r="F9" s="117">
        <v>6.4589999999999996</v>
      </c>
      <c r="G9" s="81">
        <v>68.766000000000005</v>
      </c>
      <c r="H9" s="117">
        <v>0.63300000000000001</v>
      </c>
      <c r="I9" s="117" t="s">
        <v>303</v>
      </c>
      <c r="J9" s="81">
        <v>6.1920000000000002</v>
      </c>
      <c r="K9" s="78">
        <v>8.7859999999999996</v>
      </c>
      <c r="L9" s="78">
        <v>18.427</v>
      </c>
      <c r="M9" s="78">
        <v>9.8249999999999993</v>
      </c>
      <c r="N9" s="78">
        <v>2.1419999999999999</v>
      </c>
      <c r="O9" s="78">
        <v>131.29400000000001</v>
      </c>
      <c r="P9" s="78">
        <v>199.35599999999999</v>
      </c>
      <c r="Q9" s="78">
        <v>192.17599999999999</v>
      </c>
      <c r="R9" s="78">
        <v>166.298</v>
      </c>
    </row>
    <row r="10" spans="1:18" ht="13.95" customHeight="1" x14ac:dyDescent="0.25">
      <c r="A10" s="245"/>
      <c r="B10" s="48" t="s">
        <v>119</v>
      </c>
      <c r="C10" s="117">
        <v>7.4649999999999999</v>
      </c>
      <c r="D10" s="117">
        <v>3.0000000000000001E-3</v>
      </c>
      <c r="E10" s="117">
        <v>-0.192</v>
      </c>
      <c r="F10" s="117" t="s">
        <v>304</v>
      </c>
      <c r="G10" s="81">
        <v>-15.083</v>
      </c>
      <c r="H10" s="117">
        <v>-3.4000000000000002E-2</v>
      </c>
      <c r="I10" s="117" t="s">
        <v>303</v>
      </c>
      <c r="J10" s="81" t="s">
        <v>304</v>
      </c>
      <c r="K10" s="78">
        <v>1.587</v>
      </c>
      <c r="L10" s="78">
        <v>1.087</v>
      </c>
      <c r="M10" s="78">
        <v>0.69499999999999995</v>
      </c>
      <c r="N10" s="78">
        <v>-0.38900000000000001</v>
      </c>
      <c r="O10" s="78">
        <v>-3.9470000000000001</v>
      </c>
      <c r="P10" s="78">
        <v>-84.816000000000003</v>
      </c>
      <c r="Q10" s="78">
        <v>-108.44</v>
      </c>
      <c r="R10" s="78">
        <v>3.0539999999999998</v>
      </c>
    </row>
    <row r="11" spans="1:18" ht="13.95" customHeight="1" x14ac:dyDescent="0.25">
      <c r="A11" s="245"/>
      <c r="B11" s="48" t="s">
        <v>55</v>
      </c>
      <c r="C11" s="117">
        <v>68.942999999999998</v>
      </c>
      <c r="D11" s="117">
        <v>17.638000000000002</v>
      </c>
      <c r="E11" s="117">
        <v>111.232</v>
      </c>
      <c r="F11" s="117">
        <v>6.4589999999999996</v>
      </c>
      <c r="G11" s="81">
        <v>53.683</v>
      </c>
      <c r="H11" s="117">
        <v>0.59899999999999998</v>
      </c>
      <c r="I11" s="117">
        <v>0.60199999999999998</v>
      </c>
      <c r="J11" s="81">
        <v>6.2089999999999996</v>
      </c>
      <c r="K11" s="78">
        <v>10.372999999999999</v>
      </c>
      <c r="L11" s="78">
        <v>19.513999999999999</v>
      </c>
      <c r="M11" s="78">
        <v>10.519</v>
      </c>
      <c r="N11" s="78">
        <v>1.7529999999999999</v>
      </c>
      <c r="O11" s="78">
        <v>127.34699999999999</v>
      </c>
      <c r="P11" s="78">
        <v>114.54</v>
      </c>
      <c r="Q11" s="78">
        <v>83.736000000000004</v>
      </c>
      <c r="R11" s="78">
        <v>169.352</v>
      </c>
    </row>
    <row r="12" spans="1:18" ht="13.95" customHeight="1" x14ac:dyDescent="0.25">
      <c r="A12" s="282" t="s">
        <v>37</v>
      </c>
      <c r="B12" s="48" t="s">
        <v>53</v>
      </c>
      <c r="C12" s="117">
        <v>65.061999999999998</v>
      </c>
      <c r="D12" s="117">
        <v>17.276</v>
      </c>
      <c r="E12" s="117">
        <v>125.348</v>
      </c>
      <c r="F12" s="117">
        <v>6.6580000000000004</v>
      </c>
      <c r="G12" s="81">
        <v>55.862000000000002</v>
      </c>
      <c r="H12" s="117">
        <v>0.627</v>
      </c>
      <c r="I12" s="117" t="s">
        <v>303</v>
      </c>
      <c r="J12" s="81">
        <v>5.7640000000000002</v>
      </c>
      <c r="K12" s="78">
        <v>9.3239999999999998</v>
      </c>
      <c r="L12" s="78">
        <v>19.440999999999999</v>
      </c>
      <c r="M12" s="78">
        <v>9.5489999999999995</v>
      </c>
      <c r="N12" s="78">
        <v>1.417</v>
      </c>
      <c r="O12" s="78">
        <v>178.84100000000001</v>
      </c>
      <c r="P12" s="78">
        <v>162.17699999999999</v>
      </c>
      <c r="Q12" s="78">
        <v>161.99600000000001</v>
      </c>
      <c r="R12" s="78">
        <v>176.01499999999999</v>
      </c>
    </row>
    <row r="13" spans="1:18" ht="13.95" customHeight="1" x14ac:dyDescent="0.25">
      <c r="A13" s="282"/>
      <c r="B13" s="48" t="s">
        <v>119</v>
      </c>
      <c r="C13" s="117">
        <v>5.6879999999999997</v>
      </c>
      <c r="D13" s="117">
        <v>1E-3</v>
      </c>
      <c r="E13" s="117">
        <v>0.65900000000000003</v>
      </c>
      <c r="F13" s="117" t="s">
        <v>304</v>
      </c>
      <c r="G13" s="81">
        <v>-4.2699999999999996</v>
      </c>
      <c r="H13" s="117">
        <v>1E-3</v>
      </c>
      <c r="I13" s="117" t="s">
        <v>303</v>
      </c>
      <c r="J13" s="81" t="s">
        <v>304</v>
      </c>
      <c r="K13" s="78">
        <v>1.3029999999999999</v>
      </c>
      <c r="L13" s="78">
        <v>0.16900000000000001</v>
      </c>
      <c r="M13" s="78">
        <v>0.79900000000000004</v>
      </c>
      <c r="N13" s="78">
        <v>8.5999999999999993E-2</v>
      </c>
      <c r="O13" s="78">
        <v>-26.995999999999999</v>
      </c>
      <c r="P13" s="78">
        <v>-13.471</v>
      </c>
      <c r="Q13" s="78">
        <v>-69.710999999999999</v>
      </c>
      <c r="R13" s="78">
        <v>62.408999999999999</v>
      </c>
    </row>
    <row r="14" spans="1:18" ht="13.95" customHeight="1" x14ac:dyDescent="0.25">
      <c r="A14" s="282"/>
      <c r="B14" s="48" t="s">
        <v>55</v>
      </c>
      <c r="C14" s="117">
        <v>70.75</v>
      </c>
      <c r="D14" s="117">
        <v>17.277000000000001</v>
      </c>
      <c r="E14" s="117">
        <v>126.008</v>
      </c>
      <c r="F14" s="117">
        <v>6.6589999999999998</v>
      </c>
      <c r="G14" s="81">
        <v>51.591999999999999</v>
      </c>
      <c r="H14" s="117">
        <v>0.628</v>
      </c>
      <c r="I14" s="117">
        <v>0.67700000000000005</v>
      </c>
      <c r="J14" s="81">
        <v>5.7830000000000004</v>
      </c>
      <c r="K14" s="78">
        <v>10.628</v>
      </c>
      <c r="L14" s="78">
        <v>19.61</v>
      </c>
      <c r="M14" s="78">
        <v>10.347</v>
      </c>
      <c r="N14" s="78">
        <v>1.5029999999999999</v>
      </c>
      <c r="O14" s="78">
        <v>151.845</v>
      </c>
      <c r="P14" s="78">
        <v>148.70599999999999</v>
      </c>
      <c r="Q14" s="78">
        <v>92.284999999999997</v>
      </c>
      <c r="R14" s="78">
        <v>238.42400000000001</v>
      </c>
    </row>
    <row r="15" spans="1:18" ht="13.95" customHeight="1" x14ac:dyDescent="0.25">
      <c r="A15" s="282" t="s">
        <v>38</v>
      </c>
      <c r="B15" s="48" t="s">
        <v>53</v>
      </c>
      <c r="C15" s="117">
        <v>63.863999999999997</v>
      </c>
      <c r="D15" s="117">
        <v>16.581</v>
      </c>
      <c r="E15" s="117">
        <v>140.18</v>
      </c>
      <c r="F15" s="117">
        <v>6.625</v>
      </c>
      <c r="G15" s="81">
        <v>60.710999999999999</v>
      </c>
      <c r="H15" s="117">
        <v>0.61399999999999999</v>
      </c>
      <c r="I15" s="117" t="s">
        <v>303</v>
      </c>
      <c r="J15" s="81">
        <v>2.4359999999999999</v>
      </c>
      <c r="K15" s="78">
        <v>8.8989999999999991</v>
      </c>
      <c r="L15" s="78">
        <v>19.427</v>
      </c>
      <c r="M15" s="78">
        <v>9.2829999999999995</v>
      </c>
      <c r="N15" s="78">
        <v>0.97499999999999998</v>
      </c>
      <c r="O15" s="78">
        <v>168.69499999999999</v>
      </c>
      <c r="P15" s="78">
        <v>159.87</v>
      </c>
      <c r="Q15" s="78">
        <v>174.249</v>
      </c>
      <c r="R15" s="78">
        <v>144.78899999999999</v>
      </c>
    </row>
    <row r="16" spans="1:18" ht="13.95" customHeight="1" x14ac:dyDescent="0.25">
      <c r="A16" s="282"/>
      <c r="B16" s="48" t="s">
        <v>119</v>
      </c>
      <c r="C16" s="117">
        <v>5.7889999999999997</v>
      </c>
      <c r="D16" s="117">
        <v>2E-3</v>
      </c>
      <c r="E16" s="117">
        <v>-1.7000000000000001E-2</v>
      </c>
      <c r="F16" s="117" t="s">
        <v>304</v>
      </c>
      <c r="G16" s="81">
        <v>-5.25</v>
      </c>
      <c r="H16" s="117">
        <v>8.0000000000000002E-3</v>
      </c>
      <c r="I16" s="117" t="s">
        <v>303</v>
      </c>
      <c r="J16" s="81" t="s">
        <v>304</v>
      </c>
      <c r="K16" s="78">
        <v>1.6819999999999999</v>
      </c>
      <c r="L16" s="78">
        <v>8.9999999999999993E-3</v>
      </c>
      <c r="M16" s="78">
        <v>0.66300000000000003</v>
      </c>
      <c r="N16" s="78">
        <v>-0.20399999999999999</v>
      </c>
      <c r="O16" s="78">
        <v>-35.417000000000002</v>
      </c>
      <c r="P16" s="78">
        <v>7.9379999999999997</v>
      </c>
      <c r="Q16" s="78">
        <v>-63.561</v>
      </c>
      <c r="R16" s="78">
        <v>46.017000000000003</v>
      </c>
    </row>
    <row r="17" spans="1:18" ht="13.95" customHeight="1" x14ac:dyDescent="0.25">
      <c r="A17" s="282"/>
      <c r="B17" s="48" t="s">
        <v>55</v>
      </c>
      <c r="C17" s="117">
        <v>69.653999999999996</v>
      </c>
      <c r="D17" s="117">
        <v>16.582999999999998</v>
      </c>
      <c r="E17" s="117">
        <v>140.16300000000001</v>
      </c>
      <c r="F17" s="117">
        <v>6.625</v>
      </c>
      <c r="G17" s="81">
        <v>55.460999999999999</v>
      </c>
      <c r="H17" s="117">
        <v>0.622</v>
      </c>
      <c r="I17" s="117">
        <v>0.67700000000000005</v>
      </c>
      <c r="J17" s="81">
        <v>2.4380000000000002</v>
      </c>
      <c r="K17" s="78">
        <v>10.582000000000001</v>
      </c>
      <c r="L17" s="78">
        <v>19.434999999999999</v>
      </c>
      <c r="M17" s="78">
        <v>9.9459999999999997</v>
      </c>
      <c r="N17" s="78">
        <v>0.77200000000000002</v>
      </c>
      <c r="O17" s="78">
        <v>133.27799999999999</v>
      </c>
      <c r="P17" s="78">
        <v>167.80799999999999</v>
      </c>
      <c r="Q17" s="78">
        <v>110.688</v>
      </c>
      <c r="R17" s="78">
        <v>190.80600000000001</v>
      </c>
    </row>
    <row r="18" spans="1:18" ht="13.95" customHeight="1" x14ac:dyDescent="0.25">
      <c r="A18" s="282" t="s">
        <v>39</v>
      </c>
      <c r="B18" s="48" t="s">
        <v>53</v>
      </c>
      <c r="C18" s="117">
        <v>65.08</v>
      </c>
      <c r="D18" s="117">
        <v>17.137</v>
      </c>
      <c r="E18" s="117">
        <v>81.882000000000005</v>
      </c>
      <c r="F18" s="117">
        <v>5.9560000000000004</v>
      </c>
      <c r="G18" s="81">
        <v>52.954000000000001</v>
      </c>
      <c r="H18" s="117">
        <v>0.59199999999999997</v>
      </c>
      <c r="I18" s="117" t="s">
        <v>303</v>
      </c>
      <c r="J18" s="81">
        <v>0.77</v>
      </c>
      <c r="K18" s="78">
        <v>9.5310000000000006</v>
      </c>
      <c r="L18" s="78">
        <v>19.544</v>
      </c>
      <c r="M18" s="78">
        <v>10.14</v>
      </c>
      <c r="N18" s="78">
        <v>2.5649999999999999</v>
      </c>
      <c r="O18" s="78">
        <v>82.691999999999993</v>
      </c>
      <c r="P18" s="78">
        <v>159.071</v>
      </c>
      <c r="Q18" s="78">
        <v>175.07400000000001</v>
      </c>
      <c r="R18" s="78">
        <v>141.489</v>
      </c>
    </row>
    <row r="19" spans="1:18" ht="13.95" customHeight="1" x14ac:dyDescent="0.25">
      <c r="A19" s="282"/>
      <c r="B19" s="48" t="s">
        <v>119</v>
      </c>
      <c r="C19" s="117">
        <v>1.647</v>
      </c>
      <c r="D19" s="117">
        <v>-5.0999999999999997E-2</v>
      </c>
      <c r="E19" s="117">
        <v>-1.0209999999999999</v>
      </c>
      <c r="F19" s="117">
        <v>-7.0000000000000001E-3</v>
      </c>
      <c r="G19" s="81">
        <v>-9.09</v>
      </c>
      <c r="H19" s="117">
        <v>-6.0000000000000001E-3</v>
      </c>
      <c r="I19" s="117" t="s">
        <v>303</v>
      </c>
      <c r="J19" s="81" t="s">
        <v>304</v>
      </c>
      <c r="K19" s="78">
        <v>1.4950000000000001</v>
      </c>
      <c r="L19" s="78">
        <v>1.0980000000000001</v>
      </c>
      <c r="M19" s="78">
        <v>0.84499999999999997</v>
      </c>
      <c r="N19" s="78">
        <v>-0.54400000000000004</v>
      </c>
      <c r="O19" s="78">
        <v>24.515000000000001</v>
      </c>
      <c r="P19" s="78">
        <v>-44.898000000000003</v>
      </c>
      <c r="Q19" s="78">
        <v>-118.416</v>
      </c>
      <c r="R19" s="78">
        <v>-27.550999999999998</v>
      </c>
    </row>
    <row r="20" spans="1:18" ht="13.95" customHeight="1" x14ac:dyDescent="0.25">
      <c r="A20" s="282"/>
      <c r="B20" s="48" t="s">
        <v>55</v>
      </c>
      <c r="C20" s="117">
        <v>66.725999999999999</v>
      </c>
      <c r="D20" s="117">
        <v>17.085999999999999</v>
      </c>
      <c r="E20" s="117">
        <v>80.861000000000004</v>
      </c>
      <c r="F20" s="117">
        <v>5.9489999999999998</v>
      </c>
      <c r="G20" s="81">
        <v>43.863999999999997</v>
      </c>
      <c r="H20" s="117">
        <v>0.58599999999999997</v>
      </c>
      <c r="I20" s="117">
        <v>0.379</v>
      </c>
      <c r="J20" s="81">
        <v>0.76400000000000001</v>
      </c>
      <c r="K20" s="78">
        <v>11.026</v>
      </c>
      <c r="L20" s="78">
        <v>20.643000000000001</v>
      </c>
      <c r="M20" s="78">
        <v>10.984999999999999</v>
      </c>
      <c r="N20" s="78">
        <v>2.0209999999999999</v>
      </c>
      <c r="O20" s="78">
        <v>107.20699999999999</v>
      </c>
      <c r="P20" s="78">
        <v>114.172</v>
      </c>
      <c r="Q20" s="78">
        <v>56.658000000000001</v>
      </c>
      <c r="R20" s="78">
        <v>113.938</v>
      </c>
    </row>
    <row r="21" spans="1:18" ht="13.95" customHeight="1" x14ac:dyDescent="0.25">
      <c r="A21" s="282" t="s">
        <v>40</v>
      </c>
      <c r="B21" s="48" t="s">
        <v>53</v>
      </c>
      <c r="C21" s="117">
        <v>62.104999999999997</v>
      </c>
      <c r="D21" s="117">
        <v>15.308999999999999</v>
      </c>
      <c r="E21" s="117">
        <v>90.918999999999997</v>
      </c>
      <c r="F21" s="117">
        <v>6.2789999999999999</v>
      </c>
      <c r="G21" s="81">
        <v>60.131999999999998</v>
      </c>
      <c r="H21" s="117">
        <v>0.59799999999999998</v>
      </c>
      <c r="I21" s="117" t="s">
        <v>303</v>
      </c>
      <c r="J21" s="81">
        <v>17.52</v>
      </c>
      <c r="K21" s="78">
        <v>8.9109999999999996</v>
      </c>
      <c r="L21" s="78">
        <v>18.853000000000002</v>
      </c>
      <c r="M21" s="78">
        <v>9.76</v>
      </c>
      <c r="N21" s="78">
        <v>2.238</v>
      </c>
      <c r="O21" s="78">
        <v>90.625</v>
      </c>
      <c r="P21" s="78">
        <v>173.67699999999999</v>
      </c>
      <c r="Q21" s="78">
        <v>170.68100000000001</v>
      </c>
      <c r="R21" s="78">
        <v>126.38</v>
      </c>
    </row>
    <row r="22" spans="1:18" ht="13.95" customHeight="1" x14ac:dyDescent="0.25">
      <c r="A22" s="282"/>
      <c r="B22" s="48" t="s">
        <v>119</v>
      </c>
      <c r="C22" s="117">
        <v>8.0920000000000005</v>
      </c>
      <c r="D22" s="117">
        <v>8.0000000000000002E-3</v>
      </c>
      <c r="E22" s="117">
        <v>-0.14000000000000001</v>
      </c>
      <c r="F22" s="117" t="s">
        <v>304</v>
      </c>
      <c r="G22" s="81">
        <v>-12.583</v>
      </c>
      <c r="H22" s="117">
        <v>-4.2000000000000003E-2</v>
      </c>
      <c r="I22" s="117" t="s">
        <v>303</v>
      </c>
      <c r="J22" s="81" t="s">
        <v>304</v>
      </c>
      <c r="K22" s="78">
        <v>1.4890000000000001</v>
      </c>
      <c r="L22" s="78">
        <v>1.2989999999999999</v>
      </c>
      <c r="M22" s="78">
        <v>0.84099999999999997</v>
      </c>
      <c r="N22" s="78">
        <v>-0.58299999999999996</v>
      </c>
      <c r="O22" s="78">
        <v>8.1210000000000004</v>
      </c>
      <c r="P22" s="78">
        <v>-63.74</v>
      </c>
      <c r="Q22" s="78">
        <v>-113.312</v>
      </c>
      <c r="R22" s="78">
        <v>-17.818999999999999</v>
      </c>
    </row>
    <row r="23" spans="1:18" ht="13.95" customHeight="1" x14ac:dyDescent="0.25">
      <c r="A23" s="282"/>
      <c r="B23" s="48" t="s">
        <v>55</v>
      </c>
      <c r="C23" s="117">
        <v>70.197000000000003</v>
      </c>
      <c r="D23" s="117">
        <v>15.317</v>
      </c>
      <c r="E23" s="117">
        <v>90.778999999999996</v>
      </c>
      <c r="F23" s="117">
        <v>6.2789999999999999</v>
      </c>
      <c r="G23" s="81">
        <v>47.548999999999999</v>
      </c>
      <c r="H23" s="117">
        <v>0.55600000000000005</v>
      </c>
      <c r="I23" s="117">
        <v>0.51700000000000002</v>
      </c>
      <c r="J23" s="81">
        <v>17.536000000000001</v>
      </c>
      <c r="K23" s="78">
        <v>10.4</v>
      </c>
      <c r="L23" s="78">
        <v>20.151</v>
      </c>
      <c r="M23" s="78">
        <v>10.601000000000001</v>
      </c>
      <c r="N23" s="78">
        <v>1.655</v>
      </c>
      <c r="O23" s="78">
        <v>98.745999999999995</v>
      </c>
      <c r="P23" s="78">
        <v>109.937</v>
      </c>
      <c r="Q23" s="78">
        <v>57.369</v>
      </c>
      <c r="R23" s="78">
        <v>108.56100000000001</v>
      </c>
    </row>
    <row r="24" spans="1:18" ht="13.95" customHeight="1" x14ac:dyDescent="0.25">
      <c r="A24" s="282" t="s">
        <v>41</v>
      </c>
      <c r="B24" s="48" t="s">
        <v>53</v>
      </c>
      <c r="C24" s="117">
        <v>54.54</v>
      </c>
      <c r="D24" s="117">
        <v>46.493000000000002</v>
      </c>
      <c r="E24" s="117">
        <v>136.82900000000001</v>
      </c>
      <c r="F24" s="117">
        <v>5.9690000000000003</v>
      </c>
      <c r="G24" s="81">
        <v>74.831999999999994</v>
      </c>
      <c r="H24" s="117">
        <v>0.67300000000000004</v>
      </c>
      <c r="I24" s="117" t="s">
        <v>303</v>
      </c>
      <c r="J24" s="81">
        <v>7.1280000000000001</v>
      </c>
      <c r="K24" s="78">
        <v>8.6430000000000007</v>
      </c>
      <c r="L24" s="78">
        <v>17.497</v>
      </c>
      <c r="M24" s="78">
        <v>10.436</v>
      </c>
      <c r="N24" s="78">
        <v>3.1150000000000002</v>
      </c>
      <c r="O24" s="78">
        <v>136.07300000000001</v>
      </c>
      <c r="P24" s="78">
        <v>251.63300000000001</v>
      </c>
      <c r="Q24" s="78">
        <v>231.81399999999999</v>
      </c>
      <c r="R24" s="78">
        <v>203.95400000000001</v>
      </c>
    </row>
    <row r="25" spans="1:18" ht="13.95" customHeight="1" x14ac:dyDescent="0.25">
      <c r="A25" s="282"/>
      <c r="B25" s="48" t="s">
        <v>119</v>
      </c>
      <c r="C25" s="117">
        <v>9.0060000000000002</v>
      </c>
      <c r="D25" s="117">
        <v>4.1710000000000003</v>
      </c>
      <c r="E25" s="117">
        <v>-2.8330000000000002</v>
      </c>
      <c r="F25" s="117">
        <v>-2.5000000000000001E-2</v>
      </c>
      <c r="G25" s="81">
        <v>-22.774999999999999</v>
      </c>
      <c r="H25" s="117">
        <v>-0.06</v>
      </c>
      <c r="I25" s="117" t="s">
        <v>303</v>
      </c>
      <c r="J25" s="81">
        <v>0.47299999999999998</v>
      </c>
      <c r="K25" s="78">
        <v>2.0470000000000002</v>
      </c>
      <c r="L25" s="78">
        <v>1.7150000000000001</v>
      </c>
      <c r="M25" s="78">
        <v>0.51300000000000001</v>
      </c>
      <c r="N25" s="78">
        <v>-0.59799999999999998</v>
      </c>
      <c r="O25" s="78">
        <v>-23.591000000000001</v>
      </c>
      <c r="P25" s="78">
        <v>-145.30600000000001</v>
      </c>
      <c r="Q25" s="78">
        <v>-143.893</v>
      </c>
      <c r="R25" s="78">
        <v>-16.513000000000002</v>
      </c>
    </row>
    <row r="26" spans="1:18" ht="13.95" customHeight="1" x14ac:dyDescent="0.25">
      <c r="A26" s="282"/>
      <c r="B26" s="48" t="s">
        <v>55</v>
      </c>
      <c r="C26" s="117">
        <v>63.545999999999999</v>
      </c>
      <c r="D26" s="117">
        <v>50.664000000000001</v>
      </c>
      <c r="E26" s="117">
        <v>133.99600000000001</v>
      </c>
      <c r="F26" s="117">
        <v>5.9450000000000003</v>
      </c>
      <c r="G26" s="81">
        <v>52.057000000000002</v>
      </c>
      <c r="H26" s="117">
        <v>0.61299999999999999</v>
      </c>
      <c r="I26" s="117">
        <v>0.53200000000000003</v>
      </c>
      <c r="J26" s="81">
        <v>7.601</v>
      </c>
      <c r="K26" s="78">
        <v>10.69</v>
      </c>
      <c r="L26" s="78">
        <v>19.212</v>
      </c>
      <c r="M26" s="78">
        <v>10.949</v>
      </c>
      <c r="N26" s="78">
        <v>2.5169999999999999</v>
      </c>
      <c r="O26" s="78">
        <v>112.48099999999999</v>
      </c>
      <c r="P26" s="78">
        <v>106.32599999999999</v>
      </c>
      <c r="Q26" s="78">
        <v>87.921999999999997</v>
      </c>
      <c r="R26" s="78">
        <v>187.441</v>
      </c>
    </row>
    <row r="27" spans="1:18" ht="13.95" customHeight="1" x14ac:dyDescent="0.25">
      <c r="A27" s="282" t="s">
        <v>42</v>
      </c>
      <c r="B27" s="48" t="s">
        <v>53</v>
      </c>
      <c r="C27" s="117">
        <v>55.35</v>
      </c>
      <c r="D27" s="117">
        <v>28.245000000000001</v>
      </c>
      <c r="E27" s="117">
        <v>38.46</v>
      </c>
      <c r="F27" s="117">
        <v>5.9720000000000004</v>
      </c>
      <c r="G27" s="81">
        <v>74.465000000000003</v>
      </c>
      <c r="H27" s="117">
        <v>0.68</v>
      </c>
      <c r="I27" s="117" t="s">
        <v>303</v>
      </c>
      <c r="J27" s="81">
        <v>1.5840000000000001</v>
      </c>
      <c r="K27" s="78">
        <v>8.58</v>
      </c>
      <c r="L27" s="78">
        <v>17.391999999999999</v>
      </c>
      <c r="M27" s="78">
        <v>10.239000000000001</v>
      </c>
      <c r="N27" s="78">
        <v>3</v>
      </c>
      <c r="O27" s="78">
        <v>148.631</v>
      </c>
      <c r="P27" s="78">
        <v>233.602</v>
      </c>
      <c r="Q27" s="78">
        <v>245.53</v>
      </c>
      <c r="R27" s="78">
        <v>252.16300000000001</v>
      </c>
    </row>
    <row r="28" spans="1:18" ht="13.95" customHeight="1" x14ac:dyDescent="0.25">
      <c r="A28" s="282"/>
      <c r="B28" s="48" t="s">
        <v>119</v>
      </c>
      <c r="C28" s="117">
        <v>10.272</v>
      </c>
      <c r="D28" s="117">
        <v>2.1000000000000001E-2</v>
      </c>
      <c r="E28" s="117">
        <v>2.4E-2</v>
      </c>
      <c r="F28" s="117" t="s">
        <v>304</v>
      </c>
      <c r="G28" s="81">
        <v>-23.391999999999999</v>
      </c>
      <c r="H28" s="117">
        <v>-4.4999999999999998E-2</v>
      </c>
      <c r="I28" s="117" t="s">
        <v>303</v>
      </c>
      <c r="J28" s="81" t="s">
        <v>304</v>
      </c>
      <c r="K28" s="78">
        <v>1.6459999999999999</v>
      </c>
      <c r="L28" s="78">
        <v>1.774</v>
      </c>
      <c r="M28" s="78">
        <v>0.56200000000000006</v>
      </c>
      <c r="N28" s="78">
        <v>-0.78500000000000003</v>
      </c>
      <c r="O28" s="78">
        <v>-32.968000000000004</v>
      </c>
      <c r="P28" s="78">
        <v>-107.67700000000001</v>
      </c>
      <c r="Q28" s="78">
        <v>-174.15899999999999</v>
      </c>
      <c r="R28" s="78">
        <v>-61.136000000000003</v>
      </c>
    </row>
    <row r="29" spans="1:18" ht="13.95" customHeight="1" x14ac:dyDescent="0.25">
      <c r="A29" s="282"/>
      <c r="B29" s="48" t="s">
        <v>55</v>
      </c>
      <c r="C29" s="117">
        <v>65.623000000000005</v>
      </c>
      <c r="D29" s="117">
        <v>28.265999999999998</v>
      </c>
      <c r="E29" s="117">
        <v>38.484000000000002</v>
      </c>
      <c r="F29" s="117">
        <v>5.9720000000000004</v>
      </c>
      <c r="G29" s="81">
        <v>51.073</v>
      </c>
      <c r="H29" s="117">
        <v>0.63400000000000001</v>
      </c>
      <c r="I29" s="117">
        <v>0.621</v>
      </c>
      <c r="J29" s="81">
        <v>1.589</v>
      </c>
      <c r="K29" s="78">
        <v>10.227</v>
      </c>
      <c r="L29" s="78">
        <v>19.166</v>
      </c>
      <c r="M29" s="78">
        <v>10.802</v>
      </c>
      <c r="N29" s="78">
        <v>2.2149999999999999</v>
      </c>
      <c r="O29" s="78">
        <v>115.663</v>
      </c>
      <c r="P29" s="78">
        <v>125.925</v>
      </c>
      <c r="Q29" s="78">
        <v>71.370999999999995</v>
      </c>
      <c r="R29" s="78">
        <v>191.02600000000001</v>
      </c>
    </row>
    <row r="30" spans="1:18" ht="13.95" customHeight="1" x14ac:dyDescent="0.25">
      <c r="A30" s="282" t="s">
        <v>43</v>
      </c>
      <c r="B30" s="48" t="s">
        <v>53</v>
      </c>
      <c r="C30" s="117">
        <v>64.713999999999999</v>
      </c>
      <c r="D30" s="117">
        <v>14.872</v>
      </c>
      <c r="E30" s="117">
        <v>63.744999999999997</v>
      </c>
      <c r="F30" s="117">
        <v>6.5609999999999999</v>
      </c>
      <c r="G30" s="81">
        <v>58.308999999999997</v>
      </c>
      <c r="H30" s="117">
        <v>0.63500000000000001</v>
      </c>
      <c r="I30" s="117" t="s">
        <v>303</v>
      </c>
      <c r="J30" s="81">
        <v>6.9660000000000002</v>
      </c>
      <c r="K30" s="78">
        <v>8.9339999999999993</v>
      </c>
      <c r="L30" s="78">
        <v>18.704999999999998</v>
      </c>
      <c r="M30" s="78">
        <v>9.6229999999999993</v>
      </c>
      <c r="N30" s="78">
        <v>1.976</v>
      </c>
      <c r="O30" s="78">
        <v>101.563</v>
      </c>
      <c r="P30" s="78">
        <v>170.10900000000001</v>
      </c>
      <c r="Q30" s="78">
        <v>172.9</v>
      </c>
      <c r="R30" s="78">
        <v>153.108</v>
      </c>
    </row>
    <row r="31" spans="1:18" ht="13.95" customHeight="1" x14ac:dyDescent="0.25">
      <c r="A31" s="282"/>
      <c r="B31" s="48" t="s">
        <v>119</v>
      </c>
      <c r="C31" s="117">
        <v>6.5819999999999999</v>
      </c>
      <c r="D31" s="117">
        <v>8.0000000000000002E-3</v>
      </c>
      <c r="E31" s="117">
        <v>0.41599999999999998</v>
      </c>
      <c r="F31" s="117" t="s">
        <v>304</v>
      </c>
      <c r="G31" s="81">
        <v>-9.3390000000000004</v>
      </c>
      <c r="H31" s="117">
        <v>-3.5999999999999997E-2</v>
      </c>
      <c r="I31" s="117" t="s">
        <v>303</v>
      </c>
      <c r="J31" s="81" t="s">
        <v>304</v>
      </c>
      <c r="K31" s="78">
        <v>1.748</v>
      </c>
      <c r="L31" s="78">
        <v>1.046</v>
      </c>
      <c r="M31" s="78">
        <v>0.69099999999999995</v>
      </c>
      <c r="N31" s="78">
        <v>-0.14299999999999999</v>
      </c>
      <c r="O31" s="78">
        <v>52.838999999999999</v>
      </c>
      <c r="P31" s="78">
        <v>-84.834999999999994</v>
      </c>
      <c r="Q31" s="78">
        <v>-92.668000000000006</v>
      </c>
      <c r="R31" s="78">
        <v>36.372</v>
      </c>
    </row>
    <row r="32" spans="1:18" ht="13.95" customHeight="1" x14ac:dyDescent="0.25">
      <c r="A32" s="282"/>
      <c r="B32" s="48" t="s">
        <v>55</v>
      </c>
      <c r="C32" s="117">
        <v>71.296000000000006</v>
      </c>
      <c r="D32" s="117">
        <v>14.88</v>
      </c>
      <c r="E32" s="117">
        <v>64.161000000000001</v>
      </c>
      <c r="F32" s="117">
        <v>6.5609999999999999</v>
      </c>
      <c r="G32" s="81">
        <v>48.970999999999997</v>
      </c>
      <c r="H32" s="117">
        <v>0.59799999999999998</v>
      </c>
      <c r="I32" s="117">
        <v>0.65600000000000003</v>
      </c>
      <c r="J32" s="81">
        <v>6.9950000000000001</v>
      </c>
      <c r="K32" s="78">
        <v>10.682</v>
      </c>
      <c r="L32" s="78">
        <v>19.751000000000001</v>
      </c>
      <c r="M32" s="78">
        <v>10.313000000000001</v>
      </c>
      <c r="N32" s="78">
        <v>1.833</v>
      </c>
      <c r="O32" s="78">
        <v>154.40199999999999</v>
      </c>
      <c r="P32" s="78">
        <v>85.274000000000001</v>
      </c>
      <c r="Q32" s="78">
        <v>80.231999999999999</v>
      </c>
      <c r="R32" s="78">
        <v>189.48</v>
      </c>
    </row>
    <row r="33" spans="1:18" ht="13.95" customHeight="1" x14ac:dyDescent="0.25">
      <c r="A33" s="282" t="s">
        <v>44</v>
      </c>
      <c r="B33" s="48" t="s">
        <v>53</v>
      </c>
      <c r="C33" s="117">
        <v>61.122</v>
      </c>
      <c r="D33" s="117">
        <v>17.074999999999999</v>
      </c>
      <c r="E33" s="117">
        <v>125.199</v>
      </c>
      <c r="F33" s="117">
        <v>6.2640000000000002</v>
      </c>
      <c r="G33" s="81">
        <v>67.087999999999994</v>
      </c>
      <c r="H33" s="117">
        <v>0.625</v>
      </c>
      <c r="I33" s="117" t="s">
        <v>303</v>
      </c>
      <c r="J33" s="81">
        <v>16.276</v>
      </c>
      <c r="K33" s="78">
        <v>8.1549999999999994</v>
      </c>
      <c r="L33" s="78">
        <v>17.25</v>
      </c>
      <c r="M33" s="78">
        <v>9.8019999999999996</v>
      </c>
      <c r="N33" s="78">
        <v>2.286</v>
      </c>
      <c r="O33" s="78">
        <v>124.526</v>
      </c>
      <c r="P33" s="78">
        <v>168.738</v>
      </c>
      <c r="Q33" s="78">
        <v>185.21299999999999</v>
      </c>
      <c r="R33" s="78">
        <v>190.369</v>
      </c>
    </row>
    <row r="34" spans="1:18" ht="13.95" customHeight="1" x14ac:dyDescent="0.25">
      <c r="A34" s="282"/>
      <c r="B34" s="48" t="s">
        <v>119</v>
      </c>
      <c r="C34" s="117">
        <v>7.0010000000000003</v>
      </c>
      <c r="D34" s="117">
        <v>4.0000000000000001E-3</v>
      </c>
      <c r="E34" s="117">
        <v>1.6E-2</v>
      </c>
      <c r="F34" s="117" t="s">
        <v>304</v>
      </c>
      <c r="G34" s="81">
        <v>-16.62</v>
      </c>
      <c r="H34" s="117">
        <v>-4.8000000000000001E-2</v>
      </c>
      <c r="I34" s="117" t="s">
        <v>303</v>
      </c>
      <c r="J34" s="81" t="s">
        <v>304</v>
      </c>
      <c r="K34" s="78">
        <v>0.876</v>
      </c>
      <c r="L34" s="78">
        <v>1.889</v>
      </c>
      <c r="M34" s="78">
        <v>0.73699999999999999</v>
      </c>
      <c r="N34" s="78">
        <v>-0.63700000000000001</v>
      </c>
      <c r="O34" s="78">
        <v>-7.1219999999999999</v>
      </c>
      <c r="P34" s="78">
        <v>-58.058999999999997</v>
      </c>
      <c r="Q34" s="78">
        <v>-128.12799999999999</v>
      </c>
      <c r="R34" s="78">
        <v>-55.673000000000002</v>
      </c>
    </row>
    <row r="35" spans="1:18" ht="13.95" customHeight="1" x14ac:dyDescent="0.25">
      <c r="A35" s="282"/>
      <c r="B35" s="48" t="s">
        <v>55</v>
      </c>
      <c r="C35" s="117">
        <v>68.123000000000005</v>
      </c>
      <c r="D35" s="117">
        <v>17.079000000000001</v>
      </c>
      <c r="E35" s="117">
        <v>125.215</v>
      </c>
      <c r="F35" s="117">
        <v>6.2640000000000002</v>
      </c>
      <c r="G35" s="81">
        <v>50.468000000000004</v>
      </c>
      <c r="H35" s="117">
        <v>0.57699999999999996</v>
      </c>
      <c r="I35" s="117">
        <v>0.496</v>
      </c>
      <c r="J35" s="81">
        <v>16.28</v>
      </c>
      <c r="K35" s="78">
        <v>9.0310000000000006</v>
      </c>
      <c r="L35" s="78">
        <v>19.138999999999999</v>
      </c>
      <c r="M35" s="78">
        <v>10.539</v>
      </c>
      <c r="N35" s="78">
        <v>1.6479999999999999</v>
      </c>
      <c r="O35" s="78">
        <v>117.405</v>
      </c>
      <c r="P35" s="78">
        <v>110.678</v>
      </c>
      <c r="Q35" s="78">
        <v>57.084000000000003</v>
      </c>
      <c r="R35" s="78">
        <v>134.696</v>
      </c>
    </row>
    <row r="36" spans="1:18" ht="13.95" customHeight="1" x14ac:dyDescent="0.25">
      <c r="A36" s="282" t="s">
        <v>45</v>
      </c>
      <c r="B36" s="48" t="s">
        <v>53</v>
      </c>
      <c r="C36" s="117">
        <v>58.371000000000002</v>
      </c>
      <c r="D36" s="117">
        <v>22.335000000000001</v>
      </c>
      <c r="E36" s="117">
        <v>109.223</v>
      </c>
      <c r="F36" s="117">
        <v>6.1139999999999999</v>
      </c>
      <c r="G36" s="81">
        <v>89.712000000000003</v>
      </c>
      <c r="H36" s="117">
        <v>0.67800000000000005</v>
      </c>
      <c r="I36" s="117" t="s">
        <v>303</v>
      </c>
      <c r="J36" s="81">
        <v>3.3290000000000002</v>
      </c>
      <c r="K36" s="78">
        <v>8.6150000000000002</v>
      </c>
      <c r="L36" s="78">
        <v>17.571000000000002</v>
      </c>
      <c r="M36" s="78">
        <v>10.218</v>
      </c>
      <c r="N36" s="78">
        <v>2.9430000000000001</v>
      </c>
      <c r="O36" s="78">
        <v>137.00800000000001</v>
      </c>
      <c r="P36" s="78">
        <v>248.76</v>
      </c>
      <c r="Q36" s="78">
        <v>234.476</v>
      </c>
      <c r="R36" s="78">
        <v>196.904</v>
      </c>
    </row>
    <row r="37" spans="1:18" ht="13.95" customHeight="1" x14ac:dyDescent="0.25">
      <c r="A37" s="282"/>
      <c r="B37" s="48" t="s">
        <v>119</v>
      </c>
      <c r="C37" s="117">
        <v>9.1389999999999993</v>
      </c>
      <c r="D37" s="117">
        <v>-6.0000000000000001E-3</v>
      </c>
      <c r="E37" s="117">
        <v>-0.74199999999999999</v>
      </c>
      <c r="F37" s="117" t="s">
        <v>304</v>
      </c>
      <c r="G37" s="81">
        <v>-27.788</v>
      </c>
      <c r="H37" s="117">
        <v>-5.0999999999999997E-2</v>
      </c>
      <c r="I37" s="117" t="s">
        <v>303</v>
      </c>
      <c r="J37" s="81" t="s">
        <v>304</v>
      </c>
      <c r="K37" s="78">
        <v>1.9510000000000001</v>
      </c>
      <c r="L37" s="78">
        <v>1.6060000000000001</v>
      </c>
      <c r="M37" s="78">
        <v>0.57399999999999995</v>
      </c>
      <c r="N37" s="78">
        <v>-0.59399999999999997</v>
      </c>
      <c r="O37" s="78">
        <v>-17.361999999999998</v>
      </c>
      <c r="P37" s="78">
        <v>-148.30699999999999</v>
      </c>
      <c r="Q37" s="78">
        <v>-152.19</v>
      </c>
      <c r="R37" s="78">
        <v>-11.872</v>
      </c>
    </row>
    <row r="38" spans="1:18" ht="13.95" customHeight="1" x14ac:dyDescent="0.25">
      <c r="A38" s="282"/>
      <c r="B38" s="48" t="s">
        <v>55</v>
      </c>
      <c r="C38" s="117">
        <v>67.509</v>
      </c>
      <c r="D38" s="117">
        <v>22.329000000000001</v>
      </c>
      <c r="E38" s="117">
        <v>108.48099999999999</v>
      </c>
      <c r="F38" s="117">
        <v>6.1139999999999999</v>
      </c>
      <c r="G38" s="81">
        <v>61.923999999999999</v>
      </c>
      <c r="H38" s="117">
        <v>0.627</v>
      </c>
      <c r="I38" s="117">
        <v>0.61399999999999999</v>
      </c>
      <c r="J38" s="81">
        <v>3.35</v>
      </c>
      <c r="K38" s="78">
        <v>10.566000000000001</v>
      </c>
      <c r="L38" s="78">
        <v>19.177</v>
      </c>
      <c r="M38" s="78">
        <v>10.791</v>
      </c>
      <c r="N38" s="78">
        <v>2.3490000000000002</v>
      </c>
      <c r="O38" s="78">
        <v>119.646</v>
      </c>
      <c r="P38" s="78">
        <v>100.453</v>
      </c>
      <c r="Q38" s="78">
        <v>82.286000000000001</v>
      </c>
      <c r="R38" s="78">
        <v>185.03100000000001</v>
      </c>
    </row>
    <row r="39" spans="1:18" ht="13.95" customHeight="1" x14ac:dyDescent="0.25">
      <c r="A39" s="282" t="s">
        <v>46</v>
      </c>
      <c r="B39" s="48" t="s">
        <v>53</v>
      </c>
      <c r="C39" s="117">
        <v>56.697000000000003</v>
      </c>
      <c r="D39" s="117">
        <v>16.184000000000001</v>
      </c>
      <c r="E39" s="117">
        <v>126.92700000000001</v>
      </c>
      <c r="F39" s="117">
        <v>6.4089999999999998</v>
      </c>
      <c r="G39" s="81">
        <v>84.546999999999997</v>
      </c>
      <c r="H39" s="117">
        <v>0.66500000000000004</v>
      </c>
      <c r="I39" s="117" t="s">
        <v>303</v>
      </c>
      <c r="J39" s="81">
        <v>5.3140000000000001</v>
      </c>
      <c r="K39" s="78">
        <v>9.1229999999999993</v>
      </c>
      <c r="L39" s="78">
        <v>18.082999999999998</v>
      </c>
      <c r="M39" s="78">
        <v>10.547000000000001</v>
      </c>
      <c r="N39" s="78">
        <v>3.1869999999999998</v>
      </c>
      <c r="O39" s="78">
        <v>134.255</v>
      </c>
      <c r="P39" s="78">
        <v>246.30099999999999</v>
      </c>
      <c r="Q39" s="78">
        <v>229.09</v>
      </c>
      <c r="R39" s="78">
        <v>194.94300000000001</v>
      </c>
    </row>
    <row r="40" spans="1:18" ht="13.95" customHeight="1" x14ac:dyDescent="0.25">
      <c r="A40" s="282"/>
      <c r="B40" s="48" t="s">
        <v>119</v>
      </c>
      <c r="C40" s="117">
        <v>8.4120000000000008</v>
      </c>
      <c r="D40" s="117" t="s">
        <v>304</v>
      </c>
      <c r="E40" s="117">
        <v>0.78500000000000003</v>
      </c>
      <c r="F40" s="117" t="s">
        <v>304</v>
      </c>
      <c r="G40" s="81">
        <v>-23.965</v>
      </c>
      <c r="H40" s="117">
        <v>-4.2999999999999997E-2</v>
      </c>
      <c r="I40" s="117" t="s">
        <v>303</v>
      </c>
      <c r="J40" s="81">
        <v>6.2E-2</v>
      </c>
      <c r="K40" s="78">
        <v>2.1190000000000002</v>
      </c>
      <c r="L40" s="78">
        <v>1.51</v>
      </c>
      <c r="M40" s="78">
        <v>0.57599999999999996</v>
      </c>
      <c r="N40" s="78">
        <v>-0.27300000000000002</v>
      </c>
      <c r="O40" s="78">
        <v>4.9649999999999999</v>
      </c>
      <c r="P40" s="78">
        <v>-140.714</v>
      </c>
      <c r="Q40" s="78">
        <v>-142.09800000000001</v>
      </c>
      <c r="R40" s="78">
        <v>13.041</v>
      </c>
    </row>
    <row r="41" spans="1:18" ht="13.95" customHeight="1" x14ac:dyDescent="0.25">
      <c r="A41" s="282"/>
      <c r="B41" s="48" t="s">
        <v>55</v>
      </c>
      <c r="C41" s="117">
        <v>65.108999999999995</v>
      </c>
      <c r="D41" s="117">
        <v>16.183</v>
      </c>
      <c r="E41" s="117">
        <v>127.712</v>
      </c>
      <c r="F41" s="117">
        <v>6.4089999999999998</v>
      </c>
      <c r="G41" s="81">
        <v>60.582000000000001</v>
      </c>
      <c r="H41" s="117">
        <v>0.622</v>
      </c>
      <c r="I41" s="117">
        <v>0.66500000000000004</v>
      </c>
      <c r="J41" s="81">
        <v>5.3760000000000003</v>
      </c>
      <c r="K41" s="78">
        <v>11.243</v>
      </c>
      <c r="L41" s="78">
        <v>19.594000000000001</v>
      </c>
      <c r="M41" s="78">
        <v>11.122999999999999</v>
      </c>
      <c r="N41" s="78">
        <v>2.9140000000000001</v>
      </c>
      <c r="O41" s="78">
        <v>139.22</v>
      </c>
      <c r="P41" s="78">
        <v>105.587</v>
      </c>
      <c r="Q41" s="78">
        <v>86.992000000000004</v>
      </c>
      <c r="R41" s="78">
        <v>207.98400000000001</v>
      </c>
    </row>
    <row r="42" spans="1:18" ht="13.95" customHeight="1" x14ac:dyDescent="0.25">
      <c r="A42" s="282" t="s">
        <v>47</v>
      </c>
      <c r="B42" s="48" t="s">
        <v>53</v>
      </c>
      <c r="C42" s="117">
        <v>60.027000000000001</v>
      </c>
      <c r="D42" s="117">
        <v>15.166</v>
      </c>
      <c r="E42" s="117">
        <v>92.849000000000004</v>
      </c>
      <c r="F42" s="117">
        <v>6.6429999999999998</v>
      </c>
      <c r="G42" s="81">
        <v>55.298000000000002</v>
      </c>
      <c r="H42" s="117">
        <v>0.61099999999999999</v>
      </c>
      <c r="I42" s="117" t="s">
        <v>303</v>
      </c>
      <c r="J42" s="81">
        <v>4.2380000000000004</v>
      </c>
      <c r="K42" s="78">
        <v>9.4710000000000001</v>
      </c>
      <c r="L42" s="78">
        <v>19.076000000000001</v>
      </c>
      <c r="M42" s="78">
        <v>9.8810000000000002</v>
      </c>
      <c r="N42" s="78">
        <v>2.1339999999999999</v>
      </c>
      <c r="O42" s="78">
        <v>98.468999999999994</v>
      </c>
      <c r="P42" s="78">
        <v>150.58799999999999</v>
      </c>
      <c r="Q42" s="78">
        <v>173.828</v>
      </c>
      <c r="R42" s="78">
        <v>181.92</v>
      </c>
    </row>
    <row r="43" spans="1:18" ht="13.95" customHeight="1" x14ac:dyDescent="0.25">
      <c r="A43" s="282"/>
      <c r="B43" s="48" t="s">
        <v>119</v>
      </c>
      <c r="C43" s="117">
        <v>11.09</v>
      </c>
      <c r="D43" s="117">
        <v>-1E-3</v>
      </c>
      <c r="E43" s="117">
        <v>0.161</v>
      </c>
      <c r="F43" s="117">
        <v>1E-3</v>
      </c>
      <c r="G43" s="81">
        <v>-4.7110000000000003</v>
      </c>
      <c r="H43" s="117">
        <v>-2E-3</v>
      </c>
      <c r="I43" s="117" t="s">
        <v>303</v>
      </c>
      <c r="J43" s="81" t="s">
        <v>304</v>
      </c>
      <c r="K43" s="78">
        <v>1.4350000000000001</v>
      </c>
      <c r="L43" s="78">
        <v>0.79600000000000004</v>
      </c>
      <c r="M43" s="78">
        <v>0.96199999999999997</v>
      </c>
      <c r="N43" s="78">
        <v>0.156</v>
      </c>
      <c r="O43" s="78">
        <v>66.363</v>
      </c>
      <c r="P43" s="78">
        <v>-37.003</v>
      </c>
      <c r="Q43" s="78">
        <v>-90.38</v>
      </c>
      <c r="R43" s="78">
        <v>39.487000000000002</v>
      </c>
    </row>
    <row r="44" spans="1:18" ht="13.95" customHeight="1" x14ac:dyDescent="0.25">
      <c r="A44" s="282"/>
      <c r="B44" s="48" t="s">
        <v>55</v>
      </c>
      <c r="C44" s="117">
        <v>71.117000000000004</v>
      </c>
      <c r="D44" s="117">
        <v>15.164999999999999</v>
      </c>
      <c r="E44" s="117">
        <v>93.009</v>
      </c>
      <c r="F44" s="117">
        <v>6.6440000000000001</v>
      </c>
      <c r="G44" s="81">
        <v>50.587000000000003</v>
      </c>
      <c r="H44" s="117">
        <v>0.60899999999999999</v>
      </c>
      <c r="I44" s="117">
        <v>0.63500000000000001</v>
      </c>
      <c r="J44" s="81">
        <v>4.242</v>
      </c>
      <c r="K44" s="78">
        <v>10.906000000000001</v>
      </c>
      <c r="L44" s="78">
        <v>19.872</v>
      </c>
      <c r="M44" s="78">
        <v>10.842000000000001</v>
      </c>
      <c r="N44" s="78">
        <v>2.29</v>
      </c>
      <c r="O44" s="78">
        <v>164.83199999999999</v>
      </c>
      <c r="P44" s="78">
        <v>113.58499999999999</v>
      </c>
      <c r="Q44" s="78">
        <v>83.447999999999993</v>
      </c>
      <c r="R44" s="78">
        <v>221.40700000000001</v>
      </c>
    </row>
    <row r="45" spans="1:18" ht="13.95" customHeight="1" x14ac:dyDescent="0.25">
      <c r="A45" s="282" t="s">
        <v>48</v>
      </c>
      <c r="B45" s="48" t="s">
        <v>53</v>
      </c>
      <c r="C45" s="117">
        <v>66.134</v>
      </c>
      <c r="D45" s="117">
        <v>16.716000000000001</v>
      </c>
      <c r="E45" s="117">
        <v>62.21</v>
      </c>
      <c r="F45" s="117">
        <v>6.2430000000000003</v>
      </c>
      <c r="G45" s="81">
        <v>59.395000000000003</v>
      </c>
      <c r="H45" s="117">
        <v>0.63400000000000001</v>
      </c>
      <c r="I45" s="117" t="s">
        <v>303</v>
      </c>
      <c r="J45" s="81">
        <v>3.552</v>
      </c>
      <c r="K45" s="78">
        <v>9.5630000000000006</v>
      </c>
      <c r="L45" s="78">
        <v>19.363</v>
      </c>
      <c r="M45" s="78">
        <v>9.81</v>
      </c>
      <c r="N45" s="78">
        <v>2.004</v>
      </c>
      <c r="O45" s="78">
        <v>133.01900000000001</v>
      </c>
      <c r="P45" s="78">
        <v>129.31</v>
      </c>
      <c r="Q45" s="78">
        <v>217.10300000000001</v>
      </c>
      <c r="R45" s="78">
        <v>244.77199999999999</v>
      </c>
    </row>
    <row r="46" spans="1:18" ht="13.95" customHeight="1" x14ac:dyDescent="0.25">
      <c r="A46" s="282"/>
      <c r="B46" s="48" t="s">
        <v>119</v>
      </c>
      <c r="C46" s="117">
        <v>3.3919999999999999</v>
      </c>
      <c r="D46" s="117">
        <v>-1E-3</v>
      </c>
      <c r="E46" s="117">
        <v>-7.2999999999999995E-2</v>
      </c>
      <c r="F46" s="117" t="s">
        <v>304</v>
      </c>
      <c r="G46" s="81">
        <v>-4.2089999999999996</v>
      </c>
      <c r="H46" s="117">
        <v>2.3E-2</v>
      </c>
      <c r="I46" s="117" t="s">
        <v>303</v>
      </c>
      <c r="J46" s="81">
        <v>6.2E-2</v>
      </c>
      <c r="K46" s="78">
        <v>1.272</v>
      </c>
      <c r="L46" s="78">
        <v>0.45</v>
      </c>
      <c r="M46" s="78">
        <v>1.272</v>
      </c>
      <c r="N46" s="78">
        <v>0.379</v>
      </c>
      <c r="O46" s="78">
        <v>86.055000000000007</v>
      </c>
      <c r="P46" s="78">
        <v>26.977</v>
      </c>
      <c r="Q46" s="78">
        <v>-115.246</v>
      </c>
      <c r="R46" s="78">
        <v>106.672</v>
      </c>
    </row>
    <row r="47" spans="1:18" ht="13.95" customHeight="1" x14ac:dyDescent="0.25">
      <c r="A47" s="282"/>
      <c r="B47" s="48" t="s">
        <v>55</v>
      </c>
      <c r="C47" s="117">
        <v>69.527000000000001</v>
      </c>
      <c r="D47" s="117">
        <v>16.715</v>
      </c>
      <c r="E47" s="117">
        <v>62.137</v>
      </c>
      <c r="F47" s="117">
        <v>6.2430000000000003</v>
      </c>
      <c r="G47" s="81">
        <v>55.186</v>
      </c>
      <c r="H47" s="117">
        <v>0.65700000000000003</v>
      </c>
      <c r="I47" s="117">
        <v>0.58599999999999997</v>
      </c>
      <c r="J47" s="81">
        <v>3.6150000000000002</v>
      </c>
      <c r="K47" s="78">
        <v>10.835000000000001</v>
      </c>
      <c r="L47" s="78">
        <v>19.812000000000001</v>
      </c>
      <c r="M47" s="78">
        <v>11.082000000000001</v>
      </c>
      <c r="N47" s="78">
        <v>2.383</v>
      </c>
      <c r="O47" s="78">
        <v>219.07400000000001</v>
      </c>
      <c r="P47" s="78">
        <v>156.28700000000001</v>
      </c>
      <c r="Q47" s="78">
        <v>101.857</v>
      </c>
      <c r="R47" s="78">
        <v>351.44400000000002</v>
      </c>
    </row>
    <row r="48" spans="1:18" ht="13.95" customHeight="1" x14ac:dyDescent="0.25">
      <c r="A48" s="282" t="s">
        <v>49</v>
      </c>
      <c r="B48" s="48" t="s">
        <v>53</v>
      </c>
      <c r="C48" s="117">
        <v>64.7</v>
      </c>
      <c r="D48" s="117">
        <v>15.442</v>
      </c>
      <c r="E48" s="117">
        <v>34.280999999999999</v>
      </c>
      <c r="F48" s="117">
        <v>6.5720000000000001</v>
      </c>
      <c r="G48" s="81">
        <v>62.774999999999999</v>
      </c>
      <c r="H48" s="117">
        <v>0.61499999999999999</v>
      </c>
      <c r="I48" s="117" t="s">
        <v>303</v>
      </c>
      <c r="J48" s="81">
        <v>6.4690000000000003</v>
      </c>
      <c r="K48" s="78">
        <v>8.7279999999999998</v>
      </c>
      <c r="L48" s="78">
        <v>18.943999999999999</v>
      </c>
      <c r="M48" s="78">
        <v>9.6549999999999994</v>
      </c>
      <c r="N48" s="78">
        <v>1.8839999999999999</v>
      </c>
      <c r="O48" s="78">
        <v>112.10899999999999</v>
      </c>
      <c r="P48" s="78">
        <v>225.47300000000001</v>
      </c>
      <c r="Q48" s="78">
        <v>183.571</v>
      </c>
      <c r="R48" s="78">
        <v>117.881</v>
      </c>
    </row>
    <row r="49" spans="1:18" ht="13.95" customHeight="1" x14ac:dyDescent="0.25">
      <c r="A49" s="282"/>
      <c r="B49" s="48" t="s">
        <v>119</v>
      </c>
      <c r="C49" s="117">
        <v>6.6970000000000001</v>
      </c>
      <c r="D49" s="117">
        <v>-1E-3</v>
      </c>
      <c r="E49" s="117">
        <v>0.183</v>
      </c>
      <c r="F49" s="117" t="s">
        <v>304</v>
      </c>
      <c r="G49" s="81">
        <v>-14.368</v>
      </c>
      <c r="H49" s="117">
        <v>-5.5E-2</v>
      </c>
      <c r="I49" s="117" t="s">
        <v>303</v>
      </c>
      <c r="J49" s="81" t="s">
        <v>304</v>
      </c>
      <c r="K49" s="78">
        <v>1.5009999999999999</v>
      </c>
      <c r="L49" s="78">
        <v>0.85399999999999998</v>
      </c>
      <c r="M49" s="78">
        <v>0.85199999999999998</v>
      </c>
      <c r="N49" s="78">
        <v>-0.64300000000000002</v>
      </c>
      <c r="O49" s="78">
        <v>5.7569999999999997</v>
      </c>
      <c r="P49" s="78">
        <v>-127.384</v>
      </c>
      <c r="Q49" s="78">
        <v>-98.980999999999995</v>
      </c>
      <c r="R49" s="78">
        <v>-13.645</v>
      </c>
    </row>
    <row r="50" spans="1:18" ht="13.95" customHeight="1" x14ac:dyDescent="0.25">
      <c r="A50" s="282"/>
      <c r="B50" s="48" t="s">
        <v>55</v>
      </c>
      <c r="C50" s="117">
        <v>71.397999999999996</v>
      </c>
      <c r="D50" s="117">
        <v>15.441000000000001</v>
      </c>
      <c r="E50" s="117">
        <v>34.463000000000001</v>
      </c>
      <c r="F50" s="117">
        <v>6.5720000000000001</v>
      </c>
      <c r="G50" s="81">
        <v>48.406999999999996</v>
      </c>
      <c r="H50" s="117">
        <v>0.56000000000000005</v>
      </c>
      <c r="I50" s="117">
        <v>0.54600000000000004</v>
      </c>
      <c r="J50" s="81">
        <v>6.476</v>
      </c>
      <c r="K50" s="78">
        <v>10.23</v>
      </c>
      <c r="L50" s="78">
        <v>19.797999999999998</v>
      </c>
      <c r="M50" s="78">
        <v>10.507</v>
      </c>
      <c r="N50" s="78">
        <v>1.2410000000000001</v>
      </c>
      <c r="O50" s="78">
        <v>117.866</v>
      </c>
      <c r="P50" s="78">
        <v>98.088999999999999</v>
      </c>
      <c r="Q50" s="78">
        <v>84.59</v>
      </c>
      <c r="R50" s="78">
        <v>104.236</v>
      </c>
    </row>
    <row r="51" spans="1:18" ht="13.95" customHeight="1" x14ac:dyDescent="0.25">
      <c r="A51" s="282" t="s">
        <v>50</v>
      </c>
      <c r="B51" s="48" t="s">
        <v>53</v>
      </c>
      <c r="C51" s="117">
        <v>61.027999999999999</v>
      </c>
      <c r="D51" s="117">
        <v>16.073</v>
      </c>
      <c r="E51" s="117">
        <v>144.76499999999999</v>
      </c>
      <c r="F51" s="117">
        <v>6.7649999999999997</v>
      </c>
      <c r="G51" s="81">
        <v>59.558999999999997</v>
      </c>
      <c r="H51" s="117">
        <v>0.61199999999999999</v>
      </c>
      <c r="I51" s="117" t="s">
        <v>303</v>
      </c>
      <c r="J51" s="81">
        <v>1.6559999999999999</v>
      </c>
      <c r="K51" s="78">
        <v>9.0150000000000006</v>
      </c>
      <c r="L51" s="78">
        <v>18.800999999999998</v>
      </c>
      <c r="M51" s="78">
        <v>9.9369999999999994</v>
      </c>
      <c r="N51" s="78">
        <v>2.411</v>
      </c>
      <c r="O51" s="78">
        <v>89.403000000000006</v>
      </c>
      <c r="P51" s="78">
        <v>223.55600000000001</v>
      </c>
      <c r="Q51" s="78">
        <v>151.25200000000001</v>
      </c>
      <c r="R51" s="78">
        <v>100.167</v>
      </c>
    </row>
    <row r="52" spans="1:18" ht="13.95" customHeight="1" x14ac:dyDescent="0.25">
      <c r="A52" s="282"/>
      <c r="B52" s="48" t="s">
        <v>119</v>
      </c>
      <c r="C52" s="117">
        <v>9.75</v>
      </c>
      <c r="D52" s="117" t="s">
        <v>304</v>
      </c>
      <c r="E52" s="117">
        <v>-0.42099999999999999</v>
      </c>
      <c r="F52" s="117" t="s">
        <v>304</v>
      </c>
      <c r="G52" s="81">
        <v>-18.27</v>
      </c>
      <c r="H52" s="117">
        <v>-7.9000000000000001E-2</v>
      </c>
      <c r="I52" s="117" t="s">
        <v>303</v>
      </c>
      <c r="J52" s="81" t="s">
        <v>304</v>
      </c>
      <c r="K52" s="78">
        <v>1.59</v>
      </c>
      <c r="L52" s="78">
        <v>1.417</v>
      </c>
      <c r="M52" s="78">
        <v>0.79700000000000004</v>
      </c>
      <c r="N52" s="78">
        <v>-0.48299999999999998</v>
      </c>
      <c r="O52" s="78">
        <v>13.065</v>
      </c>
      <c r="P52" s="78">
        <v>-155.54900000000001</v>
      </c>
      <c r="Q52" s="78">
        <v>-93.790999999999997</v>
      </c>
      <c r="R52" s="78">
        <v>-7.3079999999999998</v>
      </c>
    </row>
    <row r="53" spans="1:18" ht="13.95" customHeight="1" x14ac:dyDescent="0.25">
      <c r="A53" s="282"/>
      <c r="B53" s="48" t="s">
        <v>55</v>
      </c>
      <c r="C53" s="117">
        <v>70.778000000000006</v>
      </c>
      <c r="D53" s="117">
        <v>16.071999999999999</v>
      </c>
      <c r="E53" s="117">
        <v>144.34399999999999</v>
      </c>
      <c r="F53" s="117">
        <v>6.7649999999999997</v>
      </c>
      <c r="G53" s="81">
        <v>41.289000000000001</v>
      </c>
      <c r="H53" s="117">
        <v>0.53300000000000003</v>
      </c>
      <c r="I53" s="117">
        <v>0.56100000000000005</v>
      </c>
      <c r="J53" s="81">
        <v>1.6579999999999999</v>
      </c>
      <c r="K53" s="78">
        <v>10.605</v>
      </c>
      <c r="L53" s="78">
        <v>20.218</v>
      </c>
      <c r="M53" s="78">
        <v>10.734</v>
      </c>
      <c r="N53" s="78">
        <v>1.9279999999999999</v>
      </c>
      <c r="O53" s="78">
        <v>102.468</v>
      </c>
      <c r="P53" s="78">
        <v>68.007000000000005</v>
      </c>
      <c r="Q53" s="78">
        <v>57.460999999999999</v>
      </c>
      <c r="R53" s="78">
        <v>92.858999999999995</v>
      </c>
    </row>
    <row r="54" spans="1:18" ht="13.95" customHeight="1" x14ac:dyDescent="0.25">
      <c r="A54" s="282" t="s">
        <v>51</v>
      </c>
      <c r="B54" s="48" t="s">
        <v>53</v>
      </c>
      <c r="C54" s="117">
        <v>60.601999999999997</v>
      </c>
      <c r="D54" s="117">
        <v>23.32</v>
      </c>
      <c r="E54" s="117">
        <v>96.165000000000006</v>
      </c>
      <c r="F54" s="117">
        <v>6.1829999999999998</v>
      </c>
      <c r="G54" s="81">
        <v>89.644999999999996</v>
      </c>
      <c r="H54" s="117">
        <v>0.68200000000000005</v>
      </c>
      <c r="I54" s="117" t="s">
        <v>303</v>
      </c>
      <c r="J54" s="81">
        <v>2.0299999999999998</v>
      </c>
      <c r="K54" s="78">
        <v>7.915</v>
      </c>
      <c r="L54" s="78">
        <v>16.398</v>
      </c>
      <c r="M54" s="78">
        <v>10.222</v>
      </c>
      <c r="N54" s="78">
        <v>2.8340000000000001</v>
      </c>
      <c r="O54" s="78">
        <v>162.83799999999999</v>
      </c>
      <c r="P54" s="78">
        <v>236.346</v>
      </c>
      <c r="Q54" s="78">
        <v>280.25700000000001</v>
      </c>
      <c r="R54" s="78">
        <v>305.88799999999998</v>
      </c>
    </row>
    <row r="55" spans="1:18" ht="13.95" customHeight="1" x14ac:dyDescent="0.25">
      <c r="A55" s="282"/>
      <c r="B55" s="48" t="s">
        <v>119</v>
      </c>
      <c r="C55" s="117">
        <v>3.585</v>
      </c>
      <c r="D55" s="117">
        <v>1.4999999999999999E-2</v>
      </c>
      <c r="E55" s="117">
        <v>-0.38700000000000001</v>
      </c>
      <c r="F55" s="117" t="s">
        <v>304</v>
      </c>
      <c r="G55" s="81">
        <v>-22.672999999999998</v>
      </c>
      <c r="H55" s="117">
        <v>-4.3999999999999997E-2</v>
      </c>
      <c r="I55" s="117" t="s">
        <v>303</v>
      </c>
      <c r="J55" s="81" t="s">
        <v>304</v>
      </c>
      <c r="K55" s="78">
        <v>1.075</v>
      </c>
      <c r="L55" s="78">
        <v>1.984</v>
      </c>
      <c r="M55" s="78">
        <v>0.46899999999999997</v>
      </c>
      <c r="N55" s="78">
        <v>-0.65600000000000003</v>
      </c>
      <c r="O55" s="78">
        <v>-28.942</v>
      </c>
      <c r="P55" s="78">
        <v>-118.828</v>
      </c>
      <c r="Q55" s="78">
        <v>-167.57400000000001</v>
      </c>
      <c r="R55" s="78">
        <v>-81.843000000000004</v>
      </c>
    </row>
    <row r="56" spans="1:18" ht="13.95" customHeight="1" x14ac:dyDescent="0.25">
      <c r="A56" s="282"/>
      <c r="B56" s="48" t="s">
        <v>55</v>
      </c>
      <c r="C56" s="117">
        <v>64.186000000000007</v>
      </c>
      <c r="D56" s="117">
        <v>23.335000000000001</v>
      </c>
      <c r="E56" s="117">
        <v>95.778999999999996</v>
      </c>
      <c r="F56" s="117">
        <v>6.1829999999999998</v>
      </c>
      <c r="G56" s="81">
        <v>66.971000000000004</v>
      </c>
      <c r="H56" s="117">
        <v>0.63800000000000001</v>
      </c>
      <c r="I56" s="117">
        <v>0.58599999999999997</v>
      </c>
      <c r="J56" s="81">
        <v>2.036</v>
      </c>
      <c r="K56" s="78">
        <v>8.9890000000000008</v>
      </c>
      <c r="L56" s="78">
        <v>18.382000000000001</v>
      </c>
      <c r="M56" s="78">
        <v>10.692</v>
      </c>
      <c r="N56" s="78">
        <v>2.1779999999999999</v>
      </c>
      <c r="O56" s="78">
        <v>133.89599999999999</v>
      </c>
      <c r="P56" s="78">
        <v>117.518</v>
      </c>
      <c r="Q56" s="78">
        <v>112.68300000000001</v>
      </c>
      <c r="R56" s="78">
        <v>224.04400000000001</v>
      </c>
    </row>
    <row r="57" spans="1:18" ht="13.95" customHeight="1" x14ac:dyDescent="0.25">
      <c r="A57" s="282" t="s">
        <v>52</v>
      </c>
      <c r="B57" s="48" t="s">
        <v>53</v>
      </c>
      <c r="C57" s="117">
        <v>62.466999999999999</v>
      </c>
      <c r="D57" s="117">
        <v>17.423999999999999</v>
      </c>
      <c r="E57" s="117">
        <v>127.38800000000001</v>
      </c>
      <c r="F57" s="117">
        <v>6.867</v>
      </c>
      <c r="G57" s="81">
        <v>55.51</v>
      </c>
      <c r="H57" s="117">
        <v>0.59699999999999998</v>
      </c>
      <c r="I57" s="117" t="s">
        <v>303</v>
      </c>
      <c r="J57" s="81">
        <v>6.867</v>
      </c>
      <c r="K57" s="78">
        <v>8.4420000000000002</v>
      </c>
      <c r="L57" s="78">
        <v>18.486000000000001</v>
      </c>
      <c r="M57" s="78">
        <v>9.3710000000000004</v>
      </c>
      <c r="N57" s="78">
        <v>1.5720000000000001</v>
      </c>
      <c r="O57" s="78">
        <v>98.391000000000005</v>
      </c>
      <c r="P57" s="78">
        <v>192.47200000000001</v>
      </c>
      <c r="Q57" s="78">
        <v>155.11000000000001</v>
      </c>
      <c r="R57" s="78">
        <v>114.884</v>
      </c>
    </row>
    <row r="58" spans="1:18" ht="13.95" customHeight="1" x14ac:dyDescent="0.25">
      <c r="A58" s="282"/>
      <c r="B58" s="48" t="s">
        <v>119</v>
      </c>
      <c r="C58" s="117">
        <v>8.093</v>
      </c>
      <c r="D58" s="117">
        <v>1E-3</v>
      </c>
      <c r="E58" s="117">
        <v>2.23</v>
      </c>
      <c r="F58" s="117">
        <v>0</v>
      </c>
      <c r="G58" s="81">
        <v>-8.9849999999999994</v>
      </c>
      <c r="H58" s="117">
        <v>-3.9E-2</v>
      </c>
      <c r="I58" s="117" t="s">
        <v>303</v>
      </c>
      <c r="J58" s="81" t="s">
        <v>304</v>
      </c>
      <c r="K58" s="78">
        <v>1.583</v>
      </c>
      <c r="L58" s="78">
        <v>0.93899999999999995</v>
      </c>
      <c r="M58" s="78">
        <v>0.61699999999999999</v>
      </c>
      <c r="N58" s="78">
        <v>-0.40400000000000003</v>
      </c>
      <c r="O58" s="78">
        <v>32.957999999999998</v>
      </c>
      <c r="P58" s="78">
        <v>-115.081</v>
      </c>
      <c r="Q58" s="78">
        <v>-72.331000000000003</v>
      </c>
      <c r="R58" s="78">
        <v>6.8550000000000004</v>
      </c>
    </row>
    <row r="59" spans="1:18" ht="13.95" customHeight="1" x14ac:dyDescent="0.25">
      <c r="A59" s="282"/>
      <c r="B59" s="48" t="s">
        <v>55</v>
      </c>
      <c r="C59" s="117">
        <v>70.56</v>
      </c>
      <c r="D59" s="117">
        <v>17.425000000000001</v>
      </c>
      <c r="E59" s="117">
        <v>129.61799999999999</v>
      </c>
      <c r="F59" s="117">
        <v>6.867</v>
      </c>
      <c r="G59" s="81">
        <v>46.524999999999999</v>
      </c>
      <c r="H59" s="117">
        <v>0.55800000000000005</v>
      </c>
      <c r="I59" s="117">
        <v>0.51400000000000001</v>
      </c>
      <c r="J59" s="81">
        <v>6.8739999999999997</v>
      </c>
      <c r="K59" s="78">
        <v>10.023999999999999</v>
      </c>
      <c r="L59" s="78">
        <v>19.425000000000001</v>
      </c>
      <c r="M59" s="78">
        <v>9.9879999999999995</v>
      </c>
      <c r="N59" s="78">
        <v>1.1679999999999999</v>
      </c>
      <c r="O59" s="78">
        <v>131.34899999999999</v>
      </c>
      <c r="P59" s="78">
        <v>77.391000000000005</v>
      </c>
      <c r="Q59" s="78">
        <v>82.78</v>
      </c>
      <c r="R59" s="78">
        <v>121.739</v>
      </c>
    </row>
    <row r="60" spans="1:18" x14ac:dyDescent="0.25">
      <c r="A60" s="58"/>
      <c r="B60" s="58"/>
      <c r="C60" s="116"/>
      <c r="D60" s="116"/>
      <c r="E60" s="116"/>
      <c r="F60" s="116"/>
      <c r="G60" s="132"/>
      <c r="H60" s="116"/>
      <c r="I60" s="116"/>
      <c r="J60" s="132"/>
      <c r="K60" s="164"/>
      <c r="L60" s="164"/>
      <c r="M60" s="164"/>
      <c r="N60" s="164"/>
      <c r="O60" s="164"/>
      <c r="P60" s="164"/>
      <c r="Q60" s="164"/>
      <c r="R60" s="164"/>
    </row>
    <row r="61" spans="1:18" x14ac:dyDescent="0.25">
      <c r="A61" s="202" t="s">
        <v>496</v>
      </c>
      <c r="C61" s="116"/>
      <c r="D61" s="116"/>
      <c r="E61" s="116"/>
      <c r="F61" s="116"/>
      <c r="G61" s="132"/>
      <c r="H61" s="116"/>
      <c r="I61" s="116"/>
      <c r="J61" s="132"/>
      <c r="K61" s="164"/>
      <c r="L61" s="164"/>
      <c r="M61" s="164"/>
      <c r="N61" s="164"/>
      <c r="O61" s="164"/>
      <c r="P61" s="164"/>
      <c r="Q61" s="164"/>
      <c r="R61" s="164"/>
    </row>
    <row r="62" spans="1:18" x14ac:dyDescent="0.25">
      <c r="C62" s="116"/>
      <c r="D62" s="116"/>
      <c r="E62" s="116"/>
      <c r="F62" s="116"/>
      <c r="G62" s="132"/>
      <c r="H62" s="116"/>
      <c r="I62" s="116"/>
      <c r="J62" s="132"/>
      <c r="K62" s="164"/>
      <c r="L62" s="164"/>
      <c r="M62" s="164"/>
      <c r="N62" s="164"/>
      <c r="O62" s="164"/>
      <c r="P62" s="164"/>
      <c r="Q62" s="164"/>
      <c r="R62" s="164"/>
    </row>
    <row r="63" spans="1:18" x14ac:dyDescent="0.25">
      <c r="C63" s="116"/>
      <c r="D63" s="116"/>
      <c r="E63" s="116"/>
      <c r="F63" s="116"/>
      <c r="G63" s="132"/>
      <c r="H63" s="116"/>
      <c r="I63" s="116"/>
      <c r="J63" s="132"/>
      <c r="K63" s="164"/>
      <c r="L63" s="164"/>
      <c r="M63" s="164"/>
      <c r="N63" s="164"/>
      <c r="O63" s="164"/>
      <c r="P63" s="164"/>
      <c r="Q63" s="164"/>
      <c r="R63" s="164"/>
    </row>
    <row r="64" spans="1:18" x14ac:dyDescent="0.25">
      <c r="C64" s="116"/>
      <c r="D64" s="116"/>
      <c r="E64" s="116"/>
      <c r="F64" s="116"/>
      <c r="G64" s="132"/>
      <c r="H64" s="116"/>
      <c r="I64" s="116"/>
      <c r="J64" s="132"/>
      <c r="K64" s="164"/>
      <c r="L64" s="164"/>
      <c r="M64" s="164"/>
      <c r="N64" s="164"/>
      <c r="O64" s="164"/>
      <c r="P64" s="164"/>
      <c r="Q64" s="164"/>
      <c r="R64" s="164"/>
    </row>
    <row r="65" spans="3:20" x14ac:dyDescent="0.25">
      <c r="C65" s="116"/>
      <c r="D65" s="116"/>
      <c r="E65" s="116"/>
      <c r="F65" s="116"/>
      <c r="G65" s="132"/>
      <c r="H65" s="116"/>
      <c r="I65" s="116"/>
      <c r="J65" s="132"/>
      <c r="K65" s="164"/>
      <c r="L65" s="164"/>
      <c r="M65" s="164"/>
      <c r="N65" s="164"/>
      <c r="O65" s="164"/>
      <c r="P65" s="164"/>
      <c r="Q65" s="164"/>
      <c r="R65" s="164"/>
    </row>
    <row r="66" spans="3:20" s="83" customFormat="1" x14ac:dyDescent="0.25">
      <c r="C66" s="116"/>
      <c r="D66" s="116"/>
      <c r="E66" s="116"/>
      <c r="F66" s="116"/>
      <c r="G66" s="132"/>
      <c r="H66" s="116"/>
      <c r="I66" s="116"/>
      <c r="J66" s="132"/>
      <c r="K66" s="164"/>
      <c r="L66" s="164"/>
      <c r="M66" s="164"/>
      <c r="N66" s="164"/>
      <c r="O66" s="164"/>
      <c r="P66" s="164"/>
      <c r="Q66" s="164"/>
      <c r="R66" s="164"/>
      <c r="S66" s="40"/>
      <c r="T66" s="40"/>
    </row>
    <row r="67" spans="3:20" s="83" customFormat="1" x14ac:dyDescent="0.25">
      <c r="C67" s="116"/>
      <c r="D67" s="116"/>
      <c r="E67" s="116"/>
      <c r="F67" s="116"/>
      <c r="G67" s="132"/>
      <c r="H67" s="116"/>
      <c r="I67" s="116"/>
      <c r="J67" s="132"/>
      <c r="K67" s="164"/>
      <c r="L67" s="164"/>
      <c r="M67" s="164"/>
      <c r="N67" s="164"/>
      <c r="O67" s="164"/>
      <c r="P67" s="164"/>
      <c r="Q67" s="164"/>
      <c r="R67" s="164"/>
      <c r="S67" s="40"/>
      <c r="T67" s="40"/>
    </row>
    <row r="68" spans="3:20" s="83" customFormat="1" x14ac:dyDescent="0.25">
      <c r="C68" s="116"/>
      <c r="D68" s="116"/>
      <c r="E68" s="116"/>
      <c r="F68" s="116"/>
      <c r="G68" s="132"/>
      <c r="H68" s="116"/>
      <c r="I68" s="116"/>
      <c r="J68" s="132"/>
      <c r="K68" s="164"/>
      <c r="L68" s="164"/>
      <c r="M68" s="164"/>
      <c r="N68" s="164"/>
      <c r="O68" s="164"/>
      <c r="P68" s="164"/>
      <c r="Q68" s="164"/>
      <c r="R68" s="164"/>
      <c r="S68" s="40"/>
      <c r="T68" s="40"/>
    </row>
    <row r="69" spans="3:20" s="83" customFormat="1" x14ac:dyDescent="0.25">
      <c r="C69" s="116"/>
      <c r="D69" s="116"/>
      <c r="E69" s="116"/>
      <c r="F69" s="116"/>
      <c r="G69" s="132"/>
      <c r="H69" s="116"/>
      <c r="I69" s="116"/>
      <c r="J69" s="132"/>
      <c r="K69" s="164"/>
      <c r="L69" s="164"/>
      <c r="M69" s="164"/>
      <c r="N69" s="164"/>
      <c r="O69" s="164"/>
      <c r="P69" s="164"/>
      <c r="Q69" s="164"/>
      <c r="R69" s="164"/>
      <c r="S69" s="40"/>
      <c r="T69" s="40"/>
    </row>
    <row r="70" spans="3:20" s="83" customFormat="1" x14ac:dyDescent="0.25">
      <c r="C70" s="116"/>
      <c r="D70" s="116"/>
      <c r="E70" s="116"/>
      <c r="F70" s="116"/>
      <c r="G70" s="132"/>
      <c r="H70" s="116"/>
      <c r="I70" s="116"/>
      <c r="J70" s="132"/>
      <c r="K70" s="164"/>
      <c r="L70" s="164"/>
      <c r="M70" s="164"/>
      <c r="N70" s="164"/>
      <c r="O70" s="164"/>
      <c r="P70" s="164"/>
      <c r="Q70" s="164"/>
      <c r="R70" s="164"/>
      <c r="S70" s="40"/>
      <c r="T70" s="40"/>
    </row>
    <row r="71" spans="3:20" s="83" customFormat="1" x14ac:dyDescent="0.25">
      <c r="C71" s="116"/>
      <c r="D71" s="116"/>
      <c r="E71" s="116"/>
      <c r="F71" s="116"/>
      <c r="G71" s="132"/>
      <c r="H71" s="116"/>
      <c r="I71" s="116"/>
      <c r="J71" s="132"/>
      <c r="K71" s="164"/>
      <c r="L71" s="164"/>
      <c r="M71" s="164"/>
      <c r="N71" s="164"/>
      <c r="O71" s="164"/>
      <c r="P71" s="164"/>
      <c r="Q71" s="164"/>
      <c r="R71" s="164"/>
      <c r="S71" s="40"/>
      <c r="T71" s="40"/>
    </row>
    <row r="72" spans="3:20" s="83" customFormat="1" x14ac:dyDescent="0.25">
      <c r="C72" s="40"/>
      <c r="D72" s="40"/>
      <c r="E72" s="40"/>
      <c r="F72" s="40"/>
      <c r="G72" s="74"/>
      <c r="H72" s="40"/>
      <c r="J72" s="74"/>
      <c r="K72" s="73"/>
      <c r="L72" s="73"/>
      <c r="M72" s="73"/>
      <c r="N72" s="73"/>
      <c r="O72" s="73"/>
      <c r="P72" s="73"/>
      <c r="Q72" s="73"/>
      <c r="R72" s="73"/>
      <c r="S72" s="40"/>
      <c r="T72" s="40"/>
    </row>
    <row r="73" spans="3:20" s="83" customFormat="1" x14ac:dyDescent="0.25">
      <c r="C73" s="40"/>
      <c r="D73" s="40"/>
      <c r="E73" s="40"/>
      <c r="F73" s="40"/>
      <c r="G73" s="74"/>
      <c r="H73" s="40"/>
      <c r="J73" s="74"/>
      <c r="K73" s="73"/>
      <c r="L73" s="73"/>
      <c r="M73" s="73"/>
      <c r="N73" s="73"/>
      <c r="O73" s="73"/>
      <c r="P73" s="73"/>
      <c r="Q73" s="73"/>
      <c r="R73" s="73"/>
      <c r="S73" s="40"/>
      <c r="T73" s="40"/>
    </row>
    <row r="74" spans="3:20" s="83" customFormat="1" x14ac:dyDescent="0.25">
      <c r="C74" s="40"/>
      <c r="D74" s="40"/>
      <c r="E74" s="40"/>
      <c r="F74" s="40"/>
      <c r="G74" s="74"/>
      <c r="H74" s="40"/>
      <c r="J74" s="74"/>
      <c r="K74" s="73"/>
      <c r="L74" s="73"/>
      <c r="M74" s="73"/>
      <c r="N74" s="73"/>
      <c r="O74" s="73"/>
      <c r="P74" s="73"/>
      <c r="Q74" s="73"/>
      <c r="R74" s="73"/>
      <c r="S74" s="40"/>
      <c r="T74" s="40"/>
    </row>
    <row r="75" spans="3:20" s="83" customFormat="1" x14ac:dyDescent="0.25">
      <c r="C75" s="40"/>
      <c r="D75" s="40"/>
      <c r="E75" s="40"/>
      <c r="F75" s="40"/>
      <c r="G75" s="74"/>
      <c r="H75" s="40"/>
      <c r="J75" s="74"/>
      <c r="K75" s="73"/>
      <c r="L75" s="73"/>
      <c r="M75" s="73"/>
      <c r="N75" s="73"/>
      <c r="O75" s="73"/>
      <c r="P75" s="73"/>
      <c r="Q75" s="73"/>
      <c r="R75" s="73"/>
      <c r="S75" s="40"/>
      <c r="T75" s="40"/>
    </row>
    <row r="76" spans="3:20" s="83" customFormat="1" x14ac:dyDescent="0.25">
      <c r="C76" s="40"/>
      <c r="D76" s="40"/>
      <c r="E76" s="40"/>
      <c r="F76" s="40"/>
      <c r="G76" s="74"/>
      <c r="H76" s="40"/>
      <c r="J76" s="74"/>
      <c r="K76" s="73"/>
      <c r="L76" s="73"/>
      <c r="M76" s="73"/>
      <c r="N76" s="73"/>
      <c r="O76" s="73"/>
      <c r="P76" s="73"/>
      <c r="Q76" s="73"/>
      <c r="R76" s="73"/>
      <c r="S76" s="40"/>
      <c r="T76" s="40"/>
    </row>
    <row r="77" spans="3:20" s="83" customFormat="1" x14ac:dyDescent="0.25">
      <c r="C77" s="40"/>
      <c r="D77" s="40"/>
      <c r="E77" s="40"/>
      <c r="F77" s="40"/>
      <c r="G77" s="74"/>
      <c r="H77" s="40"/>
      <c r="J77" s="74"/>
      <c r="K77" s="73"/>
      <c r="L77" s="73"/>
      <c r="M77" s="73"/>
      <c r="N77" s="73"/>
      <c r="O77" s="73"/>
      <c r="P77" s="73"/>
      <c r="Q77" s="73"/>
      <c r="R77" s="73"/>
      <c r="S77" s="40"/>
      <c r="T77" s="40"/>
    </row>
    <row r="78" spans="3:20" s="83" customFormat="1" x14ac:dyDescent="0.25">
      <c r="C78" s="40"/>
      <c r="D78" s="40"/>
      <c r="E78" s="40"/>
      <c r="F78" s="40"/>
      <c r="G78" s="74"/>
      <c r="H78" s="40"/>
      <c r="J78" s="74"/>
      <c r="K78" s="73"/>
      <c r="L78" s="73"/>
      <c r="M78" s="73"/>
      <c r="N78" s="73"/>
      <c r="O78" s="73"/>
      <c r="P78" s="73"/>
      <c r="Q78" s="73"/>
      <c r="R78" s="73"/>
      <c r="S78" s="40"/>
      <c r="T78" s="40"/>
    </row>
    <row r="79" spans="3:20" s="83" customFormat="1" x14ac:dyDescent="0.25">
      <c r="C79" s="40"/>
      <c r="D79" s="40"/>
      <c r="E79" s="40"/>
      <c r="F79" s="40"/>
      <c r="G79" s="74"/>
      <c r="H79" s="40"/>
      <c r="J79" s="74"/>
      <c r="K79" s="73"/>
      <c r="L79" s="73"/>
      <c r="M79" s="73"/>
      <c r="N79" s="73"/>
      <c r="O79" s="73"/>
      <c r="P79" s="73"/>
      <c r="Q79" s="73"/>
      <c r="R79" s="73"/>
      <c r="S79" s="40"/>
      <c r="T79" s="40"/>
    </row>
    <row r="80" spans="3:20" s="83" customFormat="1" x14ac:dyDescent="0.25">
      <c r="C80" s="40"/>
      <c r="D80" s="40"/>
      <c r="E80" s="40"/>
      <c r="F80" s="40"/>
      <c r="G80" s="74"/>
      <c r="H80" s="40"/>
      <c r="J80" s="74"/>
      <c r="K80" s="73"/>
      <c r="L80" s="73"/>
      <c r="M80" s="73"/>
      <c r="N80" s="73"/>
      <c r="O80" s="73"/>
      <c r="P80" s="73"/>
      <c r="Q80" s="73"/>
      <c r="R80" s="73"/>
      <c r="S80" s="40"/>
      <c r="T80" s="40"/>
    </row>
    <row r="81" spans="3:20" s="83" customFormat="1" x14ac:dyDescent="0.25">
      <c r="C81" s="40"/>
      <c r="D81" s="40"/>
      <c r="E81" s="40"/>
      <c r="F81" s="40"/>
      <c r="G81" s="74"/>
      <c r="H81" s="40"/>
      <c r="J81" s="74"/>
      <c r="K81" s="73"/>
      <c r="L81" s="73"/>
      <c r="M81" s="73"/>
      <c r="N81" s="73"/>
      <c r="O81" s="73"/>
      <c r="P81" s="73"/>
      <c r="Q81" s="73"/>
      <c r="R81" s="73"/>
      <c r="S81" s="40"/>
      <c r="T81" s="40"/>
    </row>
    <row r="82" spans="3:20" s="83" customFormat="1" x14ac:dyDescent="0.25">
      <c r="C82" s="40"/>
      <c r="D82" s="40"/>
      <c r="E82" s="40"/>
      <c r="F82" s="40"/>
      <c r="G82" s="74"/>
      <c r="H82" s="40"/>
      <c r="J82" s="74"/>
      <c r="K82" s="73"/>
      <c r="L82" s="73"/>
      <c r="M82" s="73"/>
      <c r="N82" s="73"/>
      <c r="O82" s="73"/>
      <c r="P82" s="73"/>
      <c r="Q82" s="73"/>
      <c r="R82" s="73"/>
      <c r="S82" s="40"/>
      <c r="T82" s="40"/>
    </row>
    <row r="83" spans="3:20" s="83" customFormat="1" x14ac:dyDescent="0.25">
      <c r="C83" s="40"/>
      <c r="D83" s="40"/>
      <c r="E83" s="40"/>
      <c r="F83" s="40"/>
      <c r="G83" s="74"/>
      <c r="H83" s="40"/>
      <c r="J83" s="74"/>
      <c r="K83" s="73"/>
      <c r="L83" s="73"/>
      <c r="M83" s="73"/>
      <c r="N83" s="73"/>
      <c r="O83" s="73"/>
      <c r="P83" s="73"/>
      <c r="Q83" s="73"/>
      <c r="R83" s="73"/>
      <c r="S83" s="40"/>
      <c r="T83" s="40"/>
    </row>
    <row r="84" spans="3:20" s="83" customFormat="1" x14ac:dyDescent="0.25">
      <c r="C84" s="40"/>
      <c r="D84" s="40"/>
      <c r="E84" s="40"/>
      <c r="F84" s="40"/>
      <c r="G84" s="74"/>
      <c r="H84" s="40"/>
      <c r="J84" s="74"/>
      <c r="K84" s="73"/>
      <c r="L84" s="73"/>
      <c r="M84" s="73"/>
      <c r="N84" s="73"/>
      <c r="O84" s="73"/>
      <c r="P84" s="73"/>
      <c r="Q84" s="73"/>
      <c r="R84" s="73"/>
      <c r="S84" s="40"/>
      <c r="T84" s="40"/>
    </row>
    <row r="85" spans="3:20" s="83" customFormat="1" x14ac:dyDescent="0.25">
      <c r="C85" s="40"/>
      <c r="D85" s="40"/>
      <c r="E85" s="40"/>
      <c r="F85" s="40"/>
      <c r="G85" s="74"/>
      <c r="H85" s="40"/>
      <c r="J85" s="74"/>
      <c r="K85" s="73"/>
      <c r="L85" s="73"/>
      <c r="M85" s="73"/>
      <c r="N85" s="73"/>
      <c r="O85" s="73"/>
      <c r="P85" s="73"/>
      <c r="Q85" s="73"/>
      <c r="R85" s="73"/>
      <c r="S85" s="40"/>
      <c r="T85" s="40"/>
    </row>
    <row r="86" spans="3:20" s="83" customFormat="1" x14ac:dyDescent="0.25">
      <c r="C86" s="40"/>
      <c r="D86" s="40"/>
      <c r="E86" s="40"/>
      <c r="F86" s="40"/>
      <c r="G86" s="74"/>
      <c r="H86" s="40"/>
      <c r="J86" s="74"/>
      <c r="K86" s="73"/>
      <c r="L86" s="73"/>
      <c r="M86" s="73"/>
      <c r="N86" s="73"/>
      <c r="O86" s="73"/>
      <c r="P86" s="73"/>
      <c r="Q86" s="73"/>
      <c r="R86" s="73"/>
      <c r="S86" s="40"/>
      <c r="T86" s="40"/>
    </row>
    <row r="87" spans="3:20" s="83" customFormat="1" x14ac:dyDescent="0.25">
      <c r="C87" s="40"/>
      <c r="D87" s="40"/>
      <c r="E87" s="40"/>
      <c r="F87" s="40"/>
      <c r="G87" s="74"/>
      <c r="H87" s="40"/>
      <c r="J87" s="74"/>
      <c r="K87" s="73"/>
      <c r="L87" s="73"/>
      <c r="M87" s="73"/>
      <c r="N87" s="73"/>
      <c r="O87" s="73"/>
      <c r="P87" s="73"/>
      <c r="Q87" s="73"/>
      <c r="R87" s="73"/>
      <c r="S87" s="40"/>
      <c r="T87" s="40"/>
    </row>
    <row r="88" spans="3:20" s="83" customFormat="1" x14ac:dyDescent="0.25">
      <c r="C88" s="40"/>
      <c r="D88" s="40"/>
      <c r="E88" s="40"/>
      <c r="F88" s="40"/>
      <c r="G88" s="74"/>
      <c r="H88" s="40"/>
      <c r="J88" s="74"/>
      <c r="K88" s="73"/>
      <c r="L88" s="73"/>
      <c r="M88" s="73"/>
      <c r="N88" s="73"/>
      <c r="O88" s="73"/>
      <c r="P88" s="73"/>
      <c r="Q88" s="73"/>
      <c r="R88" s="73"/>
      <c r="S88" s="40"/>
      <c r="T88" s="40"/>
    </row>
    <row r="89" spans="3:20" s="83" customFormat="1" x14ac:dyDescent="0.25">
      <c r="C89" s="40"/>
      <c r="D89" s="40"/>
      <c r="E89" s="40"/>
      <c r="F89" s="40"/>
      <c r="G89" s="74"/>
      <c r="H89" s="40"/>
      <c r="J89" s="74"/>
      <c r="K89" s="73"/>
      <c r="L89" s="73"/>
      <c r="M89" s="73"/>
      <c r="N89" s="73"/>
      <c r="O89" s="73"/>
      <c r="P89" s="73"/>
      <c r="Q89" s="73"/>
      <c r="R89" s="73"/>
      <c r="S89" s="40"/>
      <c r="T89" s="40"/>
    </row>
    <row r="90" spans="3:20" s="83" customFormat="1" x14ac:dyDescent="0.25">
      <c r="C90" s="40"/>
      <c r="D90" s="40"/>
      <c r="E90" s="40"/>
      <c r="F90" s="40"/>
      <c r="G90" s="74"/>
      <c r="H90" s="40"/>
      <c r="J90" s="74"/>
      <c r="K90" s="73"/>
      <c r="L90" s="73"/>
      <c r="M90" s="73"/>
      <c r="N90" s="73"/>
      <c r="O90" s="73"/>
      <c r="P90" s="73"/>
      <c r="Q90" s="73"/>
      <c r="R90" s="73"/>
      <c r="S90" s="40"/>
      <c r="T90" s="40"/>
    </row>
    <row r="91" spans="3:20" s="83" customFormat="1" x14ac:dyDescent="0.25">
      <c r="C91" s="40"/>
      <c r="D91" s="40"/>
      <c r="E91" s="40"/>
      <c r="F91" s="40"/>
      <c r="G91" s="74"/>
      <c r="H91" s="40"/>
      <c r="J91" s="74"/>
      <c r="K91" s="73"/>
      <c r="L91" s="73"/>
      <c r="M91" s="73"/>
      <c r="N91" s="73"/>
      <c r="O91" s="73"/>
      <c r="P91" s="73"/>
      <c r="Q91" s="73"/>
      <c r="R91" s="73"/>
      <c r="S91" s="40"/>
      <c r="T91" s="40"/>
    </row>
    <row r="92" spans="3:20" s="83" customFormat="1" x14ac:dyDescent="0.25">
      <c r="C92" s="40"/>
      <c r="D92" s="40"/>
      <c r="E92" s="40"/>
      <c r="F92" s="40"/>
      <c r="G92" s="74"/>
      <c r="H92" s="40"/>
      <c r="J92" s="74"/>
      <c r="K92" s="73"/>
      <c r="L92" s="73"/>
      <c r="M92" s="73"/>
      <c r="N92" s="73"/>
      <c r="O92" s="73"/>
      <c r="P92" s="73"/>
      <c r="Q92" s="73"/>
      <c r="R92" s="73"/>
      <c r="S92" s="40"/>
      <c r="T92" s="40"/>
    </row>
    <row r="93" spans="3:20" s="83" customFormat="1" x14ac:dyDescent="0.25">
      <c r="C93" s="40"/>
      <c r="D93" s="40"/>
      <c r="E93" s="40"/>
      <c r="F93" s="40"/>
      <c r="G93" s="74"/>
      <c r="H93" s="40"/>
      <c r="J93" s="74"/>
      <c r="K93" s="73"/>
      <c r="L93" s="73"/>
      <c r="M93" s="73"/>
      <c r="N93" s="73"/>
      <c r="O93" s="73"/>
      <c r="P93" s="73"/>
      <c r="Q93" s="73"/>
      <c r="R93" s="73"/>
      <c r="S93" s="40"/>
      <c r="T93" s="40"/>
    </row>
    <row r="94" spans="3:20" s="83" customFormat="1" x14ac:dyDescent="0.25">
      <c r="C94" s="40"/>
      <c r="D94" s="40"/>
      <c r="E94" s="40"/>
      <c r="F94" s="40"/>
      <c r="G94" s="74"/>
      <c r="H94" s="40"/>
      <c r="J94" s="74"/>
      <c r="K94" s="73"/>
      <c r="L94" s="73"/>
      <c r="M94" s="73"/>
      <c r="N94" s="73"/>
      <c r="O94" s="73"/>
      <c r="P94" s="73"/>
      <c r="Q94" s="73"/>
      <c r="R94" s="73"/>
      <c r="S94" s="40"/>
      <c r="T94" s="40"/>
    </row>
    <row r="95" spans="3:20" s="83" customFormat="1" x14ac:dyDescent="0.25">
      <c r="C95" s="40"/>
      <c r="D95" s="40"/>
      <c r="E95" s="40"/>
      <c r="F95" s="40"/>
      <c r="G95" s="74"/>
      <c r="H95" s="40"/>
      <c r="J95" s="74"/>
      <c r="K95" s="73"/>
      <c r="L95" s="73"/>
      <c r="M95" s="73"/>
      <c r="N95" s="73"/>
      <c r="O95" s="73"/>
      <c r="P95" s="73"/>
      <c r="Q95" s="73"/>
      <c r="R95" s="73"/>
      <c r="S95" s="40"/>
      <c r="T95" s="40"/>
    </row>
    <row r="96" spans="3:20" s="83" customFormat="1" x14ac:dyDescent="0.25">
      <c r="C96" s="40"/>
      <c r="D96" s="40"/>
      <c r="E96" s="40"/>
      <c r="F96" s="40"/>
      <c r="G96" s="74"/>
      <c r="H96" s="40"/>
      <c r="J96" s="74"/>
      <c r="K96" s="73"/>
      <c r="L96" s="73"/>
      <c r="M96" s="73"/>
      <c r="N96" s="73"/>
      <c r="O96" s="73"/>
      <c r="P96" s="73"/>
      <c r="Q96" s="73"/>
      <c r="R96" s="73"/>
      <c r="S96" s="40"/>
      <c r="T96" s="40"/>
    </row>
    <row r="97" spans="3:20" s="83" customFormat="1" x14ac:dyDescent="0.25">
      <c r="C97" s="40"/>
      <c r="D97" s="40"/>
      <c r="E97" s="40"/>
      <c r="F97" s="40"/>
      <c r="G97" s="74"/>
      <c r="H97" s="40"/>
      <c r="J97" s="74"/>
      <c r="K97" s="73"/>
      <c r="L97" s="73"/>
      <c r="M97" s="73"/>
      <c r="N97" s="73"/>
      <c r="O97" s="73"/>
      <c r="P97" s="73"/>
      <c r="Q97" s="73"/>
      <c r="R97" s="73"/>
      <c r="S97" s="40"/>
      <c r="T97" s="40"/>
    </row>
    <row r="98" spans="3:20" s="83" customFormat="1" x14ac:dyDescent="0.25">
      <c r="C98" s="40"/>
      <c r="D98" s="40"/>
      <c r="E98" s="40"/>
      <c r="F98" s="40"/>
      <c r="G98" s="74"/>
      <c r="H98" s="40"/>
      <c r="J98" s="74"/>
      <c r="K98" s="73"/>
      <c r="L98" s="73"/>
      <c r="M98" s="73"/>
      <c r="N98" s="73"/>
      <c r="O98" s="73"/>
      <c r="P98" s="73"/>
      <c r="Q98" s="73"/>
      <c r="R98" s="73"/>
      <c r="S98" s="40"/>
      <c r="T98" s="40"/>
    </row>
    <row r="99" spans="3:20" s="83" customFormat="1" x14ac:dyDescent="0.25">
      <c r="C99" s="40"/>
      <c r="D99" s="40"/>
      <c r="E99" s="40"/>
      <c r="F99" s="40"/>
      <c r="G99" s="74"/>
      <c r="H99" s="40"/>
      <c r="J99" s="74"/>
      <c r="K99" s="73"/>
      <c r="L99" s="73"/>
      <c r="M99" s="73"/>
      <c r="N99" s="73"/>
      <c r="O99" s="73"/>
      <c r="P99" s="73"/>
      <c r="Q99" s="73"/>
      <c r="R99" s="73"/>
      <c r="S99" s="40"/>
      <c r="T99" s="40"/>
    </row>
    <row r="100" spans="3:20" s="83" customFormat="1" x14ac:dyDescent="0.25">
      <c r="C100" s="40"/>
      <c r="D100" s="40"/>
      <c r="E100" s="40"/>
      <c r="F100" s="40"/>
      <c r="G100" s="74"/>
      <c r="H100" s="40"/>
      <c r="J100" s="74"/>
      <c r="K100" s="73"/>
      <c r="L100" s="73"/>
      <c r="M100" s="73"/>
      <c r="N100" s="73"/>
      <c r="O100" s="73"/>
      <c r="P100" s="73"/>
      <c r="Q100" s="73"/>
      <c r="R100" s="73"/>
      <c r="S100" s="40"/>
      <c r="T100" s="40"/>
    </row>
    <row r="101" spans="3:20" s="83" customFormat="1" x14ac:dyDescent="0.25">
      <c r="C101" s="40"/>
      <c r="D101" s="40"/>
      <c r="E101" s="40"/>
      <c r="F101" s="40"/>
      <c r="G101" s="74"/>
      <c r="H101" s="40"/>
      <c r="J101" s="74"/>
      <c r="K101" s="73"/>
      <c r="L101" s="73"/>
      <c r="M101" s="73"/>
      <c r="N101" s="73"/>
      <c r="O101" s="73"/>
      <c r="P101" s="73"/>
      <c r="Q101" s="73"/>
      <c r="R101" s="73"/>
      <c r="S101" s="40"/>
      <c r="T101" s="40"/>
    </row>
    <row r="102" spans="3:20" s="83" customFormat="1" x14ac:dyDescent="0.25">
      <c r="C102" s="40"/>
      <c r="D102" s="40"/>
      <c r="E102" s="40"/>
      <c r="F102" s="40"/>
      <c r="G102" s="74"/>
      <c r="H102" s="40"/>
      <c r="J102" s="74"/>
      <c r="K102" s="73"/>
      <c r="L102" s="73"/>
      <c r="M102" s="73"/>
      <c r="N102" s="73"/>
      <c r="O102" s="73"/>
      <c r="P102" s="73"/>
      <c r="Q102" s="73"/>
      <c r="R102" s="73"/>
      <c r="S102" s="40"/>
      <c r="T102" s="40"/>
    </row>
    <row r="103" spans="3:20" s="83" customFormat="1" x14ac:dyDescent="0.25">
      <c r="C103" s="40"/>
      <c r="D103" s="40"/>
      <c r="E103" s="40"/>
      <c r="F103" s="40"/>
      <c r="G103" s="74"/>
      <c r="H103" s="40"/>
      <c r="J103" s="74"/>
      <c r="K103" s="73"/>
      <c r="L103" s="73"/>
      <c r="M103" s="73"/>
      <c r="N103" s="73"/>
      <c r="O103" s="73"/>
      <c r="P103" s="73"/>
      <c r="Q103" s="73"/>
      <c r="R103" s="73"/>
      <c r="S103" s="40"/>
      <c r="T103" s="40"/>
    </row>
    <row r="104" spans="3:20" s="83" customFormat="1" x14ac:dyDescent="0.25">
      <c r="C104" s="40"/>
      <c r="D104" s="40"/>
      <c r="E104" s="40"/>
      <c r="F104" s="40"/>
      <c r="G104" s="74"/>
      <c r="H104" s="40"/>
      <c r="J104" s="74"/>
      <c r="K104" s="73"/>
      <c r="L104" s="73"/>
      <c r="M104" s="73"/>
      <c r="N104" s="73"/>
      <c r="O104" s="73"/>
      <c r="P104" s="73"/>
      <c r="Q104" s="73"/>
      <c r="R104" s="73"/>
      <c r="S104" s="40"/>
      <c r="T104" s="40"/>
    </row>
    <row r="105" spans="3:20" s="83" customFormat="1" x14ac:dyDescent="0.25">
      <c r="C105" s="40"/>
      <c r="D105" s="40"/>
      <c r="E105" s="40"/>
      <c r="F105" s="40"/>
      <c r="G105" s="74"/>
      <c r="H105" s="40"/>
      <c r="J105" s="74"/>
      <c r="K105" s="73"/>
      <c r="L105" s="73"/>
      <c r="M105" s="73"/>
      <c r="N105" s="73"/>
      <c r="O105" s="73"/>
      <c r="P105" s="73"/>
      <c r="Q105" s="73"/>
      <c r="R105" s="73"/>
      <c r="S105" s="40"/>
      <c r="T105" s="40"/>
    </row>
    <row r="106" spans="3:20" s="83" customFormat="1" x14ac:dyDescent="0.25">
      <c r="C106" s="40"/>
      <c r="D106" s="40"/>
      <c r="E106" s="40"/>
      <c r="F106" s="40"/>
      <c r="G106" s="74"/>
      <c r="H106" s="40"/>
      <c r="J106" s="74"/>
      <c r="K106" s="73"/>
      <c r="L106" s="73"/>
      <c r="M106" s="73"/>
      <c r="N106" s="73"/>
      <c r="O106" s="73"/>
      <c r="P106" s="73"/>
      <c r="Q106" s="73"/>
      <c r="R106" s="73"/>
      <c r="S106" s="40"/>
      <c r="T106" s="40"/>
    </row>
    <row r="107" spans="3:20" s="83" customFormat="1" x14ac:dyDescent="0.25">
      <c r="C107" s="40"/>
      <c r="D107" s="40"/>
      <c r="E107" s="40"/>
      <c r="F107" s="40"/>
      <c r="G107" s="74"/>
      <c r="H107" s="40"/>
      <c r="J107" s="74"/>
      <c r="K107" s="73"/>
      <c r="L107" s="73"/>
      <c r="M107" s="73"/>
      <c r="N107" s="73"/>
      <c r="O107" s="73"/>
      <c r="P107" s="73"/>
      <c r="Q107" s="73"/>
      <c r="R107" s="73"/>
      <c r="S107" s="40"/>
      <c r="T107" s="40"/>
    </row>
    <row r="108" spans="3:20" s="83" customFormat="1" x14ac:dyDescent="0.25">
      <c r="C108" s="40"/>
      <c r="D108" s="40"/>
      <c r="E108" s="40"/>
      <c r="F108" s="40"/>
      <c r="G108" s="74"/>
      <c r="H108" s="40"/>
      <c r="J108" s="74"/>
      <c r="K108" s="73"/>
      <c r="L108" s="73"/>
      <c r="M108" s="73"/>
      <c r="N108" s="73"/>
      <c r="O108" s="73"/>
      <c r="P108" s="73"/>
      <c r="Q108" s="73"/>
      <c r="R108" s="73"/>
      <c r="S108" s="40"/>
      <c r="T108" s="40"/>
    </row>
    <row r="109" spans="3:20" s="83" customFormat="1" x14ac:dyDescent="0.25">
      <c r="C109" s="40"/>
      <c r="D109" s="40"/>
      <c r="E109" s="40"/>
      <c r="F109" s="40"/>
      <c r="G109" s="74"/>
      <c r="H109" s="40"/>
      <c r="J109" s="74"/>
      <c r="K109" s="73"/>
      <c r="L109" s="73"/>
      <c r="M109" s="73"/>
      <c r="N109" s="73"/>
      <c r="O109" s="73"/>
      <c r="P109" s="73"/>
      <c r="Q109" s="73"/>
      <c r="R109" s="73"/>
      <c r="S109" s="40"/>
      <c r="T109" s="40"/>
    </row>
    <row r="110" spans="3:20" s="83" customFormat="1" x14ac:dyDescent="0.25">
      <c r="C110" s="40"/>
      <c r="D110" s="40"/>
      <c r="E110" s="40"/>
      <c r="F110" s="40"/>
      <c r="G110" s="74"/>
      <c r="H110" s="40"/>
      <c r="J110" s="74"/>
      <c r="K110" s="73"/>
      <c r="L110" s="73"/>
      <c r="M110" s="73"/>
      <c r="N110" s="73"/>
      <c r="O110" s="73"/>
      <c r="P110" s="73"/>
      <c r="Q110" s="73"/>
      <c r="R110" s="73"/>
      <c r="S110" s="40"/>
      <c r="T110" s="40"/>
    </row>
    <row r="111" spans="3:20" s="83" customFormat="1" x14ac:dyDescent="0.25">
      <c r="C111" s="40"/>
      <c r="D111" s="40"/>
      <c r="E111" s="40"/>
      <c r="F111" s="40"/>
      <c r="G111" s="74"/>
      <c r="H111" s="40"/>
      <c r="J111" s="74"/>
      <c r="K111" s="73"/>
      <c r="L111" s="73"/>
      <c r="M111" s="73"/>
      <c r="N111" s="73"/>
      <c r="O111" s="73"/>
      <c r="P111" s="73"/>
      <c r="Q111" s="73"/>
      <c r="R111" s="73"/>
      <c r="S111" s="40"/>
      <c r="T111" s="40"/>
    </row>
    <row r="112" spans="3:20" s="83" customFormat="1" x14ac:dyDescent="0.25">
      <c r="C112" s="40"/>
      <c r="D112" s="40"/>
      <c r="E112" s="40"/>
      <c r="F112" s="40"/>
      <c r="G112" s="74"/>
      <c r="H112" s="40"/>
      <c r="J112" s="74"/>
      <c r="K112" s="73"/>
      <c r="L112" s="73"/>
      <c r="M112" s="73"/>
      <c r="N112" s="73"/>
      <c r="O112" s="73"/>
      <c r="P112" s="73"/>
      <c r="Q112" s="73"/>
      <c r="R112" s="73"/>
      <c r="S112" s="40"/>
      <c r="T112" s="40"/>
    </row>
    <row r="113" spans="3:20" s="83" customFormat="1" x14ac:dyDescent="0.25">
      <c r="C113" s="40"/>
      <c r="D113" s="40"/>
      <c r="E113" s="40"/>
      <c r="F113" s="40"/>
      <c r="G113" s="74"/>
      <c r="H113" s="40"/>
      <c r="J113" s="74"/>
      <c r="K113" s="73"/>
      <c r="L113" s="73"/>
      <c r="M113" s="73"/>
      <c r="N113" s="73"/>
      <c r="O113" s="73"/>
      <c r="P113" s="73"/>
      <c r="Q113" s="73"/>
      <c r="R113" s="73"/>
      <c r="S113" s="40"/>
      <c r="T113" s="40"/>
    </row>
    <row r="114" spans="3:20" s="83" customFormat="1" x14ac:dyDescent="0.25">
      <c r="C114" s="40"/>
      <c r="D114" s="40"/>
      <c r="E114" s="40"/>
      <c r="F114" s="40"/>
      <c r="G114" s="74"/>
      <c r="H114" s="40"/>
      <c r="J114" s="74"/>
      <c r="K114" s="73"/>
      <c r="L114" s="73"/>
      <c r="M114" s="73"/>
      <c r="N114" s="73"/>
      <c r="O114" s="73"/>
      <c r="P114" s="73"/>
      <c r="Q114" s="73"/>
      <c r="R114" s="73"/>
      <c r="S114" s="40"/>
      <c r="T114" s="40"/>
    </row>
    <row r="115" spans="3:20" s="83" customFormat="1" x14ac:dyDescent="0.25">
      <c r="C115" s="40"/>
      <c r="D115" s="40"/>
      <c r="E115" s="40"/>
      <c r="F115" s="40"/>
      <c r="G115" s="74"/>
      <c r="H115" s="40"/>
      <c r="J115" s="74"/>
      <c r="K115" s="73"/>
      <c r="L115" s="73"/>
      <c r="M115" s="73"/>
      <c r="N115" s="73"/>
      <c r="O115" s="73"/>
      <c r="P115" s="73"/>
      <c r="Q115" s="73"/>
      <c r="R115" s="73"/>
      <c r="S115" s="40"/>
      <c r="T115" s="40"/>
    </row>
    <row r="116" spans="3:20" s="83" customFormat="1" x14ac:dyDescent="0.25">
      <c r="C116" s="40"/>
      <c r="D116" s="40"/>
      <c r="E116" s="40"/>
      <c r="F116" s="40"/>
      <c r="G116" s="74"/>
      <c r="H116" s="40"/>
      <c r="J116" s="74"/>
      <c r="K116" s="73"/>
      <c r="L116" s="73"/>
      <c r="M116" s="73"/>
      <c r="N116" s="73"/>
      <c r="O116" s="73"/>
      <c r="P116" s="73"/>
      <c r="Q116" s="73"/>
      <c r="R116" s="73"/>
      <c r="S116" s="40"/>
      <c r="T116" s="40"/>
    </row>
    <row r="117" spans="3:20" s="83" customFormat="1" x14ac:dyDescent="0.25">
      <c r="C117" s="40"/>
      <c r="D117" s="40"/>
      <c r="E117" s="40"/>
      <c r="F117" s="40"/>
      <c r="G117" s="74"/>
      <c r="H117" s="40"/>
      <c r="J117" s="74"/>
      <c r="K117" s="73"/>
      <c r="L117" s="73"/>
      <c r="M117" s="73"/>
      <c r="N117" s="73"/>
      <c r="O117" s="73"/>
      <c r="P117" s="73"/>
      <c r="Q117" s="73"/>
      <c r="R117" s="73"/>
      <c r="S117" s="40"/>
      <c r="T117" s="40"/>
    </row>
    <row r="118" spans="3:20" s="83" customFormat="1" x14ac:dyDescent="0.25">
      <c r="C118" s="40"/>
      <c r="D118" s="40"/>
      <c r="E118" s="40"/>
      <c r="F118" s="40"/>
      <c r="G118" s="74"/>
      <c r="H118" s="40"/>
      <c r="J118" s="74"/>
      <c r="K118" s="73"/>
      <c r="L118" s="73"/>
      <c r="M118" s="73"/>
      <c r="N118" s="73"/>
      <c r="O118" s="73"/>
      <c r="P118" s="73"/>
      <c r="Q118" s="73"/>
      <c r="R118" s="73"/>
      <c r="S118" s="40"/>
      <c r="T118" s="40"/>
    </row>
    <row r="119" spans="3:20" s="83" customFormat="1" x14ac:dyDescent="0.25">
      <c r="C119" s="40"/>
      <c r="D119" s="40"/>
      <c r="E119" s="40"/>
      <c r="F119" s="40"/>
      <c r="G119" s="74"/>
      <c r="H119" s="40"/>
      <c r="J119" s="74"/>
      <c r="K119" s="73"/>
      <c r="L119" s="73"/>
      <c r="M119" s="73"/>
      <c r="N119" s="73"/>
      <c r="O119" s="73"/>
      <c r="P119" s="73"/>
      <c r="Q119" s="73"/>
      <c r="R119" s="73"/>
      <c r="S119" s="40"/>
      <c r="T119" s="40"/>
    </row>
    <row r="120" spans="3:20" s="83" customFormat="1" x14ac:dyDescent="0.25">
      <c r="C120" s="40"/>
      <c r="D120" s="40"/>
      <c r="E120" s="40"/>
      <c r="F120" s="40"/>
      <c r="G120" s="74"/>
      <c r="H120" s="40"/>
      <c r="J120" s="74"/>
      <c r="K120" s="73"/>
      <c r="L120" s="73"/>
      <c r="M120" s="73"/>
      <c r="N120" s="73"/>
      <c r="O120" s="73"/>
      <c r="P120" s="73"/>
      <c r="Q120" s="73"/>
      <c r="R120" s="73"/>
      <c r="S120" s="40"/>
      <c r="T120" s="40"/>
    </row>
    <row r="121" spans="3:20" s="83" customFormat="1" x14ac:dyDescent="0.25">
      <c r="C121" s="40"/>
      <c r="D121" s="40"/>
      <c r="E121" s="40"/>
      <c r="F121" s="40"/>
      <c r="G121" s="74"/>
      <c r="H121" s="40"/>
      <c r="J121" s="74"/>
      <c r="K121" s="73"/>
      <c r="L121" s="73"/>
      <c r="M121" s="73"/>
      <c r="N121" s="73"/>
      <c r="O121" s="73"/>
      <c r="P121" s="73"/>
      <c r="Q121" s="73"/>
      <c r="R121" s="73"/>
      <c r="S121" s="40"/>
      <c r="T121" s="40"/>
    </row>
  </sheetData>
  <mergeCells count="35">
    <mergeCell ref="A57:A59"/>
    <mergeCell ref="A39:A41"/>
    <mergeCell ref="A42:A44"/>
    <mergeCell ref="A45:A47"/>
    <mergeCell ref="A48:A50"/>
    <mergeCell ref="A51:A53"/>
    <mergeCell ref="A54:A56"/>
    <mergeCell ref="A36:A38"/>
    <mergeCell ref="K6:N6"/>
    <mergeCell ref="O6:R6"/>
    <mergeCell ref="A9:A11"/>
    <mergeCell ref="A12:A14"/>
    <mergeCell ref="A15:A17"/>
    <mergeCell ref="A18:A20"/>
    <mergeCell ref="A21:A23"/>
    <mergeCell ref="A24:A26"/>
    <mergeCell ref="A27:A29"/>
    <mergeCell ref="A30:A32"/>
    <mergeCell ref="A33:A35"/>
    <mergeCell ref="H6:H7"/>
    <mergeCell ref="A2:G2"/>
    <mergeCell ref="K4:R5"/>
    <mergeCell ref="C5:F5"/>
    <mergeCell ref="C6:C7"/>
    <mergeCell ref="D6:E6"/>
    <mergeCell ref="F6:F7"/>
    <mergeCell ref="G6:G7"/>
    <mergeCell ref="I6:I7"/>
    <mergeCell ref="J6:J7"/>
    <mergeCell ref="J4:J5"/>
    <mergeCell ref="A4:A8"/>
    <mergeCell ref="B4:B8"/>
    <mergeCell ref="C4:G4"/>
    <mergeCell ref="I4:I5"/>
    <mergeCell ref="A3:G3"/>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T121"/>
  <sheetViews>
    <sheetView workbookViewId="0">
      <pane xSplit="2" ySplit="8" topLeftCell="C9" activePane="bottomRight" state="frozen"/>
      <selection pane="topRight" activeCell="D1" sqref="D1"/>
      <selection pane="bottomLeft" activeCell="A8" sqref="A8"/>
      <selection pane="bottomRight" activeCell="A2" sqref="A2:G2"/>
    </sheetView>
  </sheetViews>
  <sheetFormatPr baseColWidth="10" defaultColWidth="11.5546875" defaultRowHeight="13.2" x14ac:dyDescent="0.25"/>
  <cols>
    <col min="1" max="1" width="25.6640625" style="74" customWidth="1"/>
    <col min="2" max="2" width="28.5546875" style="74" customWidth="1"/>
    <col min="3" max="6" width="15.6640625" style="153" customWidth="1"/>
    <col min="7" max="7" width="15.6640625" style="74" customWidth="1"/>
    <col min="8" max="8" width="15.6640625" style="66" customWidth="1"/>
    <col min="9" max="10" width="15.6640625" style="74" customWidth="1"/>
    <col min="11" max="18" width="15.6640625" style="73" customWidth="1"/>
    <col min="19" max="16384" width="11.5546875" style="40"/>
  </cols>
  <sheetData>
    <row r="1" spans="1:18" ht="20.25" customHeight="1" x14ac:dyDescent="0.25">
      <c r="A1" s="134" t="s">
        <v>21</v>
      </c>
      <c r="B1" s="134"/>
      <c r="C1" s="151"/>
      <c r="D1" s="151"/>
      <c r="E1" s="151"/>
      <c r="F1" s="151"/>
      <c r="G1" s="122"/>
      <c r="H1" s="68"/>
    </row>
    <row r="2" spans="1:18" ht="40.5" customHeight="1" x14ac:dyDescent="0.25">
      <c r="A2" s="291" t="s">
        <v>317</v>
      </c>
      <c r="B2" s="291"/>
      <c r="C2" s="291"/>
      <c r="D2" s="291"/>
      <c r="E2" s="291"/>
      <c r="F2" s="291"/>
      <c r="G2" s="291"/>
      <c r="H2" s="69"/>
    </row>
    <row r="3" spans="1:18" s="41" customFormat="1" ht="12.75" customHeight="1" x14ac:dyDescent="0.25">
      <c r="A3" s="259" t="s">
        <v>560</v>
      </c>
      <c r="B3" s="259"/>
      <c r="C3" s="259"/>
      <c r="D3" s="259"/>
      <c r="E3" s="259"/>
      <c r="F3" s="259"/>
      <c r="G3" s="259"/>
      <c r="H3" s="129"/>
      <c r="I3" s="149"/>
      <c r="K3" s="177"/>
      <c r="L3" s="177"/>
      <c r="M3" s="177"/>
      <c r="N3" s="177"/>
      <c r="O3" s="177"/>
      <c r="P3" s="177"/>
      <c r="Q3" s="177"/>
      <c r="R3" s="177"/>
    </row>
    <row r="4" spans="1:18" ht="15" customHeight="1" x14ac:dyDescent="0.25">
      <c r="A4" s="293" t="s">
        <v>35</v>
      </c>
      <c r="B4" s="294" t="s">
        <v>36</v>
      </c>
      <c r="C4" s="295" t="s">
        <v>115</v>
      </c>
      <c r="D4" s="296"/>
      <c r="E4" s="296"/>
      <c r="F4" s="296"/>
      <c r="G4" s="297"/>
      <c r="H4" s="103" t="s">
        <v>121</v>
      </c>
      <c r="I4" s="298" t="s">
        <v>280</v>
      </c>
      <c r="J4" s="299"/>
      <c r="K4" s="263"/>
      <c r="L4" s="263"/>
      <c r="M4" s="263"/>
      <c r="N4" s="263"/>
      <c r="O4" s="263"/>
      <c r="P4" s="263"/>
      <c r="Q4" s="263"/>
      <c r="R4" s="263"/>
    </row>
    <row r="5" spans="1:18" ht="15" customHeight="1" x14ac:dyDescent="0.25">
      <c r="A5" s="293"/>
      <c r="B5" s="294"/>
      <c r="C5" s="292" t="s">
        <v>116</v>
      </c>
      <c r="D5" s="292"/>
      <c r="E5" s="292"/>
      <c r="F5" s="292"/>
      <c r="G5" s="75" t="s">
        <v>117</v>
      </c>
      <c r="H5" s="110" t="s">
        <v>282</v>
      </c>
      <c r="I5" s="300"/>
      <c r="J5" s="301"/>
      <c r="K5" s="265"/>
      <c r="L5" s="265"/>
      <c r="M5" s="265"/>
      <c r="N5" s="265"/>
      <c r="O5" s="265"/>
      <c r="P5" s="265"/>
      <c r="Q5" s="265"/>
      <c r="R5" s="265"/>
    </row>
    <row r="6" spans="1:18" ht="15" customHeight="1" x14ac:dyDescent="0.25">
      <c r="A6" s="293"/>
      <c r="B6" s="294"/>
      <c r="C6" s="255" t="s">
        <v>511</v>
      </c>
      <c r="D6" s="248" t="s">
        <v>494</v>
      </c>
      <c r="E6" s="248"/>
      <c r="F6" s="248" t="s">
        <v>495</v>
      </c>
      <c r="G6" s="284" t="s">
        <v>488</v>
      </c>
      <c r="H6" s="252" t="s">
        <v>556</v>
      </c>
      <c r="I6" s="284" t="s">
        <v>285</v>
      </c>
      <c r="J6" s="252" t="s">
        <v>421</v>
      </c>
      <c r="K6" s="260" t="s">
        <v>286</v>
      </c>
      <c r="L6" s="269"/>
      <c r="M6" s="269"/>
      <c r="N6" s="269"/>
      <c r="O6" s="269" t="s">
        <v>287</v>
      </c>
      <c r="P6" s="269"/>
      <c r="Q6" s="269"/>
      <c r="R6" s="269"/>
    </row>
    <row r="7" spans="1:18" s="49" customFormat="1" ht="30" customHeight="1" x14ac:dyDescent="0.3">
      <c r="A7" s="293"/>
      <c r="B7" s="294"/>
      <c r="C7" s="256"/>
      <c r="D7" s="152" t="s">
        <v>308</v>
      </c>
      <c r="E7" s="152" t="s">
        <v>631</v>
      </c>
      <c r="F7" s="248"/>
      <c r="G7" s="284"/>
      <c r="H7" s="252"/>
      <c r="I7" s="284"/>
      <c r="J7" s="252"/>
      <c r="K7" s="178" t="s">
        <v>290</v>
      </c>
      <c r="L7" s="168" t="s">
        <v>291</v>
      </c>
      <c r="M7" s="168" t="s">
        <v>292</v>
      </c>
      <c r="N7" s="168" t="s">
        <v>293</v>
      </c>
      <c r="O7" s="168" t="s">
        <v>290</v>
      </c>
      <c r="P7" s="168" t="s">
        <v>291</v>
      </c>
      <c r="Q7" s="168" t="s">
        <v>292</v>
      </c>
      <c r="R7" s="168" t="s">
        <v>293</v>
      </c>
    </row>
    <row r="8" spans="1:18" ht="40.200000000000003" customHeight="1" x14ac:dyDescent="0.25">
      <c r="A8" s="293"/>
      <c r="B8" s="294"/>
      <c r="C8" s="150" t="s">
        <v>57</v>
      </c>
      <c r="D8" s="150" t="s">
        <v>309</v>
      </c>
      <c r="E8" s="150" t="s">
        <v>309</v>
      </c>
      <c r="F8" s="150" t="s">
        <v>295</v>
      </c>
      <c r="G8" s="124" t="s">
        <v>59</v>
      </c>
      <c r="H8" s="120" t="s">
        <v>297</v>
      </c>
      <c r="I8" s="127" t="s">
        <v>59</v>
      </c>
      <c r="J8" s="111" t="s">
        <v>311</v>
      </c>
      <c r="K8" s="179" t="s">
        <v>137</v>
      </c>
      <c r="L8" s="170" t="s">
        <v>137</v>
      </c>
      <c r="M8" s="170" t="s">
        <v>137</v>
      </c>
      <c r="N8" s="170" t="s">
        <v>137</v>
      </c>
      <c r="O8" s="170" t="s">
        <v>404</v>
      </c>
      <c r="P8" s="170" t="s">
        <v>404</v>
      </c>
      <c r="Q8" s="170" t="s">
        <v>404</v>
      </c>
      <c r="R8" s="170" t="s">
        <v>404</v>
      </c>
    </row>
    <row r="9" spans="1:18" ht="13.95" customHeight="1" x14ac:dyDescent="0.25">
      <c r="A9" s="245" t="s">
        <v>25</v>
      </c>
      <c r="B9" s="136" t="s">
        <v>53</v>
      </c>
      <c r="C9" s="117">
        <v>62.527000000000001</v>
      </c>
      <c r="D9" s="117">
        <v>17.981000000000002</v>
      </c>
      <c r="E9" s="117">
        <v>119.645</v>
      </c>
      <c r="F9" s="117">
        <v>6.4080000000000004</v>
      </c>
      <c r="G9" s="81">
        <v>57.728999999999999</v>
      </c>
      <c r="H9" s="117">
        <v>0.66600000000000004</v>
      </c>
      <c r="I9" s="81">
        <v>9.5510000000000002</v>
      </c>
      <c r="J9" s="81" t="s">
        <v>303</v>
      </c>
      <c r="K9" s="78">
        <v>9.7010000000000005</v>
      </c>
      <c r="L9" s="78">
        <v>19.553000000000001</v>
      </c>
      <c r="M9" s="78">
        <v>10.112</v>
      </c>
      <c r="N9" s="78">
        <v>2.2690000000000001</v>
      </c>
      <c r="O9" s="78">
        <v>140.41499999999999</v>
      </c>
      <c r="P9" s="78">
        <v>167.245</v>
      </c>
      <c r="Q9" s="78">
        <v>174.34</v>
      </c>
      <c r="R9" s="78">
        <v>176.387</v>
      </c>
    </row>
    <row r="10" spans="1:18" ht="13.95" customHeight="1" x14ac:dyDescent="0.25">
      <c r="A10" s="245"/>
      <c r="B10" s="136" t="s">
        <v>119</v>
      </c>
      <c r="C10" s="117">
        <v>7.7039999999999997</v>
      </c>
      <c r="D10" s="117">
        <v>-0.04</v>
      </c>
      <c r="E10" s="117">
        <v>-0.99099999999999999</v>
      </c>
      <c r="F10" s="117">
        <v>1E-3</v>
      </c>
      <c r="G10" s="81">
        <v>-7.0949999999999998</v>
      </c>
      <c r="H10" s="117">
        <v>3.0000000000000001E-3</v>
      </c>
      <c r="I10" s="81" t="s">
        <v>304</v>
      </c>
      <c r="J10" s="81" t="s">
        <v>303</v>
      </c>
      <c r="K10" s="78">
        <v>1.421</v>
      </c>
      <c r="L10" s="78">
        <v>0.60599999999999998</v>
      </c>
      <c r="M10" s="78">
        <v>0.80200000000000005</v>
      </c>
      <c r="N10" s="78">
        <v>-0.03</v>
      </c>
      <c r="O10" s="78">
        <v>6.9509999999999996</v>
      </c>
      <c r="P10" s="78">
        <v>-37.692999999999998</v>
      </c>
      <c r="Q10" s="78">
        <v>-89.927000000000007</v>
      </c>
      <c r="R10" s="78">
        <v>32.465000000000003</v>
      </c>
    </row>
    <row r="11" spans="1:18" ht="13.95" customHeight="1" x14ac:dyDescent="0.25">
      <c r="A11" s="245"/>
      <c r="B11" s="136" t="s">
        <v>55</v>
      </c>
      <c r="C11" s="117">
        <v>70.230999999999995</v>
      </c>
      <c r="D11" s="117">
        <v>17.940999999999999</v>
      </c>
      <c r="E11" s="117">
        <v>118.654</v>
      </c>
      <c r="F11" s="117">
        <v>6.4089999999999998</v>
      </c>
      <c r="G11" s="81">
        <v>50.633000000000003</v>
      </c>
      <c r="H11" s="117">
        <v>0.66800000000000004</v>
      </c>
      <c r="I11" s="81">
        <v>9.5830000000000002</v>
      </c>
      <c r="J11" s="81">
        <v>1.036</v>
      </c>
      <c r="K11" s="78">
        <v>11.122</v>
      </c>
      <c r="L11" s="78">
        <v>20.158999999999999</v>
      </c>
      <c r="M11" s="78">
        <v>10.914</v>
      </c>
      <c r="N11" s="78">
        <v>2.2400000000000002</v>
      </c>
      <c r="O11" s="78">
        <v>147.36500000000001</v>
      </c>
      <c r="P11" s="78">
        <v>129.553</v>
      </c>
      <c r="Q11" s="78">
        <v>84.412000000000006</v>
      </c>
      <c r="R11" s="78">
        <v>208.852</v>
      </c>
    </row>
    <row r="12" spans="1:18" ht="13.95" customHeight="1" x14ac:dyDescent="0.25">
      <c r="A12" s="302" t="s">
        <v>37</v>
      </c>
      <c r="B12" s="136" t="s">
        <v>53</v>
      </c>
      <c r="C12" s="117">
        <v>64.933000000000007</v>
      </c>
      <c r="D12" s="117">
        <v>17.786999999999999</v>
      </c>
      <c r="E12" s="117">
        <v>98.605000000000004</v>
      </c>
      <c r="F12" s="117">
        <v>6.24</v>
      </c>
      <c r="G12" s="81">
        <v>56.856999999999999</v>
      </c>
      <c r="H12" s="117">
        <v>0.70299999999999996</v>
      </c>
      <c r="I12" s="81">
        <v>14.955</v>
      </c>
      <c r="J12" s="81" t="s">
        <v>303</v>
      </c>
      <c r="K12" s="78">
        <v>9.923</v>
      </c>
      <c r="L12" s="78">
        <v>19.986999999999998</v>
      </c>
      <c r="M12" s="78">
        <v>10.061999999999999</v>
      </c>
      <c r="N12" s="78">
        <v>2.0459999999999998</v>
      </c>
      <c r="O12" s="78">
        <v>180.96799999999999</v>
      </c>
      <c r="P12" s="78">
        <v>164.529</v>
      </c>
      <c r="Q12" s="78">
        <v>170.624</v>
      </c>
      <c r="R12" s="78">
        <v>188.78399999999999</v>
      </c>
    </row>
    <row r="13" spans="1:18" ht="13.95" customHeight="1" x14ac:dyDescent="0.25">
      <c r="A13" s="302"/>
      <c r="B13" s="136" t="s">
        <v>119</v>
      </c>
      <c r="C13" s="117">
        <v>6.7080000000000002</v>
      </c>
      <c r="D13" s="117">
        <v>-4.0000000000000001E-3</v>
      </c>
      <c r="E13" s="117">
        <v>-0.25</v>
      </c>
      <c r="F13" s="117" t="s">
        <v>304</v>
      </c>
      <c r="G13" s="81">
        <v>-5.0739999999999998</v>
      </c>
      <c r="H13" s="117" t="s">
        <v>304</v>
      </c>
      <c r="I13" s="81" t="s">
        <v>304</v>
      </c>
      <c r="J13" s="81" t="s">
        <v>303</v>
      </c>
      <c r="K13" s="78">
        <v>1.296</v>
      </c>
      <c r="L13" s="78">
        <v>0.21099999999999999</v>
      </c>
      <c r="M13" s="78">
        <v>0.79300000000000004</v>
      </c>
      <c r="N13" s="78">
        <v>0.14499999999999999</v>
      </c>
      <c r="O13" s="78">
        <v>-24.882999999999999</v>
      </c>
      <c r="P13" s="78">
        <v>-9.6519999999999992</v>
      </c>
      <c r="Q13" s="78">
        <v>-79.304000000000002</v>
      </c>
      <c r="R13" s="78">
        <v>54.006999999999998</v>
      </c>
    </row>
    <row r="14" spans="1:18" ht="13.95" customHeight="1" x14ac:dyDescent="0.25">
      <c r="A14" s="302"/>
      <c r="B14" s="136" t="s">
        <v>55</v>
      </c>
      <c r="C14" s="117">
        <v>71.641000000000005</v>
      </c>
      <c r="D14" s="117">
        <v>17.783999999999999</v>
      </c>
      <c r="E14" s="117">
        <v>98.355000000000004</v>
      </c>
      <c r="F14" s="117">
        <v>6.24</v>
      </c>
      <c r="G14" s="81">
        <v>51.783000000000001</v>
      </c>
      <c r="H14" s="117">
        <v>0.70299999999999996</v>
      </c>
      <c r="I14" s="81">
        <v>14.997</v>
      </c>
      <c r="J14" s="81">
        <v>1.159</v>
      </c>
      <c r="K14" s="78">
        <v>11.218</v>
      </c>
      <c r="L14" s="78">
        <v>20.198</v>
      </c>
      <c r="M14" s="78">
        <v>10.855</v>
      </c>
      <c r="N14" s="78">
        <v>2.1909999999999998</v>
      </c>
      <c r="O14" s="78">
        <v>156.08500000000001</v>
      </c>
      <c r="P14" s="78">
        <v>154.87700000000001</v>
      </c>
      <c r="Q14" s="78">
        <v>91.32</v>
      </c>
      <c r="R14" s="78">
        <v>242.79</v>
      </c>
    </row>
    <row r="15" spans="1:18" ht="13.95" customHeight="1" x14ac:dyDescent="0.25">
      <c r="A15" s="302" t="s">
        <v>38</v>
      </c>
      <c r="B15" s="136" t="s">
        <v>53</v>
      </c>
      <c r="C15" s="117">
        <v>63.587000000000003</v>
      </c>
      <c r="D15" s="117">
        <v>15.816000000000001</v>
      </c>
      <c r="E15" s="117">
        <v>134.261</v>
      </c>
      <c r="F15" s="117">
        <v>6.4050000000000002</v>
      </c>
      <c r="G15" s="81">
        <v>56.61</v>
      </c>
      <c r="H15" s="117">
        <v>0.61599999999999999</v>
      </c>
      <c r="I15" s="81">
        <v>3.952</v>
      </c>
      <c r="J15" s="81" t="s">
        <v>303</v>
      </c>
      <c r="K15" s="78">
        <v>9.2989999999999995</v>
      </c>
      <c r="L15" s="78">
        <v>19.744</v>
      </c>
      <c r="M15" s="78">
        <v>9.5619999999999994</v>
      </c>
      <c r="N15" s="78">
        <v>1.3480000000000001</v>
      </c>
      <c r="O15" s="78">
        <v>154.316</v>
      </c>
      <c r="P15" s="78">
        <v>151.351</v>
      </c>
      <c r="Q15" s="78">
        <v>176.267</v>
      </c>
      <c r="R15" s="78">
        <v>147.99</v>
      </c>
    </row>
    <row r="16" spans="1:18" ht="13.95" customHeight="1" x14ac:dyDescent="0.25">
      <c r="A16" s="302"/>
      <c r="B16" s="136" t="s">
        <v>119</v>
      </c>
      <c r="C16" s="117">
        <v>6.0279999999999996</v>
      </c>
      <c r="D16" s="117">
        <v>-1.2999999999999999E-2</v>
      </c>
      <c r="E16" s="117">
        <v>-0.15</v>
      </c>
      <c r="F16" s="117" t="s">
        <v>304</v>
      </c>
      <c r="G16" s="81">
        <v>-4.6210000000000004</v>
      </c>
      <c r="H16" s="117">
        <v>0.03</v>
      </c>
      <c r="I16" s="81">
        <v>0.06</v>
      </c>
      <c r="J16" s="81" t="s">
        <v>303</v>
      </c>
      <c r="K16" s="78">
        <v>1.639</v>
      </c>
      <c r="L16" s="78">
        <v>0.05</v>
      </c>
      <c r="M16" s="78">
        <v>0.67800000000000005</v>
      </c>
      <c r="N16" s="78">
        <v>-0.157</v>
      </c>
      <c r="O16" s="78">
        <v>-14.359</v>
      </c>
      <c r="P16" s="78">
        <v>17.488</v>
      </c>
      <c r="Q16" s="78">
        <v>-78.341999999999999</v>
      </c>
      <c r="R16" s="78">
        <v>36.524000000000001</v>
      </c>
    </row>
    <row r="17" spans="1:18" ht="13.95" customHeight="1" x14ac:dyDescent="0.25">
      <c r="A17" s="302"/>
      <c r="B17" s="136" t="s">
        <v>55</v>
      </c>
      <c r="C17" s="117">
        <v>69.614999999999995</v>
      </c>
      <c r="D17" s="117">
        <v>15.803000000000001</v>
      </c>
      <c r="E17" s="117">
        <v>134.11099999999999</v>
      </c>
      <c r="F17" s="117">
        <v>6.4059999999999997</v>
      </c>
      <c r="G17" s="81">
        <v>51.988</v>
      </c>
      <c r="H17" s="117">
        <v>0.64600000000000002</v>
      </c>
      <c r="I17" s="81">
        <v>4.0119999999999996</v>
      </c>
      <c r="J17" s="81">
        <v>0.80900000000000005</v>
      </c>
      <c r="K17" s="78">
        <v>10.938000000000001</v>
      </c>
      <c r="L17" s="78">
        <v>19.794</v>
      </c>
      <c r="M17" s="78">
        <v>10.24</v>
      </c>
      <c r="N17" s="78">
        <v>1.1910000000000001</v>
      </c>
      <c r="O17" s="78">
        <v>139.95699999999999</v>
      </c>
      <c r="P17" s="78">
        <v>168.839</v>
      </c>
      <c r="Q17" s="78">
        <v>97.924999999999997</v>
      </c>
      <c r="R17" s="78">
        <v>184.51400000000001</v>
      </c>
    </row>
    <row r="18" spans="1:18" ht="13.95" customHeight="1" x14ac:dyDescent="0.25">
      <c r="A18" s="302" t="s">
        <v>39</v>
      </c>
      <c r="B18" s="136" t="s">
        <v>53</v>
      </c>
      <c r="C18" s="117">
        <v>64.052999999999997</v>
      </c>
      <c r="D18" s="117">
        <v>54.472000000000001</v>
      </c>
      <c r="E18" s="117" t="s">
        <v>303</v>
      </c>
      <c r="F18" s="117">
        <v>4.7590000000000003</v>
      </c>
      <c r="G18" s="81">
        <v>64.838999999999999</v>
      </c>
      <c r="H18" s="117">
        <v>0.65900000000000003</v>
      </c>
      <c r="I18" s="81">
        <v>9.2999999999999999E-2</v>
      </c>
      <c r="J18" s="81" t="s">
        <v>303</v>
      </c>
      <c r="K18" s="78">
        <v>9.57</v>
      </c>
      <c r="L18" s="78">
        <v>19.707000000000001</v>
      </c>
      <c r="M18" s="78">
        <v>10.217000000000001</v>
      </c>
      <c r="N18" s="78">
        <v>2.5819999999999999</v>
      </c>
      <c r="O18" s="78">
        <v>82.194999999999993</v>
      </c>
      <c r="P18" s="78">
        <v>149.50399999999999</v>
      </c>
      <c r="Q18" s="78">
        <v>171.14699999999999</v>
      </c>
      <c r="R18" s="78">
        <v>137.33099999999999</v>
      </c>
    </row>
    <row r="19" spans="1:18" ht="13.95" customHeight="1" x14ac:dyDescent="0.25">
      <c r="A19" s="302"/>
      <c r="B19" s="136" t="s">
        <v>119</v>
      </c>
      <c r="C19" s="117">
        <v>2.395</v>
      </c>
      <c r="D19" s="117">
        <v>0.80900000000000005</v>
      </c>
      <c r="E19" s="117" t="s">
        <v>303</v>
      </c>
      <c r="F19" s="117" t="s">
        <v>304</v>
      </c>
      <c r="G19" s="81">
        <v>-8.6639999999999997</v>
      </c>
      <c r="H19" s="117">
        <v>2.5000000000000001E-2</v>
      </c>
      <c r="I19" s="81" t="s">
        <v>304</v>
      </c>
      <c r="J19" s="81" t="s">
        <v>303</v>
      </c>
      <c r="K19" s="78">
        <v>1.5009999999999999</v>
      </c>
      <c r="L19" s="78">
        <v>1.0860000000000001</v>
      </c>
      <c r="M19" s="78">
        <v>0.90500000000000003</v>
      </c>
      <c r="N19" s="78">
        <v>-0.54600000000000004</v>
      </c>
      <c r="O19" s="78">
        <v>26.93</v>
      </c>
      <c r="P19" s="78">
        <v>-39.5</v>
      </c>
      <c r="Q19" s="78">
        <v>-114.068</v>
      </c>
      <c r="R19" s="78">
        <v>-26.135000000000002</v>
      </c>
    </row>
    <row r="20" spans="1:18" ht="13.95" customHeight="1" x14ac:dyDescent="0.25">
      <c r="A20" s="302"/>
      <c r="B20" s="136" t="s">
        <v>55</v>
      </c>
      <c r="C20" s="117">
        <v>66.447999999999993</v>
      </c>
      <c r="D20" s="117">
        <v>55.280999999999999</v>
      </c>
      <c r="E20" s="117" t="s">
        <v>303</v>
      </c>
      <c r="F20" s="117">
        <v>4.7590000000000003</v>
      </c>
      <c r="G20" s="81">
        <v>56.174999999999997</v>
      </c>
      <c r="H20" s="117">
        <v>0.68500000000000005</v>
      </c>
      <c r="I20" s="81">
        <v>9.8000000000000004E-2</v>
      </c>
      <c r="J20" s="81" t="s">
        <v>303</v>
      </c>
      <c r="K20" s="78">
        <v>11.071</v>
      </c>
      <c r="L20" s="78">
        <v>20.792999999999999</v>
      </c>
      <c r="M20" s="78">
        <v>11.122</v>
      </c>
      <c r="N20" s="78">
        <v>2.0350000000000001</v>
      </c>
      <c r="O20" s="78">
        <v>109.124</v>
      </c>
      <c r="P20" s="78">
        <v>110.004</v>
      </c>
      <c r="Q20" s="78">
        <v>57.079000000000001</v>
      </c>
      <c r="R20" s="78">
        <v>111.196</v>
      </c>
    </row>
    <row r="21" spans="1:18" ht="13.95" customHeight="1" x14ac:dyDescent="0.25">
      <c r="A21" s="302" t="s">
        <v>40</v>
      </c>
      <c r="B21" s="136" t="s">
        <v>53</v>
      </c>
      <c r="C21" s="117">
        <v>60.3</v>
      </c>
      <c r="D21" s="117">
        <v>15.326000000000001</v>
      </c>
      <c r="E21" s="117">
        <v>128.62299999999999</v>
      </c>
      <c r="F21" s="117">
        <v>6.1689999999999996</v>
      </c>
      <c r="G21" s="81">
        <v>58.783000000000001</v>
      </c>
      <c r="H21" s="117">
        <v>0.628</v>
      </c>
      <c r="I21" s="81">
        <v>6.5419999999999998</v>
      </c>
      <c r="J21" s="81" t="s">
        <v>303</v>
      </c>
      <c r="K21" s="78">
        <v>9.1560000000000006</v>
      </c>
      <c r="L21" s="78">
        <v>19.135999999999999</v>
      </c>
      <c r="M21" s="78">
        <v>9.8800000000000008</v>
      </c>
      <c r="N21" s="78">
        <v>2.34</v>
      </c>
      <c r="O21" s="78">
        <v>85.078000000000003</v>
      </c>
      <c r="P21" s="78">
        <v>180.845</v>
      </c>
      <c r="Q21" s="78">
        <v>170.774</v>
      </c>
      <c r="R21" s="78">
        <v>125.52</v>
      </c>
    </row>
    <row r="22" spans="1:18" ht="13.95" customHeight="1" x14ac:dyDescent="0.25">
      <c r="A22" s="302"/>
      <c r="B22" s="136" t="s">
        <v>119</v>
      </c>
      <c r="C22" s="117">
        <v>9.77</v>
      </c>
      <c r="D22" s="117">
        <v>-9.0999999999999998E-2</v>
      </c>
      <c r="E22" s="117">
        <v>3.41</v>
      </c>
      <c r="F22" s="117">
        <v>-2.1999999999999999E-2</v>
      </c>
      <c r="G22" s="81">
        <v>-12.223000000000001</v>
      </c>
      <c r="H22" s="117">
        <v>-2.3E-2</v>
      </c>
      <c r="I22" s="81">
        <v>-0.10100000000000001</v>
      </c>
      <c r="J22" s="81" t="s">
        <v>303</v>
      </c>
      <c r="K22" s="78">
        <v>1.4950000000000001</v>
      </c>
      <c r="L22" s="78">
        <v>1.2190000000000001</v>
      </c>
      <c r="M22" s="78">
        <v>0.86499999999999999</v>
      </c>
      <c r="N22" s="78">
        <v>-0.56899999999999995</v>
      </c>
      <c r="O22" s="78">
        <v>17.809999999999999</v>
      </c>
      <c r="P22" s="78">
        <v>-79.582999999999998</v>
      </c>
      <c r="Q22" s="78">
        <v>-112.431</v>
      </c>
      <c r="R22" s="78">
        <v>-20.547000000000001</v>
      </c>
    </row>
    <row r="23" spans="1:18" ht="13.95" customHeight="1" x14ac:dyDescent="0.25">
      <c r="A23" s="302"/>
      <c r="B23" s="136" t="s">
        <v>55</v>
      </c>
      <c r="C23" s="117">
        <v>70.069999999999993</v>
      </c>
      <c r="D23" s="117">
        <v>15.234999999999999</v>
      </c>
      <c r="E23" s="117">
        <v>132.03399999999999</v>
      </c>
      <c r="F23" s="117">
        <v>6.1470000000000002</v>
      </c>
      <c r="G23" s="81">
        <v>46.56</v>
      </c>
      <c r="H23" s="117">
        <v>0.60399999999999998</v>
      </c>
      <c r="I23" s="81">
        <v>6.4409999999999998</v>
      </c>
      <c r="J23" s="81">
        <v>1.0149999999999999</v>
      </c>
      <c r="K23" s="78">
        <v>10.651</v>
      </c>
      <c r="L23" s="78">
        <v>20.355</v>
      </c>
      <c r="M23" s="78">
        <v>10.744999999999999</v>
      </c>
      <c r="N23" s="78">
        <v>1.772</v>
      </c>
      <c r="O23" s="78">
        <v>102.88800000000001</v>
      </c>
      <c r="P23" s="78">
        <v>101.261</v>
      </c>
      <c r="Q23" s="78">
        <v>58.343000000000004</v>
      </c>
      <c r="R23" s="78">
        <v>104.973</v>
      </c>
    </row>
    <row r="24" spans="1:18" ht="13.95" customHeight="1" x14ac:dyDescent="0.25">
      <c r="A24" s="302" t="s">
        <v>41</v>
      </c>
      <c r="B24" s="136" t="s">
        <v>53</v>
      </c>
      <c r="C24" s="117">
        <v>59.378999999999998</v>
      </c>
      <c r="D24" s="117">
        <v>172.99299999999999</v>
      </c>
      <c r="E24" s="117">
        <v>191.86600000000001</v>
      </c>
      <c r="F24" s="117">
        <v>5.2329999999999997</v>
      </c>
      <c r="G24" s="81">
        <v>71.201999999999998</v>
      </c>
      <c r="H24" s="117">
        <v>0.73899999999999999</v>
      </c>
      <c r="I24" s="81">
        <v>56.497999999999998</v>
      </c>
      <c r="J24" s="81" t="s">
        <v>303</v>
      </c>
      <c r="K24" s="78">
        <v>8.5619999999999994</v>
      </c>
      <c r="L24" s="78">
        <v>17.324000000000002</v>
      </c>
      <c r="M24" s="78">
        <v>10.476000000000001</v>
      </c>
      <c r="N24" s="78">
        <v>3.2189999999999999</v>
      </c>
      <c r="O24" s="78">
        <v>137.40299999999999</v>
      </c>
      <c r="P24" s="78">
        <v>259.75599999999997</v>
      </c>
      <c r="Q24" s="78">
        <v>231.89</v>
      </c>
      <c r="R24" s="78">
        <v>207.53700000000001</v>
      </c>
    </row>
    <row r="25" spans="1:18" ht="13.95" customHeight="1" x14ac:dyDescent="0.25">
      <c r="A25" s="302"/>
      <c r="B25" s="136" t="s">
        <v>119</v>
      </c>
      <c r="C25" s="117">
        <v>5.2290000000000001</v>
      </c>
      <c r="D25" s="117">
        <v>-33.598999999999997</v>
      </c>
      <c r="E25" s="117" t="s">
        <v>304</v>
      </c>
      <c r="F25" s="117" t="s">
        <v>303</v>
      </c>
      <c r="G25" s="81">
        <v>-17.465</v>
      </c>
      <c r="H25" s="117">
        <v>-8.4000000000000005E-2</v>
      </c>
      <c r="I25" s="81">
        <v>-56.497999999999998</v>
      </c>
      <c r="J25" s="81" t="s">
        <v>303</v>
      </c>
      <c r="K25" s="78">
        <v>1.6379999999999999</v>
      </c>
      <c r="L25" s="78">
        <v>1.3759999999999999</v>
      </c>
      <c r="M25" s="78">
        <v>0.92400000000000004</v>
      </c>
      <c r="N25" s="78">
        <v>-0.51900000000000002</v>
      </c>
      <c r="O25" s="78">
        <v>-15.403</v>
      </c>
      <c r="P25" s="78">
        <v>-136.756</v>
      </c>
      <c r="Q25" s="78">
        <v>-117.89</v>
      </c>
      <c r="R25" s="78">
        <v>0.46300000000000002</v>
      </c>
    </row>
    <row r="26" spans="1:18" ht="13.95" customHeight="1" x14ac:dyDescent="0.25">
      <c r="A26" s="302"/>
      <c r="B26" s="136" t="s">
        <v>55</v>
      </c>
      <c r="C26" s="117">
        <v>64.606999999999999</v>
      </c>
      <c r="D26" s="117">
        <v>139.39400000000001</v>
      </c>
      <c r="E26" s="117">
        <v>191.86600000000001</v>
      </c>
      <c r="F26" s="117" t="s">
        <v>303</v>
      </c>
      <c r="G26" s="81">
        <v>53.737000000000002</v>
      </c>
      <c r="H26" s="117">
        <v>0.65400000000000003</v>
      </c>
      <c r="I26" s="81" t="s">
        <v>304</v>
      </c>
      <c r="J26" s="81">
        <v>1.635</v>
      </c>
      <c r="K26" s="78">
        <v>10.199999999999999</v>
      </c>
      <c r="L26" s="78">
        <v>18.7</v>
      </c>
      <c r="M26" s="78">
        <v>11.4</v>
      </c>
      <c r="N26" s="78">
        <v>2.7</v>
      </c>
      <c r="O26" s="78">
        <v>122</v>
      </c>
      <c r="P26" s="78">
        <v>123</v>
      </c>
      <c r="Q26" s="78">
        <v>114</v>
      </c>
      <c r="R26" s="78">
        <v>208</v>
      </c>
    </row>
    <row r="27" spans="1:18" ht="13.95" customHeight="1" x14ac:dyDescent="0.25">
      <c r="A27" s="302" t="s">
        <v>42</v>
      </c>
      <c r="B27" s="136" t="s">
        <v>53</v>
      </c>
      <c r="C27" s="117">
        <v>54.722000000000001</v>
      </c>
      <c r="D27" s="117">
        <v>31.198</v>
      </c>
      <c r="E27" s="117">
        <v>44.942</v>
      </c>
      <c r="F27" s="117">
        <v>5.4240000000000004</v>
      </c>
      <c r="G27" s="81">
        <v>77.293000000000006</v>
      </c>
      <c r="H27" s="117">
        <v>0.746</v>
      </c>
      <c r="I27" s="81">
        <v>0.25900000000000001</v>
      </c>
      <c r="J27" s="81" t="s">
        <v>303</v>
      </c>
      <c r="K27" s="78">
        <v>8.7370000000000001</v>
      </c>
      <c r="L27" s="78">
        <v>17.443000000000001</v>
      </c>
      <c r="M27" s="78">
        <v>10.403</v>
      </c>
      <c r="N27" s="78">
        <v>3.1059999999999999</v>
      </c>
      <c r="O27" s="78">
        <v>156.98599999999999</v>
      </c>
      <c r="P27" s="78">
        <v>258.12</v>
      </c>
      <c r="Q27" s="78">
        <v>264.59399999999999</v>
      </c>
      <c r="R27" s="78">
        <v>251.01599999999999</v>
      </c>
    </row>
    <row r="28" spans="1:18" ht="13.95" customHeight="1" x14ac:dyDescent="0.25">
      <c r="A28" s="302"/>
      <c r="B28" s="136" t="s">
        <v>119</v>
      </c>
      <c r="C28" s="117">
        <v>10.003</v>
      </c>
      <c r="D28" s="117">
        <v>0.05</v>
      </c>
      <c r="E28" s="117">
        <v>-1E-3</v>
      </c>
      <c r="F28" s="117">
        <v>-8.9999999999999993E-3</v>
      </c>
      <c r="G28" s="81">
        <v>-24.998000000000001</v>
      </c>
      <c r="H28" s="117">
        <v>-4.0000000000000001E-3</v>
      </c>
      <c r="I28" s="81" t="s">
        <v>304</v>
      </c>
      <c r="J28" s="81" t="s">
        <v>303</v>
      </c>
      <c r="K28" s="78">
        <v>1.6379999999999999</v>
      </c>
      <c r="L28" s="78">
        <v>1.7529999999999999</v>
      </c>
      <c r="M28" s="78">
        <v>0.51800000000000002</v>
      </c>
      <c r="N28" s="78">
        <v>-0.73199999999999998</v>
      </c>
      <c r="O28" s="78">
        <v>-52.942</v>
      </c>
      <c r="P28" s="78">
        <v>-122.46899999999999</v>
      </c>
      <c r="Q28" s="78">
        <v>-190.52099999999999</v>
      </c>
      <c r="R28" s="78">
        <v>-49.198999999999998</v>
      </c>
    </row>
    <row r="29" spans="1:18" ht="13.95" customHeight="1" x14ac:dyDescent="0.25">
      <c r="A29" s="302"/>
      <c r="B29" s="136" t="s">
        <v>55</v>
      </c>
      <c r="C29" s="117">
        <v>64.724999999999994</v>
      </c>
      <c r="D29" s="117">
        <v>31.248000000000001</v>
      </c>
      <c r="E29" s="117">
        <v>44.941000000000003</v>
      </c>
      <c r="F29" s="117">
        <v>5.4160000000000004</v>
      </c>
      <c r="G29" s="81">
        <v>52.295000000000002</v>
      </c>
      <c r="H29" s="117">
        <v>0.74199999999999999</v>
      </c>
      <c r="I29" s="81">
        <v>0.25900000000000001</v>
      </c>
      <c r="J29" s="81">
        <v>1.1100000000000001</v>
      </c>
      <c r="K29" s="78">
        <v>10.374000000000001</v>
      </c>
      <c r="L29" s="78">
        <v>19.196000000000002</v>
      </c>
      <c r="M29" s="78">
        <v>10.920999999999999</v>
      </c>
      <c r="N29" s="78">
        <v>2.3740000000000001</v>
      </c>
      <c r="O29" s="78">
        <v>104.044</v>
      </c>
      <c r="P29" s="78">
        <v>135.65199999999999</v>
      </c>
      <c r="Q29" s="78">
        <v>74.073999999999998</v>
      </c>
      <c r="R29" s="78">
        <v>201.81700000000001</v>
      </c>
    </row>
    <row r="30" spans="1:18" ht="13.95" customHeight="1" x14ac:dyDescent="0.25">
      <c r="A30" s="302" t="s">
        <v>43</v>
      </c>
      <c r="B30" s="136" t="s">
        <v>53</v>
      </c>
      <c r="C30" s="117">
        <v>63.345999999999997</v>
      </c>
      <c r="D30" s="117">
        <v>14.85</v>
      </c>
      <c r="E30" s="117">
        <v>24.527999999999999</v>
      </c>
      <c r="F30" s="117">
        <v>6.4219999999999997</v>
      </c>
      <c r="G30" s="81">
        <v>51.904000000000003</v>
      </c>
      <c r="H30" s="117">
        <v>0.66200000000000003</v>
      </c>
      <c r="I30" s="81">
        <v>10.159000000000001</v>
      </c>
      <c r="J30" s="81" t="s">
        <v>303</v>
      </c>
      <c r="K30" s="78">
        <v>9.8390000000000004</v>
      </c>
      <c r="L30" s="78">
        <v>19.634</v>
      </c>
      <c r="M30" s="78">
        <v>10.199</v>
      </c>
      <c r="N30" s="78">
        <v>2.5089999999999999</v>
      </c>
      <c r="O30" s="78">
        <v>84.495999999999995</v>
      </c>
      <c r="P30" s="78">
        <v>143.631</v>
      </c>
      <c r="Q30" s="78">
        <v>159.99</v>
      </c>
      <c r="R30" s="78">
        <v>161.24100000000001</v>
      </c>
    </row>
    <row r="31" spans="1:18" ht="13.95" customHeight="1" x14ac:dyDescent="0.25">
      <c r="A31" s="302"/>
      <c r="B31" s="136" t="s">
        <v>119</v>
      </c>
      <c r="C31" s="117">
        <v>6.9130000000000003</v>
      </c>
      <c r="D31" s="117">
        <v>-2E-3</v>
      </c>
      <c r="E31" s="117">
        <v>-2E-3</v>
      </c>
      <c r="F31" s="117">
        <v>-1E-3</v>
      </c>
      <c r="G31" s="81">
        <v>-4.6440000000000001</v>
      </c>
      <c r="H31" s="117">
        <v>-1.2999999999999999E-2</v>
      </c>
      <c r="I31" s="81" t="s">
        <v>304</v>
      </c>
      <c r="J31" s="81" t="s">
        <v>303</v>
      </c>
      <c r="K31" s="78">
        <v>1.6259999999999999</v>
      </c>
      <c r="L31" s="78">
        <v>1.022</v>
      </c>
      <c r="M31" s="78">
        <v>0.93300000000000005</v>
      </c>
      <c r="N31" s="78">
        <v>-8.9999999999999993E-3</v>
      </c>
      <c r="O31" s="78">
        <v>68.397000000000006</v>
      </c>
      <c r="P31" s="78">
        <v>-59.47</v>
      </c>
      <c r="Q31" s="78">
        <v>-85.337000000000003</v>
      </c>
      <c r="R31" s="78">
        <v>32.841000000000001</v>
      </c>
    </row>
    <row r="32" spans="1:18" ht="13.95" customHeight="1" x14ac:dyDescent="0.25">
      <c r="A32" s="302"/>
      <c r="B32" s="136" t="s">
        <v>55</v>
      </c>
      <c r="C32" s="117">
        <v>70.259</v>
      </c>
      <c r="D32" s="117">
        <v>14.848000000000001</v>
      </c>
      <c r="E32" s="117">
        <v>24.526</v>
      </c>
      <c r="F32" s="117">
        <v>6.4210000000000003</v>
      </c>
      <c r="G32" s="81">
        <v>47.26</v>
      </c>
      <c r="H32" s="117">
        <v>0.65</v>
      </c>
      <c r="I32" s="81">
        <v>10.163</v>
      </c>
      <c r="J32" s="81">
        <v>0.64600000000000002</v>
      </c>
      <c r="K32" s="78">
        <v>11.465</v>
      </c>
      <c r="L32" s="78">
        <v>20.655000000000001</v>
      </c>
      <c r="M32" s="78">
        <v>11.132</v>
      </c>
      <c r="N32" s="78">
        <v>2.4990000000000001</v>
      </c>
      <c r="O32" s="78">
        <v>152.893</v>
      </c>
      <c r="P32" s="78">
        <v>84.161000000000001</v>
      </c>
      <c r="Q32" s="78">
        <v>74.653999999999996</v>
      </c>
      <c r="R32" s="78">
        <v>194.08199999999999</v>
      </c>
    </row>
    <row r="33" spans="1:18" ht="13.95" customHeight="1" x14ac:dyDescent="0.25">
      <c r="A33" s="302" t="s">
        <v>44</v>
      </c>
      <c r="B33" s="136" t="s">
        <v>53</v>
      </c>
      <c r="C33" s="117">
        <v>61.601999999999997</v>
      </c>
      <c r="D33" s="117">
        <v>21.661999999999999</v>
      </c>
      <c r="E33" s="117">
        <v>169.232</v>
      </c>
      <c r="F33" s="117">
        <v>5.78</v>
      </c>
      <c r="G33" s="81">
        <v>71.753</v>
      </c>
      <c r="H33" s="117">
        <v>0.70199999999999996</v>
      </c>
      <c r="I33" s="81">
        <v>6.6989999999999998</v>
      </c>
      <c r="J33" s="81" t="s">
        <v>303</v>
      </c>
      <c r="K33" s="78">
        <v>8.1969999999999992</v>
      </c>
      <c r="L33" s="78">
        <v>17.262</v>
      </c>
      <c r="M33" s="78">
        <v>9.8339999999999996</v>
      </c>
      <c r="N33" s="78">
        <v>2.387</v>
      </c>
      <c r="O33" s="78">
        <v>129.02199999999999</v>
      </c>
      <c r="P33" s="78">
        <v>178.80500000000001</v>
      </c>
      <c r="Q33" s="78">
        <v>190.21199999999999</v>
      </c>
      <c r="R33" s="78">
        <v>198.19900000000001</v>
      </c>
    </row>
    <row r="34" spans="1:18" ht="13.95" customHeight="1" x14ac:dyDescent="0.25">
      <c r="A34" s="302"/>
      <c r="B34" s="136" t="s">
        <v>119</v>
      </c>
      <c r="C34" s="117">
        <v>7.173</v>
      </c>
      <c r="D34" s="117">
        <v>-0.189</v>
      </c>
      <c r="E34" s="117">
        <v>-6.6000000000000003E-2</v>
      </c>
      <c r="F34" s="117">
        <v>-3.0000000000000001E-3</v>
      </c>
      <c r="G34" s="81">
        <v>-19.332999999999998</v>
      </c>
      <c r="H34" s="117">
        <v>-2.8000000000000001E-2</v>
      </c>
      <c r="I34" s="81">
        <v>-0.46899999999999997</v>
      </c>
      <c r="J34" s="81" t="s">
        <v>303</v>
      </c>
      <c r="K34" s="78">
        <v>1.034</v>
      </c>
      <c r="L34" s="78">
        <v>1.9019999999999999</v>
      </c>
      <c r="M34" s="78">
        <v>0.753</v>
      </c>
      <c r="N34" s="78">
        <v>-0.64100000000000001</v>
      </c>
      <c r="O34" s="78">
        <v>-7.4909999999999997</v>
      </c>
      <c r="P34" s="78">
        <v>-70.412999999999997</v>
      </c>
      <c r="Q34" s="78">
        <v>-134.339</v>
      </c>
      <c r="R34" s="78">
        <v>-54.78</v>
      </c>
    </row>
    <row r="35" spans="1:18" ht="13.95" customHeight="1" x14ac:dyDescent="0.25">
      <c r="A35" s="302"/>
      <c r="B35" s="136" t="s">
        <v>55</v>
      </c>
      <c r="C35" s="117">
        <v>68.774000000000001</v>
      </c>
      <c r="D35" s="117">
        <v>21.472999999999999</v>
      </c>
      <c r="E35" s="117">
        <v>169.166</v>
      </c>
      <c r="F35" s="117">
        <v>5.7770000000000001</v>
      </c>
      <c r="G35" s="81">
        <v>52.42</v>
      </c>
      <c r="H35" s="117">
        <v>0.67400000000000004</v>
      </c>
      <c r="I35" s="81">
        <v>6.2290000000000001</v>
      </c>
      <c r="J35" s="81">
        <v>0.80600000000000005</v>
      </c>
      <c r="K35" s="78">
        <v>9.2309999999999999</v>
      </c>
      <c r="L35" s="78">
        <v>19.164000000000001</v>
      </c>
      <c r="M35" s="78">
        <v>10.587</v>
      </c>
      <c r="N35" s="78">
        <v>1.746</v>
      </c>
      <c r="O35" s="78">
        <v>121.53100000000001</v>
      </c>
      <c r="P35" s="78">
        <v>108.393</v>
      </c>
      <c r="Q35" s="78">
        <v>55.872</v>
      </c>
      <c r="R35" s="78">
        <v>143.41900000000001</v>
      </c>
    </row>
    <row r="36" spans="1:18" ht="13.95" customHeight="1" x14ac:dyDescent="0.25">
      <c r="A36" s="302" t="s">
        <v>45</v>
      </c>
      <c r="B36" s="136" t="s">
        <v>53</v>
      </c>
      <c r="C36" s="117">
        <v>58.195999999999998</v>
      </c>
      <c r="D36" s="117">
        <v>36.640999999999998</v>
      </c>
      <c r="E36" s="117">
        <v>133.38200000000001</v>
      </c>
      <c r="F36" s="117">
        <v>5.5060000000000002</v>
      </c>
      <c r="G36" s="81">
        <v>79.662000000000006</v>
      </c>
      <c r="H36" s="117">
        <v>0.73099999999999998</v>
      </c>
      <c r="I36" s="81">
        <v>1.7929999999999999</v>
      </c>
      <c r="J36" s="81" t="s">
        <v>303</v>
      </c>
      <c r="K36" s="78">
        <v>8.4969999999999999</v>
      </c>
      <c r="L36" s="78">
        <v>17.201000000000001</v>
      </c>
      <c r="M36" s="78">
        <v>10.291</v>
      </c>
      <c r="N36" s="78">
        <v>3.0379999999999998</v>
      </c>
      <c r="O36" s="78">
        <v>150.68</v>
      </c>
      <c r="P36" s="78">
        <v>266.012</v>
      </c>
      <c r="Q36" s="78">
        <v>258.13900000000001</v>
      </c>
      <c r="R36" s="78">
        <v>242.35400000000001</v>
      </c>
    </row>
    <row r="37" spans="1:18" ht="13.95" customHeight="1" x14ac:dyDescent="0.25">
      <c r="A37" s="302"/>
      <c r="B37" s="136" t="s">
        <v>119</v>
      </c>
      <c r="C37" s="117">
        <v>7.8209999999999997</v>
      </c>
      <c r="D37" s="117">
        <v>-0.19800000000000001</v>
      </c>
      <c r="E37" s="117">
        <v>-1.7889999999999999</v>
      </c>
      <c r="F37" s="117">
        <v>-4.0000000000000001E-3</v>
      </c>
      <c r="G37" s="81">
        <v>-23.416</v>
      </c>
      <c r="H37" s="117">
        <v>-1.9E-2</v>
      </c>
      <c r="I37" s="81">
        <v>-5.8000000000000003E-2</v>
      </c>
      <c r="J37" s="81" t="s">
        <v>303</v>
      </c>
      <c r="K37" s="78">
        <v>1.764</v>
      </c>
      <c r="L37" s="78">
        <v>1.6910000000000001</v>
      </c>
      <c r="M37" s="78">
        <v>0.51100000000000001</v>
      </c>
      <c r="N37" s="78">
        <v>-0.65700000000000003</v>
      </c>
      <c r="O37" s="78">
        <v>-37.125</v>
      </c>
      <c r="P37" s="78">
        <v>-142.15299999999999</v>
      </c>
      <c r="Q37" s="78">
        <v>-171.322</v>
      </c>
      <c r="R37" s="78">
        <v>-35.801000000000002</v>
      </c>
    </row>
    <row r="38" spans="1:18" ht="13.95" customHeight="1" x14ac:dyDescent="0.25">
      <c r="A38" s="302"/>
      <c r="B38" s="136" t="s">
        <v>55</v>
      </c>
      <c r="C38" s="117">
        <v>66.016999999999996</v>
      </c>
      <c r="D38" s="117">
        <v>36.442</v>
      </c>
      <c r="E38" s="117">
        <v>131.59299999999999</v>
      </c>
      <c r="F38" s="117">
        <v>5.5019999999999998</v>
      </c>
      <c r="G38" s="81">
        <v>56.246000000000002</v>
      </c>
      <c r="H38" s="117">
        <v>0.71199999999999997</v>
      </c>
      <c r="I38" s="81">
        <v>1.736</v>
      </c>
      <c r="J38" s="81">
        <v>0.82099999999999995</v>
      </c>
      <c r="K38" s="78">
        <v>10.260999999999999</v>
      </c>
      <c r="L38" s="78">
        <v>18.893000000000001</v>
      </c>
      <c r="M38" s="78">
        <v>10.802</v>
      </c>
      <c r="N38" s="78">
        <v>2.38</v>
      </c>
      <c r="O38" s="78">
        <v>113.55500000000001</v>
      </c>
      <c r="P38" s="78">
        <v>123.85899999999999</v>
      </c>
      <c r="Q38" s="78">
        <v>86.816999999999993</v>
      </c>
      <c r="R38" s="78">
        <v>206.553</v>
      </c>
    </row>
    <row r="39" spans="1:18" ht="13.95" customHeight="1" x14ac:dyDescent="0.25">
      <c r="A39" s="302" t="s">
        <v>46</v>
      </c>
      <c r="B39" s="136" t="s">
        <v>53</v>
      </c>
      <c r="C39" s="117">
        <v>60.692</v>
      </c>
      <c r="D39" s="117">
        <v>18.984999999999999</v>
      </c>
      <c r="E39" s="117">
        <v>150.96199999999999</v>
      </c>
      <c r="F39" s="117">
        <v>5.782</v>
      </c>
      <c r="G39" s="81">
        <v>76.435000000000002</v>
      </c>
      <c r="H39" s="117">
        <v>0.70799999999999996</v>
      </c>
      <c r="I39" s="81">
        <v>3.5030000000000001</v>
      </c>
      <c r="J39" s="81" t="s">
        <v>303</v>
      </c>
      <c r="K39" s="78">
        <v>8.4670000000000005</v>
      </c>
      <c r="L39" s="78">
        <v>17.576000000000001</v>
      </c>
      <c r="M39" s="78">
        <v>9.7840000000000007</v>
      </c>
      <c r="N39" s="78">
        <v>2.3690000000000002</v>
      </c>
      <c r="O39" s="78">
        <v>143.745</v>
      </c>
      <c r="P39" s="78">
        <v>254.36</v>
      </c>
      <c r="Q39" s="78">
        <v>258.56799999999998</v>
      </c>
      <c r="R39" s="78">
        <v>234.465</v>
      </c>
    </row>
    <row r="40" spans="1:18" ht="13.95" customHeight="1" x14ac:dyDescent="0.25">
      <c r="A40" s="302"/>
      <c r="B40" s="136" t="s">
        <v>119</v>
      </c>
      <c r="C40" s="117">
        <v>8.3659999999999997</v>
      </c>
      <c r="D40" s="117">
        <v>-2.4E-2</v>
      </c>
      <c r="E40" s="117">
        <v>-0.27900000000000003</v>
      </c>
      <c r="F40" s="117">
        <v>-2E-3</v>
      </c>
      <c r="G40" s="81">
        <v>-17.861000000000001</v>
      </c>
      <c r="H40" s="117">
        <v>-1.2E-2</v>
      </c>
      <c r="I40" s="81" t="s">
        <v>304</v>
      </c>
      <c r="J40" s="81" t="s">
        <v>303</v>
      </c>
      <c r="K40" s="78">
        <v>1.9910000000000001</v>
      </c>
      <c r="L40" s="78">
        <v>1.306</v>
      </c>
      <c r="M40" s="78">
        <v>0.57599999999999996</v>
      </c>
      <c r="N40" s="78">
        <v>-0.28699999999999998</v>
      </c>
      <c r="O40" s="78">
        <v>25.504000000000001</v>
      </c>
      <c r="P40" s="78">
        <v>-128.15199999999999</v>
      </c>
      <c r="Q40" s="78">
        <v>-158.065</v>
      </c>
      <c r="R40" s="78">
        <v>4.0960000000000001</v>
      </c>
    </row>
    <row r="41" spans="1:18" ht="13.95" customHeight="1" x14ac:dyDescent="0.25">
      <c r="A41" s="302"/>
      <c r="B41" s="136" t="s">
        <v>55</v>
      </c>
      <c r="C41" s="117">
        <v>69.058000000000007</v>
      </c>
      <c r="D41" s="117">
        <v>18.960999999999999</v>
      </c>
      <c r="E41" s="117">
        <v>150.68299999999999</v>
      </c>
      <c r="F41" s="117">
        <v>5.78</v>
      </c>
      <c r="G41" s="81">
        <v>58.573999999999998</v>
      </c>
      <c r="H41" s="117">
        <v>0.69599999999999995</v>
      </c>
      <c r="I41" s="81">
        <v>3.5219999999999998</v>
      </c>
      <c r="J41" s="81">
        <v>0.80800000000000005</v>
      </c>
      <c r="K41" s="78">
        <v>10.458</v>
      </c>
      <c r="L41" s="78">
        <v>18.882000000000001</v>
      </c>
      <c r="M41" s="78">
        <v>10.36</v>
      </c>
      <c r="N41" s="78">
        <v>2.0819999999999999</v>
      </c>
      <c r="O41" s="78">
        <v>169.25</v>
      </c>
      <c r="P41" s="78">
        <v>126.208</v>
      </c>
      <c r="Q41" s="78">
        <v>100.503</v>
      </c>
      <c r="R41" s="78">
        <v>238.56200000000001</v>
      </c>
    </row>
    <row r="42" spans="1:18" ht="13.95" customHeight="1" x14ac:dyDescent="0.25">
      <c r="A42" s="302" t="s">
        <v>47</v>
      </c>
      <c r="B42" s="136" t="s">
        <v>53</v>
      </c>
      <c r="C42" s="117">
        <v>59.139000000000003</v>
      </c>
      <c r="D42" s="117">
        <v>14.412000000000001</v>
      </c>
      <c r="E42" s="117">
        <v>116.55500000000001</v>
      </c>
      <c r="F42" s="117">
        <v>7.0970000000000004</v>
      </c>
      <c r="G42" s="81">
        <v>48.319000000000003</v>
      </c>
      <c r="H42" s="117">
        <v>0.58699999999999997</v>
      </c>
      <c r="I42" s="81">
        <v>5.6289999999999996</v>
      </c>
      <c r="J42" s="81" t="s">
        <v>303</v>
      </c>
      <c r="K42" s="78">
        <v>10.497999999999999</v>
      </c>
      <c r="L42" s="78">
        <v>20.233000000000001</v>
      </c>
      <c r="M42" s="78">
        <v>10.592000000000001</v>
      </c>
      <c r="N42" s="78">
        <v>2.84</v>
      </c>
      <c r="O42" s="78">
        <v>82.084000000000003</v>
      </c>
      <c r="P42" s="78">
        <v>120.858</v>
      </c>
      <c r="Q42" s="78">
        <v>141.494</v>
      </c>
      <c r="R42" s="78">
        <v>153.29400000000001</v>
      </c>
    </row>
    <row r="43" spans="1:18" ht="13.95" customHeight="1" x14ac:dyDescent="0.25">
      <c r="A43" s="302"/>
      <c r="B43" s="136" t="s">
        <v>119</v>
      </c>
      <c r="C43" s="117">
        <v>10.106</v>
      </c>
      <c r="D43" s="117">
        <v>-1E-3</v>
      </c>
      <c r="E43" s="117">
        <v>-0.26200000000000001</v>
      </c>
      <c r="F43" s="117">
        <v>1E-3</v>
      </c>
      <c r="G43" s="81">
        <v>-1.67</v>
      </c>
      <c r="H43" s="117">
        <v>2.8000000000000001E-2</v>
      </c>
      <c r="I43" s="81" t="s">
        <v>304</v>
      </c>
      <c r="J43" s="81" t="s">
        <v>303</v>
      </c>
      <c r="K43" s="78">
        <v>1.298</v>
      </c>
      <c r="L43" s="78">
        <v>0.73299999999999998</v>
      </c>
      <c r="M43" s="78">
        <v>1.008</v>
      </c>
      <c r="N43" s="78">
        <v>0.151</v>
      </c>
      <c r="O43" s="78">
        <v>69.835999999999999</v>
      </c>
      <c r="P43" s="78">
        <v>-25.427</v>
      </c>
      <c r="Q43" s="78">
        <v>-72.510999999999996</v>
      </c>
      <c r="R43" s="78">
        <v>37.506999999999998</v>
      </c>
    </row>
    <row r="44" spans="1:18" ht="13.95" customHeight="1" x14ac:dyDescent="0.25">
      <c r="A44" s="302"/>
      <c r="B44" s="136" t="s">
        <v>55</v>
      </c>
      <c r="C44" s="117">
        <v>69.245999999999995</v>
      </c>
      <c r="D44" s="117">
        <v>14.412000000000001</v>
      </c>
      <c r="E44" s="117">
        <v>116.29300000000001</v>
      </c>
      <c r="F44" s="117">
        <v>7.0979999999999999</v>
      </c>
      <c r="G44" s="81">
        <v>46.649000000000001</v>
      </c>
      <c r="H44" s="117">
        <v>0.61599999999999999</v>
      </c>
      <c r="I44" s="81">
        <v>5.6760000000000002</v>
      </c>
      <c r="J44" s="81">
        <v>0.81200000000000006</v>
      </c>
      <c r="K44" s="78">
        <v>11.795999999999999</v>
      </c>
      <c r="L44" s="78">
        <v>20.966000000000001</v>
      </c>
      <c r="M44" s="78">
        <v>11.6</v>
      </c>
      <c r="N44" s="78">
        <v>2.9910000000000001</v>
      </c>
      <c r="O44" s="78">
        <v>151.91999999999999</v>
      </c>
      <c r="P44" s="78">
        <v>95.430999999999997</v>
      </c>
      <c r="Q44" s="78">
        <v>68.983000000000004</v>
      </c>
      <c r="R44" s="78">
        <v>190.80099999999999</v>
      </c>
    </row>
    <row r="45" spans="1:18" ht="13.95" customHeight="1" x14ac:dyDescent="0.25">
      <c r="A45" s="302" t="s">
        <v>48</v>
      </c>
      <c r="B45" s="136" t="s">
        <v>53</v>
      </c>
      <c r="C45" s="117">
        <v>67.52</v>
      </c>
      <c r="D45" s="117">
        <v>18.917999999999999</v>
      </c>
      <c r="E45" s="117">
        <v>201.52199999999999</v>
      </c>
      <c r="F45" s="117">
        <v>5.9180000000000001</v>
      </c>
      <c r="G45" s="81">
        <v>59.332999999999998</v>
      </c>
      <c r="H45" s="117">
        <v>0.69099999999999995</v>
      </c>
      <c r="I45" s="81">
        <v>4.8049999999999997</v>
      </c>
      <c r="J45" s="81" t="s">
        <v>303</v>
      </c>
      <c r="K45" s="78">
        <v>9.5109999999999992</v>
      </c>
      <c r="L45" s="78">
        <v>19.34</v>
      </c>
      <c r="M45" s="78">
        <v>9.8320000000000007</v>
      </c>
      <c r="N45" s="78">
        <v>2.077</v>
      </c>
      <c r="O45" s="78">
        <v>131.642</v>
      </c>
      <c r="P45" s="78">
        <v>130.24700000000001</v>
      </c>
      <c r="Q45" s="78">
        <v>216.45500000000001</v>
      </c>
      <c r="R45" s="78">
        <v>244.494</v>
      </c>
    </row>
    <row r="46" spans="1:18" ht="13.95" customHeight="1" x14ac:dyDescent="0.25">
      <c r="A46" s="302"/>
      <c r="B46" s="136" t="s">
        <v>119</v>
      </c>
      <c r="C46" s="117">
        <v>3.012</v>
      </c>
      <c r="D46" s="117">
        <v>7.0000000000000001E-3</v>
      </c>
      <c r="E46" s="117" t="s">
        <v>304</v>
      </c>
      <c r="F46" s="117">
        <v>6.0000000000000001E-3</v>
      </c>
      <c r="G46" s="81">
        <v>-4.149</v>
      </c>
      <c r="H46" s="117">
        <v>3.1E-2</v>
      </c>
      <c r="I46" s="81" t="s">
        <v>304</v>
      </c>
      <c r="J46" s="81" t="s">
        <v>303</v>
      </c>
      <c r="K46" s="78">
        <v>1.302</v>
      </c>
      <c r="L46" s="78">
        <v>0.437</v>
      </c>
      <c r="M46" s="78">
        <v>1.167</v>
      </c>
      <c r="N46" s="78">
        <v>0.39100000000000001</v>
      </c>
      <c r="O46" s="78">
        <v>92.283000000000001</v>
      </c>
      <c r="P46" s="78">
        <v>25.748999999999999</v>
      </c>
      <c r="Q46" s="78">
        <v>-113.676</v>
      </c>
      <c r="R46" s="78">
        <v>106.593</v>
      </c>
    </row>
    <row r="47" spans="1:18" ht="13.95" customHeight="1" x14ac:dyDescent="0.25">
      <c r="A47" s="302"/>
      <c r="B47" s="136" t="s">
        <v>55</v>
      </c>
      <c r="C47" s="117">
        <v>70.531999999999996</v>
      </c>
      <c r="D47" s="117">
        <v>18.925000000000001</v>
      </c>
      <c r="E47" s="117">
        <v>201.52199999999999</v>
      </c>
      <c r="F47" s="117">
        <v>5.9240000000000004</v>
      </c>
      <c r="G47" s="81">
        <v>55.183999999999997</v>
      </c>
      <c r="H47" s="117">
        <v>0.72199999999999998</v>
      </c>
      <c r="I47" s="81">
        <v>4.8460000000000001</v>
      </c>
      <c r="J47" s="81">
        <v>0.82899999999999996</v>
      </c>
      <c r="K47" s="78">
        <v>10.814</v>
      </c>
      <c r="L47" s="78">
        <v>19.777999999999999</v>
      </c>
      <c r="M47" s="78">
        <v>11</v>
      </c>
      <c r="N47" s="78">
        <v>2.4670000000000001</v>
      </c>
      <c r="O47" s="78">
        <v>223.92500000000001</v>
      </c>
      <c r="P47" s="78">
        <v>155.99600000000001</v>
      </c>
      <c r="Q47" s="78">
        <v>102.779</v>
      </c>
      <c r="R47" s="78">
        <v>351.08699999999999</v>
      </c>
    </row>
    <row r="48" spans="1:18" ht="13.95" customHeight="1" x14ac:dyDescent="0.25">
      <c r="A48" s="302" t="s">
        <v>49</v>
      </c>
      <c r="B48" s="136" t="s">
        <v>53</v>
      </c>
      <c r="C48" s="117">
        <v>64.757000000000005</v>
      </c>
      <c r="D48" s="117">
        <v>16.274000000000001</v>
      </c>
      <c r="E48" s="117">
        <v>68.644999999999996</v>
      </c>
      <c r="F48" s="117">
        <v>6.5149999999999997</v>
      </c>
      <c r="G48" s="81">
        <v>61.48</v>
      </c>
      <c r="H48" s="117">
        <v>0.67300000000000004</v>
      </c>
      <c r="I48" s="81">
        <v>3.5259999999999998</v>
      </c>
      <c r="J48" s="81" t="s">
        <v>303</v>
      </c>
      <c r="K48" s="78">
        <v>8.9450000000000003</v>
      </c>
      <c r="L48" s="78">
        <v>19.146999999999998</v>
      </c>
      <c r="M48" s="78">
        <v>9.8510000000000009</v>
      </c>
      <c r="N48" s="78">
        <v>2.173</v>
      </c>
      <c r="O48" s="78">
        <v>112.43899999999999</v>
      </c>
      <c r="P48" s="78">
        <v>222.53299999999999</v>
      </c>
      <c r="Q48" s="78">
        <v>180.39099999999999</v>
      </c>
      <c r="R48" s="78">
        <v>114.307</v>
      </c>
    </row>
    <row r="49" spans="1:18" ht="13.95" customHeight="1" x14ac:dyDescent="0.25">
      <c r="A49" s="302"/>
      <c r="B49" s="136" t="s">
        <v>119</v>
      </c>
      <c r="C49" s="117">
        <v>7.98</v>
      </c>
      <c r="D49" s="117">
        <v>-3.3000000000000002E-2</v>
      </c>
      <c r="E49" s="117">
        <v>5.2999999999999999E-2</v>
      </c>
      <c r="F49" s="117">
        <v>1.0999999999999999E-2</v>
      </c>
      <c r="G49" s="81">
        <v>-15.013</v>
      </c>
      <c r="H49" s="117">
        <v>-4.2000000000000003E-2</v>
      </c>
      <c r="I49" s="81">
        <v>-0.14599999999999999</v>
      </c>
      <c r="J49" s="81" t="s">
        <v>303</v>
      </c>
      <c r="K49" s="78">
        <v>1.4690000000000001</v>
      </c>
      <c r="L49" s="78">
        <v>0.81299999999999994</v>
      </c>
      <c r="M49" s="78">
        <v>0.78</v>
      </c>
      <c r="N49" s="78">
        <v>-0.69199999999999995</v>
      </c>
      <c r="O49" s="78">
        <v>-3.286</v>
      </c>
      <c r="P49" s="78">
        <v>-123.66200000000001</v>
      </c>
      <c r="Q49" s="78">
        <v>-99.879000000000005</v>
      </c>
      <c r="R49" s="78">
        <v>-16.928000000000001</v>
      </c>
    </row>
    <row r="50" spans="1:18" ht="13.95" customHeight="1" x14ac:dyDescent="0.25">
      <c r="A50" s="302"/>
      <c r="B50" s="136" t="s">
        <v>55</v>
      </c>
      <c r="C50" s="117">
        <v>72.736999999999995</v>
      </c>
      <c r="D50" s="117">
        <v>16.241</v>
      </c>
      <c r="E50" s="117">
        <v>68.697999999999993</v>
      </c>
      <c r="F50" s="117">
        <v>6.5250000000000004</v>
      </c>
      <c r="G50" s="81">
        <v>46.466000000000001</v>
      </c>
      <c r="H50" s="117">
        <v>0.63</v>
      </c>
      <c r="I50" s="81">
        <v>3.38</v>
      </c>
      <c r="J50" s="81">
        <v>0.78600000000000003</v>
      </c>
      <c r="K50" s="78">
        <v>10.414</v>
      </c>
      <c r="L50" s="78">
        <v>19.96</v>
      </c>
      <c r="M50" s="78">
        <v>10.631</v>
      </c>
      <c r="N50" s="78">
        <v>1.48</v>
      </c>
      <c r="O50" s="78">
        <v>109.154</v>
      </c>
      <c r="P50" s="78">
        <v>98.870999999999995</v>
      </c>
      <c r="Q50" s="78">
        <v>80.513000000000005</v>
      </c>
      <c r="R50" s="78">
        <v>97.379000000000005</v>
      </c>
    </row>
    <row r="51" spans="1:18" ht="13.95" customHeight="1" x14ac:dyDescent="0.25">
      <c r="A51" s="302" t="s">
        <v>50</v>
      </c>
      <c r="B51" s="136" t="s">
        <v>53</v>
      </c>
      <c r="C51" s="117">
        <v>61.207999999999998</v>
      </c>
      <c r="D51" s="117">
        <v>17.399000000000001</v>
      </c>
      <c r="E51" s="117">
        <v>166.19</v>
      </c>
      <c r="F51" s="117">
        <v>6.8769999999999998</v>
      </c>
      <c r="G51" s="81">
        <v>55.994999999999997</v>
      </c>
      <c r="H51" s="117">
        <v>0.66300000000000003</v>
      </c>
      <c r="I51" s="81">
        <v>7.18</v>
      </c>
      <c r="J51" s="81" t="s">
        <v>303</v>
      </c>
      <c r="K51" s="78">
        <v>8.8710000000000004</v>
      </c>
      <c r="L51" s="78">
        <v>18.744</v>
      </c>
      <c r="M51" s="78">
        <v>9.8439999999999994</v>
      </c>
      <c r="N51" s="78">
        <v>2.169</v>
      </c>
      <c r="O51" s="78">
        <v>89.043999999999997</v>
      </c>
      <c r="P51" s="78">
        <v>219.17400000000001</v>
      </c>
      <c r="Q51" s="78">
        <v>138.80600000000001</v>
      </c>
      <c r="R51" s="78">
        <v>93.048000000000002</v>
      </c>
    </row>
    <row r="52" spans="1:18" ht="13.95" customHeight="1" x14ac:dyDescent="0.25">
      <c r="A52" s="302"/>
      <c r="B52" s="136" t="s">
        <v>119</v>
      </c>
      <c r="C52" s="117">
        <v>10.176</v>
      </c>
      <c r="D52" s="117">
        <v>3.0000000000000001E-3</v>
      </c>
      <c r="E52" s="117">
        <v>-0.97599999999999998</v>
      </c>
      <c r="F52" s="117">
        <v>7.0000000000000001E-3</v>
      </c>
      <c r="G52" s="81">
        <v>-15.317</v>
      </c>
      <c r="H52" s="117">
        <v>-6.8000000000000005E-2</v>
      </c>
      <c r="I52" s="81" t="s">
        <v>304</v>
      </c>
      <c r="J52" s="81" t="s">
        <v>303</v>
      </c>
      <c r="K52" s="78">
        <v>1.554</v>
      </c>
      <c r="L52" s="78">
        <v>1.33</v>
      </c>
      <c r="M52" s="78">
        <v>0.747</v>
      </c>
      <c r="N52" s="78">
        <v>-0.44500000000000001</v>
      </c>
      <c r="O52" s="78">
        <v>10.693</v>
      </c>
      <c r="P52" s="78">
        <v>-156.95699999999999</v>
      </c>
      <c r="Q52" s="78">
        <v>-74.081000000000003</v>
      </c>
      <c r="R52" s="78">
        <v>-3.0489999999999999</v>
      </c>
    </row>
    <row r="53" spans="1:18" ht="13.95" customHeight="1" x14ac:dyDescent="0.25">
      <c r="A53" s="302"/>
      <c r="B53" s="136" t="s">
        <v>55</v>
      </c>
      <c r="C53" s="117">
        <v>71.384</v>
      </c>
      <c r="D53" s="117">
        <v>17.402000000000001</v>
      </c>
      <c r="E53" s="117">
        <v>165.214</v>
      </c>
      <c r="F53" s="117">
        <v>6.8840000000000003</v>
      </c>
      <c r="G53" s="81">
        <v>40.679000000000002</v>
      </c>
      <c r="H53" s="117">
        <v>0.59499999999999997</v>
      </c>
      <c r="I53" s="81">
        <v>7.1340000000000003</v>
      </c>
      <c r="J53" s="81">
        <v>0.57599999999999996</v>
      </c>
      <c r="K53" s="78">
        <v>10.426</v>
      </c>
      <c r="L53" s="78">
        <v>20.074000000000002</v>
      </c>
      <c r="M53" s="78">
        <v>10.59</v>
      </c>
      <c r="N53" s="78">
        <v>1.7230000000000001</v>
      </c>
      <c r="O53" s="78">
        <v>99.736999999999995</v>
      </c>
      <c r="P53" s="78">
        <v>62.216999999999999</v>
      </c>
      <c r="Q53" s="78">
        <v>64.724000000000004</v>
      </c>
      <c r="R53" s="78">
        <v>89.998999999999995</v>
      </c>
    </row>
    <row r="54" spans="1:18" ht="13.95" customHeight="1" x14ac:dyDescent="0.25">
      <c r="A54" s="302" t="s">
        <v>51</v>
      </c>
      <c r="B54" s="136" t="s">
        <v>53</v>
      </c>
      <c r="C54" s="117">
        <v>59.661999999999999</v>
      </c>
      <c r="D54" s="117">
        <v>24.585999999999999</v>
      </c>
      <c r="E54" s="117">
        <v>101.642</v>
      </c>
      <c r="F54" s="117">
        <v>5.8090000000000002</v>
      </c>
      <c r="G54" s="81">
        <v>97.096999999999994</v>
      </c>
      <c r="H54" s="117">
        <v>0.71199999999999997</v>
      </c>
      <c r="I54" s="81">
        <v>1.629</v>
      </c>
      <c r="J54" s="81" t="s">
        <v>303</v>
      </c>
      <c r="K54" s="78">
        <v>8.1189999999999998</v>
      </c>
      <c r="L54" s="78">
        <v>16.687999999999999</v>
      </c>
      <c r="M54" s="78">
        <v>10.153</v>
      </c>
      <c r="N54" s="78">
        <v>2.8839999999999999</v>
      </c>
      <c r="O54" s="78">
        <v>155.86699999999999</v>
      </c>
      <c r="P54" s="78">
        <v>240.548</v>
      </c>
      <c r="Q54" s="78">
        <v>270.62799999999999</v>
      </c>
      <c r="R54" s="78">
        <v>295.44900000000001</v>
      </c>
    </row>
    <row r="55" spans="1:18" ht="13.95" customHeight="1" x14ac:dyDescent="0.25">
      <c r="A55" s="302"/>
      <c r="B55" s="136" t="s">
        <v>119</v>
      </c>
      <c r="C55" s="117">
        <v>4.8609999999999998</v>
      </c>
      <c r="D55" s="117">
        <v>-0.371</v>
      </c>
      <c r="E55" s="117">
        <v>-1.7410000000000001</v>
      </c>
      <c r="F55" s="117">
        <v>0.01</v>
      </c>
      <c r="G55" s="81">
        <v>-29.335999999999999</v>
      </c>
      <c r="H55" s="117">
        <v>-3.2000000000000001E-2</v>
      </c>
      <c r="I55" s="81" t="s">
        <v>304</v>
      </c>
      <c r="J55" s="81" t="s">
        <v>303</v>
      </c>
      <c r="K55" s="78">
        <v>1.3320000000000001</v>
      </c>
      <c r="L55" s="78">
        <v>1.9159999999999999</v>
      </c>
      <c r="M55" s="78">
        <v>0.505</v>
      </c>
      <c r="N55" s="78">
        <v>-0.68799999999999994</v>
      </c>
      <c r="O55" s="78">
        <v>-34.256</v>
      </c>
      <c r="P55" s="78">
        <v>-122.622</v>
      </c>
      <c r="Q55" s="78">
        <v>-177.803</v>
      </c>
      <c r="R55" s="78">
        <v>-77.707999999999998</v>
      </c>
    </row>
    <row r="56" spans="1:18" ht="13.95" customHeight="1" x14ac:dyDescent="0.25">
      <c r="A56" s="302"/>
      <c r="B56" s="136" t="s">
        <v>55</v>
      </c>
      <c r="C56" s="117">
        <v>64.522999999999996</v>
      </c>
      <c r="D56" s="117">
        <v>24.215</v>
      </c>
      <c r="E56" s="117">
        <v>99.900999999999996</v>
      </c>
      <c r="F56" s="117">
        <v>5.8179999999999996</v>
      </c>
      <c r="G56" s="81">
        <v>67.762</v>
      </c>
      <c r="H56" s="117">
        <v>0.68100000000000005</v>
      </c>
      <c r="I56" s="81">
        <v>1.6779999999999999</v>
      </c>
      <c r="J56" s="81">
        <v>0.82699999999999996</v>
      </c>
      <c r="K56" s="78">
        <v>9.4510000000000005</v>
      </c>
      <c r="L56" s="78">
        <v>18.603999999999999</v>
      </c>
      <c r="M56" s="78">
        <v>10.657999999999999</v>
      </c>
      <c r="N56" s="78">
        <v>2.1960000000000002</v>
      </c>
      <c r="O56" s="78">
        <v>121.61</v>
      </c>
      <c r="P56" s="78">
        <v>117.926</v>
      </c>
      <c r="Q56" s="78">
        <v>92.825000000000003</v>
      </c>
      <c r="R56" s="78">
        <v>217.74100000000001</v>
      </c>
    </row>
    <row r="57" spans="1:18" ht="13.95" customHeight="1" x14ac:dyDescent="0.25">
      <c r="A57" s="302" t="s">
        <v>52</v>
      </c>
      <c r="B57" s="136" t="s">
        <v>53</v>
      </c>
      <c r="C57" s="117">
        <v>62.923000000000002</v>
      </c>
      <c r="D57" s="117">
        <v>17.895</v>
      </c>
      <c r="E57" s="117">
        <v>95.915999999999997</v>
      </c>
      <c r="F57" s="117">
        <v>6.6539999999999999</v>
      </c>
      <c r="G57" s="81">
        <v>54.695</v>
      </c>
      <c r="H57" s="117">
        <v>0.65800000000000003</v>
      </c>
      <c r="I57" s="81">
        <v>15.566000000000001</v>
      </c>
      <c r="J57" s="81" t="s">
        <v>303</v>
      </c>
      <c r="K57" s="78">
        <v>8.5890000000000004</v>
      </c>
      <c r="L57" s="78">
        <v>18.62</v>
      </c>
      <c r="M57" s="78">
        <v>9.5129999999999999</v>
      </c>
      <c r="N57" s="78">
        <v>1.734</v>
      </c>
      <c r="O57" s="78">
        <v>95.090999999999994</v>
      </c>
      <c r="P57" s="78">
        <v>189.161</v>
      </c>
      <c r="Q57" s="78">
        <v>150.30699999999999</v>
      </c>
      <c r="R57" s="78">
        <v>108.748</v>
      </c>
    </row>
    <row r="58" spans="1:18" ht="13.95" customHeight="1" x14ac:dyDescent="0.25">
      <c r="A58" s="302"/>
      <c r="B58" s="136" t="s">
        <v>119</v>
      </c>
      <c r="C58" s="117">
        <v>7.774</v>
      </c>
      <c r="D58" s="117">
        <v>3.0000000000000001E-3</v>
      </c>
      <c r="E58" s="117">
        <v>-0.505</v>
      </c>
      <c r="F58" s="117">
        <v>5.0000000000000001E-3</v>
      </c>
      <c r="G58" s="81">
        <v>-9.16</v>
      </c>
      <c r="H58" s="117">
        <v>-3.5000000000000003E-2</v>
      </c>
      <c r="I58" s="81">
        <v>9.4E-2</v>
      </c>
      <c r="J58" s="81" t="s">
        <v>303</v>
      </c>
      <c r="K58" s="78">
        <v>1.5740000000000001</v>
      </c>
      <c r="L58" s="78">
        <v>1.014</v>
      </c>
      <c r="M58" s="78">
        <v>0.58499999999999996</v>
      </c>
      <c r="N58" s="78">
        <v>-0.38800000000000001</v>
      </c>
      <c r="O58" s="78">
        <v>33.997999999999998</v>
      </c>
      <c r="P58" s="78">
        <v>-117.13500000000001</v>
      </c>
      <c r="Q58" s="78">
        <v>-69.328000000000003</v>
      </c>
      <c r="R58" s="78">
        <v>5.766</v>
      </c>
    </row>
    <row r="59" spans="1:18" ht="13.95" customHeight="1" x14ac:dyDescent="0.25">
      <c r="A59" s="302"/>
      <c r="B59" s="136" t="s">
        <v>55</v>
      </c>
      <c r="C59" s="117">
        <v>70.695999999999998</v>
      </c>
      <c r="D59" s="117">
        <v>17.896999999999998</v>
      </c>
      <c r="E59" s="117">
        <v>95.411000000000001</v>
      </c>
      <c r="F59" s="117">
        <v>6.6589999999999998</v>
      </c>
      <c r="G59" s="81">
        <v>45.534999999999997</v>
      </c>
      <c r="H59" s="117">
        <v>0.623</v>
      </c>
      <c r="I59" s="81">
        <v>15.661</v>
      </c>
      <c r="J59" s="81">
        <v>0.68100000000000005</v>
      </c>
      <c r="K59" s="78">
        <v>10.163</v>
      </c>
      <c r="L59" s="78">
        <v>19.634</v>
      </c>
      <c r="M59" s="78">
        <v>10.099</v>
      </c>
      <c r="N59" s="78">
        <v>1.345</v>
      </c>
      <c r="O59" s="78">
        <v>129.089</v>
      </c>
      <c r="P59" s="78">
        <v>72.027000000000001</v>
      </c>
      <c r="Q59" s="78">
        <v>80.98</v>
      </c>
      <c r="R59" s="78">
        <v>114.514</v>
      </c>
    </row>
    <row r="60" spans="1:18" x14ac:dyDescent="0.25">
      <c r="A60" s="137"/>
      <c r="B60" s="137"/>
      <c r="H60" s="40"/>
    </row>
    <row r="61" spans="1:18" x14ac:dyDescent="0.25">
      <c r="A61" s="202" t="s">
        <v>496</v>
      </c>
      <c r="H61" s="40"/>
    </row>
    <row r="62" spans="1:18" x14ac:dyDescent="0.25">
      <c r="H62" s="40"/>
    </row>
    <row r="63" spans="1:18" x14ac:dyDescent="0.25">
      <c r="H63" s="40"/>
    </row>
    <row r="64" spans="1:18" x14ac:dyDescent="0.25">
      <c r="H64" s="40"/>
    </row>
    <row r="65" spans="1:20" x14ac:dyDescent="0.25">
      <c r="H65" s="40"/>
    </row>
    <row r="66" spans="1:20" s="83" customFormat="1" x14ac:dyDescent="0.25">
      <c r="A66" s="74"/>
      <c r="B66" s="74"/>
      <c r="C66" s="153"/>
      <c r="D66" s="153"/>
      <c r="E66" s="153"/>
      <c r="F66" s="153"/>
      <c r="G66" s="74"/>
      <c r="H66" s="40"/>
      <c r="I66" s="74"/>
      <c r="J66" s="74"/>
      <c r="K66" s="73"/>
      <c r="L66" s="73"/>
      <c r="M66" s="73"/>
      <c r="N66" s="73"/>
      <c r="O66" s="73"/>
      <c r="P66" s="73"/>
      <c r="Q66" s="73"/>
      <c r="R66" s="73"/>
      <c r="S66" s="40"/>
      <c r="T66" s="40"/>
    </row>
    <row r="67" spans="1:20" s="83" customFormat="1" x14ac:dyDescent="0.25">
      <c r="A67" s="74"/>
      <c r="B67" s="74"/>
      <c r="C67" s="153"/>
      <c r="D67" s="153"/>
      <c r="E67" s="153"/>
      <c r="F67" s="153"/>
      <c r="G67" s="74"/>
      <c r="H67" s="40"/>
      <c r="I67" s="74"/>
      <c r="J67" s="74"/>
      <c r="K67" s="73"/>
      <c r="L67" s="73"/>
      <c r="M67" s="73"/>
      <c r="N67" s="73"/>
      <c r="O67" s="73"/>
      <c r="P67" s="73"/>
      <c r="Q67" s="73"/>
      <c r="R67" s="73"/>
      <c r="S67" s="40"/>
      <c r="T67" s="40"/>
    </row>
    <row r="68" spans="1:20" s="83" customFormat="1" x14ac:dyDescent="0.25">
      <c r="A68" s="74"/>
      <c r="B68" s="74"/>
      <c r="C68" s="153"/>
      <c r="D68" s="153"/>
      <c r="E68" s="153"/>
      <c r="F68" s="153"/>
      <c r="G68" s="74"/>
      <c r="H68" s="40"/>
      <c r="I68" s="74"/>
      <c r="J68" s="74"/>
      <c r="K68" s="73"/>
      <c r="L68" s="73"/>
      <c r="M68" s="73"/>
      <c r="N68" s="73"/>
      <c r="O68" s="73"/>
      <c r="P68" s="73"/>
      <c r="Q68" s="73"/>
      <c r="R68" s="73"/>
      <c r="S68" s="40"/>
      <c r="T68" s="40"/>
    </row>
    <row r="69" spans="1:20" s="83" customFormat="1" x14ac:dyDescent="0.25">
      <c r="A69" s="74"/>
      <c r="B69" s="74"/>
      <c r="C69" s="153"/>
      <c r="D69" s="153"/>
      <c r="E69" s="153"/>
      <c r="F69" s="153"/>
      <c r="G69" s="74"/>
      <c r="H69" s="40"/>
      <c r="I69" s="74"/>
      <c r="J69" s="74"/>
      <c r="K69" s="73"/>
      <c r="L69" s="73"/>
      <c r="M69" s="73"/>
      <c r="N69" s="73"/>
      <c r="O69" s="73"/>
      <c r="P69" s="73"/>
      <c r="Q69" s="73"/>
      <c r="R69" s="73"/>
      <c r="S69" s="40"/>
      <c r="T69" s="40"/>
    </row>
    <row r="70" spans="1:20" s="83" customFormat="1" x14ac:dyDescent="0.25">
      <c r="A70" s="74"/>
      <c r="B70" s="74"/>
      <c r="C70" s="153"/>
      <c r="D70" s="153"/>
      <c r="E70" s="153"/>
      <c r="F70" s="153"/>
      <c r="G70" s="74"/>
      <c r="H70" s="40"/>
      <c r="I70" s="74"/>
      <c r="J70" s="74"/>
      <c r="K70" s="73"/>
      <c r="L70" s="73"/>
      <c r="M70" s="73"/>
      <c r="N70" s="73"/>
      <c r="O70" s="73"/>
      <c r="P70" s="73"/>
      <c r="Q70" s="73"/>
      <c r="R70" s="73"/>
      <c r="S70" s="40"/>
      <c r="T70" s="40"/>
    </row>
    <row r="71" spans="1:20" s="83" customFormat="1" x14ac:dyDescent="0.25">
      <c r="A71" s="74"/>
      <c r="B71" s="74"/>
      <c r="C71" s="153"/>
      <c r="D71" s="153"/>
      <c r="E71" s="153"/>
      <c r="F71" s="153"/>
      <c r="G71" s="74"/>
      <c r="H71" s="40"/>
      <c r="I71" s="74"/>
      <c r="J71" s="74"/>
      <c r="K71" s="73"/>
      <c r="L71" s="73"/>
      <c r="M71" s="73"/>
      <c r="N71" s="73"/>
      <c r="O71" s="73"/>
      <c r="P71" s="73"/>
      <c r="Q71" s="73"/>
      <c r="R71" s="73"/>
      <c r="S71" s="40"/>
      <c r="T71" s="40"/>
    </row>
    <row r="72" spans="1:20" s="83" customFormat="1" x14ac:dyDescent="0.25">
      <c r="A72" s="74"/>
      <c r="B72" s="74"/>
      <c r="C72" s="153"/>
      <c r="D72" s="153"/>
      <c r="E72" s="153"/>
      <c r="F72" s="153"/>
      <c r="G72" s="74"/>
      <c r="H72" s="40"/>
      <c r="I72" s="74"/>
      <c r="J72" s="74"/>
      <c r="K72" s="73"/>
      <c r="L72" s="73"/>
      <c r="M72" s="73"/>
      <c r="N72" s="73"/>
      <c r="O72" s="73"/>
      <c r="P72" s="73"/>
      <c r="Q72" s="73"/>
      <c r="R72" s="73"/>
      <c r="S72" s="40"/>
      <c r="T72" s="40"/>
    </row>
    <row r="73" spans="1:20" s="83" customFormat="1" x14ac:dyDescent="0.25">
      <c r="A73" s="74"/>
      <c r="B73" s="74"/>
      <c r="C73" s="153"/>
      <c r="D73" s="153"/>
      <c r="E73" s="153"/>
      <c r="F73" s="153"/>
      <c r="G73" s="74"/>
      <c r="H73" s="40"/>
      <c r="I73" s="74"/>
      <c r="J73" s="74"/>
      <c r="K73" s="73"/>
      <c r="L73" s="73"/>
      <c r="M73" s="73"/>
      <c r="N73" s="73"/>
      <c r="O73" s="73"/>
      <c r="P73" s="73"/>
      <c r="Q73" s="73"/>
      <c r="R73" s="73"/>
      <c r="S73" s="40"/>
      <c r="T73" s="40"/>
    </row>
    <row r="74" spans="1:20" s="83" customFormat="1" x14ac:dyDescent="0.25">
      <c r="A74" s="74"/>
      <c r="B74" s="74"/>
      <c r="C74" s="153"/>
      <c r="D74" s="153"/>
      <c r="E74" s="153"/>
      <c r="F74" s="153"/>
      <c r="G74" s="74"/>
      <c r="H74" s="40"/>
      <c r="I74" s="74"/>
      <c r="J74" s="74"/>
      <c r="K74" s="73"/>
      <c r="L74" s="73"/>
      <c r="M74" s="73"/>
      <c r="N74" s="73"/>
      <c r="O74" s="73"/>
      <c r="P74" s="73"/>
      <c r="Q74" s="73"/>
      <c r="R74" s="73"/>
      <c r="S74" s="40"/>
      <c r="T74" s="40"/>
    </row>
    <row r="75" spans="1:20" s="83" customFormat="1" x14ac:dyDescent="0.25">
      <c r="A75" s="74"/>
      <c r="B75" s="74"/>
      <c r="C75" s="153"/>
      <c r="D75" s="153"/>
      <c r="E75" s="153"/>
      <c r="F75" s="153"/>
      <c r="G75" s="74"/>
      <c r="H75" s="40"/>
      <c r="I75" s="74"/>
      <c r="J75" s="74"/>
      <c r="K75" s="73"/>
      <c r="L75" s="73"/>
      <c r="M75" s="73"/>
      <c r="N75" s="73"/>
      <c r="O75" s="73"/>
      <c r="P75" s="73"/>
      <c r="Q75" s="73"/>
      <c r="R75" s="73"/>
      <c r="S75" s="40"/>
      <c r="T75" s="40"/>
    </row>
    <row r="76" spans="1:20" s="83" customFormat="1" x14ac:dyDescent="0.25">
      <c r="A76" s="74"/>
      <c r="B76" s="74"/>
      <c r="C76" s="153"/>
      <c r="D76" s="153"/>
      <c r="E76" s="153"/>
      <c r="F76" s="153"/>
      <c r="G76" s="74"/>
      <c r="H76" s="40"/>
      <c r="I76" s="74"/>
      <c r="J76" s="74"/>
      <c r="K76" s="73"/>
      <c r="L76" s="73"/>
      <c r="M76" s="73"/>
      <c r="N76" s="73"/>
      <c r="O76" s="73"/>
      <c r="P76" s="73"/>
      <c r="Q76" s="73"/>
      <c r="R76" s="73"/>
      <c r="S76" s="40"/>
      <c r="T76" s="40"/>
    </row>
    <row r="77" spans="1:20" s="83" customFormat="1" x14ac:dyDescent="0.25">
      <c r="A77" s="74"/>
      <c r="B77" s="74"/>
      <c r="C77" s="153"/>
      <c r="D77" s="153"/>
      <c r="E77" s="153"/>
      <c r="F77" s="153"/>
      <c r="G77" s="74"/>
      <c r="H77" s="40"/>
      <c r="I77" s="74"/>
      <c r="J77" s="74"/>
      <c r="K77" s="73"/>
      <c r="L77" s="73"/>
      <c r="M77" s="73"/>
      <c r="N77" s="73"/>
      <c r="O77" s="73"/>
      <c r="P77" s="73"/>
      <c r="Q77" s="73"/>
      <c r="R77" s="73"/>
      <c r="S77" s="40"/>
      <c r="T77" s="40"/>
    </row>
    <row r="78" spans="1:20" s="83" customFormat="1" x14ac:dyDescent="0.25">
      <c r="A78" s="74"/>
      <c r="B78" s="74"/>
      <c r="C78" s="153"/>
      <c r="D78" s="153"/>
      <c r="E78" s="153"/>
      <c r="F78" s="153"/>
      <c r="G78" s="74"/>
      <c r="H78" s="40"/>
      <c r="I78" s="74"/>
      <c r="J78" s="74"/>
      <c r="K78" s="73"/>
      <c r="L78" s="73"/>
      <c r="M78" s="73"/>
      <c r="N78" s="73"/>
      <c r="O78" s="73"/>
      <c r="P78" s="73"/>
      <c r="Q78" s="73"/>
      <c r="R78" s="73"/>
      <c r="S78" s="40"/>
      <c r="T78" s="40"/>
    </row>
    <row r="79" spans="1:20" s="83" customFormat="1" x14ac:dyDescent="0.25">
      <c r="A79" s="74"/>
      <c r="B79" s="74"/>
      <c r="C79" s="153"/>
      <c r="D79" s="153"/>
      <c r="E79" s="153"/>
      <c r="F79" s="153"/>
      <c r="G79" s="74"/>
      <c r="H79" s="40"/>
      <c r="I79" s="74"/>
      <c r="J79" s="74"/>
      <c r="K79" s="73"/>
      <c r="L79" s="73"/>
      <c r="M79" s="73"/>
      <c r="N79" s="73"/>
      <c r="O79" s="73"/>
      <c r="P79" s="73"/>
      <c r="Q79" s="73"/>
      <c r="R79" s="73"/>
      <c r="S79" s="40"/>
      <c r="T79" s="40"/>
    </row>
    <row r="80" spans="1:20" s="83" customFormat="1" x14ac:dyDescent="0.25">
      <c r="A80" s="74"/>
      <c r="B80" s="74"/>
      <c r="C80" s="153"/>
      <c r="D80" s="153"/>
      <c r="E80" s="153"/>
      <c r="F80" s="153"/>
      <c r="G80" s="74"/>
      <c r="H80" s="40"/>
      <c r="I80" s="74"/>
      <c r="J80" s="74"/>
      <c r="K80" s="73"/>
      <c r="L80" s="73"/>
      <c r="M80" s="73"/>
      <c r="N80" s="73"/>
      <c r="O80" s="73"/>
      <c r="P80" s="73"/>
      <c r="Q80" s="73"/>
      <c r="R80" s="73"/>
      <c r="S80" s="40"/>
      <c r="T80" s="40"/>
    </row>
    <row r="81" spans="1:20" s="83" customFormat="1" x14ac:dyDescent="0.25">
      <c r="A81" s="74"/>
      <c r="B81" s="74"/>
      <c r="C81" s="153"/>
      <c r="D81" s="153"/>
      <c r="E81" s="153"/>
      <c r="F81" s="153"/>
      <c r="G81" s="74"/>
      <c r="H81" s="40"/>
      <c r="I81" s="74"/>
      <c r="J81" s="74"/>
      <c r="K81" s="73"/>
      <c r="L81" s="73"/>
      <c r="M81" s="73"/>
      <c r="N81" s="73"/>
      <c r="O81" s="73"/>
      <c r="P81" s="73"/>
      <c r="Q81" s="73"/>
      <c r="R81" s="73"/>
      <c r="S81" s="40"/>
      <c r="T81" s="40"/>
    </row>
    <row r="82" spans="1:20" s="83" customFormat="1" x14ac:dyDescent="0.25">
      <c r="A82" s="74"/>
      <c r="B82" s="74"/>
      <c r="C82" s="153"/>
      <c r="D82" s="153"/>
      <c r="E82" s="153"/>
      <c r="F82" s="153"/>
      <c r="G82" s="74"/>
      <c r="H82" s="40"/>
      <c r="I82" s="74"/>
      <c r="J82" s="74"/>
      <c r="K82" s="73"/>
      <c r="L82" s="73"/>
      <c r="M82" s="73"/>
      <c r="N82" s="73"/>
      <c r="O82" s="73"/>
      <c r="P82" s="73"/>
      <c r="Q82" s="73"/>
      <c r="R82" s="73"/>
      <c r="S82" s="40"/>
      <c r="T82" s="40"/>
    </row>
    <row r="83" spans="1:20" s="83" customFormat="1" x14ac:dyDescent="0.25">
      <c r="A83" s="74"/>
      <c r="B83" s="74"/>
      <c r="C83" s="153"/>
      <c r="D83" s="153"/>
      <c r="E83" s="153"/>
      <c r="F83" s="153"/>
      <c r="G83" s="74"/>
      <c r="H83" s="40"/>
      <c r="I83" s="74"/>
      <c r="J83" s="74"/>
      <c r="K83" s="73"/>
      <c r="L83" s="73"/>
      <c r="M83" s="73"/>
      <c r="N83" s="73"/>
      <c r="O83" s="73"/>
      <c r="P83" s="73"/>
      <c r="Q83" s="73"/>
      <c r="R83" s="73"/>
      <c r="S83" s="40"/>
      <c r="T83" s="40"/>
    </row>
    <row r="84" spans="1:20" s="83" customFormat="1" x14ac:dyDescent="0.25">
      <c r="A84" s="74"/>
      <c r="B84" s="74"/>
      <c r="C84" s="153"/>
      <c r="D84" s="153"/>
      <c r="E84" s="153"/>
      <c r="F84" s="153"/>
      <c r="G84" s="74"/>
      <c r="H84" s="40"/>
      <c r="I84" s="74"/>
      <c r="J84" s="74"/>
      <c r="K84" s="73"/>
      <c r="L84" s="73"/>
      <c r="M84" s="73"/>
      <c r="N84" s="73"/>
      <c r="O84" s="73"/>
      <c r="P84" s="73"/>
      <c r="Q84" s="73"/>
      <c r="R84" s="73"/>
      <c r="S84" s="40"/>
      <c r="T84" s="40"/>
    </row>
    <row r="85" spans="1:20" s="83" customFormat="1" x14ac:dyDescent="0.25">
      <c r="A85" s="74"/>
      <c r="B85" s="74"/>
      <c r="C85" s="153"/>
      <c r="D85" s="153"/>
      <c r="E85" s="153"/>
      <c r="F85" s="153"/>
      <c r="G85" s="74"/>
      <c r="H85" s="40"/>
      <c r="I85" s="74"/>
      <c r="J85" s="74"/>
      <c r="K85" s="73"/>
      <c r="L85" s="73"/>
      <c r="M85" s="73"/>
      <c r="N85" s="73"/>
      <c r="O85" s="73"/>
      <c r="P85" s="73"/>
      <c r="Q85" s="73"/>
      <c r="R85" s="73"/>
      <c r="S85" s="40"/>
      <c r="T85" s="40"/>
    </row>
    <row r="86" spans="1:20" s="83" customFormat="1" x14ac:dyDescent="0.25">
      <c r="A86" s="74"/>
      <c r="B86" s="74"/>
      <c r="C86" s="153"/>
      <c r="D86" s="153"/>
      <c r="E86" s="153"/>
      <c r="F86" s="153"/>
      <c r="G86" s="74"/>
      <c r="H86" s="40"/>
      <c r="I86" s="74"/>
      <c r="J86" s="74"/>
      <c r="K86" s="73"/>
      <c r="L86" s="73"/>
      <c r="M86" s="73"/>
      <c r="N86" s="73"/>
      <c r="O86" s="73"/>
      <c r="P86" s="73"/>
      <c r="Q86" s="73"/>
      <c r="R86" s="73"/>
      <c r="S86" s="40"/>
      <c r="T86" s="40"/>
    </row>
    <row r="87" spans="1:20" s="83" customFormat="1" x14ac:dyDescent="0.25">
      <c r="A87" s="74"/>
      <c r="B87" s="74"/>
      <c r="C87" s="153"/>
      <c r="D87" s="153"/>
      <c r="E87" s="153"/>
      <c r="F87" s="153"/>
      <c r="G87" s="74"/>
      <c r="H87" s="40"/>
      <c r="I87" s="74"/>
      <c r="J87" s="74"/>
      <c r="K87" s="73"/>
      <c r="L87" s="73"/>
      <c r="M87" s="73"/>
      <c r="N87" s="73"/>
      <c r="O87" s="73"/>
      <c r="P87" s="73"/>
      <c r="Q87" s="73"/>
      <c r="R87" s="73"/>
      <c r="S87" s="40"/>
      <c r="T87" s="40"/>
    </row>
    <row r="88" spans="1:20" s="83" customFormat="1" x14ac:dyDescent="0.25">
      <c r="A88" s="74"/>
      <c r="B88" s="74"/>
      <c r="C88" s="153"/>
      <c r="D88" s="153"/>
      <c r="E88" s="153"/>
      <c r="F88" s="153"/>
      <c r="G88" s="74"/>
      <c r="H88" s="40"/>
      <c r="I88" s="74"/>
      <c r="J88" s="74"/>
      <c r="K88" s="73"/>
      <c r="L88" s="73"/>
      <c r="M88" s="73"/>
      <c r="N88" s="73"/>
      <c r="O88" s="73"/>
      <c r="P88" s="73"/>
      <c r="Q88" s="73"/>
      <c r="R88" s="73"/>
      <c r="S88" s="40"/>
      <c r="T88" s="40"/>
    </row>
    <row r="89" spans="1:20" s="83" customFormat="1" x14ac:dyDescent="0.25">
      <c r="A89" s="74"/>
      <c r="B89" s="74"/>
      <c r="C89" s="153"/>
      <c r="D89" s="153"/>
      <c r="E89" s="153"/>
      <c r="F89" s="153"/>
      <c r="G89" s="74"/>
      <c r="H89" s="40"/>
      <c r="I89" s="74"/>
      <c r="J89" s="74"/>
      <c r="K89" s="73"/>
      <c r="L89" s="73"/>
      <c r="M89" s="73"/>
      <c r="N89" s="73"/>
      <c r="O89" s="73"/>
      <c r="P89" s="73"/>
      <c r="Q89" s="73"/>
      <c r="R89" s="73"/>
      <c r="S89" s="40"/>
      <c r="T89" s="40"/>
    </row>
    <row r="90" spans="1:20" s="83" customFormat="1" x14ac:dyDescent="0.25">
      <c r="A90" s="74"/>
      <c r="B90" s="74"/>
      <c r="C90" s="153"/>
      <c r="D90" s="153"/>
      <c r="E90" s="153"/>
      <c r="F90" s="153"/>
      <c r="G90" s="74"/>
      <c r="H90" s="40"/>
      <c r="I90" s="74"/>
      <c r="J90" s="74"/>
      <c r="K90" s="73"/>
      <c r="L90" s="73"/>
      <c r="M90" s="73"/>
      <c r="N90" s="73"/>
      <c r="O90" s="73"/>
      <c r="P90" s="73"/>
      <c r="Q90" s="73"/>
      <c r="R90" s="73"/>
      <c r="S90" s="40"/>
      <c r="T90" s="40"/>
    </row>
    <row r="91" spans="1:20" s="83" customFormat="1" x14ac:dyDescent="0.25">
      <c r="A91" s="74"/>
      <c r="B91" s="74"/>
      <c r="C91" s="153"/>
      <c r="D91" s="153"/>
      <c r="E91" s="153"/>
      <c r="F91" s="153"/>
      <c r="G91" s="74"/>
      <c r="H91" s="40"/>
      <c r="I91" s="74"/>
      <c r="J91" s="74"/>
      <c r="K91" s="73"/>
      <c r="L91" s="73"/>
      <c r="M91" s="73"/>
      <c r="N91" s="73"/>
      <c r="O91" s="73"/>
      <c r="P91" s="73"/>
      <c r="Q91" s="73"/>
      <c r="R91" s="73"/>
      <c r="S91" s="40"/>
      <c r="T91" s="40"/>
    </row>
    <row r="92" spans="1:20" s="83" customFormat="1" x14ac:dyDescent="0.25">
      <c r="A92" s="74"/>
      <c r="B92" s="74"/>
      <c r="C92" s="153"/>
      <c r="D92" s="153"/>
      <c r="E92" s="153"/>
      <c r="F92" s="153"/>
      <c r="G92" s="74"/>
      <c r="H92" s="40"/>
      <c r="I92" s="74"/>
      <c r="J92" s="74"/>
      <c r="K92" s="73"/>
      <c r="L92" s="73"/>
      <c r="M92" s="73"/>
      <c r="N92" s="73"/>
      <c r="O92" s="73"/>
      <c r="P92" s="73"/>
      <c r="Q92" s="73"/>
      <c r="R92" s="73"/>
      <c r="S92" s="40"/>
      <c r="T92" s="40"/>
    </row>
    <row r="93" spans="1:20" s="83" customFormat="1" x14ac:dyDescent="0.25">
      <c r="A93" s="74"/>
      <c r="B93" s="74"/>
      <c r="C93" s="153"/>
      <c r="D93" s="153"/>
      <c r="E93" s="153"/>
      <c r="F93" s="153"/>
      <c r="G93" s="74"/>
      <c r="H93" s="40"/>
      <c r="I93" s="74"/>
      <c r="J93" s="74"/>
      <c r="K93" s="73"/>
      <c r="L93" s="73"/>
      <c r="M93" s="73"/>
      <c r="N93" s="73"/>
      <c r="O93" s="73"/>
      <c r="P93" s="73"/>
      <c r="Q93" s="73"/>
      <c r="R93" s="73"/>
      <c r="S93" s="40"/>
      <c r="T93" s="40"/>
    </row>
    <row r="94" spans="1:20" s="83" customFormat="1" x14ac:dyDescent="0.25">
      <c r="A94" s="74"/>
      <c r="B94" s="74"/>
      <c r="C94" s="153"/>
      <c r="D94" s="153"/>
      <c r="E94" s="153"/>
      <c r="F94" s="153"/>
      <c r="G94" s="74"/>
      <c r="H94" s="40"/>
      <c r="I94" s="74"/>
      <c r="J94" s="74"/>
      <c r="K94" s="73"/>
      <c r="L94" s="73"/>
      <c r="M94" s="73"/>
      <c r="N94" s="73"/>
      <c r="O94" s="73"/>
      <c r="P94" s="73"/>
      <c r="Q94" s="73"/>
      <c r="R94" s="73"/>
      <c r="S94" s="40"/>
      <c r="T94" s="40"/>
    </row>
    <row r="95" spans="1:20" s="83" customFormat="1" x14ac:dyDescent="0.25">
      <c r="A95" s="74"/>
      <c r="B95" s="74"/>
      <c r="C95" s="153"/>
      <c r="D95" s="153"/>
      <c r="E95" s="153"/>
      <c r="F95" s="153"/>
      <c r="G95" s="74"/>
      <c r="H95" s="40"/>
      <c r="I95" s="74"/>
      <c r="J95" s="74"/>
      <c r="K95" s="73"/>
      <c r="L95" s="73"/>
      <c r="M95" s="73"/>
      <c r="N95" s="73"/>
      <c r="O95" s="73"/>
      <c r="P95" s="73"/>
      <c r="Q95" s="73"/>
      <c r="R95" s="73"/>
      <c r="S95" s="40"/>
      <c r="T95" s="40"/>
    </row>
    <row r="96" spans="1:20" s="83" customFormat="1" x14ac:dyDescent="0.25">
      <c r="A96" s="74"/>
      <c r="B96" s="74"/>
      <c r="C96" s="153"/>
      <c r="D96" s="153"/>
      <c r="E96" s="153"/>
      <c r="F96" s="153"/>
      <c r="G96" s="74"/>
      <c r="H96" s="40"/>
      <c r="I96" s="74"/>
      <c r="J96" s="74"/>
      <c r="K96" s="73"/>
      <c r="L96" s="73"/>
      <c r="M96" s="73"/>
      <c r="N96" s="73"/>
      <c r="O96" s="73"/>
      <c r="P96" s="73"/>
      <c r="Q96" s="73"/>
      <c r="R96" s="73"/>
      <c r="S96" s="40"/>
      <c r="T96" s="40"/>
    </row>
    <row r="97" spans="1:20" s="83" customFormat="1" x14ac:dyDescent="0.25">
      <c r="A97" s="74"/>
      <c r="B97" s="74"/>
      <c r="C97" s="153"/>
      <c r="D97" s="153"/>
      <c r="E97" s="153"/>
      <c r="F97" s="153"/>
      <c r="G97" s="74"/>
      <c r="H97" s="40"/>
      <c r="I97" s="74"/>
      <c r="J97" s="74"/>
      <c r="K97" s="73"/>
      <c r="L97" s="73"/>
      <c r="M97" s="73"/>
      <c r="N97" s="73"/>
      <c r="O97" s="73"/>
      <c r="P97" s="73"/>
      <c r="Q97" s="73"/>
      <c r="R97" s="73"/>
      <c r="S97" s="40"/>
      <c r="T97" s="40"/>
    </row>
    <row r="98" spans="1:20" s="83" customFormat="1" x14ac:dyDescent="0.25">
      <c r="A98" s="74"/>
      <c r="B98" s="74"/>
      <c r="C98" s="153"/>
      <c r="D98" s="153"/>
      <c r="E98" s="153"/>
      <c r="F98" s="153"/>
      <c r="G98" s="74"/>
      <c r="H98" s="40"/>
      <c r="I98" s="74"/>
      <c r="J98" s="74"/>
      <c r="K98" s="73"/>
      <c r="L98" s="73"/>
      <c r="M98" s="73"/>
      <c r="N98" s="73"/>
      <c r="O98" s="73"/>
      <c r="P98" s="73"/>
      <c r="Q98" s="73"/>
      <c r="R98" s="73"/>
      <c r="S98" s="40"/>
      <c r="T98" s="40"/>
    </row>
    <row r="99" spans="1:20" s="83" customFormat="1" x14ac:dyDescent="0.25">
      <c r="A99" s="74"/>
      <c r="B99" s="74"/>
      <c r="C99" s="153"/>
      <c r="D99" s="153"/>
      <c r="E99" s="153"/>
      <c r="F99" s="153"/>
      <c r="G99" s="74"/>
      <c r="H99" s="40"/>
      <c r="I99" s="74"/>
      <c r="J99" s="74"/>
      <c r="K99" s="73"/>
      <c r="L99" s="73"/>
      <c r="M99" s="73"/>
      <c r="N99" s="73"/>
      <c r="O99" s="73"/>
      <c r="P99" s="73"/>
      <c r="Q99" s="73"/>
      <c r="R99" s="73"/>
      <c r="S99" s="40"/>
      <c r="T99" s="40"/>
    </row>
    <row r="100" spans="1:20" s="83" customFormat="1" x14ac:dyDescent="0.25">
      <c r="A100" s="74"/>
      <c r="B100" s="74"/>
      <c r="C100" s="153"/>
      <c r="D100" s="153"/>
      <c r="E100" s="153"/>
      <c r="F100" s="153"/>
      <c r="G100" s="74"/>
      <c r="H100" s="40"/>
      <c r="I100" s="74"/>
      <c r="J100" s="74"/>
      <c r="K100" s="73"/>
      <c r="L100" s="73"/>
      <c r="M100" s="73"/>
      <c r="N100" s="73"/>
      <c r="O100" s="73"/>
      <c r="P100" s="73"/>
      <c r="Q100" s="73"/>
      <c r="R100" s="73"/>
      <c r="S100" s="40"/>
      <c r="T100" s="40"/>
    </row>
    <row r="101" spans="1:20" s="83" customFormat="1" x14ac:dyDescent="0.25">
      <c r="A101" s="74"/>
      <c r="B101" s="74"/>
      <c r="C101" s="153"/>
      <c r="D101" s="153"/>
      <c r="E101" s="153"/>
      <c r="F101" s="153"/>
      <c r="G101" s="74"/>
      <c r="H101" s="40"/>
      <c r="I101" s="74"/>
      <c r="J101" s="74"/>
      <c r="K101" s="73"/>
      <c r="L101" s="73"/>
      <c r="M101" s="73"/>
      <c r="N101" s="73"/>
      <c r="O101" s="73"/>
      <c r="P101" s="73"/>
      <c r="Q101" s="73"/>
      <c r="R101" s="73"/>
      <c r="S101" s="40"/>
      <c r="T101" s="40"/>
    </row>
    <row r="102" spans="1:20" s="83" customFormat="1" x14ac:dyDescent="0.25">
      <c r="A102" s="74"/>
      <c r="B102" s="74"/>
      <c r="C102" s="153"/>
      <c r="D102" s="153"/>
      <c r="E102" s="153"/>
      <c r="F102" s="153"/>
      <c r="G102" s="74"/>
      <c r="H102" s="40"/>
      <c r="I102" s="74"/>
      <c r="J102" s="74"/>
      <c r="K102" s="73"/>
      <c r="L102" s="73"/>
      <c r="M102" s="73"/>
      <c r="N102" s="73"/>
      <c r="O102" s="73"/>
      <c r="P102" s="73"/>
      <c r="Q102" s="73"/>
      <c r="R102" s="73"/>
      <c r="S102" s="40"/>
      <c r="T102" s="40"/>
    </row>
    <row r="103" spans="1:20" s="83" customFormat="1" x14ac:dyDescent="0.25">
      <c r="A103" s="74"/>
      <c r="B103" s="74"/>
      <c r="C103" s="153"/>
      <c r="D103" s="153"/>
      <c r="E103" s="153"/>
      <c r="F103" s="153"/>
      <c r="G103" s="74"/>
      <c r="H103" s="40"/>
      <c r="I103" s="74"/>
      <c r="J103" s="74"/>
      <c r="K103" s="73"/>
      <c r="L103" s="73"/>
      <c r="M103" s="73"/>
      <c r="N103" s="73"/>
      <c r="O103" s="73"/>
      <c r="P103" s="73"/>
      <c r="Q103" s="73"/>
      <c r="R103" s="73"/>
      <c r="S103" s="40"/>
      <c r="T103" s="40"/>
    </row>
    <row r="104" spans="1:20" s="83" customFormat="1" x14ac:dyDescent="0.25">
      <c r="A104" s="74"/>
      <c r="B104" s="74"/>
      <c r="C104" s="153"/>
      <c r="D104" s="153"/>
      <c r="E104" s="153"/>
      <c r="F104" s="153"/>
      <c r="G104" s="74"/>
      <c r="H104" s="40"/>
      <c r="I104" s="74"/>
      <c r="J104" s="74"/>
      <c r="K104" s="73"/>
      <c r="L104" s="73"/>
      <c r="M104" s="73"/>
      <c r="N104" s="73"/>
      <c r="O104" s="73"/>
      <c r="P104" s="73"/>
      <c r="Q104" s="73"/>
      <c r="R104" s="73"/>
      <c r="S104" s="40"/>
      <c r="T104" s="40"/>
    </row>
    <row r="105" spans="1:20" s="83" customFormat="1" x14ac:dyDescent="0.25">
      <c r="A105" s="74"/>
      <c r="B105" s="74"/>
      <c r="C105" s="153"/>
      <c r="D105" s="153"/>
      <c r="E105" s="153"/>
      <c r="F105" s="153"/>
      <c r="G105" s="74"/>
      <c r="H105" s="40"/>
      <c r="I105" s="74"/>
      <c r="J105" s="74"/>
      <c r="K105" s="73"/>
      <c r="L105" s="73"/>
      <c r="M105" s="73"/>
      <c r="N105" s="73"/>
      <c r="O105" s="73"/>
      <c r="P105" s="73"/>
      <c r="Q105" s="73"/>
      <c r="R105" s="73"/>
      <c r="S105" s="40"/>
      <c r="T105" s="40"/>
    </row>
    <row r="106" spans="1:20" s="83" customFormat="1" x14ac:dyDescent="0.25">
      <c r="A106" s="74"/>
      <c r="B106" s="74"/>
      <c r="C106" s="153"/>
      <c r="D106" s="153"/>
      <c r="E106" s="153"/>
      <c r="F106" s="153"/>
      <c r="G106" s="74"/>
      <c r="H106" s="40"/>
      <c r="I106" s="74"/>
      <c r="J106" s="74"/>
      <c r="K106" s="73"/>
      <c r="L106" s="73"/>
      <c r="M106" s="73"/>
      <c r="N106" s="73"/>
      <c r="O106" s="73"/>
      <c r="P106" s="73"/>
      <c r="Q106" s="73"/>
      <c r="R106" s="73"/>
      <c r="S106" s="40"/>
      <c r="T106" s="40"/>
    </row>
    <row r="107" spans="1:20" s="83" customFormat="1" x14ac:dyDescent="0.25">
      <c r="A107" s="74"/>
      <c r="B107" s="74"/>
      <c r="C107" s="153"/>
      <c r="D107" s="153"/>
      <c r="E107" s="153"/>
      <c r="F107" s="153"/>
      <c r="G107" s="74"/>
      <c r="H107" s="40"/>
      <c r="I107" s="74"/>
      <c r="J107" s="74"/>
      <c r="K107" s="73"/>
      <c r="L107" s="73"/>
      <c r="M107" s="73"/>
      <c r="N107" s="73"/>
      <c r="O107" s="73"/>
      <c r="P107" s="73"/>
      <c r="Q107" s="73"/>
      <c r="R107" s="73"/>
      <c r="S107" s="40"/>
      <c r="T107" s="40"/>
    </row>
    <row r="108" spans="1:20" s="83" customFormat="1" x14ac:dyDescent="0.25">
      <c r="A108" s="74"/>
      <c r="B108" s="74"/>
      <c r="C108" s="153"/>
      <c r="D108" s="153"/>
      <c r="E108" s="153"/>
      <c r="F108" s="153"/>
      <c r="G108" s="74"/>
      <c r="H108" s="40"/>
      <c r="I108" s="74"/>
      <c r="J108" s="74"/>
      <c r="K108" s="73"/>
      <c r="L108" s="73"/>
      <c r="M108" s="73"/>
      <c r="N108" s="73"/>
      <c r="O108" s="73"/>
      <c r="P108" s="73"/>
      <c r="Q108" s="73"/>
      <c r="R108" s="73"/>
      <c r="S108" s="40"/>
      <c r="T108" s="40"/>
    </row>
    <row r="109" spans="1:20" s="83" customFormat="1" x14ac:dyDescent="0.25">
      <c r="A109" s="74"/>
      <c r="B109" s="74"/>
      <c r="C109" s="153"/>
      <c r="D109" s="153"/>
      <c r="E109" s="153"/>
      <c r="F109" s="153"/>
      <c r="G109" s="74"/>
      <c r="H109" s="40"/>
      <c r="I109" s="74"/>
      <c r="J109" s="74"/>
      <c r="K109" s="73"/>
      <c r="L109" s="73"/>
      <c r="M109" s="73"/>
      <c r="N109" s="73"/>
      <c r="O109" s="73"/>
      <c r="P109" s="73"/>
      <c r="Q109" s="73"/>
      <c r="R109" s="73"/>
      <c r="S109" s="40"/>
      <c r="T109" s="40"/>
    </row>
    <row r="110" spans="1:20" s="83" customFormat="1" x14ac:dyDescent="0.25">
      <c r="A110" s="74"/>
      <c r="B110" s="74"/>
      <c r="C110" s="153"/>
      <c r="D110" s="153"/>
      <c r="E110" s="153"/>
      <c r="F110" s="153"/>
      <c r="G110" s="74"/>
      <c r="H110" s="40"/>
      <c r="I110" s="74"/>
      <c r="J110" s="74"/>
      <c r="K110" s="73"/>
      <c r="L110" s="73"/>
      <c r="M110" s="73"/>
      <c r="N110" s="73"/>
      <c r="O110" s="73"/>
      <c r="P110" s="73"/>
      <c r="Q110" s="73"/>
      <c r="R110" s="73"/>
      <c r="S110" s="40"/>
      <c r="T110" s="40"/>
    </row>
    <row r="111" spans="1:20" s="83" customFormat="1" x14ac:dyDescent="0.25">
      <c r="A111" s="74"/>
      <c r="B111" s="74"/>
      <c r="C111" s="153"/>
      <c r="D111" s="153"/>
      <c r="E111" s="153"/>
      <c r="F111" s="153"/>
      <c r="G111" s="74"/>
      <c r="H111" s="40"/>
      <c r="I111" s="74"/>
      <c r="J111" s="74"/>
      <c r="K111" s="73"/>
      <c r="L111" s="73"/>
      <c r="M111" s="73"/>
      <c r="N111" s="73"/>
      <c r="O111" s="73"/>
      <c r="P111" s="73"/>
      <c r="Q111" s="73"/>
      <c r="R111" s="73"/>
      <c r="S111" s="40"/>
      <c r="T111" s="40"/>
    </row>
    <row r="112" spans="1:20" s="83" customFormat="1" x14ac:dyDescent="0.25">
      <c r="A112" s="74"/>
      <c r="B112" s="74"/>
      <c r="C112" s="153"/>
      <c r="D112" s="153"/>
      <c r="E112" s="153"/>
      <c r="F112" s="153"/>
      <c r="G112" s="74"/>
      <c r="H112" s="40"/>
      <c r="I112" s="74"/>
      <c r="J112" s="74"/>
      <c r="K112" s="73"/>
      <c r="L112" s="73"/>
      <c r="M112" s="73"/>
      <c r="N112" s="73"/>
      <c r="O112" s="73"/>
      <c r="P112" s="73"/>
      <c r="Q112" s="73"/>
      <c r="R112" s="73"/>
      <c r="S112" s="40"/>
      <c r="T112" s="40"/>
    </row>
    <row r="113" spans="1:20" s="83" customFormat="1" x14ac:dyDescent="0.25">
      <c r="A113" s="74"/>
      <c r="B113" s="74"/>
      <c r="C113" s="153"/>
      <c r="D113" s="153"/>
      <c r="E113" s="153"/>
      <c r="F113" s="153"/>
      <c r="G113" s="74"/>
      <c r="H113" s="40"/>
      <c r="I113" s="74"/>
      <c r="J113" s="74"/>
      <c r="K113" s="73"/>
      <c r="L113" s="73"/>
      <c r="M113" s="73"/>
      <c r="N113" s="73"/>
      <c r="O113" s="73"/>
      <c r="P113" s="73"/>
      <c r="Q113" s="73"/>
      <c r="R113" s="73"/>
      <c r="S113" s="40"/>
      <c r="T113" s="40"/>
    </row>
    <row r="114" spans="1:20" s="83" customFormat="1" x14ac:dyDescent="0.25">
      <c r="A114" s="74"/>
      <c r="B114" s="74"/>
      <c r="C114" s="153"/>
      <c r="D114" s="153"/>
      <c r="E114" s="153"/>
      <c r="F114" s="153"/>
      <c r="G114" s="74"/>
      <c r="H114" s="40"/>
      <c r="I114" s="74"/>
      <c r="J114" s="74"/>
      <c r="K114" s="73"/>
      <c r="L114" s="73"/>
      <c r="M114" s="73"/>
      <c r="N114" s="73"/>
      <c r="O114" s="73"/>
      <c r="P114" s="73"/>
      <c r="Q114" s="73"/>
      <c r="R114" s="73"/>
      <c r="S114" s="40"/>
      <c r="T114" s="40"/>
    </row>
    <row r="115" spans="1:20" s="83" customFormat="1" x14ac:dyDescent="0.25">
      <c r="A115" s="74"/>
      <c r="B115" s="74"/>
      <c r="C115" s="153"/>
      <c r="D115" s="153"/>
      <c r="E115" s="153"/>
      <c r="F115" s="153"/>
      <c r="G115" s="74"/>
      <c r="H115" s="40"/>
      <c r="I115" s="74"/>
      <c r="J115" s="74"/>
      <c r="K115" s="73"/>
      <c r="L115" s="73"/>
      <c r="M115" s="73"/>
      <c r="N115" s="73"/>
      <c r="O115" s="73"/>
      <c r="P115" s="73"/>
      <c r="Q115" s="73"/>
      <c r="R115" s="73"/>
      <c r="S115" s="40"/>
      <c r="T115" s="40"/>
    </row>
    <row r="116" spans="1:20" s="83" customFormat="1" x14ac:dyDescent="0.25">
      <c r="A116" s="74"/>
      <c r="B116" s="74"/>
      <c r="C116" s="153"/>
      <c r="D116" s="153"/>
      <c r="E116" s="153"/>
      <c r="F116" s="153"/>
      <c r="G116" s="74"/>
      <c r="H116" s="40"/>
      <c r="I116" s="74"/>
      <c r="J116" s="74"/>
      <c r="K116" s="73"/>
      <c r="L116" s="73"/>
      <c r="M116" s="73"/>
      <c r="N116" s="73"/>
      <c r="O116" s="73"/>
      <c r="P116" s="73"/>
      <c r="Q116" s="73"/>
      <c r="R116" s="73"/>
      <c r="S116" s="40"/>
      <c r="T116" s="40"/>
    </row>
    <row r="117" spans="1:20" s="83" customFormat="1" x14ac:dyDescent="0.25">
      <c r="A117" s="74"/>
      <c r="B117" s="74"/>
      <c r="C117" s="153"/>
      <c r="D117" s="153"/>
      <c r="E117" s="153"/>
      <c r="F117" s="153"/>
      <c r="G117" s="74"/>
      <c r="H117" s="40"/>
      <c r="I117" s="74"/>
      <c r="J117" s="74"/>
      <c r="K117" s="73"/>
      <c r="L117" s="73"/>
      <c r="M117" s="73"/>
      <c r="N117" s="73"/>
      <c r="O117" s="73"/>
      <c r="P117" s="73"/>
      <c r="Q117" s="73"/>
      <c r="R117" s="73"/>
      <c r="S117" s="40"/>
      <c r="T117" s="40"/>
    </row>
    <row r="118" spans="1:20" s="83" customFormat="1" x14ac:dyDescent="0.25">
      <c r="A118" s="74"/>
      <c r="B118" s="74"/>
      <c r="C118" s="153"/>
      <c r="D118" s="153"/>
      <c r="E118" s="153"/>
      <c r="F118" s="153"/>
      <c r="G118" s="74"/>
      <c r="H118" s="40"/>
      <c r="I118" s="74"/>
      <c r="J118" s="74"/>
      <c r="K118" s="73"/>
      <c r="L118" s="73"/>
      <c r="M118" s="73"/>
      <c r="N118" s="73"/>
      <c r="O118" s="73"/>
      <c r="P118" s="73"/>
      <c r="Q118" s="73"/>
      <c r="R118" s="73"/>
      <c r="S118" s="40"/>
      <c r="T118" s="40"/>
    </row>
    <row r="119" spans="1:20" s="83" customFormat="1" x14ac:dyDescent="0.25">
      <c r="A119" s="74"/>
      <c r="B119" s="74"/>
      <c r="C119" s="153"/>
      <c r="D119" s="153"/>
      <c r="E119" s="153"/>
      <c r="F119" s="153"/>
      <c r="G119" s="74"/>
      <c r="H119" s="40"/>
      <c r="I119" s="74"/>
      <c r="J119" s="74"/>
      <c r="K119" s="73"/>
      <c r="L119" s="73"/>
      <c r="M119" s="73"/>
      <c r="N119" s="73"/>
      <c r="O119" s="73"/>
      <c r="P119" s="73"/>
      <c r="Q119" s="73"/>
      <c r="R119" s="73"/>
      <c r="S119" s="40"/>
      <c r="T119" s="40"/>
    </row>
    <row r="120" spans="1:20" s="83" customFormat="1" x14ac:dyDescent="0.25">
      <c r="A120" s="74"/>
      <c r="B120" s="74"/>
      <c r="C120" s="153"/>
      <c r="D120" s="153"/>
      <c r="E120" s="153"/>
      <c r="F120" s="153"/>
      <c r="G120" s="74"/>
      <c r="H120" s="40"/>
      <c r="I120" s="74"/>
      <c r="J120" s="74"/>
      <c r="K120" s="73"/>
      <c r="L120" s="73"/>
      <c r="M120" s="73"/>
      <c r="N120" s="73"/>
      <c r="O120" s="73"/>
      <c r="P120" s="73"/>
      <c r="Q120" s="73"/>
      <c r="R120" s="73"/>
      <c r="S120" s="40"/>
      <c r="T120" s="40"/>
    </row>
    <row r="121" spans="1:20" s="83" customFormat="1" x14ac:dyDescent="0.25">
      <c r="A121" s="74"/>
      <c r="B121" s="74"/>
      <c r="C121" s="153"/>
      <c r="D121" s="153"/>
      <c r="E121" s="153"/>
      <c r="F121" s="153"/>
      <c r="G121" s="74"/>
      <c r="H121" s="40"/>
      <c r="I121" s="74"/>
      <c r="J121" s="74"/>
      <c r="K121" s="73"/>
      <c r="L121" s="73"/>
      <c r="M121" s="73"/>
      <c r="N121" s="73"/>
      <c r="O121" s="73"/>
      <c r="P121" s="73"/>
      <c r="Q121" s="73"/>
      <c r="R121" s="73"/>
      <c r="S121" s="40"/>
      <c r="T121" s="40"/>
    </row>
  </sheetData>
  <mergeCells count="34">
    <mergeCell ref="A57:A59"/>
    <mergeCell ref="A39:A41"/>
    <mergeCell ref="A42:A44"/>
    <mergeCell ref="A45:A47"/>
    <mergeCell ref="A48:A50"/>
    <mergeCell ref="A51:A53"/>
    <mergeCell ref="A54:A56"/>
    <mergeCell ref="A36:A38"/>
    <mergeCell ref="K6:N6"/>
    <mergeCell ref="O6:R6"/>
    <mergeCell ref="A9:A11"/>
    <mergeCell ref="A12:A14"/>
    <mergeCell ref="A15:A17"/>
    <mergeCell ref="A18:A20"/>
    <mergeCell ref="A21:A23"/>
    <mergeCell ref="A24:A26"/>
    <mergeCell ref="A27:A29"/>
    <mergeCell ref="A30:A32"/>
    <mergeCell ref="A33:A35"/>
    <mergeCell ref="H6:H7"/>
    <mergeCell ref="A2:G2"/>
    <mergeCell ref="K4:R5"/>
    <mergeCell ref="C5:F5"/>
    <mergeCell ref="C6:C7"/>
    <mergeCell ref="D6:E6"/>
    <mergeCell ref="F6:F7"/>
    <mergeCell ref="G6:G7"/>
    <mergeCell ref="I6:I7"/>
    <mergeCell ref="J6:J7"/>
    <mergeCell ref="A4:A8"/>
    <mergeCell ref="B4:B8"/>
    <mergeCell ref="C4:G4"/>
    <mergeCell ref="I4:J5"/>
    <mergeCell ref="A3:G3"/>
  </mergeCells>
  <hyperlinks>
    <hyperlink ref="A1" location="Inhaltsübersicht!A1" display="zur Inhaltsübersicht" xr:uid="{00000000-0004-0000-0D00-000000000000}"/>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S121"/>
  <sheetViews>
    <sheetView workbookViewId="0">
      <pane xSplit="2" ySplit="8" topLeftCell="C9" activePane="bottomRight" state="frozen"/>
      <selection pane="topRight" activeCell="D1" sqref="D1"/>
      <selection pane="bottomLeft" activeCell="A8" sqref="A8"/>
      <selection pane="bottomRight" activeCell="A2" sqref="A2:G2"/>
    </sheetView>
  </sheetViews>
  <sheetFormatPr baseColWidth="10" defaultColWidth="11.5546875" defaultRowHeight="13.2" x14ac:dyDescent="0.25"/>
  <cols>
    <col min="1" max="1" width="25.6640625" style="40" customWidth="1"/>
    <col min="2" max="2" width="28.5546875" style="40" customWidth="1"/>
    <col min="3" max="6" width="15.6640625" style="73" customWidth="1"/>
    <col min="7" max="7" width="15.6640625" style="74" customWidth="1"/>
    <col min="8" max="8" width="15.6640625" style="66" customWidth="1"/>
    <col min="9" max="10" width="15.6640625" style="74" customWidth="1"/>
    <col min="11" max="19" width="15.6640625" style="73" customWidth="1"/>
    <col min="20" max="16384" width="11.5546875" style="40"/>
  </cols>
  <sheetData>
    <row r="1" spans="1:19" ht="20.25" customHeight="1" x14ac:dyDescent="0.25">
      <c r="A1" s="76" t="s">
        <v>21</v>
      </c>
      <c r="B1" s="76"/>
      <c r="C1" s="70"/>
      <c r="D1" s="70"/>
      <c r="E1" s="70"/>
      <c r="F1" s="70"/>
      <c r="G1" s="122"/>
      <c r="H1" s="68"/>
    </row>
    <row r="2" spans="1:19" ht="40.5" customHeight="1" x14ac:dyDescent="0.25">
      <c r="A2" s="266" t="s">
        <v>319</v>
      </c>
      <c r="B2" s="266"/>
      <c r="C2" s="266"/>
      <c r="D2" s="266"/>
      <c r="E2" s="266"/>
      <c r="F2" s="266"/>
      <c r="G2" s="266"/>
      <c r="H2" s="69"/>
    </row>
    <row r="3" spans="1:19" s="41" customFormat="1" ht="12.75" customHeight="1" x14ac:dyDescent="0.25">
      <c r="A3" s="259" t="s">
        <v>560</v>
      </c>
      <c r="B3" s="259"/>
      <c r="C3" s="259"/>
      <c r="D3" s="259"/>
      <c r="E3" s="259"/>
      <c r="F3" s="259"/>
      <c r="G3" s="259"/>
      <c r="H3" s="129"/>
      <c r="I3" s="149"/>
      <c r="K3" s="177"/>
      <c r="L3" s="177"/>
      <c r="M3" s="177"/>
      <c r="N3" s="177"/>
      <c r="O3" s="177"/>
      <c r="P3" s="177"/>
      <c r="Q3" s="177"/>
      <c r="R3" s="177"/>
      <c r="S3" s="177"/>
    </row>
    <row r="4" spans="1:19" ht="15" customHeight="1" x14ac:dyDescent="0.25">
      <c r="A4" s="268" t="s">
        <v>35</v>
      </c>
      <c r="B4" s="247" t="s">
        <v>36</v>
      </c>
      <c r="C4" s="276" t="s">
        <v>115</v>
      </c>
      <c r="D4" s="277"/>
      <c r="E4" s="277"/>
      <c r="F4" s="277"/>
      <c r="G4" s="278"/>
      <c r="H4" s="103" t="s">
        <v>121</v>
      </c>
      <c r="I4" s="270" t="s">
        <v>280</v>
      </c>
      <c r="J4" s="271"/>
      <c r="K4" s="262" t="s">
        <v>281</v>
      </c>
      <c r="L4" s="263"/>
      <c r="M4" s="263"/>
      <c r="N4" s="263"/>
      <c r="O4" s="263"/>
      <c r="P4" s="263"/>
      <c r="Q4" s="263"/>
      <c r="R4" s="263"/>
      <c r="S4" s="263"/>
    </row>
    <row r="5" spans="1:19" ht="15" customHeight="1" x14ac:dyDescent="0.25">
      <c r="A5" s="268"/>
      <c r="B5" s="247"/>
      <c r="C5" s="279" t="s">
        <v>116</v>
      </c>
      <c r="D5" s="279"/>
      <c r="E5" s="279"/>
      <c r="F5" s="279"/>
      <c r="G5" s="75" t="s">
        <v>117</v>
      </c>
      <c r="H5" s="110" t="s">
        <v>282</v>
      </c>
      <c r="I5" s="272"/>
      <c r="J5" s="273"/>
      <c r="K5" s="264"/>
      <c r="L5" s="265"/>
      <c r="M5" s="265"/>
      <c r="N5" s="265"/>
      <c r="O5" s="265"/>
      <c r="P5" s="265"/>
      <c r="Q5" s="265"/>
      <c r="R5" s="265"/>
      <c r="S5" s="265"/>
    </row>
    <row r="6" spans="1:19" ht="15" customHeight="1" x14ac:dyDescent="0.25">
      <c r="A6" s="268"/>
      <c r="B6" s="247"/>
      <c r="C6" s="255" t="s">
        <v>511</v>
      </c>
      <c r="D6" s="248" t="s">
        <v>494</v>
      </c>
      <c r="E6" s="248"/>
      <c r="F6" s="248" t="s">
        <v>495</v>
      </c>
      <c r="G6" s="284" t="s">
        <v>488</v>
      </c>
      <c r="H6" s="252" t="s">
        <v>556</v>
      </c>
      <c r="I6" s="284" t="s">
        <v>285</v>
      </c>
      <c r="J6" s="252" t="s">
        <v>421</v>
      </c>
      <c r="K6" s="269" t="s">
        <v>513</v>
      </c>
      <c r="L6" s="260" t="s">
        <v>286</v>
      </c>
      <c r="M6" s="269"/>
      <c r="N6" s="269"/>
      <c r="O6" s="269"/>
      <c r="P6" s="269" t="s">
        <v>287</v>
      </c>
      <c r="Q6" s="269"/>
      <c r="R6" s="269"/>
      <c r="S6" s="269"/>
    </row>
    <row r="7" spans="1:19" s="49" customFormat="1" ht="30" customHeight="1" x14ac:dyDescent="0.3">
      <c r="A7" s="268"/>
      <c r="B7" s="247"/>
      <c r="C7" s="256"/>
      <c r="D7" s="86" t="s">
        <v>308</v>
      </c>
      <c r="E7" s="86" t="s">
        <v>631</v>
      </c>
      <c r="F7" s="248"/>
      <c r="G7" s="284"/>
      <c r="H7" s="252"/>
      <c r="I7" s="284"/>
      <c r="J7" s="252"/>
      <c r="K7" s="269"/>
      <c r="L7" s="178" t="s">
        <v>290</v>
      </c>
      <c r="M7" s="168" t="s">
        <v>291</v>
      </c>
      <c r="N7" s="168" t="s">
        <v>292</v>
      </c>
      <c r="O7" s="168" t="s">
        <v>293</v>
      </c>
      <c r="P7" s="168" t="s">
        <v>290</v>
      </c>
      <c r="Q7" s="168" t="s">
        <v>291</v>
      </c>
      <c r="R7" s="168" t="s">
        <v>292</v>
      </c>
      <c r="S7" s="168" t="s">
        <v>293</v>
      </c>
    </row>
    <row r="8" spans="1:19" ht="40.200000000000003" customHeight="1" x14ac:dyDescent="0.25">
      <c r="A8" s="268"/>
      <c r="B8" s="247"/>
      <c r="C8" s="77" t="s">
        <v>57</v>
      </c>
      <c r="D8" s="77" t="s">
        <v>309</v>
      </c>
      <c r="E8" s="77" t="s">
        <v>309</v>
      </c>
      <c r="F8" s="77" t="s">
        <v>295</v>
      </c>
      <c r="G8" s="124" t="s">
        <v>59</v>
      </c>
      <c r="H8" s="120" t="s">
        <v>297</v>
      </c>
      <c r="I8" s="127" t="s">
        <v>59</v>
      </c>
      <c r="J8" s="133" t="s">
        <v>311</v>
      </c>
      <c r="K8" s="168" t="s">
        <v>559</v>
      </c>
      <c r="L8" s="179" t="s">
        <v>137</v>
      </c>
      <c r="M8" s="170" t="s">
        <v>137</v>
      </c>
      <c r="N8" s="170" t="s">
        <v>137</v>
      </c>
      <c r="O8" s="170" t="s">
        <v>137</v>
      </c>
      <c r="P8" s="170" t="s">
        <v>404</v>
      </c>
      <c r="Q8" s="170" t="s">
        <v>404</v>
      </c>
      <c r="R8" s="170" t="s">
        <v>404</v>
      </c>
      <c r="S8" s="170" t="s">
        <v>404</v>
      </c>
    </row>
    <row r="9" spans="1:19" ht="13.95" customHeight="1" x14ac:dyDescent="0.25">
      <c r="A9" s="245" t="s">
        <v>25</v>
      </c>
      <c r="B9" s="48" t="s">
        <v>53</v>
      </c>
      <c r="C9" s="117">
        <v>63.087000000000003</v>
      </c>
      <c r="D9" s="117">
        <v>33.390999999999998</v>
      </c>
      <c r="E9" s="117">
        <v>159.67599999999999</v>
      </c>
      <c r="F9" s="117">
        <v>5.9189999999999996</v>
      </c>
      <c r="G9" s="81">
        <v>71.831000000000003</v>
      </c>
      <c r="H9" s="117">
        <v>0.72299999999999998</v>
      </c>
      <c r="I9" s="81">
        <v>15.590999999999999</v>
      </c>
      <c r="J9" s="81" t="s">
        <v>303</v>
      </c>
      <c r="K9" s="78">
        <v>37.984000000000002</v>
      </c>
      <c r="L9" s="78">
        <v>8.5459999999999994</v>
      </c>
      <c r="M9" s="78">
        <v>18.190999999999999</v>
      </c>
      <c r="N9" s="78">
        <v>9.5860000000000003</v>
      </c>
      <c r="O9" s="78">
        <v>1.8220000000000001</v>
      </c>
      <c r="P9" s="78">
        <v>161.48699999999999</v>
      </c>
      <c r="Q9" s="78">
        <v>212.34200000000001</v>
      </c>
      <c r="R9" s="78">
        <v>213.184</v>
      </c>
      <c r="S9" s="78">
        <v>195.827</v>
      </c>
    </row>
    <row r="10" spans="1:19" ht="13.95" customHeight="1" x14ac:dyDescent="0.25">
      <c r="A10" s="245"/>
      <c r="B10" s="48" t="s">
        <v>119</v>
      </c>
      <c r="C10" s="117">
        <v>6.923</v>
      </c>
      <c r="D10" s="117">
        <v>-1.6E-2</v>
      </c>
      <c r="E10" s="117">
        <v>0.121</v>
      </c>
      <c r="F10" s="117">
        <v>-1E-3</v>
      </c>
      <c r="G10" s="81">
        <v>-13.994</v>
      </c>
      <c r="H10" s="117">
        <v>-1.9E-2</v>
      </c>
      <c r="I10" s="81">
        <v>0.155</v>
      </c>
      <c r="J10" s="81" t="s">
        <v>303</v>
      </c>
      <c r="K10" s="78">
        <v>-3.5659999999999998</v>
      </c>
      <c r="L10" s="78">
        <v>1.587</v>
      </c>
      <c r="M10" s="78">
        <v>0.92900000000000005</v>
      </c>
      <c r="N10" s="78">
        <v>0.70599999999999996</v>
      </c>
      <c r="O10" s="78">
        <v>-0.36799999999999999</v>
      </c>
      <c r="P10" s="78">
        <v>-17.007999999999999</v>
      </c>
      <c r="Q10" s="78">
        <v>-74.534000000000006</v>
      </c>
      <c r="R10" s="78">
        <v>-113.771</v>
      </c>
      <c r="S10" s="78">
        <v>17.286999999999999</v>
      </c>
    </row>
    <row r="11" spans="1:19" ht="13.95" customHeight="1" x14ac:dyDescent="0.25">
      <c r="A11" s="245"/>
      <c r="B11" s="48" t="s">
        <v>55</v>
      </c>
      <c r="C11" s="117">
        <v>70.009</v>
      </c>
      <c r="D11" s="117">
        <v>33.375</v>
      </c>
      <c r="E11" s="117">
        <v>159.797</v>
      </c>
      <c r="F11" s="117">
        <v>5.9180000000000001</v>
      </c>
      <c r="G11" s="81">
        <v>57.838000000000001</v>
      </c>
      <c r="H11" s="117">
        <v>0.70399999999999996</v>
      </c>
      <c r="I11" s="81">
        <v>15.746</v>
      </c>
      <c r="J11" s="81">
        <v>1.5269999999999999</v>
      </c>
      <c r="K11" s="78">
        <v>34.417999999999999</v>
      </c>
      <c r="L11" s="78">
        <v>10.132999999999999</v>
      </c>
      <c r="M11" s="78">
        <v>19.12</v>
      </c>
      <c r="N11" s="78">
        <v>10.292</v>
      </c>
      <c r="O11" s="78">
        <v>1.454</v>
      </c>
      <c r="P11" s="78">
        <v>144.47800000000001</v>
      </c>
      <c r="Q11" s="78">
        <v>137.80799999999999</v>
      </c>
      <c r="R11" s="78">
        <v>99.412999999999997</v>
      </c>
      <c r="S11" s="78">
        <v>213.11500000000001</v>
      </c>
    </row>
    <row r="12" spans="1:19" ht="13.95" customHeight="1" x14ac:dyDescent="0.25">
      <c r="A12" s="282" t="s">
        <v>37</v>
      </c>
      <c r="B12" s="48" t="s">
        <v>53</v>
      </c>
      <c r="C12" s="117">
        <v>68.497</v>
      </c>
      <c r="D12" s="117">
        <v>24.88</v>
      </c>
      <c r="E12" s="117">
        <v>146.06800000000001</v>
      </c>
      <c r="F12" s="117">
        <v>6</v>
      </c>
      <c r="G12" s="81">
        <v>62.305</v>
      </c>
      <c r="H12" s="117">
        <v>0.72399999999999998</v>
      </c>
      <c r="I12" s="81">
        <v>17.382999999999999</v>
      </c>
      <c r="J12" s="81" t="s">
        <v>303</v>
      </c>
      <c r="K12" s="78">
        <v>40.378</v>
      </c>
      <c r="L12" s="78">
        <v>8.7110000000000003</v>
      </c>
      <c r="M12" s="78">
        <v>18.798999999999999</v>
      </c>
      <c r="N12" s="78">
        <v>9.0579999999999998</v>
      </c>
      <c r="O12" s="78">
        <v>0.88900000000000001</v>
      </c>
      <c r="P12" s="78">
        <v>235.82</v>
      </c>
      <c r="Q12" s="78">
        <v>186.703</v>
      </c>
      <c r="R12" s="78">
        <v>185.85900000000001</v>
      </c>
      <c r="S12" s="78">
        <v>212.23</v>
      </c>
    </row>
    <row r="13" spans="1:19" ht="13.95" customHeight="1" x14ac:dyDescent="0.25">
      <c r="A13" s="282"/>
      <c r="B13" s="48" t="s">
        <v>119</v>
      </c>
      <c r="C13" s="117">
        <v>5.415</v>
      </c>
      <c r="D13" s="117">
        <v>3.4000000000000002E-2</v>
      </c>
      <c r="E13" s="117">
        <v>-1.7000000000000001E-2</v>
      </c>
      <c r="F13" s="117">
        <v>-2E-3</v>
      </c>
      <c r="G13" s="81">
        <v>-4.9089999999999998</v>
      </c>
      <c r="H13" s="117">
        <v>8.9999999999999993E-3</v>
      </c>
      <c r="I13" s="81">
        <v>9.2999999999999999E-2</v>
      </c>
      <c r="J13" s="81" t="s">
        <v>303</v>
      </c>
      <c r="K13" s="78">
        <v>-0.22900000000000001</v>
      </c>
      <c r="L13" s="78">
        <v>1.2470000000000001</v>
      </c>
      <c r="M13" s="78">
        <v>6.9000000000000006E-2</v>
      </c>
      <c r="N13" s="78">
        <v>0.76900000000000002</v>
      </c>
      <c r="O13" s="78">
        <v>3.4000000000000002E-2</v>
      </c>
      <c r="P13" s="78">
        <v>-62.197000000000003</v>
      </c>
      <c r="Q13" s="78">
        <v>-7.1840000000000002</v>
      </c>
      <c r="R13" s="78">
        <v>-76.58</v>
      </c>
      <c r="S13" s="78">
        <v>90.997</v>
      </c>
    </row>
    <row r="14" spans="1:19" ht="13.95" customHeight="1" x14ac:dyDescent="0.25">
      <c r="A14" s="282"/>
      <c r="B14" s="48" t="s">
        <v>55</v>
      </c>
      <c r="C14" s="117">
        <v>73.911000000000001</v>
      </c>
      <c r="D14" s="117">
        <v>24.913</v>
      </c>
      <c r="E14" s="117">
        <v>146.05199999999999</v>
      </c>
      <c r="F14" s="117">
        <v>5.9980000000000002</v>
      </c>
      <c r="G14" s="81">
        <v>57.396999999999998</v>
      </c>
      <c r="H14" s="117">
        <v>0.73399999999999999</v>
      </c>
      <c r="I14" s="81">
        <v>17.475999999999999</v>
      </c>
      <c r="J14" s="81">
        <v>1.702</v>
      </c>
      <c r="K14" s="78">
        <v>40.148000000000003</v>
      </c>
      <c r="L14" s="78">
        <v>9.9570000000000007</v>
      </c>
      <c r="M14" s="78">
        <v>18.869</v>
      </c>
      <c r="N14" s="78">
        <v>9.827</v>
      </c>
      <c r="O14" s="78">
        <v>0.92200000000000004</v>
      </c>
      <c r="P14" s="78">
        <v>173.62299999999999</v>
      </c>
      <c r="Q14" s="78">
        <v>179.518</v>
      </c>
      <c r="R14" s="78">
        <v>109.27800000000001</v>
      </c>
      <c r="S14" s="78">
        <v>303.22699999999998</v>
      </c>
    </row>
    <row r="15" spans="1:19" ht="13.95" customHeight="1" x14ac:dyDescent="0.25">
      <c r="A15" s="282" t="s">
        <v>38</v>
      </c>
      <c r="B15" s="48" t="s">
        <v>53</v>
      </c>
      <c r="C15" s="117">
        <v>65.278000000000006</v>
      </c>
      <c r="D15" s="117">
        <v>23.713000000000001</v>
      </c>
      <c r="E15" s="117">
        <v>156.441</v>
      </c>
      <c r="F15" s="117">
        <v>6.085</v>
      </c>
      <c r="G15" s="81">
        <v>68.738</v>
      </c>
      <c r="H15" s="117">
        <v>0.71599999999999997</v>
      </c>
      <c r="I15" s="81">
        <v>7.8120000000000003</v>
      </c>
      <c r="J15" s="81" t="s">
        <v>303</v>
      </c>
      <c r="K15" s="78">
        <v>40.069000000000003</v>
      </c>
      <c r="L15" s="78">
        <v>8.4640000000000004</v>
      </c>
      <c r="M15" s="78">
        <v>18.96</v>
      </c>
      <c r="N15" s="78">
        <v>8.9450000000000003</v>
      </c>
      <c r="O15" s="78">
        <v>0.56499999999999995</v>
      </c>
      <c r="P15" s="78">
        <v>235.86500000000001</v>
      </c>
      <c r="Q15" s="78">
        <v>203.364</v>
      </c>
      <c r="R15" s="78">
        <v>205.83099999999999</v>
      </c>
      <c r="S15" s="78">
        <v>179.03</v>
      </c>
    </row>
    <row r="16" spans="1:19" ht="13.95" customHeight="1" x14ac:dyDescent="0.25">
      <c r="A16" s="282"/>
      <c r="B16" s="48" t="s">
        <v>119</v>
      </c>
      <c r="C16" s="117">
        <v>5.7640000000000002</v>
      </c>
      <c r="D16" s="117">
        <v>1E-3</v>
      </c>
      <c r="E16" s="117">
        <v>0.151</v>
      </c>
      <c r="F16" s="117">
        <v>-1E-3</v>
      </c>
      <c r="G16" s="81">
        <v>-5.91</v>
      </c>
      <c r="H16" s="117">
        <v>1.2E-2</v>
      </c>
      <c r="I16" s="81" t="s">
        <v>304</v>
      </c>
      <c r="J16" s="81" t="s">
        <v>303</v>
      </c>
      <c r="K16" s="78">
        <v>0.14399999999999999</v>
      </c>
      <c r="L16" s="78">
        <v>1.673</v>
      </c>
      <c r="M16" s="78">
        <v>-8.2000000000000003E-2</v>
      </c>
      <c r="N16" s="78">
        <v>0.72699999999999998</v>
      </c>
      <c r="O16" s="78">
        <v>-0.26700000000000002</v>
      </c>
      <c r="P16" s="78">
        <v>-84.74</v>
      </c>
      <c r="Q16" s="78">
        <v>10.733000000000001</v>
      </c>
      <c r="R16" s="78">
        <v>-72.448999999999998</v>
      </c>
      <c r="S16" s="78">
        <v>64.293000000000006</v>
      </c>
    </row>
    <row r="17" spans="1:19" ht="13.95" customHeight="1" x14ac:dyDescent="0.25">
      <c r="A17" s="282"/>
      <c r="B17" s="48" t="s">
        <v>55</v>
      </c>
      <c r="C17" s="117">
        <v>71.042000000000002</v>
      </c>
      <c r="D17" s="117">
        <v>23.715</v>
      </c>
      <c r="E17" s="117">
        <v>156.59299999999999</v>
      </c>
      <c r="F17" s="117">
        <v>6.085</v>
      </c>
      <c r="G17" s="81">
        <v>62.828000000000003</v>
      </c>
      <c r="H17" s="117">
        <v>0.72799999999999998</v>
      </c>
      <c r="I17" s="81">
        <v>7.8250000000000002</v>
      </c>
      <c r="J17" s="81">
        <v>2.0859999999999999</v>
      </c>
      <c r="K17" s="78">
        <v>40.213000000000001</v>
      </c>
      <c r="L17" s="78">
        <v>10.137</v>
      </c>
      <c r="M17" s="78">
        <v>18.878</v>
      </c>
      <c r="N17" s="78">
        <v>9.6720000000000006</v>
      </c>
      <c r="O17" s="78">
        <v>0.29799999999999999</v>
      </c>
      <c r="P17" s="78">
        <v>151.125</v>
      </c>
      <c r="Q17" s="78">
        <v>214.09700000000001</v>
      </c>
      <c r="R17" s="78">
        <v>133.381</v>
      </c>
      <c r="S17" s="78">
        <v>243.32300000000001</v>
      </c>
    </row>
    <row r="18" spans="1:19" ht="13.95" customHeight="1" x14ac:dyDescent="0.25">
      <c r="A18" s="282" t="s">
        <v>39</v>
      </c>
      <c r="B18" s="48" t="s">
        <v>53</v>
      </c>
      <c r="C18" s="117">
        <v>64.534000000000006</v>
      </c>
      <c r="D18" s="117">
        <v>54.353999999999999</v>
      </c>
      <c r="E18" s="117">
        <v>139.608</v>
      </c>
      <c r="F18" s="117">
        <v>5.7149999999999999</v>
      </c>
      <c r="G18" s="81">
        <v>55.061999999999998</v>
      </c>
      <c r="H18" s="117">
        <v>0.66100000000000003</v>
      </c>
      <c r="I18" s="81">
        <v>24.157</v>
      </c>
      <c r="J18" s="81" t="s">
        <v>303</v>
      </c>
      <c r="K18" s="78">
        <v>34.148000000000003</v>
      </c>
      <c r="L18" s="78">
        <v>9.5050000000000008</v>
      </c>
      <c r="M18" s="78">
        <v>19.536000000000001</v>
      </c>
      <c r="N18" s="78">
        <v>10.102</v>
      </c>
      <c r="O18" s="78">
        <v>2.5409999999999999</v>
      </c>
      <c r="P18" s="78">
        <v>81.801000000000002</v>
      </c>
      <c r="Q18" s="78">
        <v>157.77500000000001</v>
      </c>
      <c r="R18" s="78">
        <v>173.80099999999999</v>
      </c>
      <c r="S18" s="78">
        <v>140.69999999999999</v>
      </c>
    </row>
    <row r="19" spans="1:19" ht="13.95" customHeight="1" x14ac:dyDescent="0.25">
      <c r="A19" s="282"/>
      <c r="B19" s="48" t="s">
        <v>119</v>
      </c>
      <c r="C19" s="117">
        <v>2.665</v>
      </c>
      <c r="D19" s="117">
        <v>1.23</v>
      </c>
      <c r="E19" s="117">
        <v>-1.18</v>
      </c>
      <c r="F19" s="117" t="s">
        <v>304</v>
      </c>
      <c r="G19" s="81">
        <v>-8.9689999999999994</v>
      </c>
      <c r="H19" s="117">
        <v>0.01</v>
      </c>
      <c r="I19" s="81">
        <v>1.129</v>
      </c>
      <c r="J19" s="81" t="s">
        <v>303</v>
      </c>
      <c r="K19" s="78">
        <v>-6.024</v>
      </c>
      <c r="L19" s="78">
        <v>1.4970000000000001</v>
      </c>
      <c r="M19" s="78">
        <v>1.087</v>
      </c>
      <c r="N19" s="78">
        <v>0.82899999999999996</v>
      </c>
      <c r="O19" s="78">
        <v>-0.53500000000000003</v>
      </c>
      <c r="P19" s="78">
        <v>26.084</v>
      </c>
      <c r="Q19" s="78">
        <v>-49</v>
      </c>
      <c r="R19" s="78">
        <v>-117.169</v>
      </c>
      <c r="S19" s="78">
        <v>-28.122</v>
      </c>
    </row>
    <row r="20" spans="1:19" ht="13.95" customHeight="1" x14ac:dyDescent="0.25">
      <c r="A20" s="282"/>
      <c r="B20" s="48" t="s">
        <v>55</v>
      </c>
      <c r="C20" s="117">
        <v>67.198999999999998</v>
      </c>
      <c r="D20" s="117">
        <v>55.584000000000003</v>
      </c>
      <c r="E20" s="117">
        <v>138.428</v>
      </c>
      <c r="F20" s="117">
        <v>5.7149999999999999</v>
      </c>
      <c r="G20" s="81">
        <v>46.091999999999999</v>
      </c>
      <c r="H20" s="117">
        <v>0.67100000000000004</v>
      </c>
      <c r="I20" s="81">
        <v>25.286000000000001</v>
      </c>
      <c r="J20" s="81">
        <v>0.82599999999999996</v>
      </c>
      <c r="K20" s="78">
        <v>28.123999999999999</v>
      </c>
      <c r="L20" s="78">
        <v>11.002000000000001</v>
      </c>
      <c r="M20" s="78">
        <v>20.623000000000001</v>
      </c>
      <c r="N20" s="78">
        <v>10.930999999999999</v>
      </c>
      <c r="O20" s="78">
        <v>2.0059999999999998</v>
      </c>
      <c r="P20" s="78">
        <v>107.886</v>
      </c>
      <c r="Q20" s="78">
        <v>108.776</v>
      </c>
      <c r="R20" s="78">
        <v>56.633000000000003</v>
      </c>
      <c r="S20" s="78">
        <v>112.578</v>
      </c>
    </row>
    <row r="21" spans="1:19" ht="13.95" customHeight="1" x14ac:dyDescent="0.25">
      <c r="A21" s="282" t="s">
        <v>40</v>
      </c>
      <c r="B21" s="48" t="s">
        <v>53</v>
      </c>
      <c r="C21" s="117">
        <v>61.692999999999998</v>
      </c>
      <c r="D21" s="117">
        <v>50.189</v>
      </c>
      <c r="E21" s="117">
        <v>160.358</v>
      </c>
      <c r="F21" s="117">
        <v>5.907</v>
      </c>
      <c r="G21" s="81">
        <v>62.036999999999999</v>
      </c>
      <c r="H21" s="117">
        <v>0.69199999999999995</v>
      </c>
      <c r="I21" s="81">
        <v>30.632000000000001</v>
      </c>
      <c r="J21" s="81" t="s">
        <v>303</v>
      </c>
      <c r="K21" s="78">
        <v>34.414999999999999</v>
      </c>
      <c r="L21" s="78">
        <v>9.0399999999999991</v>
      </c>
      <c r="M21" s="78">
        <v>18.977</v>
      </c>
      <c r="N21" s="78">
        <v>9.8209999999999997</v>
      </c>
      <c r="O21" s="78">
        <v>2.3420000000000001</v>
      </c>
      <c r="P21" s="78">
        <v>89.793999999999997</v>
      </c>
      <c r="Q21" s="78">
        <v>179.12</v>
      </c>
      <c r="R21" s="78">
        <v>171.315</v>
      </c>
      <c r="S21" s="78">
        <v>125.60299999999999</v>
      </c>
    </row>
    <row r="22" spans="1:19" ht="13.95" customHeight="1" x14ac:dyDescent="0.25">
      <c r="A22" s="282"/>
      <c r="B22" s="48" t="s">
        <v>119</v>
      </c>
      <c r="C22" s="117">
        <v>8.5150000000000006</v>
      </c>
      <c r="D22" s="117">
        <v>0.105</v>
      </c>
      <c r="E22" s="117">
        <v>0.54800000000000004</v>
      </c>
      <c r="F22" s="117">
        <v>1E-3</v>
      </c>
      <c r="G22" s="81">
        <v>-13.154999999999999</v>
      </c>
      <c r="H22" s="117">
        <v>-2.4E-2</v>
      </c>
      <c r="I22" s="81">
        <v>0.20200000000000001</v>
      </c>
      <c r="J22" s="81" t="s">
        <v>303</v>
      </c>
      <c r="K22" s="78">
        <v>-5.8490000000000002</v>
      </c>
      <c r="L22" s="78">
        <v>1.5109999999999999</v>
      </c>
      <c r="M22" s="78">
        <v>1.282</v>
      </c>
      <c r="N22" s="78">
        <v>0.84799999999999998</v>
      </c>
      <c r="O22" s="78">
        <v>-0.59099999999999997</v>
      </c>
      <c r="P22" s="78">
        <v>9.2070000000000007</v>
      </c>
      <c r="Q22" s="78">
        <v>-72.92</v>
      </c>
      <c r="R22" s="78">
        <v>-114.411</v>
      </c>
      <c r="S22" s="78">
        <v>-19.975999999999999</v>
      </c>
    </row>
    <row r="23" spans="1:19" ht="13.95" customHeight="1" x14ac:dyDescent="0.25">
      <c r="A23" s="282"/>
      <c r="B23" s="48" t="s">
        <v>55</v>
      </c>
      <c r="C23" s="117">
        <v>70.207999999999998</v>
      </c>
      <c r="D23" s="117">
        <v>50.293999999999997</v>
      </c>
      <c r="E23" s="117">
        <v>160.90600000000001</v>
      </c>
      <c r="F23" s="117">
        <v>5.9080000000000004</v>
      </c>
      <c r="G23" s="81">
        <v>48.881999999999998</v>
      </c>
      <c r="H23" s="117">
        <v>0.66800000000000004</v>
      </c>
      <c r="I23" s="81">
        <v>30.834</v>
      </c>
      <c r="J23" s="81">
        <v>1.319</v>
      </c>
      <c r="K23" s="78">
        <v>28.565999999999999</v>
      </c>
      <c r="L23" s="78">
        <v>10.551</v>
      </c>
      <c r="M23" s="78">
        <v>20.259</v>
      </c>
      <c r="N23" s="78">
        <v>10.67</v>
      </c>
      <c r="O23" s="78">
        <v>1.7509999999999999</v>
      </c>
      <c r="P23" s="78">
        <v>99.001000000000005</v>
      </c>
      <c r="Q23" s="78">
        <v>106.2</v>
      </c>
      <c r="R23" s="78">
        <v>56.904000000000003</v>
      </c>
      <c r="S23" s="78">
        <v>105.628</v>
      </c>
    </row>
    <row r="24" spans="1:19" ht="13.95" customHeight="1" x14ac:dyDescent="0.25">
      <c r="A24" s="282" t="s">
        <v>41</v>
      </c>
      <c r="B24" s="48" t="s">
        <v>53</v>
      </c>
      <c r="C24" s="117">
        <v>56.482999999999997</v>
      </c>
      <c r="D24" s="117">
        <v>126.479</v>
      </c>
      <c r="E24" s="117">
        <v>189.59100000000001</v>
      </c>
      <c r="F24" s="117">
        <v>5.5309999999999997</v>
      </c>
      <c r="G24" s="81">
        <v>72.552000000000007</v>
      </c>
      <c r="H24" s="117">
        <v>0.75</v>
      </c>
      <c r="I24" s="81">
        <v>61.667999999999999</v>
      </c>
      <c r="J24" s="81" t="s">
        <v>303</v>
      </c>
      <c r="K24" s="78">
        <v>40.274999999999999</v>
      </c>
      <c r="L24" s="78">
        <v>8.6039999999999992</v>
      </c>
      <c r="M24" s="78">
        <v>17.414000000000001</v>
      </c>
      <c r="N24" s="78">
        <v>10.481</v>
      </c>
      <c r="O24" s="78">
        <v>3.169</v>
      </c>
      <c r="P24" s="78">
        <v>136.54400000000001</v>
      </c>
      <c r="Q24" s="78">
        <v>256.10500000000002</v>
      </c>
      <c r="R24" s="78">
        <v>231.952</v>
      </c>
      <c r="S24" s="78">
        <v>209</v>
      </c>
    </row>
    <row r="25" spans="1:19" ht="13.95" customHeight="1" x14ac:dyDescent="0.25">
      <c r="A25" s="282"/>
      <c r="B25" s="48" t="s">
        <v>119</v>
      </c>
      <c r="C25" s="117">
        <v>7.6740000000000004</v>
      </c>
      <c r="D25" s="117">
        <v>-0.56200000000000006</v>
      </c>
      <c r="E25" s="117">
        <v>0.14799999999999999</v>
      </c>
      <c r="F25" s="117" t="s">
        <v>304</v>
      </c>
      <c r="G25" s="81">
        <v>-19.542999999999999</v>
      </c>
      <c r="H25" s="117">
        <v>-2.8000000000000001E-2</v>
      </c>
      <c r="I25" s="81">
        <v>0.24399999999999999</v>
      </c>
      <c r="J25" s="81" t="s">
        <v>303</v>
      </c>
      <c r="K25" s="78">
        <v>-8.1720000000000006</v>
      </c>
      <c r="L25" s="78">
        <v>2.032</v>
      </c>
      <c r="M25" s="78">
        <v>1.708</v>
      </c>
      <c r="N25" s="78">
        <v>0.51300000000000001</v>
      </c>
      <c r="O25" s="78">
        <v>-0.621</v>
      </c>
      <c r="P25" s="78">
        <v>-21.187000000000001</v>
      </c>
      <c r="Q25" s="78">
        <v>-145.41300000000001</v>
      </c>
      <c r="R25" s="78">
        <v>-140.15299999999999</v>
      </c>
      <c r="S25" s="78">
        <v>-14.62</v>
      </c>
    </row>
    <row r="26" spans="1:19" ht="13.95" customHeight="1" x14ac:dyDescent="0.25">
      <c r="A26" s="282"/>
      <c r="B26" s="48" t="s">
        <v>55</v>
      </c>
      <c r="C26" s="117">
        <v>64.156999999999996</v>
      </c>
      <c r="D26" s="117">
        <v>125.917</v>
      </c>
      <c r="E26" s="117">
        <v>189.739</v>
      </c>
      <c r="F26" s="117">
        <v>5.5309999999999997</v>
      </c>
      <c r="G26" s="81">
        <v>53.01</v>
      </c>
      <c r="H26" s="117">
        <v>0.72299999999999998</v>
      </c>
      <c r="I26" s="81">
        <v>61.911999999999999</v>
      </c>
      <c r="J26" s="81">
        <v>1.7190000000000001</v>
      </c>
      <c r="K26" s="78">
        <v>32.103999999999999</v>
      </c>
      <c r="L26" s="78">
        <v>10.635999999999999</v>
      </c>
      <c r="M26" s="78">
        <v>19.122</v>
      </c>
      <c r="N26" s="78">
        <v>10.994</v>
      </c>
      <c r="O26" s="78">
        <v>2.548</v>
      </c>
      <c r="P26" s="78">
        <v>115.357</v>
      </c>
      <c r="Q26" s="78">
        <v>110.69199999999999</v>
      </c>
      <c r="R26" s="78">
        <v>91.798000000000002</v>
      </c>
      <c r="S26" s="78">
        <v>194.38</v>
      </c>
    </row>
    <row r="27" spans="1:19" ht="13.95" customHeight="1" x14ac:dyDescent="0.25">
      <c r="A27" s="282" t="s">
        <v>42</v>
      </c>
      <c r="B27" s="48" t="s">
        <v>53</v>
      </c>
      <c r="C27" s="117">
        <v>55.726999999999997</v>
      </c>
      <c r="D27" s="117">
        <v>56.978000000000002</v>
      </c>
      <c r="E27" s="117">
        <v>142.518</v>
      </c>
      <c r="F27" s="117">
        <v>5.6580000000000004</v>
      </c>
      <c r="G27" s="81">
        <v>80.656999999999996</v>
      </c>
      <c r="H27" s="117">
        <v>0.73899999999999999</v>
      </c>
      <c r="I27" s="81">
        <v>23.37</v>
      </c>
      <c r="J27" s="81" t="s">
        <v>303</v>
      </c>
      <c r="K27" s="78">
        <v>38.433</v>
      </c>
      <c r="L27" s="78">
        <v>8.5890000000000004</v>
      </c>
      <c r="M27" s="78">
        <v>17.37</v>
      </c>
      <c r="N27" s="78">
        <v>10.260999999999999</v>
      </c>
      <c r="O27" s="78">
        <v>3.0150000000000001</v>
      </c>
      <c r="P27" s="78">
        <v>151.471</v>
      </c>
      <c r="Q27" s="78">
        <v>238.47200000000001</v>
      </c>
      <c r="R27" s="78">
        <v>250.40299999999999</v>
      </c>
      <c r="S27" s="78">
        <v>254.74299999999999</v>
      </c>
    </row>
    <row r="28" spans="1:19" ht="13.95" customHeight="1" x14ac:dyDescent="0.25">
      <c r="A28" s="282"/>
      <c r="B28" s="48" t="s">
        <v>119</v>
      </c>
      <c r="C28" s="117">
        <v>9.3149999999999995</v>
      </c>
      <c r="D28" s="117">
        <v>-0.35799999999999998</v>
      </c>
      <c r="E28" s="117">
        <v>1.323</v>
      </c>
      <c r="F28" s="117">
        <v>-2E-3</v>
      </c>
      <c r="G28" s="81">
        <v>-26.157</v>
      </c>
      <c r="H28" s="117">
        <v>-0.03</v>
      </c>
      <c r="I28" s="81">
        <v>3.512</v>
      </c>
      <c r="J28" s="81" t="s">
        <v>303</v>
      </c>
      <c r="K28" s="78">
        <v>-8.6620000000000008</v>
      </c>
      <c r="L28" s="78">
        <v>1.623</v>
      </c>
      <c r="M28" s="78">
        <v>1.772</v>
      </c>
      <c r="N28" s="78">
        <v>0.55800000000000005</v>
      </c>
      <c r="O28" s="78">
        <v>-0.77300000000000002</v>
      </c>
      <c r="P28" s="78">
        <v>-37.923999999999999</v>
      </c>
      <c r="Q28" s="78">
        <v>-111.562</v>
      </c>
      <c r="R28" s="78">
        <v>-177.755</v>
      </c>
      <c r="S28" s="78">
        <v>-59.618000000000002</v>
      </c>
    </row>
    <row r="29" spans="1:19" ht="13.95" customHeight="1" x14ac:dyDescent="0.25">
      <c r="A29" s="282"/>
      <c r="B29" s="48" t="s">
        <v>55</v>
      </c>
      <c r="C29" s="117">
        <v>65.042000000000002</v>
      </c>
      <c r="D29" s="117">
        <v>56.62</v>
      </c>
      <c r="E29" s="117">
        <v>143.84100000000001</v>
      </c>
      <c r="F29" s="117">
        <v>5.6550000000000002</v>
      </c>
      <c r="G29" s="81">
        <v>54.5</v>
      </c>
      <c r="H29" s="117">
        <v>0.70899999999999996</v>
      </c>
      <c r="I29" s="81">
        <v>26.882000000000001</v>
      </c>
      <c r="J29" s="81">
        <v>1.4810000000000001</v>
      </c>
      <c r="K29" s="78">
        <v>29.771000000000001</v>
      </c>
      <c r="L29" s="78">
        <v>10.212</v>
      </c>
      <c r="M29" s="78">
        <v>19.143000000000001</v>
      </c>
      <c r="N29" s="78">
        <v>10.819000000000001</v>
      </c>
      <c r="O29" s="78">
        <v>2.242</v>
      </c>
      <c r="P29" s="78">
        <v>113.547</v>
      </c>
      <c r="Q29" s="78">
        <v>126.91</v>
      </c>
      <c r="R29" s="78">
        <v>72.647999999999996</v>
      </c>
      <c r="S29" s="78">
        <v>195.124</v>
      </c>
    </row>
    <row r="30" spans="1:19" ht="13.95" customHeight="1" x14ac:dyDescent="0.25">
      <c r="A30" s="282" t="s">
        <v>43</v>
      </c>
      <c r="B30" s="48" t="s">
        <v>53</v>
      </c>
      <c r="C30" s="117">
        <v>66.575000000000003</v>
      </c>
      <c r="D30" s="117">
        <v>19.576000000000001</v>
      </c>
      <c r="E30" s="117">
        <v>50.131999999999998</v>
      </c>
      <c r="F30" s="117">
        <v>5.8730000000000002</v>
      </c>
      <c r="G30" s="81">
        <v>61.969000000000001</v>
      </c>
      <c r="H30" s="117">
        <v>0.71799999999999997</v>
      </c>
      <c r="I30" s="81">
        <v>21.143999999999998</v>
      </c>
      <c r="J30" s="81" t="s">
        <v>303</v>
      </c>
      <c r="K30" s="78">
        <v>34.795999999999999</v>
      </c>
      <c r="L30" s="78">
        <v>8.5709999999999997</v>
      </c>
      <c r="M30" s="78">
        <v>18.38</v>
      </c>
      <c r="N30" s="78">
        <v>9.2859999999999996</v>
      </c>
      <c r="O30" s="78">
        <v>1.585</v>
      </c>
      <c r="P30" s="78">
        <v>111.542</v>
      </c>
      <c r="Q30" s="78">
        <v>181.041</v>
      </c>
      <c r="R30" s="78">
        <v>195.80799999999999</v>
      </c>
      <c r="S30" s="78">
        <v>185.85</v>
      </c>
    </row>
    <row r="31" spans="1:19" ht="13.95" customHeight="1" x14ac:dyDescent="0.25">
      <c r="A31" s="282"/>
      <c r="B31" s="48" t="s">
        <v>119</v>
      </c>
      <c r="C31" s="117">
        <v>6.5739999999999998</v>
      </c>
      <c r="D31" s="117">
        <v>7.0000000000000001E-3</v>
      </c>
      <c r="E31" s="117">
        <v>-0.38300000000000001</v>
      </c>
      <c r="F31" s="117">
        <v>-1E-3</v>
      </c>
      <c r="G31" s="81">
        <v>-9.3710000000000004</v>
      </c>
      <c r="H31" s="117">
        <v>-3.1E-2</v>
      </c>
      <c r="I31" s="81">
        <v>6.7000000000000004E-2</v>
      </c>
      <c r="J31" s="81" t="s">
        <v>303</v>
      </c>
      <c r="K31" s="78">
        <v>-1.91</v>
      </c>
      <c r="L31" s="78">
        <v>1.7390000000000001</v>
      </c>
      <c r="M31" s="78">
        <v>1.004</v>
      </c>
      <c r="N31" s="78">
        <v>0.74399999999999999</v>
      </c>
      <c r="O31" s="78">
        <v>-0.158</v>
      </c>
      <c r="P31" s="78">
        <v>65.578999999999994</v>
      </c>
      <c r="Q31" s="78">
        <v>-89.337999999999994</v>
      </c>
      <c r="R31" s="78">
        <v>-103.67</v>
      </c>
      <c r="S31" s="78">
        <v>39.518000000000001</v>
      </c>
    </row>
    <row r="32" spans="1:19" ht="13.95" customHeight="1" x14ac:dyDescent="0.25">
      <c r="A32" s="282"/>
      <c r="B32" s="48" t="s">
        <v>55</v>
      </c>
      <c r="C32" s="117">
        <v>73.149000000000001</v>
      </c>
      <c r="D32" s="117">
        <v>19.582999999999998</v>
      </c>
      <c r="E32" s="117">
        <v>49.749000000000002</v>
      </c>
      <c r="F32" s="117">
        <v>5.8719999999999999</v>
      </c>
      <c r="G32" s="81">
        <v>52.597999999999999</v>
      </c>
      <c r="H32" s="117">
        <v>0.68700000000000006</v>
      </c>
      <c r="I32" s="81">
        <v>21.210999999999999</v>
      </c>
      <c r="J32" s="81">
        <v>0.99399999999999999</v>
      </c>
      <c r="K32" s="78">
        <v>32.886000000000003</v>
      </c>
      <c r="L32" s="78">
        <v>10.31</v>
      </c>
      <c r="M32" s="78">
        <v>19.382999999999999</v>
      </c>
      <c r="N32" s="78">
        <v>10.029999999999999</v>
      </c>
      <c r="O32" s="78">
        <v>1.4279999999999999</v>
      </c>
      <c r="P32" s="78">
        <v>177.12200000000001</v>
      </c>
      <c r="Q32" s="78">
        <v>91.703000000000003</v>
      </c>
      <c r="R32" s="78">
        <v>92.137</v>
      </c>
      <c r="S32" s="78">
        <v>225.36799999999999</v>
      </c>
    </row>
    <row r="33" spans="1:19" ht="13.95" customHeight="1" x14ac:dyDescent="0.25">
      <c r="A33" s="282" t="s">
        <v>44</v>
      </c>
      <c r="B33" s="48" t="s">
        <v>53</v>
      </c>
      <c r="C33" s="117">
        <v>61.368000000000002</v>
      </c>
      <c r="D33" s="117">
        <v>67.754000000000005</v>
      </c>
      <c r="E33" s="117">
        <v>194.346</v>
      </c>
      <c r="F33" s="117">
        <v>5.88</v>
      </c>
      <c r="G33" s="81">
        <v>70.543000000000006</v>
      </c>
      <c r="H33" s="117">
        <v>0.70799999999999996</v>
      </c>
      <c r="I33" s="81">
        <v>32.508000000000003</v>
      </c>
      <c r="J33" s="81" t="s">
        <v>303</v>
      </c>
      <c r="K33" s="78">
        <v>34.799999999999997</v>
      </c>
      <c r="L33" s="78">
        <v>8.2360000000000007</v>
      </c>
      <c r="M33" s="78">
        <v>17.358000000000001</v>
      </c>
      <c r="N33" s="78">
        <v>9.827</v>
      </c>
      <c r="O33" s="78">
        <v>2.3109999999999999</v>
      </c>
      <c r="P33" s="78">
        <v>123.479</v>
      </c>
      <c r="Q33" s="78">
        <v>167.215</v>
      </c>
      <c r="R33" s="78">
        <v>181.46899999999999</v>
      </c>
      <c r="S33" s="78">
        <v>186.571</v>
      </c>
    </row>
    <row r="34" spans="1:19" ht="13.95" customHeight="1" x14ac:dyDescent="0.25">
      <c r="A34" s="282"/>
      <c r="B34" s="48" t="s">
        <v>119</v>
      </c>
      <c r="C34" s="117">
        <v>6.7030000000000003</v>
      </c>
      <c r="D34" s="117">
        <v>0.16</v>
      </c>
      <c r="E34" s="117">
        <v>0.17100000000000001</v>
      </c>
      <c r="F34" s="117" t="s">
        <v>304</v>
      </c>
      <c r="G34" s="81">
        <v>-17.678000000000001</v>
      </c>
      <c r="H34" s="117">
        <v>-2.5999999999999999E-2</v>
      </c>
      <c r="I34" s="81">
        <v>9.7000000000000003E-2</v>
      </c>
      <c r="J34" s="81" t="s">
        <v>303</v>
      </c>
      <c r="K34" s="78">
        <v>-7.0410000000000004</v>
      </c>
      <c r="L34" s="78">
        <v>0.89800000000000002</v>
      </c>
      <c r="M34" s="78">
        <v>1.869</v>
      </c>
      <c r="N34" s="78">
        <v>0.73199999999999998</v>
      </c>
      <c r="O34" s="78">
        <v>-0.64100000000000001</v>
      </c>
      <c r="P34" s="78">
        <v>-8.5559999999999992</v>
      </c>
      <c r="Q34" s="78">
        <v>-57.994</v>
      </c>
      <c r="R34" s="78">
        <v>-125.233</v>
      </c>
      <c r="S34" s="78">
        <v>-54.040999999999997</v>
      </c>
    </row>
    <row r="35" spans="1:19" ht="13.95" customHeight="1" x14ac:dyDescent="0.25">
      <c r="A35" s="282"/>
      <c r="B35" s="48" t="s">
        <v>55</v>
      </c>
      <c r="C35" s="117">
        <v>68.070999999999998</v>
      </c>
      <c r="D35" s="117">
        <v>67.914000000000001</v>
      </c>
      <c r="E35" s="117">
        <v>194.51599999999999</v>
      </c>
      <c r="F35" s="117">
        <v>5.88</v>
      </c>
      <c r="G35" s="81">
        <v>52.865000000000002</v>
      </c>
      <c r="H35" s="117">
        <v>0.68200000000000005</v>
      </c>
      <c r="I35" s="81">
        <v>32.604999999999997</v>
      </c>
      <c r="J35" s="81">
        <v>1.252</v>
      </c>
      <c r="K35" s="78">
        <v>27.757999999999999</v>
      </c>
      <c r="L35" s="78">
        <v>9.1340000000000003</v>
      </c>
      <c r="M35" s="78">
        <v>19.227</v>
      </c>
      <c r="N35" s="78">
        <v>10.558999999999999</v>
      </c>
      <c r="O35" s="78">
        <v>1.671</v>
      </c>
      <c r="P35" s="78">
        <v>114.923</v>
      </c>
      <c r="Q35" s="78">
        <v>109.22</v>
      </c>
      <c r="R35" s="78">
        <v>56.235999999999997</v>
      </c>
      <c r="S35" s="78">
        <v>132.53</v>
      </c>
    </row>
    <row r="36" spans="1:19" ht="13.95" customHeight="1" x14ac:dyDescent="0.25">
      <c r="A36" s="282" t="s">
        <v>45</v>
      </c>
      <c r="B36" s="48" t="s">
        <v>53</v>
      </c>
      <c r="C36" s="117">
        <v>58.75</v>
      </c>
      <c r="D36" s="117">
        <v>49.226999999999997</v>
      </c>
      <c r="E36" s="117">
        <v>158.32400000000001</v>
      </c>
      <c r="F36" s="117">
        <v>5.7089999999999996</v>
      </c>
      <c r="G36" s="81">
        <v>86.465999999999994</v>
      </c>
      <c r="H36" s="117">
        <v>0.75700000000000001</v>
      </c>
      <c r="I36" s="81">
        <v>14.364000000000001</v>
      </c>
      <c r="J36" s="81" t="s">
        <v>303</v>
      </c>
      <c r="K36" s="78">
        <v>39.628999999999998</v>
      </c>
      <c r="L36" s="78">
        <v>8.4890000000000008</v>
      </c>
      <c r="M36" s="78">
        <v>17.289000000000001</v>
      </c>
      <c r="N36" s="78">
        <v>10.375999999999999</v>
      </c>
      <c r="O36" s="78">
        <v>3.0840000000000001</v>
      </c>
      <c r="P36" s="78">
        <v>144.62700000000001</v>
      </c>
      <c r="Q36" s="78">
        <v>259.05700000000002</v>
      </c>
      <c r="R36" s="78">
        <v>245.25399999999999</v>
      </c>
      <c r="S36" s="78">
        <v>218.37700000000001</v>
      </c>
    </row>
    <row r="37" spans="1:19" ht="13.95" customHeight="1" x14ac:dyDescent="0.25">
      <c r="A37" s="282"/>
      <c r="B37" s="48" t="s">
        <v>119</v>
      </c>
      <c r="C37" s="117">
        <v>7.7460000000000004</v>
      </c>
      <c r="D37" s="117">
        <v>-0.224</v>
      </c>
      <c r="E37" s="117">
        <v>-0.13200000000000001</v>
      </c>
      <c r="F37" s="117">
        <v>-1E-3</v>
      </c>
      <c r="G37" s="81">
        <v>-25.577999999999999</v>
      </c>
      <c r="H37" s="117">
        <v>-0.04</v>
      </c>
      <c r="I37" s="81">
        <v>0.372</v>
      </c>
      <c r="J37" s="81" t="s">
        <v>303</v>
      </c>
      <c r="K37" s="78">
        <v>-7.6070000000000002</v>
      </c>
      <c r="L37" s="78">
        <v>1.86</v>
      </c>
      <c r="M37" s="78">
        <v>1.5820000000000001</v>
      </c>
      <c r="N37" s="78">
        <v>0.505</v>
      </c>
      <c r="O37" s="78">
        <v>-0.64800000000000002</v>
      </c>
      <c r="P37" s="78">
        <v>-19.728000000000002</v>
      </c>
      <c r="Q37" s="78">
        <v>-150.41300000000001</v>
      </c>
      <c r="R37" s="78">
        <v>-153.381</v>
      </c>
      <c r="S37" s="78">
        <v>-17.28</v>
      </c>
    </row>
    <row r="38" spans="1:19" ht="13.95" customHeight="1" x14ac:dyDescent="0.25">
      <c r="A38" s="282"/>
      <c r="B38" s="48" t="s">
        <v>55</v>
      </c>
      <c r="C38" s="117">
        <v>66.495999999999995</v>
      </c>
      <c r="D38" s="117">
        <v>49.003</v>
      </c>
      <c r="E38" s="117">
        <v>158.19200000000001</v>
      </c>
      <c r="F38" s="117">
        <v>5.7089999999999996</v>
      </c>
      <c r="G38" s="81">
        <v>60.887999999999998</v>
      </c>
      <c r="H38" s="117">
        <v>0.71699999999999997</v>
      </c>
      <c r="I38" s="81">
        <v>14.736000000000001</v>
      </c>
      <c r="J38" s="81">
        <v>1.6739999999999999</v>
      </c>
      <c r="K38" s="78">
        <v>32.021999999999998</v>
      </c>
      <c r="L38" s="78">
        <v>10.349</v>
      </c>
      <c r="M38" s="78">
        <v>18.87</v>
      </c>
      <c r="N38" s="78">
        <v>10.881</v>
      </c>
      <c r="O38" s="78">
        <v>2.4369999999999998</v>
      </c>
      <c r="P38" s="78">
        <v>124.899</v>
      </c>
      <c r="Q38" s="78">
        <v>108.645</v>
      </c>
      <c r="R38" s="78">
        <v>91.872</v>
      </c>
      <c r="S38" s="78">
        <v>201.09700000000001</v>
      </c>
    </row>
    <row r="39" spans="1:19" ht="13.95" customHeight="1" x14ac:dyDescent="0.25">
      <c r="A39" s="282" t="s">
        <v>46</v>
      </c>
      <c r="B39" s="48" t="s">
        <v>53</v>
      </c>
      <c r="C39" s="117">
        <v>58.994</v>
      </c>
      <c r="D39" s="117">
        <v>22.036000000000001</v>
      </c>
      <c r="E39" s="117">
        <v>131.756</v>
      </c>
      <c r="F39" s="117">
        <v>5.7910000000000004</v>
      </c>
      <c r="G39" s="81">
        <v>80.754999999999995</v>
      </c>
      <c r="H39" s="117">
        <v>0.74399999999999999</v>
      </c>
      <c r="I39" s="81">
        <v>16.02</v>
      </c>
      <c r="J39" s="81" t="s">
        <v>303</v>
      </c>
      <c r="K39" s="78">
        <v>38.033000000000001</v>
      </c>
      <c r="L39" s="78">
        <v>8.6920000000000002</v>
      </c>
      <c r="M39" s="78">
        <v>17.704999999999998</v>
      </c>
      <c r="N39" s="78">
        <v>10.045999999999999</v>
      </c>
      <c r="O39" s="78">
        <v>2.5760000000000001</v>
      </c>
      <c r="P39" s="78">
        <v>149.10499999999999</v>
      </c>
      <c r="Q39" s="78">
        <v>259.31299999999999</v>
      </c>
      <c r="R39" s="78">
        <v>265.08</v>
      </c>
      <c r="S39" s="78">
        <v>239.20699999999999</v>
      </c>
    </row>
    <row r="40" spans="1:19" ht="13.95" customHeight="1" x14ac:dyDescent="0.25">
      <c r="A40" s="282"/>
      <c r="B40" s="48" t="s">
        <v>119</v>
      </c>
      <c r="C40" s="117">
        <v>8.8079999999999998</v>
      </c>
      <c r="D40" s="117">
        <v>2.7E-2</v>
      </c>
      <c r="E40" s="117">
        <v>0.58299999999999996</v>
      </c>
      <c r="F40" s="117">
        <v>-2E-3</v>
      </c>
      <c r="G40" s="81">
        <v>-20.802</v>
      </c>
      <c r="H40" s="117">
        <v>-3.6999999999999998E-2</v>
      </c>
      <c r="I40" s="81">
        <v>0.47299999999999998</v>
      </c>
      <c r="J40" s="81" t="s">
        <v>303</v>
      </c>
      <c r="K40" s="78">
        <v>-3.5710000000000002</v>
      </c>
      <c r="L40" s="78">
        <v>2.0659999999999998</v>
      </c>
      <c r="M40" s="78">
        <v>1.4490000000000001</v>
      </c>
      <c r="N40" s="78">
        <v>0.63200000000000001</v>
      </c>
      <c r="O40" s="78">
        <v>-0.251</v>
      </c>
      <c r="P40" s="78">
        <v>16.3</v>
      </c>
      <c r="Q40" s="78">
        <v>-141.35599999999999</v>
      </c>
      <c r="R40" s="78">
        <v>-163.99600000000001</v>
      </c>
      <c r="S40" s="78">
        <v>12.531000000000001</v>
      </c>
    </row>
    <row r="41" spans="1:19" ht="13.95" customHeight="1" x14ac:dyDescent="0.25">
      <c r="A41" s="282"/>
      <c r="B41" s="48" t="s">
        <v>55</v>
      </c>
      <c r="C41" s="117">
        <v>67.802000000000007</v>
      </c>
      <c r="D41" s="117">
        <v>22.064</v>
      </c>
      <c r="E41" s="117">
        <v>132.33799999999999</v>
      </c>
      <c r="F41" s="117">
        <v>5.7889999999999997</v>
      </c>
      <c r="G41" s="81">
        <v>59.953000000000003</v>
      </c>
      <c r="H41" s="117">
        <v>0.70699999999999996</v>
      </c>
      <c r="I41" s="81">
        <v>16.492999999999999</v>
      </c>
      <c r="J41" s="81">
        <v>1.2949999999999999</v>
      </c>
      <c r="K41" s="78">
        <v>34.462000000000003</v>
      </c>
      <c r="L41" s="78">
        <v>10.757999999999999</v>
      </c>
      <c r="M41" s="78">
        <v>19.152999999999999</v>
      </c>
      <c r="N41" s="78">
        <v>10.677</v>
      </c>
      <c r="O41" s="78">
        <v>2.3250000000000002</v>
      </c>
      <c r="P41" s="78">
        <v>165.405</v>
      </c>
      <c r="Q41" s="78">
        <v>117.95699999999999</v>
      </c>
      <c r="R41" s="78">
        <v>101.083</v>
      </c>
      <c r="S41" s="78">
        <v>251.73699999999999</v>
      </c>
    </row>
    <row r="42" spans="1:19" ht="13.95" customHeight="1" x14ac:dyDescent="0.25">
      <c r="A42" s="282" t="s">
        <v>47</v>
      </c>
      <c r="B42" s="48" t="s">
        <v>53</v>
      </c>
      <c r="C42" s="117">
        <v>62.863</v>
      </c>
      <c r="D42" s="117">
        <v>19.783000000000001</v>
      </c>
      <c r="E42" s="117">
        <v>152.15600000000001</v>
      </c>
      <c r="F42" s="117">
        <v>5.7779999999999996</v>
      </c>
      <c r="G42" s="81">
        <v>62.377000000000002</v>
      </c>
      <c r="H42" s="117">
        <v>0.72</v>
      </c>
      <c r="I42" s="81">
        <v>12.074999999999999</v>
      </c>
      <c r="J42" s="81" t="s">
        <v>303</v>
      </c>
      <c r="K42" s="78">
        <v>36.462000000000003</v>
      </c>
      <c r="L42" s="78">
        <v>8.8889999999999993</v>
      </c>
      <c r="M42" s="78">
        <v>18.367999999999999</v>
      </c>
      <c r="N42" s="78">
        <v>9.4730000000000008</v>
      </c>
      <c r="O42" s="78">
        <v>1.712</v>
      </c>
      <c r="P42" s="78">
        <v>116.52800000000001</v>
      </c>
      <c r="Q42" s="78">
        <v>176.94</v>
      </c>
      <c r="R42" s="78">
        <v>209.61699999999999</v>
      </c>
      <c r="S42" s="78">
        <v>209.62200000000001</v>
      </c>
    </row>
    <row r="43" spans="1:19" ht="13.95" customHeight="1" x14ac:dyDescent="0.25">
      <c r="A43" s="282"/>
      <c r="B43" s="48" t="s">
        <v>119</v>
      </c>
      <c r="C43" s="117">
        <v>10.292</v>
      </c>
      <c r="D43" s="117">
        <v>1.2999999999999999E-2</v>
      </c>
      <c r="E43" s="117">
        <v>-0.34399999999999997</v>
      </c>
      <c r="F43" s="117">
        <v>-2E-3</v>
      </c>
      <c r="G43" s="81">
        <v>-7.8289999999999997</v>
      </c>
      <c r="H43" s="117">
        <v>-6.0000000000000001E-3</v>
      </c>
      <c r="I43" s="81">
        <v>9.4E-2</v>
      </c>
      <c r="J43" s="81" t="s">
        <v>303</v>
      </c>
      <c r="K43" s="78">
        <v>6.3E-2</v>
      </c>
      <c r="L43" s="78">
        <v>1.5149999999999999</v>
      </c>
      <c r="M43" s="78">
        <v>0.86499999999999999</v>
      </c>
      <c r="N43" s="78">
        <v>0.95099999999999996</v>
      </c>
      <c r="O43" s="78">
        <v>0.121</v>
      </c>
      <c r="P43" s="78">
        <v>64.688999999999993</v>
      </c>
      <c r="Q43" s="78">
        <v>-48.109000000000002</v>
      </c>
      <c r="R43" s="78">
        <v>-112.78100000000001</v>
      </c>
      <c r="S43" s="78">
        <v>50.795000000000002</v>
      </c>
    </row>
    <row r="44" spans="1:19" ht="13.95" customHeight="1" x14ac:dyDescent="0.25">
      <c r="A44" s="282"/>
      <c r="B44" s="48" t="s">
        <v>55</v>
      </c>
      <c r="C44" s="117">
        <v>73.155000000000001</v>
      </c>
      <c r="D44" s="117">
        <v>19.797000000000001</v>
      </c>
      <c r="E44" s="117">
        <v>151.81200000000001</v>
      </c>
      <c r="F44" s="117">
        <v>5.7759999999999998</v>
      </c>
      <c r="G44" s="81">
        <v>54.548000000000002</v>
      </c>
      <c r="H44" s="117">
        <v>0.71399999999999997</v>
      </c>
      <c r="I44" s="81">
        <v>12.169</v>
      </c>
      <c r="J44" s="81">
        <v>1.1160000000000001</v>
      </c>
      <c r="K44" s="78">
        <v>36.526000000000003</v>
      </c>
      <c r="L44" s="78">
        <v>10.404</v>
      </c>
      <c r="M44" s="78">
        <v>19.234000000000002</v>
      </c>
      <c r="N44" s="78">
        <v>10.423999999999999</v>
      </c>
      <c r="O44" s="78">
        <v>1.8320000000000001</v>
      </c>
      <c r="P44" s="78">
        <v>181.21799999999999</v>
      </c>
      <c r="Q44" s="78">
        <v>128.83099999999999</v>
      </c>
      <c r="R44" s="78">
        <v>96.835999999999999</v>
      </c>
      <c r="S44" s="78">
        <v>260.416</v>
      </c>
    </row>
    <row r="45" spans="1:19" ht="13.95" customHeight="1" x14ac:dyDescent="0.25">
      <c r="A45" s="282" t="s">
        <v>48</v>
      </c>
      <c r="B45" s="48" t="s">
        <v>53</v>
      </c>
      <c r="C45" s="117">
        <v>66.409000000000006</v>
      </c>
      <c r="D45" s="117">
        <v>20.265000000000001</v>
      </c>
      <c r="E45" s="117">
        <v>108.568</v>
      </c>
      <c r="F45" s="117">
        <v>5.8289999999999997</v>
      </c>
      <c r="G45" s="81">
        <v>59.737000000000002</v>
      </c>
      <c r="H45" s="117">
        <v>0.69499999999999995</v>
      </c>
      <c r="I45" s="81">
        <v>8.0030000000000001</v>
      </c>
      <c r="J45" s="81" t="s">
        <v>303</v>
      </c>
      <c r="K45" s="78">
        <v>38.109000000000002</v>
      </c>
      <c r="L45" s="78">
        <v>9.5510000000000002</v>
      </c>
      <c r="M45" s="78">
        <v>19.346</v>
      </c>
      <c r="N45" s="78">
        <v>9.7789999999999999</v>
      </c>
      <c r="O45" s="78">
        <v>1.9730000000000001</v>
      </c>
      <c r="P45" s="78">
        <v>135.54</v>
      </c>
      <c r="Q45" s="78">
        <v>130.31800000000001</v>
      </c>
      <c r="R45" s="78">
        <v>223.208</v>
      </c>
      <c r="S45" s="78">
        <v>252.44</v>
      </c>
    </row>
    <row r="46" spans="1:19" ht="13.95" customHeight="1" x14ac:dyDescent="0.25">
      <c r="A46" s="282"/>
      <c r="B46" s="48" t="s">
        <v>119</v>
      </c>
      <c r="C46" s="117">
        <v>3.3959999999999999</v>
      </c>
      <c r="D46" s="117">
        <v>8.0000000000000002E-3</v>
      </c>
      <c r="E46" s="117">
        <v>-0.97799999999999998</v>
      </c>
      <c r="F46" s="117">
        <v>-1E-3</v>
      </c>
      <c r="G46" s="81">
        <v>-4.1849999999999996</v>
      </c>
      <c r="H46" s="117">
        <v>0.03</v>
      </c>
      <c r="I46" s="81">
        <v>0.20699999999999999</v>
      </c>
      <c r="J46" s="81" t="s">
        <v>303</v>
      </c>
      <c r="K46" s="78">
        <v>0.47199999999999998</v>
      </c>
      <c r="L46" s="78">
        <v>1.2749999999999999</v>
      </c>
      <c r="M46" s="78">
        <v>0.44800000000000001</v>
      </c>
      <c r="N46" s="78">
        <v>1.31</v>
      </c>
      <c r="O46" s="78">
        <v>0.38700000000000001</v>
      </c>
      <c r="P46" s="78">
        <v>88.504000000000005</v>
      </c>
      <c r="Q46" s="78">
        <v>28.643999999999998</v>
      </c>
      <c r="R46" s="78">
        <v>-120.35299999999999</v>
      </c>
      <c r="S46" s="78">
        <v>109.636</v>
      </c>
    </row>
    <row r="47" spans="1:19" ht="13.95" customHeight="1" x14ac:dyDescent="0.25">
      <c r="A47" s="282"/>
      <c r="B47" s="48" t="s">
        <v>55</v>
      </c>
      <c r="C47" s="117">
        <v>69.805999999999997</v>
      </c>
      <c r="D47" s="117">
        <v>20.273</v>
      </c>
      <c r="E47" s="117">
        <v>107.589</v>
      </c>
      <c r="F47" s="117">
        <v>5.8280000000000003</v>
      </c>
      <c r="G47" s="81">
        <v>55.552</v>
      </c>
      <c r="H47" s="117">
        <v>0.72499999999999998</v>
      </c>
      <c r="I47" s="81">
        <v>8.2100000000000009</v>
      </c>
      <c r="J47" s="81">
        <v>1.1220000000000001</v>
      </c>
      <c r="K47" s="78">
        <v>38.581000000000003</v>
      </c>
      <c r="L47" s="78">
        <v>10.826000000000001</v>
      </c>
      <c r="M47" s="78">
        <v>19.795000000000002</v>
      </c>
      <c r="N47" s="78">
        <v>11.089</v>
      </c>
      <c r="O47" s="78">
        <v>2.3610000000000002</v>
      </c>
      <c r="P47" s="78">
        <v>224.04400000000001</v>
      </c>
      <c r="Q47" s="78">
        <v>158.96199999999999</v>
      </c>
      <c r="R47" s="78">
        <v>102.855</v>
      </c>
      <c r="S47" s="78">
        <v>362.07600000000002</v>
      </c>
    </row>
    <row r="48" spans="1:19" ht="13.95" customHeight="1" x14ac:dyDescent="0.25">
      <c r="A48" s="282" t="s">
        <v>49</v>
      </c>
      <c r="B48" s="48" t="s">
        <v>53</v>
      </c>
      <c r="C48" s="117">
        <v>66.63</v>
      </c>
      <c r="D48" s="117">
        <v>20.384</v>
      </c>
      <c r="E48" s="117">
        <v>66.34</v>
      </c>
      <c r="F48" s="117">
        <v>6.0579999999999998</v>
      </c>
      <c r="G48" s="81">
        <v>66.98</v>
      </c>
      <c r="H48" s="117">
        <v>0.68500000000000005</v>
      </c>
      <c r="I48" s="81">
        <v>17.050999999999998</v>
      </c>
      <c r="J48" s="81" t="s">
        <v>303</v>
      </c>
      <c r="K48" s="78">
        <v>36.017000000000003</v>
      </c>
      <c r="L48" s="78">
        <v>8.3490000000000002</v>
      </c>
      <c r="M48" s="78">
        <v>18.622</v>
      </c>
      <c r="N48" s="78">
        <v>9.32</v>
      </c>
      <c r="O48" s="78">
        <v>1.502</v>
      </c>
      <c r="P48" s="78">
        <v>122.798</v>
      </c>
      <c r="Q48" s="78">
        <v>229.08699999999999</v>
      </c>
      <c r="R48" s="78">
        <v>194.399</v>
      </c>
      <c r="S48" s="78">
        <v>127.982</v>
      </c>
    </row>
    <row r="49" spans="1:19" ht="13.95" customHeight="1" x14ac:dyDescent="0.25">
      <c r="A49" s="282"/>
      <c r="B49" s="48" t="s">
        <v>119</v>
      </c>
      <c r="C49" s="117">
        <v>4.532</v>
      </c>
      <c r="D49" s="117">
        <v>1.2E-2</v>
      </c>
      <c r="E49" s="117">
        <v>-1.149</v>
      </c>
      <c r="F49" s="117">
        <v>1E-3</v>
      </c>
      <c r="G49" s="81">
        <v>-14.726000000000001</v>
      </c>
      <c r="H49" s="117">
        <v>-3.5999999999999997E-2</v>
      </c>
      <c r="I49" s="81">
        <v>0.113</v>
      </c>
      <c r="J49" s="81" t="s">
        <v>303</v>
      </c>
      <c r="K49" s="78">
        <v>-4.3600000000000003</v>
      </c>
      <c r="L49" s="78">
        <v>1.5429999999999999</v>
      </c>
      <c r="M49" s="78">
        <v>0.71599999999999997</v>
      </c>
      <c r="N49" s="78">
        <v>0.85799999999999998</v>
      </c>
      <c r="O49" s="78">
        <v>-0.70499999999999996</v>
      </c>
      <c r="P49" s="78">
        <v>5.5010000000000003</v>
      </c>
      <c r="Q49" s="78">
        <v>-121.35599999999999</v>
      </c>
      <c r="R49" s="78">
        <v>-102.836</v>
      </c>
      <c r="S49" s="78">
        <v>-12.481</v>
      </c>
    </row>
    <row r="50" spans="1:19" ht="13.95" customHeight="1" x14ac:dyDescent="0.25">
      <c r="A50" s="282"/>
      <c r="B50" s="48" t="s">
        <v>55</v>
      </c>
      <c r="C50" s="117">
        <v>71.162000000000006</v>
      </c>
      <c r="D50" s="117">
        <v>20.396000000000001</v>
      </c>
      <c r="E50" s="117">
        <v>65.191000000000003</v>
      </c>
      <c r="F50" s="117">
        <v>6.0590000000000002</v>
      </c>
      <c r="G50" s="81">
        <v>52.253999999999998</v>
      </c>
      <c r="H50" s="117">
        <v>0.65</v>
      </c>
      <c r="I50" s="81">
        <v>17.163</v>
      </c>
      <c r="J50" s="81">
        <v>1.2929999999999999</v>
      </c>
      <c r="K50" s="78">
        <v>31.658000000000001</v>
      </c>
      <c r="L50" s="78">
        <v>9.891</v>
      </c>
      <c r="M50" s="78">
        <v>19.337</v>
      </c>
      <c r="N50" s="78">
        <v>10.178000000000001</v>
      </c>
      <c r="O50" s="78">
        <v>0.79800000000000004</v>
      </c>
      <c r="P50" s="78">
        <v>128.29900000000001</v>
      </c>
      <c r="Q50" s="78">
        <v>107.73099999999999</v>
      </c>
      <c r="R50" s="78">
        <v>91.563000000000002</v>
      </c>
      <c r="S50" s="78">
        <v>115.501</v>
      </c>
    </row>
    <row r="51" spans="1:19" ht="13.95" customHeight="1" x14ac:dyDescent="0.25">
      <c r="A51" s="282" t="s">
        <v>50</v>
      </c>
      <c r="B51" s="48" t="s">
        <v>53</v>
      </c>
      <c r="C51" s="117">
        <v>61.881</v>
      </c>
      <c r="D51" s="117">
        <v>28.773</v>
      </c>
      <c r="E51" s="117">
        <v>190.99700000000001</v>
      </c>
      <c r="F51" s="117">
        <v>6.1369999999999996</v>
      </c>
      <c r="G51" s="81">
        <v>62.972000000000001</v>
      </c>
      <c r="H51" s="117">
        <v>0.70199999999999996</v>
      </c>
      <c r="I51" s="81">
        <v>8.077</v>
      </c>
      <c r="J51" s="81" t="s">
        <v>303</v>
      </c>
      <c r="K51" s="78">
        <v>35.619</v>
      </c>
      <c r="L51" s="78">
        <v>8.9440000000000008</v>
      </c>
      <c r="M51" s="78">
        <v>18.68</v>
      </c>
      <c r="N51" s="78">
        <v>9.8569999999999993</v>
      </c>
      <c r="O51" s="78">
        <v>2.415</v>
      </c>
      <c r="P51" s="78">
        <v>93.265000000000001</v>
      </c>
      <c r="Q51" s="78">
        <v>223.089</v>
      </c>
      <c r="R51" s="78">
        <v>161.86199999999999</v>
      </c>
      <c r="S51" s="78">
        <v>114.857</v>
      </c>
    </row>
    <row r="52" spans="1:19" ht="13.95" customHeight="1" x14ac:dyDescent="0.25">
      <c r="A52" s="282"/>
      <c r="B52" s="48" t="s">
        <v>119</v>
      </c>
      <c r="C52" s="117">
        <v>9.2840000000000007</v>
      </c>
      <c r="D52" s="117">
        <v>-8.0000000000000002E-3</v>
      </c>
      <c r="E52" s="117">
        <v>0.40100000000000002</v>
      </c>
      <c r="F52" s="117">
        <v>-1E-3</v>
      </c>
      <c r="G52" s="81">
        <v>-20.34</v>
      </c>
      <c r="H52" s="117">
        <v>-7.4999999999999997E-2</v>
      </c>
      <c r="I52" s="81" t="s">
        <v>304</v>
      </c>
      <c r="J52" s="81" t="s">
        <v>303</v>
      </c>
      <c r="K52" s="78">
        <v>-6.9480000000000004</v>
      </c>
      <c r="L52" s="78">
        <v>1.6339999999999999</v>
      </c>
      <c r="M52" s="78">
        <v>1.472</v>
      </c>
      <c r="N52" s="78">
        <v>0.81299999999999994</v>
      </c>
      <c r="O52" s="78">
        <v>-0.51900000000000002</v>
      </c>
      <c r="P52" s="78">
        <v>9.65</v>
      </c>
      <c r="Q52" s="78">
        <v>-154.14599999999999</v>
      </c>
      <c r="R52" s="78">
        <v>-106.31699999999999</v>
      </c>
      <c r="S52" s="78">
        <v>-9.6679999999999993</v>
      </c>
    </row>
    <row r="53" spans="1:19" ht="13.95" customHeight="1" x14ac:dyDescent="0.25">
      <c r="A53" s="282"/>
      <c r="B53" s="48" t="s">
        <v>55</v>
      </c>
      <c r="C53" s="117">
        <v>71.165000000000006</v>
      </c>
      <c r="D53" s="117">
        <v>28.765000000000001</v>
      </c>
      <c r="E53" s="117">
        <v>191.398</v>
      </c>
      <c r="F53" s="117">
        <v>6.1360000000000001</v>
      </c>
      <c r="G53" s="81">
        <v>42.631999999999998</v>
      </c>
      <c r="H53" s="117">
        <v>0.627</v>
      </c>
      <c r="I53" s="81">
        <v>8.1050000000000004</v>
      </c>
      <c r="J53" s="81">
        <v>1.046</v>
      </c>
      <c r="K53" s="78">
        <v>28.670999999999999</v>
      </c>
      <c r="L53" s="78">
        <v>10.577</v>
      </c>
      <c r="M53" s="78">
        <v>20.152000000000001</v>
      </c>
      <c r="N53" s="78">
        <v>10.67</v>
      </c>
      <c r="O53" s="78">
        <v>1.8959999999999999</v>
      </c>
      <c r="P53" s="78">
        <v>102.91500000000001</v>
      </c>
      <c r="Q53" s="78">
        <v>68.942999999999998</v>
      </c>
      <c r="R53" s="78">
        <v>55.545000000000002</v>
      </c>
      <c r="S53" s="78">
        <v>105.188</v>
      </c>
    </row>
    <row r="54" spans="1:19" ht="13.95" customHeight="1" x14ac:dyDescent="0.25">
      <c r="A54" s="282" t="s">
        <v>51</v>
      </c>
      <c r="B54" s="48" t="s">
        <v>53</v>
      </c>
      <c r="C54" s="117">
        <v>60.170999999999999</v>
      </c>
      <c r="D54" s="117">
        <v>51.058999999999997</v>
      </c>
      <c r="E54" s="117">
        <v>141.71199999999999</v>
      </c>
      <c r="F54" s="117">
        <v>5.8129999999999997</v>
      </c>
      <c r="G54" s="81">
        <v>95.521000000000001</v>
      </c>
      <c r="H54" s="117">
        <v>0.753</v>
      </c>
      <c r="I54" s="81">
        <v>12.010999999999999</v>
      </c>
      <c r="J54" s="81" t="s">
        <v>303</v>
      </c>
      <c r="K54" s="78">
        <v>39.563000000000002</v>
      </c>
      <c r="L54" s="78">
        <v>7.952</v>
      </c>
      <c r="M54" s="78">
        <v>16.399000000000001</v>
      </c>
      <c r="N54" s="78">
        <v>10.260999999999999</v>
      </c>
      <c r="O54" s="78">
        <v>2.8820000000000001</v>
      </c>
      <c r="P54" s="78">
        <v>165.642</v>
      </c>
      <c r="Q54" s="78">
        <v>247.9</v>
      </c>
      <c r="R54" s="78">
        <v>289.23599999999999</v>
      </c>
      <c r="S54" s="78">
        <v>310.714</v>
      </c>
    </row>
    <row r="55" spans="1:19" ht="13.95" customHeight="1" x14ac:dyDescent="0.25">
      <c r="A55" s="282"/>
      <c r="B55" s="48" t="s">
        <v>119</v>
      </c>
      <c r="C55" s="117">
        <v>4.5839999999999996</v>
      </c>
      <c r="D55" s="117">
        <v>7.6999999999999999E-2</v>
      </c>
      <c r="E55" s="117">
        <v>-0.29199999999999998</v>
      </c>
      <c r="F55" s="117" t="s">
        <v>304</v>
      </c>
      <c r="G55" s="81">
        <v>-24.629000000000001</v>
      </c>
      <c r="H55" s="117">
        <v>-3.5000000000000003E-2</v>
      </c>
      <c r="I55" s="81">
        <v>7.6999999999999999E-2</v>
      </c>
      <c r="J55" s="81" t="s">
        <v>303</v>
      </c>
      <c r="K55" s="78">
        <v>-8.343</v>
      </c>
      <c r="L55" s="78">
        <v>1.18</v>
      </c>
      <c r="M55" s="78">
        <v>1.9410000000000001</v>
      </c>
      <c r="N55" s="78">
        <v>0.438</v>
      </c>
      <c r="O55" s="78">
        <v>-0.67400000000000004</v>
      </c>
      <c r="P55" s="78">
        <v>-35.753</v>
      </c>
      <c r="Q55" s="78">
        <v>-127.28</v>
      </c>
      <c r="R55" s="78">
        <v>-167.74</v>
      </c>
      <c r="S55" s="78">
        <v>-76.649000000000001</v>
      </c>
    </row>
    <row r="56" spans="1:19" ht="13.95" customHeight="1" x14ac:dyDescent="0.25">
      <c r="A56" s="282"/>
      <c r="B56" s="48" t="s">
        <v>55</v>
      </c>
      <c r="C56" s="117">
        <v>64.754999999999995</v>
      </c>
      <c r="D56" s="117">
        <v>51.136000000000003</v>
      </c>
      <c r="E56" s="117">
        <v>141.41999999999999</v>
      </c>
      <c r="F56" s="117">
        <v>5.8120000000000003</v>
      </c>
      <c r="G56" s="81">
        <v>70.893000000000001</v>
      </c>
      <c r="H56" s="117">
        <v>0.71799999999999997</v>
      </c>
      <c r="I56" s="81">
        <v>12.089</v>
      </c>
      <c r="J56" s="81">
        <v>1.534</v>
      </c>
      <c r="K56" s="78">
        <v>31.22</v>
      </c>
      <c r="L56" s="78">
        <v>9.1319999999999997</v>
      </c>
      <c r="M56" s="78">
        <v>18.338999999999999</v>
      </c>
      <c r="N56" s="78">
        <v>10.699</v>
      </c>
      <c r="O56" s="78">
        <v>2.2069999999999999</v>
      </c>
      <c r="P56" s="78">
        <v>129.88900000000001</v>
      </c>
      <c r="Q56" s="78">
        <v>120.62</v>
      </c>
      <c r="R56" s="78">
        <v>121.497</v>
      </c>
      <c r="S56" s="78">
        <v>234.065</v>
      </c>
    </row>
    <row r="57" spans="1:19" ht="13.95" customHeight="1" x14ac:dyDescent="0.25">
      <c r="A57" s="282" t="s">
        <v>52</v>
      </c>
      <c r="B57" s="48" t="s">
        <v>53</v>
      </c>
      <c r="C57" s="117">
        <v>65.384</v>
      </c>
      <c r="D57" s="117">
        <v>22.538</v>
      </c>
      <c r="E57" s="117">
        <v>193.41399999999999</v>
      </c>
      <c r="F57" s="117">
        <v>6.1</v>
      </c>
      <c r="G57" s="81">
        <v>62.38</v>
      </c>
      <c r="H57" s="117">
        <v>0.68700000000000006</v>
      </c>
      <c r="I57" s="81">
        <v>12.064</v>
      </c>
      <c r="J57" s="81" t="s">
        <v>303</v>
      </c>
      <c r="K57" s="78">
        <v>34.790999999999997</v>
      </c>
      <c r="L57" s="78">
        <v>8.0960000000000001</v>
      </c>
      <c r="M57" s="78">
        <v>18.167999999999999</v>
      </c>
      <c r="N57" s="78">
        <v>8.9570000000000007</v>
      </c>
      <c r="O57" s="78">
        <v>1.1379999999999999</v>
      </c>
      <c r="P57" s="78">
        <v>109.346</v>
      </c>
      <c r="Q57" s="78">
        <v>198.20599999999999</v>
      </c>
      <c r="R57" s="78">
        <v>180.14400000000001</v>
      </c>
      <c r="S57" s="78">
        <v>150.37700000000001</v>
      </c>
    </row>
    <row r="58" spans="1:19" ht="13.95" customHeight="1" x14ac:dyDescent="0.25">
      <c r="A58" s="282"/>
      <c r="B58" s="48" t="s">
        <v>119</v>
      </c>
      <c r="C58" s="117">
        <v>7.7770000000000001</v>
      </c>
      <c r="D58" s="117">
        <v>1.2999999999999999E-2</v>
      </c>
      <c r="E58" s="117">
        <v>-0.26800000000000002</v>
      </c>
      <c r="F58" s="117">
        <v>-2E-3</v>
      </c>
      <c r="G58" s="81">
        <v>-9.2899999999999991</v>
      </c>
      <c r="H58" s="117">
        <v>-1.7000000000000001E-2</v>
      </c>
      <c r="I58" s="81" t="s">
        <v>304</v>
      </c>
      <c r="J58" s="81" t="s">
        <v>303</v>
      </c>
      <c r="K58" s="78">
        <v>-3.347</v>
      </c>
      <c r="L58" s="78">
        <v>1.607</v>
      </c>
      <c r="M58" s="78">
        <v>0.81499999999999995</v>
      </c>
      <c r="N58" s="78">
        <v>0.70799999999999996</v>
      </c>
      <c r="O58" s="78">
        <v>-0.43</v>
      </c>
      <c r="P58" s="78">
        <v>44.954999999999998</v>
      </c>
      <c r="Q58" s="78">
        <v>-107.90600000000001</v>
      </c>
      <c r="R58" s="78">
        <v>-89.454999999999998</v>
      </c>
      <c r="S58" s="78">
        <v>14.16</v>
      </c>
    </row>
    <row r="59" spans="1:19" ht="13.95" customHeight="1" x14ac:dyDescent="0.25">
      <c r="A59" s="282"/>
      <c r="B59" s="48" t="s">
        <v>55</v>
      </c>
      <c r="C59" s="117">
        <v>73.161000000000001</v>
      </c>
      <c r="D59" s="117">
        <v>22.552</v>
      </c>
      <c r="E59" s="117">
        <v>193.14599999999999</v>
      </c>
      <c r="F59" s="117">
        <v>6.0970000000000004</v>
      </c>
      <c r="G59" s="81">
        <v>53.09</v>
      </c>
      <c r="H59" s="117">
        <v>0.67</v>
      </c>
      <c r="I59" s="81">
        <v>12.102</v>
      </c>
      <c r="J59" s="81">
        <v>1.0489999999999999</v>
      </c>
      <c r="K59" s="78">
        <v>31.443000000000001</v>
      </c>
      <c r="L59" s="78">
        <v>9.7029999999999994</v>
      </c>
      <c r="M59" s="78">
        <v>18.983000000000001</v>
      </c>
      <c r="N59" s="78">
        <v>9.6649999999999991</v>
      </c>
      <c r="O59" s="78">
        <v>0.70799999999999996</v>
      </c>
      <c r="P59" s="78">
        <v>154.30099999999999</v>
      </c>
      <c r="Q59" s="78">
        <v>90.3</v>
      </c>
      <c r="R59" s="78">
        <v>90.688999999999993</v>
      </c>
      <c r="S59" s="78">
        <v>164.536</v>
      </c>
    </row>
    <row r="60" spans="1:19" x14ac:dyDescent="0.25">
      <c r="A60" s="58"/>
      <c r="B60" s="58"/>
      <c r="C60" s="40"/>
      <c r="D60" s="40"/>
      <c r="E60" s="40"/>
      <c r="F60" s="40"/>
      <c r="H60" s="40"/>
    </row>
    <row r="61" spans="1:19" x14ac:dyDescent="0.25">
      <c r="A61" s="202" t="s">
        <v>496</v>
      </c>
      <c r="C61" s="40"/>
      <c r="D61" s="40"/>
      <c r="E61" s="40"/>
      <c r="F61" s="40"/>
      <c r="H61" s="40"/>
    </row>
    <row r="62" spans="1:19" x14ac:dyDescent="0.25">
      <c r="C62" s="40"/>
      <c r="D62" s="40"/>
      <c r="E62" s="40"/>
      <c r="F62" s="40"/>
      <c r="H62" s="40"/>
    </row>
    <row r="63" spans="1:19" x14ac:dyDescent="0.25">
      <c r="C63" s="40"/>
      <c r="D63" s="40"/>
      <c r="E63" s="40"/>
      <c r="F63" s="40"/>
      <c r="H63" s="40"/>
    </row>
    <row r="64" spans="1:19" x14ac:dyDescent="0.25">
      <c r="C64" s="40"/>
      <c r="D64" s="40"/>
      <c r="E64" s="40"/>
      <c r="F64" s="40"/>
      <c r="H64" s="40"/>
    </row>
    <row r="65" spans="3:8" x14ac:dyDescent="0.25">
      <c r="C65" s="40"/>
      <c r="D65" s="40"/>
      <c r="E65" s="40"/>
      <c r="F65" s="40"/>
      <c r="H65" s="40"/>
    </row>
    <row r="66" spans="3:8" x14ac:dyDescent="0.25">
      <c r="C66" s="40"/>
      <c r="D66" s="40"/>
      <c r="E66" s="40"/>
      <c r="F66" s="40"/>
      <c r="H66" s="40"/>
    </row>
    <row r="67" spans="3:8" x14ac:dyDescent="0.25">
      <c r="C67" s="40"/>
      <c r="D67" s="40"/>
      <c r="E67" s="40"/>
      <c r="F67" s="40"/>
      <c r="H67" s="40"/>
    </row>
    <row r="68" spans="3:8" x14ac:dyDescent="0.25">
      <c r="C68" s="40"/>
      <c r="D68" s="40"/>
      <c r="E68" s="40"/>
      <c r="F68" s="40"/>
      <c r="H68" s="40"/>
    </row>
    <row r="69" spans="3:8" x14ac:dyDescent="0.25">
      <c r="C69" s="40"/>
      <c r="D69" s="40"/>
      <c r="E69" s="40"/>
      <c r="F69" s="40"/>
      <c r="H69" s="40"/>
    </row>
    <row r="70" spans="3:8" x14ac:dyDescent="0.25">
      <c r="C70" s="40"/>
      <c r="D70" s="40"/>
      <c r="E70" s="40"/>
      <c r="F70" s="40"/>
      <c r="H70" s="40"/>
    </row>
    <row r="71" spans="3:8" x14ac:dyDescent="0.25">
      <c r="C71" s="40"/>
      <c r="D71" s="40"/>
      <c r="E71" s="40"/>
      <c r="F71" s="40"/>
      <c r="H71" s="40"/>
    </row>
    <row r="72" spans="3:8" x14ac:dyDescent="0.25">
      <c r="C72" s="40"/>
      <c r="D72" s="40"/>
      <c r="E72" s="40"/>
      <c r="F72" s="40"/>
      <c r="H72" s="40"/>
    </row>
    <row r="73" spans="3:8" x14ac:dyDescent="0.25">
      <c r="C73" s="40"/>
      <c r="D73" s="40"/>
      <c r="E73" s="40"/>
      <c r="F73" s="40"/>
      <c r="H73" s="40"/>
    </row>
    <row r="74" spans="3:8" x14ac:dyDescent="0.25">
      <c r="C74" s="40"/>
      <c r="D74" s="40"/>
      <c r="E74" s="40"/>
      <c r="F74" s="40"/>
      <c r="H74" s="40"/>
    </row>
    <row r="75" spans="3:8" x14ac:dyDescent="0.25">
      <c r="C75" s="40"/>
      <c r="D75" s="40"/>
      <c r="E75" s="40"/>
      <c r="F75" s="40"/>
      <c r="H75" s="40"/>
    </row>
    <row r="76" spans="3:8" x14ac:dyDescent="0.25">
      <c r="C76" s="40"/>
      <c r="D76" s="40"/>
      <c r="E76" s="40"/>
      <c r="F76" s="40"/>
      <c r="H76" s="40"/>
    </row>
    <row r="77" spans="3:8" x14ac:dyDescent="0.25">
      <c r="C77" s="40"/>
      <c r="D77" s="40"/>
      <c r="E77" s="40"/>
      <c r="F77" s="40"/>
      <c r="H77" s="40"/>
    </row>
    <row r="78" spans="3:8" x14ac:dyDescent="0.25">
      <c r="C78" s="40"/>
      <c r="D78" s="40"/>
      <c r="E78" s="40"/>
      <c r="F78" s="40"/>
      <c r="H78" s="40"/>
    </row>
    <row r="79" spans="3:8" x14ac:dyDescent="0.25">
      <c r="C79" s="40"/>
      <c r="D79" s="40"/>
      <c r="E79" s="40"/>
      <c r="F79" s="40"/>
      <c r="H79" s="40"/>
    </row>
    <row r="80" spans="3:8" x14ac:dyDescent="0.25">
      <c r="C80" s="40"/>
      <c r="D80" s="40"/>
      <c r="E80" s="40"/>
      <c r="F80" s="40"/>
      <c r="H80" s="40"/>
    </row>
    <row r="81" spans="3:8" x14ac:dyDescent="0.25">
      <c r="C81" s="40"/>
      <c r="D81" s="40"/>
      <c r="E81" s="40"/>
      <c r="F81" s="40"/>
      <c r="H81" s="40"/>
    </row>
    <row r="82" spans="3:8" x14ac:dyDescent="0.25">
      <c r="C82" s="40"/>
      <c r="D82" s="40"/>
      <c r="E82" s="40"/>
      <c r="F82" s="40"/>
      <c r="H82" s="40"/>
    </row>
    <row r="83" spans="3:8" x14ac:dyDescent="0.25">
      <c r="C83" s="40"/>
      <c r="D83" s="40"/>
      <c r="E83" s="40"/>
      <c r="F83" s="40"/>
      <c r="H83" s="40"/>
    </row>
    <row r="84" spans="3:8" x14ac:dyDescent="0.25">
      <c r="C84" s="40"/>
      <c r="D84" s="40"/>
      <c r="E84" s="40"/>
      <c r="F84" s="40"/>
      <c r="H84" s="40"/>
    </row>
    <row r="85" spans="3:8" x14ac:dyDescent="0.25">
      <c r="C85" s="40"/>
      <c r="D85" s="40"/>
      <c r="E85" s="40"/>
      <c r="F85" s="40"/>
      <c r="H85" s="40"/>
    </row>
    <row r="86" spans="3:8" x14ac:dyDescent="0.25">
      <c r="C86" s="40"/>
      <c r="D86" s="40"/>
      <c r="E86" s="40"/>
      <c r="F86" s="40"/>
      <c r="H86" s="40"/>
    </row>
    <row r="87" spans="3:8" x14ac:dyDescent="0.25">
      <c r="C87" s="40"/>
      <c r="D87" s="40"/>
      <c r="E87" s="40"/>
      <c r="F87" s="40"/>
      <c r="H87" s="40"/>
    </row>
    <row r="88" spans="3:8" x14ac:dyDescent="0.25">
      <c r="C88" s="40"/>
      <c r="D88" s="40"/>
      <c r="E88" s="40"/>
      <c r="F88" s="40"/>
      <c r="H88" s="40"/>
    </row>
    <row r="89" spans="3:8" x14ac:dyDescent="0.25">
      <c r="C89" s="40"/>
      <c r="D89" s="40"/>
      <c r="E89" s="40"/>
      <c r="F89" s="40"/>
      <c r="H89" s="40"/>
    </row>
    <row r="90" spans="3:8" x14ac:dyDescent="0.25">
      <c r="C90" s="40"/>
      <c r="D90" s="40"/>
      <c r="E90" s="40"/>
      <c r="F90" s="40"/>
      <c r="H90" s="40"/>
    </row>
    <row r="91" spans="3:8" x14ac:dyDescent="0.25">
      <c r="C91" s="40"/>
      <c r="D91" s="40"/>
      <c r="E91" s="40"/>
      <c r="F91" s="40"/>
      <c r="H91" s="40"/>
    </row>
    <row r="92" spans="3:8" x14ac:dyDescent="0.25">
      <c r="C92" s="40"/>
      <c r="D92" s="40"/>
      <c r="E92" s="40"/>
      <c r="F92" s="40"/>
      <c r="H92" s="40"/>
    </row>
    <row r="93" spans="3:8" x14ac:dyDescent="0.25">
      <c r="C93" s="40"/>
      <c r="D93" s="40"/>
      <c r="E93" s="40"/>
      <c r="F93" s="40"/>
      <c r="H93" s="40"/>
    </row>
    <row r="94" spans="3:8" x14ac:dyDescent="0.25">
      <c r="C94" s="40"/>
      <c r="D94" s="40"/>
      <c r="E94" s="40"/>
      <c r="F94" s="40"/>
      <c r="H94" s="40"/>
    </row>
    <row r="95" spans="3:8" x14ac:dyDescent="0.25">
      <c r="C95" s="40"/>
      <c r="D95" s="40"/>
      <c r="E95" s="40"/>
      <c r="F95" s="40"/>
      <c r="H95" s="40"/>
    </row>
    <row r="96" spans="3:8" x14ac:dyDescent="0.25">
      <c r="C96" s="40"/>
      <c r="D96" s="40"/>
      <c r="E96" s="40"/>
      <c r="F96" s="40"/>
      <c r="H96" s="40"/>
    </row>
    <row r="97" spans="3:8" x14ac:dyDescent="0.25">
      <c r="C97" s="40"/>
      <c r="D97" s="40"/>
      <c r="E97" s="40"/>
      <c r="F97" s="40"/>
      <c r="H97" s="40"/>
    </row>
    <row r="98" spans="3:8" x14ac:dyDescent="0.25">
      <c r="C98" s="40"/>
      <c r="D98" s="40"/>
      <c r="E98" s="40"/>
      <c r="F98" s="40"/>
      <c r="H98" s="40"/>
    </row>
    <row r="99" spans="3:8" x14ac:dyDescent="0.25">
      <c r="C99" s="40"/>
      <c r="D99" s="40"/>
      <c r="E99" s="40"/>
      <c r="F99" s="40"/>
      <c r="H99" s="40"/>
    </row>
    <row r="100" spans="3:8" x14ac:dyDescent="0.25">
      <c r="C100" s="40"/>
      <c r="D100" s="40"/>
      <c r="E100" s="40"/>
      <c r="F100" s="40"/>
      <c r="H100" s="40"/>
    </row>
    <row r="101" spans="3:8" x14ac:dyDescent="0.25">
      <c r="C101" s="40"/>
      <c r="D101" s="40"/>
      <c r="E101" s="40"/>
      <c r="F101" s="40"/>
      <c r="H101" s="40"/>
    </row>
    <row r="102" spans="3:8" x14ac:dyDescent="0.25">
      <c r="C102" s="40"/>
      <c r="D102" s="40"/>
      <c r="E102" s="40"/>
      <c r="F102" s="40"/>
      <c r="H102" s="40"/>
    </row>
    <row r="103" spans="3:8" x14ac:dyDescent="0.25">
      <c r="C103" s="40"/>
      <c r="D103" s="40"/>
      <c r="E103" s="40"/>
      <c r="F103" s="40"/>
      <c r="H103" s="40"/>
    </row>
    <row r="104" spans="3:8" x14ac:dyDescent="0.25">
      <c r="C104" s="40"/>
      <c r="D104" s="40"/>
      <c r="E104" s="40"/>
      <c r="F104" s="40"/>
      <c r="H104" s="40"/>
    </row>
    <row r="105" spans="3:8" x14ac:dyDescent="0.25">
      <c r="C105" s="40"/>
      <c r="D105" s="40"/>
      <c r="E105" s="40"/>
      <c r="F105" s="40"/>
      <c r="H105" s="40"/>
    </row>
    <row r="106" spans="3:8" x14ac:dyDescent="0.25">
      <c r="C106" s="40"/>
      <c r="D106" s="40"/>
      <c r="E106" s="40"/>
      <c r="F106" s="40"/>
      <c r="H106" s="40"/>
    </row>
    <row r="107" spans="3:8" x14ac:dyDescent="0.25">
      <c r="C107" s="40"/>
      <c r="D107" s="40"/>
      <c r="E107" s="40"/>
      <c r="F107" s="40"/>
      <c r="H107" s="40"/>
    </row>
    <row r="108" spans="3:8" x14ac:dyDescent="0.25">
      <c r="C108" s="40"/>
      <c r="D108" s="40"/>
      <c r="E108" s="40"/>
      <c r="F108" s="40"/>
      <c r="H108" s="40"/>
    </row>
    <row r="109" spans="3:8" x14ac:dyDescent="0.25">
      <c r="C109" s="40"/>
      <c r="D109" s="40"/>
      <c r="E109" s="40"/>
      <c r="F109" s="40"/>
      <c r="H109" s="40"/>
    </row>
    <row r="110" spans="3:8" x14ac:dyDescent="0.25">
      <c r="C110" s="40"/>
      <c r="D110" s="40"/>
      <c r="E110" s="40"/>
      <c r="F110" s="40"/>
      <c r="H110" s="40"/>
    </row>
    <row r="111" spans="3:8" x14ac:dyDescent="0.25">
      <c r="C111" s="40"/>
      <c r="D111" s="40"/>
      <c r="E111" s="40"/>
      <c r="F111" s="40"/>
      <c r="H111" s="40"/>
    </row>
    <row r="112" spans="3:8" x14ac:dyDescent="0.25">
      <c r="C112" s="40"/>
      <c r="D112" s="40"/>
      <c r="E112" s="40"/>
      <c r="F112" s="40"/>
      <c r="H112" s="40"/>
    </row>
    <row r="113" spans="3:8" x14ac:dyDescent="0.25">
      <c r="C113" s="40"/>
      <c r="D113" s="40"/>
      <c r="E113" s="40"/>
      <c r="F113" s="40"/>
      <c r="H113" s="40"/>
    </row>
    <row r="114" spans="3:8" x14ac:dyDescent="0.25">
      <c r="C114" s="40"/>
      <c r="D114" s="40"/>
      <c r="E114" s="40"/>
      <c r="F114" s="40"/>
      <c r="H114" s="40"/>
    </row>
    <row r="115" spans="3:8" x14ac:dyDescent="0.25">
      <c r="C115" s="40"/>
      <c r="D115" s="40"/>
      <c r="E115" s="40"/>
      <c r="F115" s="40"/>
      <c r="H115" s="40"/>
    </row>
    <row r="116" spans="3:8" x14ac:dyDescent="0.25">
      <c r="C116" s="40"/>
      <c r="D116" s="40"/>
      <c r="E116" s="40"/>
      <c r="F116" s="40"/>
      <c r="H116" s="40"/>
    </row>
    <row r="117" spans="3:8" x14ac:dyDescent="0.25">
      <c r="C117" s="40"/>
      <c r="D117" s="40"/>
      <c r="E117" s="40"/>
      <c r="F117" s="40"/>
      <c r="H117" s="40"/>
    </row>
    <row r="118" spans="3:8" x14ac:dyDescent="0.25">
      <c r="C118" s="40"/>
      <c r="D118" s="40"/>
      <c r="E118" s="40"/>
      <c r="F118" s="40"/>
      <c r="H118" s="40"/>
    </row>
    <row r="119" spans="3:8" x14ac:dyDescent="0.25">
      <c r="C119" s="40"/>
      <c r="D119" s="40"/>
      <c r="E119" s="40"/>
      <c r="F119" s="40"/>
      <c r="H119" s="40"/>
    </row>
    <row r="120" spans="3:8" x14ac:dyDescent="0.25">
      <c r="C120" s="40"/>
      <c r="D120" s="40"/>
      <c r="E120" s="40"/>
      <c r="F120" s="40"/>
      <c r="H120" s="40"/>
    </row>
    <row r="121" spans="3:8" x14ac:dyDescent="0.25">
      <c r="C121" s="40"/>
      <c r="D121" s="40"/>
      <c r="E121" s="40"/>
      <c r="F121" s="40"/>
      <c r="H121" s="40"/>
    </row>
  </sheetData>
  <mergeCells count="35">
    <mergeCell ref="A57:A59"/>
    <mergeCell ref="A39:A41"/>
    <mergeCell ref="A42:A44"/>
    <mergeCell ref="A45:A47"/>
    <mergeCell ref="A48:A50"/>
    <mergeCell ref="A51:A53"/>
    <mergeCell ref="A54:A56"/>
    <mergeCell ref="A36:A38"/>
    <mergeCell ref="L6:O6"/>
    <mergeCell ref="P6:S6"/>
    <mergeCell ref="A9:A11"/>
    <mergeCell ref="A12:A14"/>
    <mergeCell ref="A15:A17"/>
    <mergeCell ref="A18:A20"/>
    <mergeCell ref="A21:A23"/>
    <mergeCell ref="A24:A26"/>
    <mergeCell ref="A27:A29"/>
    <mergeCell ref="A30:A32"/>
    <mergeCell ref="A33:A35"/>
    <mergeCell ref="H6:H7"/>
    <mergeCell ref="A2:G2"/>
    <mergeCell ref="K4:S5"/>
    <mergeCell ref="C5:F5"/>
    <mergeCell ref="C6:C7"/>
    <mergeCell ref="D6:E6"/>
    <mergeCell ref="F6:F7"/>
    <mergeCell ref="G6:G7"/>
    <mergeCell ref="I6:I7"/>
    <mergeCell ref="J6:J7"/>
    <mergeCell ref="K6:K7"/>
    <mergeCell ref="A4:A8"/>
    <mergeCell ref="B4:B8"/>
    <mergeCell ref="C4:G4"/>
    <mergeCell ref="I4:J5"/>
    <mergeCell ref="A3:G3"/>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T121"/>
  <sheetViews>
    <sheetView workbookViewId="0">
      <pane xSplit="2" ySplit="8" topLeftCell="C9" activePane="bottomRight" state="frozen"/>
      <selection pane="topRight" activeCell="D1" sqref="D1"/>
      <selection pane="bottomLeft" activeCell="A8" sqref="A8"/>
      <selection pane="bottomRight" activeCell="A2" sqref="A2:G2"/>
    </sheetView>
  </sheetViews>
  <sheetFormatPr baseColWidth="10" defaultColWidth="11.5546875" defaultRowHeight="13.2" x14ac:dyDescent="0.25"/>
  <cols>
    <col min="1" max="1" width="25.6640625" style="40" customWidth="1"/>
    <col min="2" max="2" width="28.5546875" style="40" customWidth="1"/>
    <col min="3" max="6" width="15.6640625" style="73" customWidth="1"/>
    <col min="7" max="7" width="15.6640625" style="74" customWidth="1"/>
    <col min="8" max="8" width="15.6640625" style="66" customWidth="1"/>
    <col min="9" max="9" width="15.6640625" style="74" customWidth="1"/>
    <col min="10" max="17" width="15.6640625" style="73" customWidth="1"/>
    <col min="18" max="16384" width="11.5546875" style="40"/>
  </cols>
  <sheetData>
    <row r="1" spans="1:17" ht="20.25" customHeight="1" x14ac:dyDescent="0.25">
      <c r="A1" s="76" t="s">
        <v>21</v>
      </c>
      <c r="B1" s="76"/>
      <c r="C1" s="70"/>
      <c r="D1" s="70"/>
      <c r="E1" s="70"/>
      <c r="F1" s="70"/>
      <c r="G1" s="122"/>
      <c r="H1" s="68"/>
    </row>
    <row r="2" spans="1:17" ht="40.5" customHeight="1" x14ac:dyDescent="0.25">
      <c r="A2" s="266" t="s">
        <v>316</v>
      </c>
      <c r="B2" s="266"/>
      <c r="C2" s="266"/>
      <c r="D2" s="266"/>
      <c r="E2" s="266"/>
      <c r="F2" s="266"/>
      <c r="G2" s="266"/>
      <c r="H2" s="69"/>
    </row>
    <row r="3" spans="1:17" s="41" customFormat="1" ht="12.75" customHeight="1" x14ac:dyDescent="0.25">
      <c r="A3" s="259" t="s">
        <v>560</v>
      </c>
      <c r="B3" s="259"/>
      <c r="C3" s="259"/>
      <c r="D3" s="259"/>
      <c r="E3" s="259"/>
      <c r="F3" s="259"/>
      <c r="G3" s="259"/>
      <c r="H3" s="129"/>
      <c r="I3" s="149"/>
      <c r="J3" s="177"/>
      <c r="K3" s="177"/>
      <c r="L3" s="177"/>
      <c r="M3" s="177"/>
      <c r="N3" s="177"/>
      <c r="O3" s="177"/>
      <c r="P3" s="177"/>
      <c r="Q3" s="177"/>
    </row>
    <row r="4" spans="1:17" ht="15" customHeight="1" x14ac:dyDescent="0.25">
      <c r="A4" s="268" t="s">
        <v>35</v>
      </c>
      <c r="B4" s="247" t="s">
        <v>36</v>
      </c>
      <c r="C4" s="276" t="s">
        <v>115</v>
      </c>
      <c r="D4" s="277"/>
      <c r="E4" s="277"/>
      <c r="F4" s="277"/>
      <c r="G4" s="278"/>
      <c r="H4" s="103" t="s">
        <v>121</v>
      </c>
      <c r="I4" s="249" t="s">
        <v>280</v>
      </c>
      <c r="J4" s="263"/>
      <c r="K4" s="263"/>
      <c r="L4" s="263"/>
      <c r="M4" s="263"/>
      <c r="N4" s="263"/>
      <c r="O4" s="263"/>
      <c r="P4" s="263"/>
      <c r="Q4" s="263"/>
    </row>
    <row r="5" spans="1:17" ht="15" customHeight="1" x14ac:dyDescent="0.25">
      <c r="A5" s="268"/>
      <c r="B5" s="247"/>
      <c r="C5" s="279" t="s">
        <v>116</v>
      </c>
      <c r="D5" s="279"/>
      <c r="E5" s="279"/>
      <c r="F5" s="279"/>
      <c r="G5" s="75" t="s">
        <v>117</v>
      </c>
      <c r="H5" s="110" t="s">
        <v>282</v>
      </c>
      <c r="I5" s="249"/>
      <c r="J5" s="265"/>
      <c r="K5" s="265"/>
      <c r="L5" s="265"/>
      <c r="M5" s="265"/>
      <c r="N5" s="265"/>
      <c r="O5" s="265"/>
      <c r="P5" s="265"/>
      <c r="Q5" s="265"/>
    </row>
    <row r="6" spans="1:17" ht="15" customHeight="1" x14ac:dyDescent="0.25">
      <c r="A6" s="268"/>
      <c r="B6" s="247"/>
      <c r="C6" s="255" t="s">
        <v>511</v>
      </c>
      <c r="D6" s="248" t="s">
        <v>494</v>
      </c>
      <c r="E6" s="248"/>
      <c r="F6" s="248" t="s">
        <v>495</v>
      </c>
      <c r="G6" s="284" t="s">
        <v>488</v>
      </c>
      <c r="H6" s="252" t="s">
        <v>556</v>
      </c>
      <c r="I6" s="284" t="s">
        <v>285</v>
      </c>
      <c r="J6" s="260" t="s">
        <v>286</v>
      </c>
      <c r="K6" s="269"/>
      <c r="L6" s="269"/>
      <c r="M6" s="269"/>
      <c r="N6" s="269" t="s">
        <v>287</v>
      </c>
      <c r="O6" s="269"/>
      <c r="P6" s="269"/>
      <c r="Q6" s="269"/>
    </row>
    <row r="7" spans="1:17" s="49" customFormat="1" ht="30" customHeight="1" x14ac:dyDescent="0.3">
      <c r="A7" s="268"/>
      <c r="B7" s="247"/>
      <c r="C7" s="256"/>
      <c r="D7" s="86" t="s">
        <v>308</v>
      </c>
      <c r="E7" s="86" t="s">
        <v>631</v>
      </c>
      <c r="F7" s="248"/>
      <c r="G7" s="284"/>
      <c r="H7" s="252"/>
      <c r="I7" s="284"/>
      <c r="J7" s="178" t="s">
        <v>290</v>
      </c>
      <c r="K7" s="168" t="s">
        <v>291</v>
      </c>
      <c r="L7" s="168" t="s">
        <v>292</v>
      </c>
      <c r="M7" s="168" t="s">
        <v>293</v>
      </c>
      <c r="N7" s="168" t="s">
        <v>290</v>
      </c>
      <c r="O7" s="168" t="s">
        <v>291</v>
      </c>
      <c r="P7" s="168" t="s">
        <v>292</v>
      </c>
      <c r="Q7" s="168" t="s">
        <v>293</v>
      </c>
    </row>
    <row r="8" spans="1:17" ht="40.200000000000003" customHeight="1" x14ac:dyDescent="0.25">
      <c r="A8" s="268"/>
      <c r="B8" s="247"/>
      <c r="C8" s="77" t="s">
        <v>57</v>
      </c>
      <c r="D8" s="77" t="s">
        <v>309</v>
      </c>
      <c r="E8" s="77" t="s">
        <v>309</v>
      </c>
      <c r="F8" s="77" t="s">
        <v>295</v>
      </c>
      <c r="G8" s="124" t="s">
        <v>59</v>
      </c>
      <c r="H8" s="120" t="s">
        <v>297</v>
      </c>
      <c r="I8" s="127" t="s">
        <v>59</v>
      </c>
      <c r="J8" s="179" t="s">
        <v>137</v>
      </c>
      <c r="K8" s="170" t="s">
        <v>137</v>
      </c>
      <c r="L8" s="170" t="s">
        <v>137</v>
      </c>
      <c r="M8" s="170" t="s">
        <v>137</v>
      </c>
      <c r="N8" s="170" t="s">
        <v>404</v>
      </c>
      <c r="O8" s="170" t="s">
        <v>404</v>
      </c>
      <c r="P8" s="170" t="s">
        <v>404</v>
      </c>
      <c r="Q8" s="170" t="s">
        <v>404</v>
      </c>
    </row>
    <row r="9" spans="1:17" ht="13.95" customHeight="1" x14ac:dyDescent="0.25">
      <c r="A9" s="245" t="s">
        <v>25</v>
      </c>
      <c r="B9" s="48" t="s">
        <v>53</v>
      </c>
      <c r="C9" s="117">
        <v>60.11</v>
      </c>
      <c r="D9" s="117">
        <v>25.245000000000001</v>
      </c>
      <c r="E9" s="117">
        <v>128.22900000000001</v>
      </c>
      <c r="F9" s="117">
        <v>6.0620000000000003</v>
      </c>
      <c r="G9" s="81">
        <v>87.600999999999999</v>
      </c>
      <c r="H9" s="117">
        <v>0.69299999999999995</v>
      </c>
      <c r="I9" s="81">
        <v>5.4649999999999999</v>
      </c>
      <c r="J9" s="78">
        <v>8.2469999999999999</v>
      </c>
      <c r="K9" s="78">
        <v>17.077999999999999</v>
      </c>
      <c r="L9" s="78">
        <v>10.083</v>
      </c>
      <c r="M9" s="78">
        <v>2.669</v>
      </c>
      <c r="N9" s="78">
        <v>148.30699999999999</v>
      </c>
      <c r="O9" s="78">
        <v>227.821</v>
      </c>
      <c r="P9" s="78">
        <v>249.08699999999999</v>
      </c>
      <c r="Q9" s="78">
        <v>257.58600000000001</v>
      </c>
    </row>
    <row r="10" spans="1:17" ht="13.95" customHeight="1" x14ac:dyDescent="0.25">
      <c r="A10" s="245"/>
      <c r="B10" s="48" t="s">
        <v>119</v>
      </c>
      <c r="C10" s="117">
        <v>7.3029999999999999</v>
      </c>
      <c r="D10" s="117">
        <v>-0.10100000000000001</v>
      </c>
      <c r="E10" s="117">
        <v>0.65100000000000002</v>
      </c>
      <c r="F10" s="117">
        <v>1.2E-2</v>
      </c>
      <c r="G10" s="81">
        <v>-23.78</v>
      </c>
      <c r="H10" s="117">
        <v>-0.04</v>
      </c>
      <c r="I10" s="81">
        <v>0.17399999999999999</v>
      </c>
      <c r="J10" s="78">
        <v>1.3759999999999999</v>
      </c>
      <c r="K10" s="78">
        <v>1.75</v>
      </c>
      <c r="L10" s="78">
        <v>0.56499999999999995</v>
      </c>
      <c r="M10" s="78">
        <v>-0.58299999999999996</v>
      </c>
      <c r="N10" s="78">
        <v>-16.140999999999998</v>
      </c>
      <c r="O10" s="78">
        <v>-113.776</v>
      </c>
      <c r="P10" s="78">
        <v>-155.18899999999999</v>
      </c>
      <c r="Q10" s="78">
        <v>-52.436</v>
      </c>
    </row>
    <row r="11" spans="1:17" ht="13.95" customHeight="1" x14ac:dyDescent="0.25">
      <c r="A11" s="245"/>
      <c r="B11" s="48" t="s">
        <v>55</v>
      </c>
      <c r="C11" s="117">
        <v>67.412999999999997</v>
      </c>
      <c r="D11" s="117">
        <v>25.143999999999998</v>
      </c>
      <c r="E11" s="117">
        <v>128.881</v>
      </c>
      <c r="F11" s="117">
        <v>6.0739999999999998</v>
      </c>
      <c r="G11" s="81">
        <v>63.822000000000003</v>
      </c>
      <c r="H11" s="117">
        <v>0.65300000000000002</v>
      </c>
      <c r="I11" s="81">
        <v>5.6379999999999999</v>
      </c>
      <c r="J11" s="78">
        <v>9.6229999999999993</v>
      </c>
      <c r="K11" s="78">
        <v>18.827999999999999</v>
      </c>
      <c r="L11" s="78">
        <v>10.648</v>
      </c>
      <c r="M11" s="78">
        <v>2.0859999999999999</v>
      </c>
      <c r="N11" s="78">
        <v>132.167</v>
      </c>
      <c r="O11" s="78">
        <v>114.045</v>
      </c>
      <c r="P11" s="78">
        <v>93.897999999999996</v>
      </c>
      <c r="Q11" s="78">
        <v>205.149</v>
      </c>
    </row>
    <row r="12" spans="1:17" ht="13.95" customHeight="1" x14ac:dyDescent="0.25">
      <c r="A12" s="282" t="s">
        <v>37</v>
      </c>
      <c r="B12" s="48" t="s">
        <v>53</v>
      </c>
      <c r="C12" s="117">
        <v>65.998000000000005</v>
      </c>
      <c r="D12" s="117">
        <v>20.440999999999999</v>
      </c>
      <c r="E12" s="117">
        <v>138.76499999999999</v>
      </c>
      <c r="F12" s="117">
        <v>6.5590000000000002</v>
      </c>
      <c r="G12" s="81">
        <v>57.667000000000002</v>
      </c>
      <c r="H12" s="117">
        <v>0.66700000000000004</v>
      </c>
      <c r="I12" s="81">
        <v>15.930999999999999</v>
      </c>
      <c r="J12" s="78">
        <v>9.1829999999999998</v>
      </c>
      <c r="K12" s="78">
        <v>19.251999999999999</v>
      </c>
      <c r="L12" s="78">
        <v>9.4130000000000003</v>
      </c>
      <c r="M12" s="78">
        <v>1.2689999999999999</v>
      </c>
      <c r="N12" s="78">
        <v>194.238</v>
      </c>
      <c r="O12" s="78">
        <v>168.90799999999999</v>
      </c>
      <c r="P12" s="78">
        <v>164.05699999999999</v>
      </c>
      <c r="Q12" s="78">
        <v>184.80500000000001</v>
      </c>
    </row>
    <row r="13" spans="1:17" ht="13.95" customHeight="1" x14ac:dyDescent="0.25">
      <c r="A13" s="282"/>
      <c r="B13" s="48" t="s">
        <v>119</v>
      </c>
      <c r="C13" s="117">
        <v>5.5469999999999997</v>
      </c>
      <c r="D13" s="117">
        <v>-0.40400000000000003</v>
      </c>
      <c r="E13" s="117">
        <v>2.2130000000000001</v>
      </c>
      <c r="F13" s="117">
        <v>8.9999999999999993E-3</v>
      </c>
      <c r="G13" s="81">
        <v>-4.71</v>
      </c>
      <c r="H13" s="117" t="s">
        <v>304</v>
      </c>
      <c r="I13" s="81">
        <v>0.76700000000000002</v>
      </c>
      <c r="J13" s="78">
        <v>1.3480000000000001</v>
      </c>
      <c r="K13" s="78">
        <v>0.27200000000000002</v>
      </c>
      <c r="L13" s="78">
        <v>0.88700000000000001</v>
      </c>
      <c r="M13" s="78">
        <v>0.19700000000000001</v>
      </c>
      <c r="N13" s="78">
        <v>-34.978000000000002</v>
      </c>
      <c r="O13" s="78">
        <v>-19.399999999999999</v>
      </c>
      <c r="P13" s="78">
        <v>-71.228999999999999</v>
      </c>
      <c r="Q13" s="78">
        <v>73.519000000000005</v>
      </c>
    </row>
    <row r="14" spans="1:17" ht="13.95" customHeight="1" x14ac:dyDescent="0.25">
      <c r="A14" s="282"/>
      <c r="B14" s="48" t="s">
        <v>55</v>
      </c>
      <c r="C14" s="117">
        <v>71.545000000000002</v>
      </c>
      <c r="D14" s="117">
        <v>20.036999999999999</v>
      </c>
      <c r="E14" s="117">
        <v>140.97800000000001</v>
      </c>
      <c r="F14" s="117">
        <v>6.5679999999999996</v>
      </c>
      <c r="G14" s="81">
        <v>52.957000000000001</v>
      </c>
      <c r="H14" s="117">
        <v>0.66700000000000004</v>
      </c>
      <c r="I14" s="81">
        <v>16.699000000000002</v>
      </c>
      <c r="J14" s="78">
        <v>10.531000000000001</v>
      </c>
      <c r="K14" s="78">
        <v>19.523</v>
      </c>
      <c r="L14" s="78">
        <v>10.301</v>
      </c>
      <c r="M14" s="78">
        <v>1.466</v>
      </c>
      <c r="N14" s="78">
        <v>159.25899999999999</v>
      </c>
      <c r="O14" s="78">
        <v>149.50800000000001</v>
      </c>
      <c r="P14" s="78">
        <v>92.828000000000003</v>
      </c>
      <c r="Q14" s="78">
        <v>258.32400000000001</v>
      </c>
    </row>
    <row r="15" spans="1:17" ht="13.95" customHeight="1" x14ac:dyDescent="0.25">
      <c r="A15" s="282" t="s">
        <v>38</v>
      </c>
      <c r="B15" s="48" t="s">
        <v>53</v>
      </c>
      <c r="C15" s="117">
        <v>65.024000000000001</v>
      </c>
      <c r="D15" s="117">
        <v>19.134</v>
      </c>
      <c r="E15" s="117">
        <v>156.036</v>
      </c>
      <c r="F15" s="117">
        <v>6.5449999999999999</v>
      </c>
      <c r="G15" s="81">
        <v>64.260000000000005</v>
      </c>
      <c r="H15" s="117">
        <v>0.63400000000000001</v>
      </c>
      <c r="I15" s="81">
        <v>4.9539999999999997</v>
      </c>
      <c r="J15" s="78">
        <v>8.5519999999999996</v>
      </c>
      <c r="K15" s="78">
        <v>19.023</v>
      </c>
      <c r="L15" s="78">
        <v>9.0220000000000002</v>
      </c>
      <c r="M15" s="78">
        <v>0.879</v>
      </c>
      <c r="N15" s="78">
        <v>155.666</v>
      </c>
      <c r="O15" s="78">
        <v>171.42699999999999</v>
      </c>
      <c r="P15" s="78">
        <v>187.32300000000001</v>
      </c>
      <c r="Q15" s="78">
        <v>158.279</v>
      </c>
    </row>
    <row r="16" spans="1:17" ht="13.95" customHeight="1" x14ac:dyDescent="0.25">
      <c r="A16" s="282"/>
      <c r="B16" s="48" t="s">
        <v>119</v>
      </c>
      <c r="C16" s="117">
        <v>6.2380000000000004</v>
      </c>
      <c r="D16" s="117">
        <v>-0.11700000000000001</v>
      </c>
      <c r="E16" s="117">
        <v>-1.8049999999999999</v>
      </c>
      <c r="F16" s="117">
        <v>-2.8000000000000001E-2</v>
      </c>
      <c r="G16" s="81">
        <v>-7.3109999999999999</v>
      </c>
      <c r="H16" s="117">
        <v>-1E-3</v>
      </c>
      <c r="I16" s="81" t="s">
        <v>304</v>
      </c>
      <c r="J16" s="78">
        <v>1.6779999999999999</v>
      </c>
      <c r="K16" s="78">
        <v>0.155</v>
      </c>
      <c r="L16" s="78">
        <v>0.72099999999999997</v>
      </c>
      <c r="M16" s="78">
        <v>-0.24</v>
      </c>
      <c r="N16" s="78">
        <v>-12.103</v>
      </c>
      <c r="O16" s="78">
        <v>-23.154</v>
      </c>
      <c r="P16" s="78">
        <v>-86.864000000000004</v>
      </c>
      <c r="Q16" s="78">
        <v>40.729999999999997</v>
      </c>
    </row>
    <row r="17" spans="1:17" ht="13.95" customHeight="1" x14ac:dyDescent="0.25">
      <c r="A17" s="282"/>
      <c r="B17" s="48" t="s">
        <v>55</v>
      </c>
      <c r="C17" s="117">
        <v>71.260999999999996</v>
      </c>
      <c r="D17" s="117">
        <v>19.015999999999998</v>
      </c>
      <c r="E17" s="117">
        <v>154.23099999999999</v>
      </c>
      <c r="F17" s="117">
        <v>6.5179999999999998</v>
      </c>
      <c r="G17" s="81">
        <v>56.95</v>
      </c>
      <c r="H17" s="117">
        <v>0.63300000000000001</v>
      </c>
      <c r="I17" s="81">
        <v>4.9139999999999997</v>
      </c>
      <c r="J17" s="78">
        <v>10.23</v>
      </c>
      <c r="K17" s="78">
        <v>19.178000000000001</v>
      </c>
      <c r="L17" s="78">
        <v>9.7439999999999998</v>
      </c>
      <c r="M17" s="78">
        <v>0.63900000000000001</v>
      </c>
      <c r="N17" s="78">
        <v>143.56399999999999</v>
      </c>
      <c r="O17" s="78">
        <v>148.274</v>
      </c>
      <c r="P17" s="78">
        <v>100.459</v>
      </c>
      <c r="Q17" s="78">
        <v>199.00899999999999</v>
      </c>
    </row>
    <row r="18" spans="1:17" ht="13.95" customHeight="1" x14ac:dyDescent="0.25">
      <c r="A18" s="282" t="s">
        <v>39</v>
      </c>
      <c r="B18" s="48" t="s">
        <v>53</v>
      </c>
      <c r="C18" s="117" t="s">
        <v>305</v>
      </c>
      <c r="D18" s="117" t="s">
        <v>305</v>
      </c>
      <c r="E18" s="117" t="s">
        <v>305</v>
      </c>
      <c r="F18" s="117" t="s">
        <v>305</v>
      </c>
      <c r="G18" s="81" t="s">
        <v>305</v>
      </c>
      <c r="H18" s="117" t="s">
        <v>305</v>
      </c>
      <c r="I18" s="81" t="s">
        <v>305</v>
      </c>
      <c r="J18" s="78" t="s">
        <v>305</v>
      </c>
      <c r="K18" s="78" t="s">
        <v>305</v>
      </c>
      <c r="L18" s="78" t="s">
        <v>305</v>
      </c>
      <c r="M18" s="78" t="s">
        <v>305</v>
      </c>
      <c r="N18" s="78" t="s">
        <v>305</v>
      </c>
      <c r="O18" s="78" t="s">
        <v>305</v>
      </c>
      <c r="P18" s="78" t="s">
        <v>305</v>
      </c>
      <c r="Q18" s="78" t="s">
        <v>305</v>
      </c>
    </row>
    <row r="19" spans="1:17" ht="13.95" customHeight="1" x14ac:dyDescent="0.25">
      <c r="A19" s="282"/>
      <c r="B19" s="48" t="s">
        <v>119</v>
      </c>
      <c r="C19" s="117" t="s">
        <v>305</v>
      </c>
      <c r="D19" s="117" t="s">
        <v>305</v>
      </c>
      <c r="E19" s="117" t="s">
        <v>305</v>
      </c>
      <c r="F19" s="117" t="s">
        <v>305</v>
      </c>
      <c r="G19" s="81" t="s">
        <v>305</v>
      </c>
      <c r="H19" s="117" t="s">
        <v>305</v>
      </c>
      <c r="I19" s="81" t="s">
        <v>305</v>
      </c>
      <c r="J19" s="78" t="s">
        <v>305</v>
      </c>
      <c r="K19" s="78" t="s">
        <v>305</v>
      </c>
      <c r="L19" s="78" t="s">
        <v>305</v>
      </c>
      <c r="M19" s="78" t="s">
        <v>305</v>
      </c>
      <c r="N19" s="78" t="s">
        <v>305</v>
      </c>
      <c r="O19" s="78" t="s">
        <v>305</v>
      </c>
      <c r="P19" s="78" t="s">
        <v>305</v>
      </c>
      <c r="Q19" s="78" t="s">
        <v>305</v>
      </c>
    </row>
    <row r="20" spans="1:17" ht="13.95" customHeight="1" x14ac:dyDescent="0.25">
      <c r="A20" s="282"/>
      <c r="B20" s="48" t="s">
        <v>55</v>
      </c>
      <c r="C20" s="117" t="s">
        <v>305</v>
      </c>
      <c r="D20" s="117" t="s">
        <v>305</v>
      </c>
      <c r="E20" s="117" t="s">
        <v>305</v>
      </c>
      <c r="F20" s="117" t="s">
        <v>305</v>
      </c>
      <c r="G20" s="81" t="s">
        <v>305</v>
      </c>
      <c r="H20" s="117" t="s">
        <v>305</v>
      </c>
      <c r="I20" s="81" t="s">
        <v>305</v>
      </c>
      <c r="J20" s="78" t="s">
        <v>305</v>
      </c>
      <c r="K20" s="78" t="s">
        <v>305</v>
      </c>
      <c r="L20" s="78" t="s">
        <v>305</v>
      </c>
      <c r="M20" s="78" t="s">
        <v>305</v>
      </c>
      <c r="N20" s="78" t="s">
        <v>305</v>
      </c>
      <c r="O20" s="78" t="s">
        <v>305</v>
      </c>
      <c r="P20" s="78" t="s">
        <v>305</v>
      </c>
      <c r="Q20" s="78" t="s">
        <v>305</v>
      </c>
    </row>
    <row r="21" spans="1:17" ht="13.95" customHeight="1" x14ac:dyDescent="0.25">
      <c r="A21" s="282" t="s">
        <v>40</v>
      </c>
      <c r="B21" s="48" t="s">
        <v>53</v>
      </c>
      <c r="C21" s="117">
        <v>62.161999999999999</v>
      </c>
      <c r="D21" s="117">
        <v>20.841000000000001</v>
      </c>
      <c r="E21" s="117">
        <v>127.895</v>
      </c>
      <c r="F21" s="117">
        <v>6.3470000000000004</v>
      </c>
      <c r="G21" s="81">
        <v>58.91</v>
      </c>
      <c r="H21" s="117">
        <v>0.61599999999999999</v>
      </c>
      <c r="I21" s="81">
        <v>22.300999999999998</v>
      </c>
      <c r="J21" s="78">
        <v>8.8829999999999991</v>
      </c>
      <c r="K21" s="78">
        <v>18.795000000000002</v>
      </c>
      <c r="L21" s="78">
        <v>9.7539999999999996</v>
      </c>
      <c r="M21" s="78">
        <v>2.2189999999999999</v>
      </c>
      <c r="N21" s="78">
        <v>91.644999999999996</v>
      </c>
      <c r="O21" s="78">
        <v>168.44900000000001</v>
      </c>
      <c r="P21" s="78">
        <v>170.33</v>
      </c>
      <c r="Q21" s="78">
        <v>127.247</v>
      </c>
    </row>
    <row r="22" spans="1:17" ht="13.95" customHeight="1" x14ac:dyDescent="0.25">
      <c r="A22" s="282"/>
      <c r="B22" s="48" t="s">
        <v>119</v>
      </c>
      <c r="C22" s="117">
        <v>8.0039999999999996</v>
      </c>
      <c r="D22" s="117">
        <v>-0.193</v>
      </c>
      <c r="E22" s="117">
        <v>0.59799999999999998</v>
      </c>
      <c r="F22" s="117">
        <v>2.1999999999999999E-2</v>
      </c>
      <c r="G22" s="81">
        <v>-12.667999999999999</v>
      </c>
      <c r="H22" s="117">
        <v>-4.1000000000000002E-2</v>
      </c>
      <c r="I22" s="81">
        <v>0.58499999999999996</v>
      </c>
      <c r="J22" s="78">
        <v>1.4690000000000001</v>
      </c>
      <c r="K22" s="78">
        <v>1.323</v>
      </c>
      <c r="L22" s="78">
        <v>0.84799999999999998</v>
      </c>
      <c r="M22" s="78">
        <v>-0.57999999999999996</v>
      </c>
      <c r="N22" s="78">
        <v>6.3010000000000002</v>
      </c>
      <c r="O22" s="78">
        <v>-54.722000000000001</v>
      </c>
      <c r="P22" s="78">
        <v>-113.958</v>
      </c>
      <c r="Q22" s="78">
        <v>-17.972000000000001</v>
      </c>
    </row>
    <row r="23" spans="1:17" ht="13.95" customHeight="1" x14ac:dyDescent="0.25">
      <c r="A23" s="282"/>
      <c r="B23" s="48" t="s">
        <v>55</v>
      </c>
      <c r="C23" s="117">
        <v>70.165000000000006</v>
      </c>
      <c r="D23" s="117">
        <v>20.648</v>
      </c>
      <c r="E23" s="117">
        <v>128.494</v>
      </c>
      <c r="F23" s="117">
        <v>6.3689999999999998</v>
      </c>
      <c r="G23" s="81">
        <v>46.241999999999997</v>
      </c>
      <c r="H23" s="117">
        <v>0.57499999999999996</v>
      </c>
      <c r="I23" s="81">
        <v>22.885999999999999</v>
      </c>
      <c r="J23" s="78">
        <v>10.351000000000001</v>
      </c>
      <c r="K23" s="78">
        <v>20.117999999999999</v>
      </c>
      <c r="L23" s="78">
        <v>10.601000000000001</v>
      </c>
      <c r="M23" s="78">
        <v>1.639</v>
      </c>
      <c r="N23" s="78">
        <v>97.945999999999998</v>
      </c>
      <c r="O23" s="78">
        <v>113.727</v>
      </c>
      <c r="P23" s="78">
        <v>56.372</v>
      </c>
      <c r="Q23" s="78">
        <v>109.27500000000001</v>
      </c>
    </row>
    <row r="24" spans="1:17" ht="13.95" customHeight="1" x14ac:dyDescent="0.25">
      <c r="A24" s="282" t="s">
        <v>41</v>
      </c>
      <c r="B24" s="48" t="s">
        <v>53</v>
      </c>
      <c r="C24" s="117">
        <v>57.691000000000003</v>
      </c>
      <c r="D24" s="117">
        <v>68.043999999999997</v>
      </c>
      <c r="E24" s="117">
        <v>202.62299999999999</v>
      </c>
      <c r="F24" s="117">
        <v>5.7949999999999999</v>
      </c>
      <c r="G24" s="81">
        <v>77.665000000000006</v>
      </c>
      <c r="H24" s="117">
        <v>0.78400000000000003</v>
      </c>
      <c r="I24" s="81">
        <v>14.492000000000001</v>
      </c>
      <c r="J24" s="78">
        <v>8.5169999999999995</v>
      </c>
      <c r="K24" s="78">
        <v>17.186</v>
      </c>
      <c r="L24" s="78">
        <v>10.7</v>
      </c>
      <c r="M24" s="78">
        <v>3.1640000000000001</v>
      </c>
      <c r="N24" s="78">
        <v>149.79900000000001</v>
      </c>
      <c r="O24" s="78">
        <v>258.66800000000001</v>
      </c>
      <c r="P24" s="78">
        <v>246.56</v>
      </c>
      <c r="Q24" s="78">
        <v>233.96199999999999</v>
      </c>
    </row>
    <row r="25" spans="1:17" ht="13.95" customHeight="1" x14ac:dyDescent="0.25">
      <c r="A25" s="282"/>
      <c r="B25" s="48" t="s">
        <v>119</v>
      </c>
      <c r="C25" s="117">
        <v>5.75</v>
      </c>
      <c r="D25" s="117">
        <v>-20.117999999999999</v>
      </c>
      <c r="E25" s="117" t="s">
        <v>303</v>
      </c>
      <c r="F25" s="117">
        <v>0.35199999999999998</v>
      </c>
      <c r="G25" s="81">
        <v>-23.346</v>
      </c>
      <c r="H25" s="117">
        <v>-0.152</v>
      </c>
      <c r="I25" s="81">
        <v>-8.2710000000000008</v>
      </c>
      <c r="J25" s="78">
        <v>2.0640000000000001</v>
      </c>
      <c r="K25" s="78">
        <v>1.9350000000000001</v>
      </c>
      <c r="L25" s="78">
        <v>0.36499999999999999</v>
      </c>
      <c r="M25" s="78">
        <v>-0.59599999999999997</v>
      </c>
      <c r="N25" s="78">
        <v>-33.154000000000003</v>
      </c>
      <c r="O25" s="78">
        <v>-147.25399999999999</v>
      </c>
      <c r="P25" s="78">
        <v>-149.648</v>
      </c>
      <c r="Q25" s="78">
        <v>-39.295999999999999</v>
      </c>
    </row>
    <row r="26" spans="1:17" ht="13.95" customHeight="1" x14ac:dyDescent="0.25">
      <c r="A26" s="282"/>
      <c r="B26" s="48" t="s">
        <v>55</v>
      </c>
      <c r="C26" s="117">
        <v>63.441000000000003</v>
      </c>
      <c r="D26" s="117">
        <v>47.927</v>
      </c>
      <c r="E26" s="117" t="s">
        <v>303</v>
      </c>
      <c r="F26" s="117">
        <v>6.1470000000000002</v>
      </c>
      <c r="G26" s="81">
        <v>54.32</v>
      </c>
      <c r="H26" s="117">
        <v>0.63200000000000001</v>
      </c>
      <c r="I26" s="81">
        <v>6.2210000000000001</v>
      </c>
      <c r="J26" s="78">
        <v>10.581</v>
      </c>
      <c r="K26" s="78">
        <v>19.120999999999999</v>
      </c>
      <c r="L26" s="78">
        <v>11.065</v>
      </c>
      <c r="M26" s="78">
        <v>2.5680000000000001</v>
      </c>
      <c r="N26" s="78">
        <v>116.645</v>
      </c>
      <c r="O26" s="78">
        <v>111.41500000000001</v>
      </c>
      <c r="P26" s="78">
        <v>96.912000000000006</v>
      </c>
      <c r="Q26" s="78">
        <v>194.666</v>
      </c>
    </row>
    <row r="27" spans="1:17" ht="13.95" customHeight="1" x14ac:dyDescent="0.25">
      <c r="A27" s="282" t="s">
        <v>42</v>
      </c>
      <c r="B27" s="48" t="s">
        <v>53</v>
      </c>
      <c r="C27" s="117">
        <v>57.582000000000001</v>
      </c>
      <c r="D27" s="117">
        <v>23.934999999999999</v>
      </c>
      <c r="E27" s="117">
        <v>63.826999999999998</v>
      </c>
      <c r="F27" s="117">
        <v>5.8049999999999997</v>
      </c>
      <c r="G27" s="81">
        <v>95.006</v>
      </c>
      <c r="H27" s="117">
        <v>0.72799999999999998</v>
      </c>
      <c r="I27" s="81">
        <v>4.9279999999999999</v>
      </c>
      <c r="J27" s="78">
        <v>8.3170000000000002</v>
      </c>
      <c r="K27" s="78">
        <v>17.006</v>
      </c>
      <c r="L27" s="78">
        <v>10.098000000000001</v>
      </c>
      <c r="M27" s="78">
        <v>2.8460000000000001</v>
      </c>
      <c r="N27" s="78">
        <v>155.64400000000001</v>
      </c>
      <c r="O27" s="78">
        <v>245.24600000000001</v>
      </c>
      <c r="P27" s="78">
        <v>262.57799999999997</v>
      </c>
      <c r="Q27" s="78">
        <v>276.07400000000001</v>
      </c>
    </row>
    <row r="28" spans="1:17" ht="13.95" customHeight="1" x14ac:dyDescent="0.25">
      <c r="A28" s="282"/>
      <c r="B28" s="48" t="s">
        <v>119</v>
      </c>
      <c r="C28" s="117">
        <v>8.9860000000000007</v>
      </c>
      <c r="D28" s="117">
        <v>-1.7999999999999999E-2</v>
      </c>
      <c r="E28" s="117" t="s">
        <v>304</v>
      </c>
      <c r="F28" s="117">
        <v>1E-3</v>
      </c>
      <c r="G28" s="81">
        <v>-30.605</v>
      </c>
      <c r="H28" s="117">
        <v>6.0000000000000001E-3</v>
      </c>
      <c r="I28" s="81" t="s">
        <v>304</v>
      </c>
      <c r="J28" s="78">
        <v>1.57</v>
      </c>
      <c r="K28" s="78">
        <v>1.8879999999999999</v>
      </c>
      <c r="L28" s="78">
        <v>0.57299999999999995</v>
      </c>
      <c r="M28" s="78">
        <v>-0.72199999999999998</v>
      </c>
      <c r="N28" s="78">
        <v>-40.241999999999997</v>
      </c>
      <c r="O28" s="78">
        <v>-121.553</v>
      </c>
      <c r="P28" s="78">
        <v>-183.976</v>
      </c>
      <c r="Q28" s="78">
        <v>-67.47</v>
      </c>
    </row>
    <row r="29" spans="1:17" ht="13.95" customHeight="1" x14ac:dyDescent="0.25">
      <c r="A29" s="282"/>
      <c r="B29" s="48" t="s">
        <v>55</v>
      </c>
      <c r="C29" s="117">
        <v>66.567999999999998</v>
      </c>
      <c r="D29" s="117">
        <v>23.917000000000002</v>
      </c>
      <c r="E29" s="117">
        <v>63.826000000000001</v>
      </c>
      <c r="F29" s="117">
        <v>5.806</v>
      </c>
      <c r="G29" s="81">
        <v>64.400999999999996</v>
      </c>
      <c r="H29" s="117">
        <v>0.73399999999999999</v>
      </c>
      <c r="I29" s="81">
        <v>4.93</v>
      </c>
      <c r="J29" s="78">
        <v>9.8870000000000005</v>
      </c>
      <c r="K29" s="78">
        <v>18.893999999999998</v>
      </c>
      <c r="L29" s="78">
        <v>10.672000000000001</v>
      </c>
      <c r="M29" s="78">
        <v>2.125</v>
      </c>
      <c r="N29" s="78">
        <v>115.402</v>
      </c>
      <c r="O29" s="78">
        <v>123.693</v>
      </c>
      <c r="P29" s="78">
        <v>78.602999999999994</v>
      </c>
      <c r="Q29" s="78">
        <v>208.60400000000001</v>
      </c>
    </row>
    <row r="30" spans="1:17" ht="13.95" customHeight="1" x14ac:dyDescent="0.25">
      <c r="A30" s="282" t="s">
        <v>43</v>
      </c>
      <c r="B30" s="48" t="s">
        <v>53</v>
      </c>
      <c r="C30" s="117">
        <v>66.421000000000006</v>
      </c>
      <c r="D30" s="117">
        <v>19.332999999999998</v>
      </c>
      <c r="E30" s="117">
        <v>22.861000000000001</v>
      </c>
      <c r="F30" s="117">
        <v>6.032</v>
      </c>
      <c r="G30" s="81">
        <v>63.225999999999999</v>
      </c>
      <c r="H30" s="117">
        <v>0.70699999999999996</v>
      </c>
      <c r="I30" s="81">
        <v>27.408000000000001</v>
      </c>
      <c r="J30" s="78">
        <v>8.0960000000000001</v>
      </c>
      <c r="K30" s="78">
        <v>17.992999999999999</v>
      </c>
      <c r="L30" s="78">
        <v>8.9130000000000003</v>
      </c>
      <c r="M30" s="78">
        <v>1.1859999999999999</v>
      </c>
      <c r="N30" s="78">
        <v>113.399</v>
      </c>
      <c r="O30" s="78">
        <v>195.47200000000001</v>
      </c>
      <c r="P30" s="78">
        <v>212.601</v>
      </c>
      <c r="Q30" s="78">
        <v>202.208</v>
      </c>
    </row>
    <row r="31" spans="1:17" ht="13.95" customHeight="1" x14ac:dyDescent="0.25">
      <c r="A31" s="282"/>
      <c r="B31" s="48" t="s">
        <v>119</v>
      </c>
      <c r="C31" s="117">
        <v>7.8010000000000002</v>
      </c>
      <c r="D31" s="117">
        <v>-0.17299999999999999</v>
      </c>
      <c r="E31" s="117">
        <v>-2.649</v>
      </c>
      <c r="F31" s="117">
        <v>8.5000000000000006E-2</v>
      </c>
      <c r="G31" s="81">
        <v>-9.6280000000000001</v>
      </c>
      <c r="H31" s="117">
        <v>-5.5E-2</v>
      </c>
      <c r="I31" s="81">
        <v>-0.36099999999999999</v>
      </c>
      <c r="J31" s="78">
        <v>1.6919999999999999</v>
      </c>
      <c r="K31" s="78">
        <v>0.91300000000000003</v>
      </c>
      <c r="L31" s="78">
        <v>0.66400000000000003</v>
      </c>
      <c r="M31" s="78">
        <v>-0.20599999999999999</v>
      </c>
      <c r="N31" s="78">
        <v>84.296000000000006</v>
      </c>
      <c r="O31" s="78">
        <v>-102.307</v>
      </c>
      <c r="P31" s="78">
        <v>-108.98</v>
      </c>
      <c r="Q31" s="78">
        <v>42.552999999999997</v>
      </c>
    </row>
    <row r="32" spans="1:17" ht="13.95" customHeight="1" x14ac:dyDescent="0.25">
      <c r="A32" s="282"/>
      <c r="B32" s="48" t="s">
        <v>55</v>
      </c>
      <c r="C32" s="117">
        <v>74.221999999999994</v>
      </c>
      <c r="D32" s="117">
        <v>19.16</v>
      </c>
      <c r="E32" s="117">
        <v>20.210999999999999</v>
      </c>
      <c r="F32" s="117">
        <v>6.117</v>
      </c>
      <c r="G32" s="81">
        <v>53.597999999999999</v>
      </c>
      <c r="H32" s="117">
        <v>0.65200000000000002</v>
      </c>
      <c r="I32" s="81">
        <v>27.047000000000001</v>
      </c>
      <c r="J32" s="78">
        <v>9.7870000000000008</v>
      </c>
      <c r="K32" s="78">
        <v>18.905000000000001</v>
      </c>
      <c r="L32" s="78">
        <v>9.577</v>
      </c>
      <c r="M32" s="78">
        <v>0.98</v>
      </c>
      <c r="N32" s="78">
        <v>197.69499999999999</v>
      </c>
      <c r="O32" s="78">
        <v>93.165000000000006</v>
      </c>
      <c r="P32" s="78">
        <v>103.621</v>
      </c>
      <c r="Q32" s="78">
        <v>244.761</v>
      </c>
    </row>
    <row r="33" spans="1:17" ht="13.95" customHeight="1" x14ac:dyDescent="0.25">
      <c r="A33" s="282" t="s">
        <v>44</v>
      </c>
      <c r="B33" s="48" t="s">
        <v>53</v>
      </c>
      <c r="C33" s="117">
        <v>61.320999999999998</v>
      </c>
      <c r="D33" s="117">
        <v>23.896999999999998</v>
      </c>
      <c r="E33" s="117">
        <v>157.04400000000001</v>
      </c>
      <c r="F33" s="117">
        <v>6.3029999999999999</v>
      </c>
      <c r="G33" s="81">
        <v>66.83</v>
      </c>
      <c r="H33" s="117">
        <v>0.63800000000000001</v>
      </c>
      <c r="I33" s="81">
        <v>17.135999999999999</v>
      </c>
      <c r="J33" s="78">
        <v>8.1639999999999997</v>
      </c>
      <c r="K33" s="78">
        <v>17.233000000000001</v>
      </c>
      <c r="L33" s="78">
        <v>9.8209999999999997</v>
      </c>
      <c r="M33" s="78">
        <v>2.355</v>
      </c>
      <c r="N33" s="78">
        <v>122.343</v>
      </c>
      <c r="O33" s="78">
        <v>174.63900000000001</v>
      </c>
      <c r="P33" s="78">
        <v>188.392</v>
      </c>
      <c r="Q33" s="78">
        <v>192.221</v>
      </c>
    </row>
    <row r="34" spans="1:17" ht="13.95" customHeight="1" x14ac:dyDescent="0.25">
      <c r="A34" s="282"/>
      <c r="B34" s="48" t="s">
        <v>119</v>
      </c>
      <c r="C34" s="117">
        <v>6.8479999999999999</v>
      </c>
      <c r="D34" s="117">
        <v>-0.151</v>
      </c>
      <c r="E34" s="117">
        <v>1.3089999999999999</v>
      </c>
      <c r="F34" s="117">
        <v>-1.0999999999999999E-2</v>
      </c>
      <c r="G34" s="81">
        <v>-17.795999999999999</v>
      </c>
      <c r="H34" s="117">
        <v>-4.8000000000000001E-2</v>
      </c>
      <c r="I34" s="81" t="s">
        <v>304</v>
      </c>
      <c r="J34" s="78">
        <v>0.93700000000000006</v>
      </c>
      <c r="K34" s="78">
        <v>1.89</v>
      </c>
      <c r="L34" s="78">
        <v>0.748</v>
      </c>
      <c r="M34" s="78">
        <v>-0.65300000000000002</v>
      </c>
      <c r="N34" s="78">
        <v>-5.4470000000000001</v>
      </c>
      <c r="O34" s="78">
        <v>-68.009</v>
      </c>
      <c r="P34" s="78">
        <v>-133.56800000000001</v>
      </c>
      <c r="Q34" s="78">
        <v>-53.137999999999998</v>
      </c>
    </row>
    <row r="35" spans="1:17" ht="13.95" customHeight="1" x14ac:dyDescent="0.25">
      <c r="A35" s="282"/>
      <c r="B35" s="48" t="s">
        <v>55</v>
      </c>
      <c r="C35" s="117">
        <v>68.168999999999997</v>
      </c>
      <c r="D35" s="117">
        <v>23.745999999999999</v>
      </c>
      <c r="E35" s="117">
        <v>158.35300000000001</v>
      </c>
      <c r="F35" s="117">
        <v>6.2910000000000004</v>
      </c>
      <c r="G35" s="81">
        <v>49.033999999999999</v>
      </c>
      <c r="H35" s="117">
        <v>0.59</v>
      </c>
      <c r="I35" s="81">
        <v>17.141999999999999</v>
      </c>
      <c r="J35" s="78">
        <v>9.1</v>
      </c>
      <c r="K35" s="78">
        <v>19.123000000000001</v>
      </c>
      <c r="L35" s="78">
        <v>10.57</v>
      </c>
      <c r="M35" s="78">
        <v>1.702</v>
      </c>
      <c r="N35" s="78">
        <v>116.896</v>
      </c>
      <c r="O35" s="78">
        <v>106.631</v>
      </c>
      <c r="P35" s="78">
        <v>54.823999999999998</v>
      </c>
      <c r="Q35" s="78">
        <v>139.083</v>
      </c>
    </row>
    <row r="36" spans="1:17" ht="13.95" customHeight="1" x14ac:dyDescent="0.25">
      <c r="A36" s="282" t="s">
        <v>45</v>
      </c>
      <c r="B36" s="48" t="s">
        <v>53</v>
      </c>
      <c r="C36" s="117">
        <v>58.671999999999997</v>
      </c>
      <c r="D36" s="117">
        <v>28.408000000000001</v>
      </c>
      <c r="E36" s="117">
        <v>121.062</v>
      </c>
      <c r="F36" s="117">
        <v>5.7149999999999999</v>
      </c>
      <c r="G36" s="81">
        <v>96.031000000000006</v>
      </c>
      <c r="H36" s="117">
        <v>0.73499999999999999</v>
      </c>
      <c r="I36" s="81">
        <v>3.536</v>
      </c>
      <c r="J36" s="78">
        <v>8.5370000000000008</v>
      </c>
      <c r="K36" s="78">
        <v>17.265999999999998</v>
      </c>
      <c r="L36" s="78">
        <v>10.46</v>
      </c>
      <c r="M36" s="78">
        <v>3.1909999999999998</v>
      </c>
      <c r="N36" s="78">
        <v>147.59200000000001</v>
      </c>
      <c r="O36" s="78">
        <v>260.59699999999998</v>
      </c>
      <c r="P36" s="78">
        <v>248.28</v>
      </c>
      <c r="Q36" s="78">
        <v>225.35900000000001</v>
      </c>
    </row>
    <row r="37" spans="1:17" ht="13.95" customHeight="1" x14ac:dyDescent="0.25">
      <c r="A37" s="282"/>
      <c r="B37" s="48" t="s">
        <v>119</v>
      </c>
      <c r="C37" s="117">
        <v>7.7460000000000004</v>
      </c>
      <c r="D37" s="117">
        <v>4.0000000000000001E-3</v>
      </c>
      <c r="E37" s="117">
        <v>-9.4E-2</v>
      </c>
      <c r="F37" s="117">
        <v>-1E-3</v>
      </c>
      <c r="G37" s="81">
        <v>-28.416</v>
      </c>
      <c r="H37" s="117">
        <v>-0.04</v>
      </c>
      <c r="I37" s="81">
        <v>6.9000000000000006E-2</v>
      </c>
      <c r="J37" s="78">
        <v>1.952</v>
      </c>
      <c r="K37" s="78">
        <v>1.5880000000000001</v>
      </c>
      <c r="L37" s="78">
        <v>0.49399999999999999</v>
      </c>
      <c r="M37" s="78">
        <v>-0.64200000000000002</v>
      </c>
      <c r="N37" s="78">
        <v>-19.405999999999999</v>
      </c>
      <c r="O37" s="78">
        <v>-145.84</v>
      </c>
      <c r="P37" s="78">
        <v>-154.40700000000001</v>
      </c>
      <c r="Q37" s="78">
        <v>-19.692</v>
      </c>
    </row>
    <row r="38" spans="1:17" ht="13.95" customHeight="1" x14ac:dyDescent="0.25">
      <c r="A38" s="282"/>
      <c r="B38" s="48" t="s">
        <v>55</v>
      </c>
      <c r="C38" s="117">
        <v>66.418000000000006</v>
      </c>
      <c r="D38" s="117">
        <v>28.411000000000001</v>
      </c>
      <c r="E38" s="117">
        <v>120.96899999999999</v>
      </c>
      <c r="F38" s="117">
        <v>5.7140000000000004</v>
      </c>
      <c r="G38" s="81">
        <v>67.614000000000004</v>
      </c>
      <c r="H38" s="117">
        <v>0.69499999999999995</v>
      </c>
      <c r="I38" s="81">
        <v>3.605</v>
      </c>
      <c r="J38" s="78">
        <v>10.489000000000001</v>
      </c>
      <c r="K38" s="78">
        <v>18.853000000000002</v>
      </c>
      <c r="L38" s="78">
        <v>10.954000000000001</v>
      </c>
      <c r="M38" s="78">
        <v>2.5489999999999999</v>
      </c>
      <c r="N38" s="78">
        <v>128.18600000000001</v>
      </c>
      <c r="O38" s="78">
        <v>114.756</v>
      </c>
      <c r="P38" s="78">
        <v>93.873000000000005</v>
      </c>
      <c r="Q38" s="78">
        <v>205.667</v>
      </c>
    </row>
    <row r="39" spans="1:17" ht="13.95" customHeight="1" x14ac:dyDescent="0.25">
      <c r="A39" s="282" t="s">
        <v>46</v>
      </c>
      <c r="B39" s="48" t="s">
        <v>53</v>
      </c>
      <c r="C39" s="117">
        <v>57.488</v>
      </c>
      <c r="D39" s="117">
        <v>19.841999999999999</v>
      </c>
      <c r="E39" s="117">
        <v>156.6</v>
      </c>
      <c r="F39" s="117">
        <v>6.1520000000000001</v>
      </c>
      <c r="G39" s="81">
        <v>93.491</v>
      </c>
      <c r="H39" s="117">
        <v>0.70399999999999996</v>
      </c>
      <c r="I39" s="81">
        <v>9.1869999999999994</v>
      </c>
      <c r="J39" s="78">
        <v>8.9640000000000004</v>
      </c>
      <c r="K39" s="78">
        <v>17.901</v>
      </c>
      <c r="L39" s="78">
        <v>10.436</v>
      </c>
      <c r="M39" s="78">
        <v>3.0609999999999999</v>
      </c>
      <c r="N39" s="78">
        <v>140.50800000000001</v>
      </c>
      <c r="O39" s="78">
        <v>258.952</v>
      </c>
      <c r="P39" s="78">
        <v>239.928</v>
      </c>
      <c r="Q39" s="78">
        <v>210.91900000000001</v>
      </c>
    </row>
    <row r="40" spans="1:17" ht="13.95" customHeight="1" x14ac:dyDescent="0.25">
      <c r="A40" s="282"/>
      <c r="B40" s="48" t="s">
        <v>119</v>
      </c>
      <c r="C40" s="117">
        <v>8.1080000000000005</v>
      </c>
      <c r="D40" s="117">
        <v>-2E-3</v>
      </c>
      <c r="E40" s="117">
        <v>-8.0000000000000002E-3</v>
      </c>
      <c r="F40" s="117">
        <v>-1E-3</v>
      </c>
      <c r="G40" s="81">
        <v>-27.274999999999999</v>
      </c>
      <c r="H40" s="117">
        <v>-4.4999999999999998E-2</v>
      </c>
      <c r="I40" s="81">
        <v>0.314</v>
      </c>
      <c r="J40" s="78">
        <v>2.1890000000000001</v>
      </c>
      <c r="K40" s="78">
        <v>1.516</v>
      </c>
      <c r="L40" s="78">
        <v>0.57299999999999995</v>
      </c>
      <c r="M40" s="78">
        <v>-0.27600000000000002</v>
      </c>
      <c r="N40" s="78">
        <v>2.8180000000000001</v>
      </c>
      <c r="O40" s="78">
        <v>-147.864</v>
      </c>
      <c r="P40" s="78">
        <v>-149.083</v>
      </c>
      <c r="Q40" s="78">
        <v>14.238</v>
      </c>
    </row>
    <row r="41" spans="1:17" ht="13.95" customHeight="1" x14ac:dyDescent="0.25">
      <c r="A41" s="282"/>
      <c r="B41" s="48" t="s">
        <v>55</v>
      </c>
      <c r="C41" s="117">
        <v>65.596999999999994</v>
      </c>
      <c r="D41" s="117">
        <v>19.84</v>
      </c>
      <c r="E41" s="117">
        <v>156.59100000000001</v>
      </c>
      <c r="F41" s="117">
        <v>6.1509999999999998</v>
      </c>
      <c r="G41" s="81">
        <v>66.215999999999994</v>
      </c>
      <c r="H41" s="117">
        <v>0.65900000000000003</v>
      </c>
      <c r="I41" s="81">
        <v>9.5009999999999994</v>
      </c>
      <c r="J41" s="78">
        <v>11.153</v>
      </c>
      <c r="K41" s="78">
        <v>19.417000000000002</v>
      </c>
      <c r="L41" s="78">
        <v>11.009</v>
      </c>
      <c r="M41" s="78">
        <v>2.7850000000000001</v>
      </c>
      <c r="N41" s="78">
        <v>143.32599999999999</v>
      </c>
      <c r="O41" s="78">
        <v>111.08799999999999</v>
      </c>
      <c r="P41" s="78">
        <v>90.844999999999999</v>
      </c>
      <c r="Q41" s="78">
        <v>225.15700000000001</v>
      </c>
    </row>
    <row r="42" spans="1:17" ht="13.95" customHeight="1" x14ac:dyDescent="0.25">
      <c r="A42" s="282" t="s">
        <v>47</v>
      </c>
      <c r="B42" s="48" t="s">
        <v>53</v>
      </c>
      <c r="C42" s="117">
        <v>61.804000000000002</v>
      </c>
      <c r="D42" s="117">
        <v>18.669</v>
      </c>
      <c r="E42" s="117">
        <v>144.809</v>
      </c>
      <c r="F42" s="117">
        <v>6.2149999999999999</v>
      </c>
      <c r="G42" s="81">
        <v>62.365000000000002</v>
      </c>
      <c r="H42" s="117">
        <v>0.67800000000000005</v>
      </c>
      <c r="I42" s="81">
        <v>5.6710000000000003</v>
      </c>
      <c r="J42" s="78">
        <v>8.7370000000000001</v>
      </c>
      <c r="K42" s="78">
        <v>18.2</v>
      </c>
      <c r="L42" s="78">
        <v>9.3650000000000002</v>
      </c>
      <c r="M42" s="78">
        <v>1.58</v>
      </c>
      <c r="N42" s="78">
        <v>114.538</v>
      </c>
      <c r="O42" s="78">
        <v>175.83199999999999</v>
      </c>
      <c r="P42" s="78">
        <v>208.36099999999999</v>
      </c>
      <c r="Q42" s="78">
        <v>207.328</v>
      </c>
    </row>
    <row r="43" spans="1:17" ht="13.95" customHeight="1" x14ac:dyDescent="0.25">
      <c r="A43" s="282"/>
      <c r="B43" s="48" t="s">
        <v>119</v>
      </c>
      <c r="C43" s="117">
        <v>11.643000000000001</v>
      </c>
      <c r="D43" s="117">
        <v>-7.3999999999999996E-2</v>
      </c>
      <c r="E43" s="117">
        <v>5.3259999999999996</v>
      </c>
      <c r="F43" s="117">
        <v>1.0999999999999999E-2</v>
      </c>
      <c r="G43" s="81">
        <v>-7.9359999999999999</v>
      </c>
      <c r="H43" s="117">
        <v>-1.0999999999999999E-2</v>
      </c>
      <c r="I43" s="81" t="s">
        <v>304</v>
      </c>
      <c r="J43" s="78">
        <v>1.554</v>
      </c>
      <c r="K43" s="78">
        <v>0.91600000000000004</v>
      </c>
      <c r="L43" s="78">
        <v>0.97099999999999997</v>
      </c>
      <c r="M43" s="78">
        <v>0.16</v>
      </c>
      <c r="N43" s="78">
        <v>66.394000000000005</v>
      </c>
      <c r="O43" s="78">
        <v>-46.866999999999997</v>
      </c>
      <c r="P43" s="78">
        <v>-111.69</v>
      </c>
      <c r="Q43" s="78">
        <v>38.795000000000002</v>
      </c>
    </row>
    <row r="44" spans="1:17" ht="13.95" customHeight="1" x14ac:dyDescent="0.25">
      <c r="A44" s="282"/>
      <c r="B44" s="48" t="s">
        <v>55</v>
      </c>
      <c r="C44" s="117">
        <v>73.447000000000003</v>
      </c>
      <c r="D44" s="117">
        <v>18.594999999999999</v>
      </c>
      <c r="E44" s="117">
        <v>150.13499999999999</v>
      </c>
      <c r="F44" s="117">
        <v>6.2249999999999996</v>
      </c>
      <c r="G44" s="81">
        <v>54.429000000000002</v>
      </c>
      <c r="H44" s="117">
        <v>0.66700000000000004</v>
      </c>
      <c r="I44" s="81">
        <v>5.6589999999999998</v>
      </c>
      <c r="J44" s="78">
        <v>10.292</v>
      </c>
      <c r="K44" s="78">
        <v>19.114999999999998</v>
      </c>
      <c r="L44" s="78">
        <v>10.336</v>
      </c>
      <c r="M44" s="78">
        <v>1.74</v>
      </c>
      <c r="N44" s="78">
        <v>180.93199999999999</v>
      </c>
      <c r="O44" s="78">
        <v>128.965</v>
      </c>
      <c r="P44" s="78">
        <v>96.671000000000006</v>
      </c>
      <c r="Q44" s="78">
        <v>246.12299999999999</v>
      </c>
    </row>
    <row r="45" spans="1:17" ht="13.95" customHeight="1" x14ac:dyDescent="0.25">
      <c r="A45" s="282" t="s">
        <v>48</v>
      </c>
      <c r="B45" s="48" t="s">
        <v>53</v>
      </c>
      <c r="C45" s="117">
        <v>65.625</v>
      </c>
      <c r="D45" s="117">
        <v>18.574999999999999</v>
      </c>
      <c r="E45" s="117">
        <v>20.277999999999999</v>
      </c>
      <c r="F45" s="117">
        <v>6.1020000000000003</v>
      </c>
      <c r="G45" s="81">
        <v>58.642000000000003</v>
      </c>
      <c r="H45" s="117">
        <v>0.69</v>
      </c>
      <c r="I45" s="81">
        <v>7.3680000000000003</v>
      </c>
      <c r="J45" s="78">
        <v>9.7720000000000002</v>
      </c>
      <c r="K45" s="78">
        <v>19.616</v>
      </c>
      <c r="L45" s="78">
        <v>9.9920000000000009</v>
      </c>
      <c r="M45" s="78">
        <v>2.1949999999999998</v>
      </c>
      <c r="N45" s="78">
        <v>130.15600000000001</v>
      </c>
      <c r="O45" s="78">
        <v>123.31</v>
      </c>
      <c r="P45" s="78">
        <v>207.50899999999999</v>
      </c>
      <c r="Q45" s="78">
        <v>234.834</v>
      </c>
    </row>
    <row r="46" spans="1:17" ht="13.95" customHeight="1" x14ac:dyDescent="0.25">
      <c r="A46" s="282"/>
      <c r="B46" s="48" t="s">
        <v>119</v>
      </c>
      <c r="C46" s="117">
        <v>3.3479999999999999</v>
      </c>
      <c r="D46" s="117">
        <v>-6.3E-2</v>
      </c>
      <c r="E46" s="117" t="s">
        <v>303</v>
      </c>
      <c r="F46" s="117">
        <v>-1E-3</v>
      </c>
      <c r="G46" s="81">
        <v>-3.6240000000000001</v>
      </c>
      <c r="H46" s="117">
        <v>0.03</v>
      </c>
      <c r="I46" s="81">
        <v>-0.749</v>
      </c>
      <c r="J46" s="78">
        <v>1.3009999999999999</v>
      </c>
      <c r="K46" s="78">
        <v>0.41499999999999998</v>
      </c>
      <c r="L46" s="78">
        <v>1.2090000000000001</v>
      </c>
      <c r="M46" s="78">
        <v>0.44400000000000001</v>
      </c>
      <c r="N46" s="78">
        <v>88.281999999999996</v>
      </c>
      <c r="O46" s="78">
        <v>32.317</v>
      </c>
      <c r="P46" s="78">
        <v>-110.967</v>
      </c>
      <c r="Q46" s="78">
        <v>100.203</v>
      </c>
    </row>
    <row r="47" spans="1:17" ht="13.95" customHeight="1" x14ac:dyDescent="0.25">
      <c r="A47" s="282"/>
      <c r="B47" s="48" t="s">
        <v>55</v>
      </c>
      <c r="C47" s="117">
        <v>68.972999999999999</v>
      </c>
      <c r="D47" s="117">
        <v>18.512</v>
      </c>
      <c r="E47" s="117" t="s">
        <v>303</v>
      </c>
      <c r="F47" s="117">
        <v>6.101</v>
      </c>
      <c r="G47" s="81">
        <v>55.018000000000001</v>
      </c>
      <c r="H47" s="117">
        <v>0.72</v>
      </c>
      <c r="I47" s="81">
        <v>6.6189999999999998</v>
      </c>
      <c r="J47" s="78">
        <v>11.073</v>
      </c>
      <c r="K47" s="78">
        <v>20.030999999999999</v>
      </c>
      <c r="L47" s="78">
        <v>11.2</v>
      </c>
      <c r="M47" s="78">
        <v>2.6389999999999998</v>
      </c>
      <c r="N47" s="78">
        <v>218.43700000000001</v>
      </c>
      <c r="O47" s="78">
        <v>155.62700000000001</v>
      </c>
      <c r="P47" s="78">
        <v>96.542000000000002</v>
      </c>
      <c r="Q47" s="78">
        <v>335.03699999999998</v>
      </c>
    </row>
    <row r="48" spans="1:17" ht="13.95" customHeight="1" x14ac:dyDescent="0.25">
      <c r="A48" s="282" t="s">
        <v>49</v>
      </c>
      <c r="B48" s="48" t="s">
        <v>53</v>
      </c>
      <c r="C48" s="117">
        <v>64.790999999999997</v>
      </c>
      <c r="D48" s="117">
        <v>16.673999999999999</v>
      </c>
      <c r="E48" s="117">
        <v>32.898000000000003</v>
      </c>
      <c r="F48" s="117">
        <v>6.5060000000000002</v>
      </c>
      <c r="G48" s="81">
        <v>62.826000000000001</v>
      </c>
      <c r="H48" s="117">
        <v>0.61699999999999999</v>
      </c>
      <c r="I48" s="81">
        <v>6.4139999999999997</v>
      </c>
      <c r="J48" s="78">
        <v>8.6639999999999997</v>
      </c>
      <c r="K48" s="78">
        <v>18.905999999999999</v>
      </c>
      <c r="L48" s="78">
        <v>9.6140000000000008</v>
      </c>
      <c r="M48" s="78">
        <v>1.843</v>
      </c>
      <c r="N48" s="78">
        <v>114.95399999999999</v>
      </c>
      <c r="O48" s="78">
        <v>224.876</v>
      </c>
      <c r="P48" s="78">
        <v>185.29900000000001</v>
      </c>
      <c r="Q48" s="78">
        <v>118.86199999999999</v>
      </c>
    </row>
    <row r="49" spans="1:17" ht="13.95" customHeight="1" x14ac:dyDescent="0.25">
      <c r="A49" s="282"/>
      <c r="B49" s="48" t="s">
        <v>119</v>
      </c>
      <c r="C49" s="117">
        <v>6.7530000000000001</v>
      </c>
      <c r="D49" s="117">
        <v>-0.19600000000000001</v>
      </c>
      <c r="E49" s="117">
        <v>0.17599999999999999</v>
      </c>
      <c r="F49" s="117">
        <v>5.1999999999999998E-2</v>
      </c>
      <c r="G49" s="81">
        <v>-15.632999999999999</v>
      </c>
      <c r="H49" s="117">
        <v>-5.5E-2</v>
      </c>
      <c r="I49" s="81">
        <v>1.4630000000000001</v>
      </c>
      <c r="J49" s="78">
        <v>1.5660000000000001</v>
      </c>
      <c r="K49" s="78">
        <v>0.90600000000000003</v>
      </c>
      <c r="L49" s="78">
        <v>0.871</v>
      </c>
      <c r="M49" s="78">
        <v>-0.60699999999999998</v>
      </c>
      <c r="N49" s="78">
        <v>1.399</v>
      </c>
      <c r="O49" s="78">
        <v>-128.99199999999999</v>
      </c>
      <c r="P49" s="78">
        <v>-101.91200000000001</v>
      </c>
      <c r="Q49" s="78">
        <v>-16.141999999999999</v>
      </c>
    </row>
    <row r="50" spans="1:17" ht="13.95" customHeight="1" x14ac:dyDescent="0.25">
      <c r="A50" s="282"/>
      <c r="B50" s="48" t="s">
        <v>55</v>
      </c>
      <c r="C50" s="117">
        <v>71.543000000000006</v>
      </c>
      <c r="D50" s="117">
        <v>16.478000000000002</v>
      </c>
      <c r="E50" s="117">
        <v>33.073999999999998</v>
      </c>
      <c r="F50" s="117">
        <v>6.5579999999999998</v>
      </c>
      <c r="G50" s="81">
        <v>47.192999999999998</v>
      </c>
      <c r="H50" s="117">
        <v>0.56200000000000006</v>
      </c>
      <c r="I50" s="81">
        <v>7.8769999999999998</v>
      </c>
      <c r="J50" s="78">
        <v>10.23</v>
      </c>
      <c r="K50" s="78">
        <v>19.812000000000001</v>
      </c>
      <c r="L50" s="78">
        <v>10.484999999999999</v>
      </c>
      <c r="M50" s="78">
        <v>1.236</v>
      </c>
      <c r="N50" s="78">
        <v>116.352</v>
      </c>
      <c r="O50" s="78">
        <v>95.884</v>
      </c>
      <c r="P50" s="78">
        <v>83.388000000000005</v>
      </c>
      <c r="Q50" s="78">
        <v>102.72</v>
      </c>
    </row>
    <row r="51" spans="1:17" ht="13.95" customHeight="1" x14ac:dyDescent="0.25">
      <c r="A51" s="282" t="s">
        <v>50</v>
      </c>
      <c r="B51" s="48" t="s">
        <v>53</v>
      </c>
      <c r="C51" s="117">
        <v>61.287999999999997</v>
      </c>
      <c r="D51" s="117">
        <v>18.132999999999999</v>
      </c>
      <c r="E51" s="117">
        <v>197.01400000000001</v>
      </c>
      <c r="F51" s="117">
        <v>6.6420000000000003</v>
      </c>
      <c r="G51" s="81">
        <v>58.366999999999997</v>
      </c>
      <c r="H51" s="117">
        <v>0.629</v>
      </c>
      <c r="I51" s="81">
        <v>3.2429999999999999</v>
      </c>
      <c r="J51" s="78">
        <v>9.1140000000000008</v>
      </c>
      <c r="K51" s="78">
        <v>18.905999999999999</v>
      </c>
      <c r="L51" s="78">
        <v>9.9719999999999995</v>
      </c>
      <c r="M51" s="78">
        <v>2.4990000000000001</v>
      </c>
      <c r="N51" s="78">
        <v>87.46</v>
      </c>
      <c r="O51" s="78">
        <v>223.381</v>
      </c>
      <c r="P51" s="78">
        <v>152.375</v>
      </c>
      <c r="Q51" s="78">
        <v>103.06100000000001</v>
      </c>
    </row>
    <row r="52" spans="1:17" ht="13.95" customHeight="1" x14ac:dyDescent="0.25">
      <c r="A52" s="282"/>
      <c r="B52" s="48" t="s">
        <v>119</v>
      </c>
      <c r="C52" s="117">
        <v>9.74</v>
      </c>
      <c r="D52" s="117">
        <v>-0.111</v>
      </c>
      <c r="E52" s="117">
        <v>-0.55200000000000005</v>
      </c>
      <c r="F52" s="117">
        <v>7.9000000000000001E-2</v>
      </c>
      <c r="G52" s="81">
        <v>-18.257000000000001</v>
      </c>
      <c r="H52" s="117">
        <v>-8.7999999999999995E-2</v>
      </c>
      <c r="I52" s="81">
        <v>0.14399999999999999</v>
      </c>
      <c r="J52" s="78">
        <v>1.5680000000000001</v>
      </c>
      <c r="K52" s="78">
        <v>1.4330000000000001</v>
      </c>
      <c r="L52" s="78">
        <v>0.81699999999999995</v>
      </c>
      <c r="M52" s="78">
        <v>-0.51700000000000002</v>
      </c>
      <c r="N52" s="78">
        <v>12.823</v>
      </c>
      <c r="O52" s="78">
        <v>-154.15899999999999</v>
      </c>
      <c r="P52" s="78">
        <v>-96.367000000000004</v>
      </c>
      <c r="Q52" s="78">
        <v>-11.346</v>
      </c>
    </row>
    <row r="53" spans="1:17" ht="13.95" customHeight="1" x14ac:dyDescent="0.25">
      <c r="A53" s="282"/>
      <c r="B53" s="48" t="s">
        <v>55</v>
      </c>
      <c r="C53" s="117">
        <v>71.028000000000006</v>
      </c>
      <c r="D53" s="117">
        <v>18.021999999999998</v>
      </c>
      <c r="E53" s="117">
        <v>196.46199999999999</v>
      </c>
      <c r="F53" s="117">
        <v>6.7210000000000001</v>
      </c>
      <c r="G53" s="81">
        <v>40.11</v>
      </c>
      <c r="H53" s="117">
        <v>0.54</v>
      </c>
      <c r="I53" s="81">
        <v>3.387</v>
      </c>
      <c r="J53" s="78">
        <v>10.680999999999999</v>
      </c>
      <c r="K53" s="78">
        <v>20.338999999999999</v>
      </c>
      <c r="L53" s="78">
        <v>10.79</v>
      </c>
      <c r="M53" s="78">
        <v>1.982</v>
      </c>
      <c r="N53" s="78">
        <v>100.283</v>
      </c>
      <c r="O53" s="78">
        <v>69.221000000000004</v>
      </c>
      <c r="P53" s="78">
        <v>56.006999999999998</v>
      </c>
      <c r="Q53" s="78">
        <v>91.713999999999999</v>
      </c>
    </row>
    <row r="54" spans="1:17" ht="13.95" customHeight="1" x14ac:dyDescent="0.25">
      <c r="A54" s="282" t="s">
        <v>51</v>
      </c>
      <c r="B54" s="48" t="s">
        <v>53</v>
      </c>
      <c r="C54" s="117">
        <v>59.991999999999997</v>
      </c>
      <c r="D54" s="117">
        <v>27.059000000000001</v>
      </c>
      <c r="E54" s="117">
        <v>121.64</v>
      </c>
      <c r="F54" s="117">
        <v>5.9669999999999996</v>
      </c>
      <c r="G54" s="81">
        <v>96.498999999999995</v>
      </c>
      <c r="H54" s="117">
        <v>0.70699999999999996</v>
      </c>
      <c r="I54" s="81">
        <v>2.52</v>
      </c>
      <c r="J54" s="78">
        <v>7.915</v>
      </c>
      <c r="K54" s="78">
        <v>16.422999999999998</v>
      </c>
      <c r="L54" s="78">
        <v>10.138</v>
      </c>
      <c r="M54" s="78">
        <v>2.7829999999999999</v>
      </c>
      <c r="N54" s="78">
        <v>164.80699999999999</v>
      </c>
      <c r="O54" s="78">
        <v>237.48</v>
      </c>
      <c r="P54" s="78">
        <v>284.42</v>
      </c>
      <c r="Q54" s="78">
        <v>317.988</v>
      </c>
    </row>
    <row r="55" spans="1:17" ht="13.95" customHeight="1" x14ac:dyDescent="0.25">
      <c r="A55" s="282"/>
      <c r="B55" s="48" t="s">
        <v>119</v>
      </c>
      <c r="C55" s="117">
        <v>6.6189999999999998</v>
      </c>
      <c r="D55" s="117">
        <v>5.7000000000000002E-2</v>
      </c>
      <c r="E55" s="117">
        <v>0.216</v>
      </c>
      <c r="F55" s="117">
        <v>-2E-3</v>
      </c>
      <c r="G55" s="81">
        <v>-25.853000000000002</v>
      </c>
      <c r="H55" s="117">
        <v>-3.5999999999999997E-2</v>
      </c>
      <c r="I55" s="81" t="s">
        <v>304</v>
      </c>
      <c r="J55" s="78">
        <v>1.117</v>
      </c>
      <c r="K55" s="78">
        <v>1.97</v>
      </c>
      <c r="L55" s="78">
        <v>0.48299999999999998</v>
      </c>
      <c r="M55" s="78">
        <v>-0.66700000000000004</v>
      </c>
      <c r="N55" s="78">
        <v>-31.177</v>
      </c>
      <c r="O55" s="78">
        <v>-120.121</v>
      </c>
      <c r="P55" s="78">
        <v>-175.17400000000001</v>
      </c>
      <c r="Q55" s="78">
        <v>-88.016000000000005</v>
      </c>
    </row>
    <row r="56" spans="1:17" ht="13.95" customHeight="1" x14ac:dyDescent="0.25">
      <c r="A56" s="282"/>
      <c r="B56" s="48" t="s">
        <v>55</v>
      </c>
      <c r="C56" s="117">
        <v>66.611999999999995</v>
      </c>
      <c r="D56" s="117">
        <v>27.114999999999998</v>
      </c>
      <c r="E56" s="117">
        <v>121.85599999999999</v>
      </c>
      <c r="F56" s="117">
        <v>5.9649999999999999</v>
      </c>
      <c r="G56" s="81">
        <v>70.644999999999996</v>
      </c>
      <c r="H56" s="117">
        <v>0.67100000000000004</v>
      </c>
      <c r="I56" s="81">
        <v>2.4929999999999999</v>
      </c>
      <c r="J56" s="78">
        <v>9.032</v>
      </c>
      <c r="K56" s="78">
        <v>18.393000000000001</v>
      </c>
      <c r="L56" s="78">
        <v>10.621</v>
      </c>
      <c r="M56" s="78">
        <v>2.1160000000000001</v>
      </c>
      <c r="N56" s="78">
        <v>133.63</v>
      </c>
      <c r="O56" s="78">
        <v>117.35899999999999</v>
      </c>
      <c r="P56" s="78">
        <v>109.246</v>
      </c>
      <c r="Q56" s="78">
        <v>229.97200000000001</v>
      </c>
    </row>
    <row r="57" spans="1:17" ht="13.95" customHeight="1" x14ac:dyDescent="0.25">
      <c r="A57" s="282" t="s">
        <v>52</v>
      </c>
      <c r="B57" s="48" t="s">
        <v>53</v>
      </c>
      <c r="C57" s="117">
        <v>63.279000000000003</v>
      </c>
      <c r="D57" s="117">
        <v>19.501999999999999</v>
      </c>
      <c r="E57" s="117">
        <v>158.28100000000001</v>
      </c>
      <c r="F57" s="117">
        <v>6.6289999999999996</v>
      </c>
      <c r="G57" s="81">
        <v>56.546999999999997</v>
      </c>
      <c r="H57" s="117">
        <v>0.63400000000000001</v>
      </c>
      <c r="I57" s="81">
        <v>12.269</v>
      </c>
      <c r="J57" s="78">
        <v>8.3170000000000002</v>
      </c>
      <c r="K57" s="78">
        <v>18.349</v>
      </c>
      <c r="L57" s="78">
        <v>9.2200000000000006</v>
      </c>
      <c r="M57" s="78">
        <v>1.427</v>
      </c>
      <c r="N57" s="78">
        <v>102.134</v>
      </c>
      <c r="O57" s="78">
        <v>190.14699999999999</v>
      </c>
      <c r="P57" s="78">
        <v>162.58799999999999</v>
      </c>
      <c r="Q57" s="78">
        <v>127.55200000000001</v>
      </c>
    </row>
    <row r="58" spans="1:17" ht="13.95" customHeight="1" x14ac:dyDescent="0.25">
      <c r="A58" s="282"/>
      <c r="B58" s="48" t="s">
        <v>119</v>
      </c>
      <c r="C58" s="117">
        <v>8.5370000000000008</v>
      </c>
      <c r="D58" s="117">
        <v>-0.247</v>
      </c>
      <c r="E58" s="117" t="s">
        <v>304</v>
      </c>
      <c r="F58" s="117">
        <v>1.7000000000000001E-2</v>
      </c>
      <c r="G58" s="81">
        <v>-8.1829999999999998</v>
      </c>
      <c r="H58" s="117">
        <v>-3.3000000000000002E-2</v>
      </c>
      <c r="I58" s="81">
        <v>-0.26100000000000001</v>
      </c>
      <c r="J58" s="78">
        <v>1.6040000000000001</v>
      </c>
      <c r="K58" s="78">
        <v>0.92100000000000004</v>
      </c>
      <c r="L58" s="78">
        <v>0.64400000000000002</v>
      </c>
      <c r="M58" s="78">
        <v>-0.38800000000000001</v>
      </c>
      <c r="N58" s="78">
        <v>37.706000000000003</v>
      </c>
      <c r="O58" s="78">
        <v>-108.905</v>
      </c>
      <c r="P58" s="78">
        <v>-76.308999999999997</v>
      </c>
      <c r="Q58" s="78">
        <v>9.5220000000000002</v>
      </c>
    </row>
    <row r="59" spans="1:17" ht="13.95" customHeight="1" x14ac:dyDescent="0.25">
      <c r="A59" s="282"/>
      <c r="B59" s="48" t="s">
        <v>55</v>
      </c>
      <c r="C59" s="117">
        <v>71.816000000000003</v>
      </c>
      <c r="D59" s="117">
        <v>19.254999999999999</v>
      </c>
      <c r="E59" s="117">
        <v>158.28100000000001</v>
      </c>
      <c r="F59" s="117">
        <v>6.6449999999999996</v>
      </c>
      <c r="G59" s="81">
        <v>48.363999999999997</v>
      </c>
      <c r="H59" s="117">
        <v>0.60099999999999998</v>
      </c>
      <c r="I59" s="81">
        <v>12.007999999999999</v>
      </c>
      <c r="J59" s="78">
        <v>9.9209999999999994</v>
      </c>
      <c r="K59" s="78">
        <v>19.27</v>
      </c>
      <c r="L59" s="78">
        <v>9.8640000000000008</v>
      </c>
      <c r="M59" s="78">
        <v>1.0389999999999999</v>
      </c>
      <c r="N59" s="78">
        <v>139.84</v>
      </c>
      <c r="O59" s="78">
        <v>81.242999999999995</v>
      </c>
      <c r="P59" s="78">
        <v>86.278999999999996</v>
      </c>
      <c r="Q59" s="78">
        <v>137.07400000000001</v>
      </c>
    </row>
    <row r="60" spans="1:17" x14ac:dyDescent="0.25">
      <c r="A60" s="58"/>
      <c r="B60" s="58"/>
      <c r="C60" s="40"/>
      <c r="D60" s="40"/>
      <c r="E60" s="40"/>
      <c r="F60" s="40"/>
      <c r="H60" s="40"/>
    </row>
    <row r="61" spans="1:17" x14ac:dyDescent="0.25">
      <c r="A61" s="202" t="s">
        <v>496</v>
      </c>
      <c r="C61" s="40"/>
      <c r="D61" s="40"/>
      <c r="E61" s="40"/>
      <c r="F61" s="40"/>
      <c r="H61" s="40"/>
    </row>
    <row r="62" spans="1:17" x14ac:dyDescent="0.25">
      <c r="C62" s="40"/>
      <c r="D62" s="40"/>
      <c r="E62" s="40"/>
      <c r="F62" s="40"/>
      <c r="H62" s="40"/>
    </row>
    <row r="63" spans="1:17" x14ac:dyDescent="0.25">
      <c r="C63" s="40"/>
      <c r="D63" s="40"/>
      <c r="E63" s="40"/>
      <c r="F63" s="40"/>
      <c r="H63" s="40"/>
    </row>
    <row r="64" spans="1:17" x14ac:dyDescent="0.25">
      <c r="C64" s="40"/>
      <c r="D64" s="40"/>
      <c r="E64" s="40"/>
      <c r="F64" s="40"/>
      <c r="H64" s="40"/>
    </row>
    <row r="65" spans="3:20" x14ac:dyDescent="0.25">
      <c r="C65" s="40"/>
      <c r="D65" s="40"/>
      <c r="E65" s="40"/>
      <c r="F65" s="40"/>
      <c r="H65" s="40"/>
    </row>
    <row r="66" spans="3:20" s="83" customFormat="1" x14ac:dyDescent="0.25">
      <c r="C66" s="40"/>
      <c r="D66" s="40"/>
      <c r="E66" s="40"/>
      <c r="F66" s="40"/>
      <c r="G66" s="74"/>
      <c r="H66" s="40"/>
      <c r="I66" s="74"/>
      <c r="J66" s="73"/>
      <c r="K66" s="73"/>
      <c r="L66" s="73"/>
      <c r="M66" s="73"/>
      <c r="N66" s="73"/>
      <c r="O66" s="73"/>
      <c r="P66" s="73"/>
      <c r="Q66" s="73"/>
      <c r="R66" s="40"/>
      <c r="S66" s="40"/>
      <c r="T66" s="40"/>
    </row>
    <row r="67" spans="3:20" s="83" customFormat="1" x14ac:dyDescent="0.25">
      <c r="C67" s="40"/>
      <c r="D67" s="40"/>
      <c r="E67" s="40"/>
      <c r="F67" s="40"/>
      <c r="G67" s="74"/>
      <c r="H67" s="40"/>
      <c r="I67" s="74"/>
      <c r="J67" s="73"/>
      <c r="K67" s="73"/>
      <c r="L67" s="73"/>
      <c r="M67" s="73"/>
      <c r="N67" s="73"/>
      <c r="O67" s="73"/>
      <c r="P67" s="73"/>
      <c r="Q67" s="73"/>
      <c r="R67" s="40"/>
      <c r="S67" s="40"/>
      <c r="T67" s="40"/>
    </row>
    <row r="68" spans="3:20" s="83" customFormat="1" x14ac:dyDescent="0.25">
      <c r="C68" s="40"/>
      <c r="D68" s="40"/>
      <c r="E68" s="40"/>
      <c r="F68" s="40"/>
      <c r="G68" s="74"/>
      <c r="H68" s="40"/>
      <c r="I68" s="74"/>
      <c r="J68" s="73"/>
      <c r="K68" s="73"/>
      <c r="L68" s="73"/>
      <c r="M68" s="73"/>
      <c r="N68" s="73"/>
      <c r="O68" s="73"/>
      <c r="P68" s="73"/>
      <c r="Q68" s="73"/>
      <c r="R68" s="40"/>
      <c r="S68" s="40"/>
      <c r="T68" s="40"/>
    </row>
    <row r="69" spans="3:20" s="83" customFormat="1" x14ac:dyDescent="0.25">
      <c r="C69" s="40"/>
      <c r="D69" s="40"/>
      <c r="E69" s="40"/>
      <c r="F69" s="40"/>
      <c r="G69" s="74"/>
      <c r="H69" s="40"/>
      <c r="I69" s="74"/>
      <c r="J69" s="73"/>
      <c r="K69" s="73"/>
      <c r="L69" s="73"/>
      <c r="M69" s="73"/>
      <c r="N69" s="73"/>
      <c r="O69" s="73"/>
      <c r="P69" s="73"/>
      <c r="Q69" s="73"/>
      <c r="R69" s="40"/>
      <c r="S69" s="40"/>
      <c r="T69" s="40"/>
    </row>
    <row r="70" spans="3:20" s="83" customFormat="1" x14ac:dyDescent="0.25">
      <c r="C70" s="40"/>
      <c r="D70" s="40"/>
      <c r="E70" s="40"/>
      <c r="F70" s="40"/>
      <c r="G70" s="74"/>
      <c r="H70" s="40"/>
      <c r="I70" s="74"/>
      <c r="J70" s="73"/>
      <c r="K70" s="73"/>
      <c r="L70" s="73"/>
      <c r="M70" s="73"/>
      <c r="N70" s="73"/>
      <c r="O70" s="73"/>
      <c r="P70" s="73"/>
      <c r="Q70" s="73"/>
      <c r="R70" s="40"/>
      <c r="S70" s="40"/>
      <c r="T70" s="40"/>
    </row>
    <row r="71" spans="3:20" s="83" customFormat="1" x14ac:dyDescent="0.25">
      <c r="C71" s="40"/>
      <c r="D71" s="40"/>
      <c r="E71" s="40"/>
      <c r="F71" s="40"/>
      <c r="G71" s="74"/>
      <c r="H71" s="40"/>
      <c r="I71" s="74"/>
      <c r="J71" s="73"/>
      <c r="K71" s="73"/>
      <c r="L71" s="73"/>
      <c r="M71" s="73"/>
      <c r="N71" s="73"/>
      <c r="O71" s="73"/>
      <c r="P71" s="73"/>
      <c r="Q71" s="73"/>
      <c r="R71" s="40"/>
      <c r="S71" s="40"/>
      <c r="T71" s="40"/>
    </row>
    <row r="72" spans="3:20" s="83" customFormat="1" x14ac:dyDescent="0.25">
      <c r="C72" s="40"/>
      <c r="D72" s="40"/>
      <c r="E72" s="40"/>
      <c r="F72" s="40"/>
      <c r="G72" s="74"/>
      <c r="H72" s="40"/>
      <c r="I72" s="74"/>
      <c r="J72" s="73"/>
      <c r="K72" s="73"/>
      <c r="L72" s="73"/>
      <c r="M72" s="73"/>
      <c r="N72" s="73"/>
      <c r="O72" s="73"/>
      <c r="P72" s="73"/>
      <c r="Q72" s="73"/>
      <c r="R72" s="40"/>
      <c r="S72" s="40"/>
      <c r="T72" s="40"/>
    </row>
    <row r="73" spans="3:20" s="83" customFormat="1" x14ac:dyDescent="0.25">
      <c r="C73" s="40"/>
      <c r="D73" s="40"/>
      <c r="E73" s="40"/>
      <c r="F73" s="40"/>
      <c r="G73" s="74"/>
      <c r="H73" s="40"/>
      <c r="I73" s="74"/>
      <c r="J73" s="73"/>
      <c r="K73" s="73"/>
      <c r="L73" s="73"/>
      <c r="M73" s="73"/>
      <c r="N73" s="73"/>
      <c r="O73" s="73"/>
      <c r="P73" s="73"/>
      <c r="Q73" s="73"/>
      <c r="R73" s="40"/>
      <c r="S73" s="40"/>
      <c r="T73" s="40"/>
    </row>
    <row r="74" spans="3:20" s="83" customFormat="1" x14ac:dyDescent="0.25">
      <c r="C74" s="40"/>
      <c r="D74" s="40"/>
      <c r="E74" s="40"/>
      <c r="F74" s="40"/>
      <c r="G74" s="74"/>
      <c r="H74" s="40"/>
      <c r="I74" s="74"/>
      <c r="J74" s="73"/>
      <c r="K74" s="73"/>
      <c r="L74" s="73"/>
      <c r="M74" s="73"/>
      <c r="N74" s="73"/>
      <c r="O74" s="73"/>
      <c r="P74" s="73"/>
      <c r="Q74" s="73"/>
      <c r="R74" s="40"/>
      <c r="S74" s="40"/>
      <c r="T74" s="40"/>
    </row>
    <row r="75" spans="3:20" s="83" customFormat="1" x14ac:dyDescent="0.25">
      <c r="C75" s="40"/>
      <c r="D75" s="40"/>
      <c r="E75" s="40"/>
      <c r="F75" s="40"/>
      <c r="G75" s="74"/>
      <c r="H75" s="40"/>
      <c r="I75" s="74"/>
      <c r="J75" s="73"/>
      <c r="K75" s="73"/>
      <c r="L75" s="73"/>
      <c r="M75" s="73"/>
      <c r="N75" s="73"/>
      <c r="O75" s="73"/>
      <c r="P75" s="73"/>
      <c r="Q75" s="73"/>
      <c r="R75" s="40"/>
      <c r="S75" s="40"/>
      <c r="T75" s="40"/>
    </row>
    <row r="76" spans="3:20" s="83" customFormat="1" x14ac:dyDescent="0.25">
      <c r="C76" s="40"/>
      <c r="D76" s="40"/>
      <c r="E76" s="40"/>
      <c r="F76" s="40"/>
      <c r="G76" s="74"/>
      <c r="H76" s="40"/>
      <c r="I76" s="74"/>
      <c r="J76" s="73"/>
      <c r="K76" s="73"/>
      <c r="L76" s="73"/>
      <c r="M76" s="73"/>
      <c r="N76" s="73"/>
      <c r="O76" s="73"/>
      <c r="P76" s="73"/>
      <c r="Q76" s="73"/>
      <c r="R76" s="40"/>
      <c r="S76" s="40"/>
      <c r="T76" s="40"/>
    </row>
    <row r="77" spans="3:20" s="83" customFormat="1" x14ac:dyDescent="0.25">
      <c r="C77" s="40"/>
      <c r="D77" s="40"/>
      <c r="E77" s="40"/>
      <c r="F77" s="40"/>
      <c r="G77" s="74"/>
      <c r="H77" s="40"/>
      <c r="I77" s="74"/>
      <c r="J77" s="73"/>
      <c r="K77" s="73"/>
      <c r="L77" s="73"/>
      <c r="M77" s="73"/>
      <c r="N77" s="73"/>
      <c r="O77" s="73"/>
      <c r="P77" s="73"/>
      <c r="Q77" s="73"/>
      <c r="R77" s="40"/>
      <c r="S77" s="40"/>
      <c r="T77" s="40"/>
    </row>
    <row r="78" spans="3:20" s="83" customFormat="1" x14ac:dyDescent="0.25">
      <c r="C78" s="40"/>
      <c r="D78" s="40"/>
      <c r="E78" s="40"/>
      <c r="F78" s="40"/>
      <c r="G78" s="74"/>
      <c r="H78" s="40"/>
      <c r="I78" s="74"/>
      <c r="J78" s="73"/>
      <c r="K78" s="73"/>
      <c r="L78" s="73"/>
      <c r="M78" s="73"/>
      <c r="N78" s="73"/>
      <c r="O78" s="73"/>
      <c r="P78" s="73"/>
      <c r="Q78" s="73"/>
      <c r="R78" s="40"/>
      <c r="S78" s="40"/>
      <c r="T78" s="40"/>
    </row>
    <row r="79" spans="3:20" s="83" customFormat="1" x14ac:dyDescent="0.25">
      <c r="C79" s="40"/>
      <c r="D79" s="40"/>
      <c r="E79" s="40"/>
      <c r="F79" s="40"/>
      <c r="G79" s="74"/>
      <c r="H79" s="40"/>
      <c r="I79" s="74"/>
      <c r="J79" s="73"/>
      <c r="K79" s="73"/>
      <c r="L79" s="73"/>
      <c r="M79" s="73"/>
      <c r="N79" s="73"/>
      <c r="O79" s="73"/>
      <c r="P79" s="73"/>
      <c r="Q79" s="73"/>
      <c r="R79" s="40"/>
      <c r="S79" s="40"/>
      <c r="T79" s="40"/>
    </row>
    <row r="80" spans="3:20" s="83" customFormat="1" x14ac:dyDescent="0.25">
      <c r="C80" s="40"/>
      <c r="D80" s="40"/>
      <c r="E80" s="40"/>
      <c r="F80" s="40"/>
      <c r="G80" s="74"/>
      <c r="H80" s="40"/>
      <c r="I80" s="74"/>
      <c r="J80" s="73"/>
      <c r="K80" s="73"/>
      <c r="L80" s="73"/>
      <c r="M80" s="73"/>
      <c r="N80" s="73"/>
      <c r="O80" s="73"/>
      <c r="P80" s="73"/>
      <c r="Q80" s="73"/>
      <c r="R80" s="40"/>
      <c r="S80" s="40"/>
      <c r="T80" s="40"/>
    </row>
    <row r="81" spans="3:20" s="83" customFormat="1" x14ac:dyDescent="0.25">
      <c r="C81" s="40"/>
      <c r="D81" s="40"/>
      <c r="E81" s="40"/>
      <c r="F81" s="40"/>
      <c r="G81" s="74"/>
      <c r="H81" s="40"/>
      <c r="I81" s="74"/>
      <c r="J81" s="73"/>
      <c r="K81" s="73"/>
      <c r="L81" s="73"/>
      <c r="M81" s="73"/>
      <c r="N81" s="73"/>
      <c r="O81" s="73"/>
      <c r="P81" s="73"/>
      <c r="Q81" s="73"/>
      <c r="R81" s="40"/>
      <c r="S81" s="40"/>
      <c r="T81" s="40"/>
    </row>
    <row r="82" spans="3:20" s="83" customFormat="1" x14ac:dyDescent="0.25">
      <c r="C82" s="40"/>
      <c r="D82" s="40"/>
      <c r="E82" s="40"/>
      <c r="F82" s="40"/>
      <c r="G82" s="74"/>
      <c r="H82" s="40"/>
      <c r="I82" s="74"/>
      <c r="J82" s="73"/>
      <c r="K82" s="73"/>
      <c r="L82" s="73"/>
      <c r="M82" s="73"/>
      <c r="N82" s="73"/>
      <c r="O82" s="73"/>
      <c r="P82" s="73"/>
      <c r="Q82" s="73"/>
      <c r="R82" s="40"/>
      <c r="S82" s="40"/>
      <c r="T82" s="40"/>
    </row>
    <row r="83" spans="3:20" s="83" customFormat="1" x14ac:dyDescent="0.25">
      <c r="C83" s="40"/>
      <c r="D83" s="40"/>
      <c r="E83" s="40"/>
      <c r="F83" s="40"/>
      <c r="G83" s="74"/>
      <c r="H83" s="40"/>
      <c r="I83" s="74"/>
      <c r="J83" s="73"/>
      <c r="K83" s="73"/>
      <c r="L83" s="73"/>
      <c r="M83" s="73"/>
      <c r="N83" s="73"/>
      <c r="O83" s="73"/>
      <c r="P83" s="73"/>
      <c r="Q83" s="73"/>
      <c r="R83" s="40"/>
      <c r="S83" s="40"/>
      <c r="T83" s="40"/>
    </row>
    <row r="84" spans="3:20" s="83" customFormat="1" x14ac:dyDescent="0.25">
      <c r="C84" s="40"/>
      <c r="D84" s="40"/>
      <c r="E84" s="40"/>
      <c r="F84" s="40"/>
      <c r="G84" s="74"/>
      <c r="H84" s="40"/>
      <c r="I84" s="74"/>
      <c r="J84" s="73"/>
      <c r="K84" s="73"/>
      <c r="L84" s="73"/>
      <c r="M84" s="73"/>
      <c r="N84" s="73"/>
      <c r="O84" s="73"/>
      <c r="P84" s="73"/>
      <c r="Q84" s="73"/>
      <c r="R84" s="40"/>
      <c r="S84" s="40"/>
      <c r="T84" s="40"/>
    </row>
    <row r="85" spans="3:20" s="83" customFormat="1" x14ac:dyDescent="0.25">
      <c r="C85" s="40"/>
      <c r="D85" s="40"/>
      <c r="E85" s="40"/>
      <c r="F85" s="40"/>
      <c r="G85" s="74"/>
      <c r="H85" s="40"/>
      <c r="I85" s="74"/>
      <c r="J85" s="73"/>
      <c r="K85" s="73"/>
      <c r="L85" s="73"/>
      <c r="M85" s="73"/>
      <c r="N85" s="73"/>
      <c r="O85" s="73"/>
      <c r="P85" s="73"/>
      <c r="Q85" s="73"/>
      <c r="R85" s="40"/>
      <c r="S85" s="40"/>
      <c r="T85" s="40"/>
    </row>
    <row r="86" spans="3:20" s="83" customFormat="1" x14ac:dyDescent="0.25">
      <c r="C86" s="40"/>
      <c r="D86" s="40"/>
      <c r="E86" s="40"/>
      <c r="F86" s="40"/>
      <c r="G86" s="74"/>
      <c r="H86" s="40"/>
      <c r="I86" s="74"/>
      <c r="J86" s="73"/>
      <c r="K86" s="73"/>
      <c r="L86" s="73"/>
      <c r="M86" s="73"/>
      <c r="N86" s="73"/>
      <c r="O86" s="73"/>
      <c r="P86" s="73"/>
      <c r="Q86" s="73"/>
      <c r="R86" s="40"/>
      <c r="S86" s="40"/>
      <c r="T86" s="40"/>
    </row>
    <row r="87" spans="3:20" s="83" customFormat="1" x14ac:dyDescent="0.25">
      <c r="C87" s="40"/>
      <c r="D87" s="40"/>
      <c r="E87" s="40"/>
      <c r="F87" s="40"/>
      <c r="G87" s="74"/>
      <c r="H87" s="40"/>
      <c r="I87" s="74"/>
      <c r="J87" s="73"/>
      <c r="K87" s="73"/>
      <c r="L87" s="73"/>
      <c r="M87" s="73"/>
      <c r="N87" s="73"/>
      <c r="O87" s="73"/>
      <c r="P87" s="73"/>
      <c r="Q87" s="73"/>
      <c r="R87" s="40"/>
      <c r="S87" s="40"/>
      <c r="T87" s="40"/>
    </row>
    <row r="88" spans="3:20" s="83" customFormat="1" x14ac:dyDescent="0.25">
      <c r="C88" s="40"/>
      <c r="D88" s="40"/>
      <c r="E88" s="40"/>
      <c r="F88" s="40"/>
      <c r="G88" s="74"/>
      <c r="H88" s="40"/>
      <c r="I88" s="74"/>
      <c r="J88" s="73"/>
      <c r="K88" s="73"/>
      <c r="L88" s="73"/>
      <c r="M88" s="73"/>
      <c r="N88" s="73"/>
      <c r="O88" s="73"/>
      <c r="P88" s="73"/>
      <c r="Q88" s="73"/>
      <c r="R88" s="40"/>
      <c r="S88" s="40"/>
      <c r="T88" s="40"/>
    </row>
    <row r="89" spans="3:20" s="83" customFormat="1" x14ac:dyDescent="0.25">
      <c r="C89" s="40"/>
      <c r="D89" s="40"/>
      <c r="E89" s="40"/>
      <c r="F89" s="40"/>
      <c r="G89" s="74"/>
      <c r="H89" s="40"/>
      <c r="I89" s="74"/>
      <c r="J89" s="73"/>
      <c r="K89" s="73"/>
      <c r="L89" s="73"/>
      <c r="M89" s="73"/>
      <c r="N89" s="73"/>
      <c r="O89" s="73"/>
      <c r="P89" s="73"/>
      <c r="Q89" s="73"/>
      <c r="R89" s="40"/>
      <c r="S89" s="40"/>
      <c r="T89" s="40"/>
    </row>
    <row r="90" spans="3:20" s="83" customFormat="1" x14ac:dyDescent="0.25">
      <c r="C90" s="40"/>
      <c r="D90" s="40"/>
      <c r="E90" s="40"/>
      <c r="F90" s="40"/>
      <c r="G90" s="74"/>
      <c r="H90" s="40"/>
      <c r="I90" s="74"/>
      <c r="J90" s="73"/>
      <c r="K90" s="73"/>
      <c r="L90" s="73"/>
      <c r="M90" s="73"/>
      <c r="N90" s="73"/>
      <c r="O90" s="73"/>
      <c r="P90" s="73"/>
      <c r="Q90" s="73"/>
      <c r="R90" s="40"/>
      <c r="S90" s="40"/>
      <c r="T90" s="40"/>
    </row>
    <row r="91" spans="3:20" s="83" customFormat="1" x14ac:dyDescent="0.25">
      <c r="C91" s="40"/>
      <c r="D91" s="40"/>
      <c r="E91" s="40"/>
      <c r="F91" s="40"/>
      <c r="G91" s="74"/>
      <c r="H91" s="40"/>
      <c r="I91" s="74"/>
      <c r="J91" s="73"/>
      <c r="K91" s="73"/>
      <c r="L91" s="73"/>
      <c r="M91" s="73"/>
      <c r="N91" s="73"/>
      <c r="O91" s="73"/>
      <c r="P91" s="73"/>
      <c r="Q91" s="73"/>
      <c r="R91" s="40"/>
      <c r="S91" s="40"/>
      <c r="T91" s="40"/>
    </row>
    <row r="92" spans="3:20" s="83" customFormat="1" x14ac:dyDescent="0.25">
      <c r="C92" s="40"/>
      <c r="D92" s="40"/>
      <c r="E92" s="40"/>
      <c r="F92" s="40"/>
      <c r="G92" s="74"/>
      <c r="H92" s="40"/>
      <c r="I92" s="74"/>
      <c r="J92" s="73"/>
      <c r="K92" s="73"/>
      <c r="L92" s="73"/>
      <c r="M92" s="73"/>
      <c r="N92" s="73"/>
      <c r="O92" s="73"/>
      <c r="P92" s="73"/>
      <c r="Q92" s="73"/>
      <c r="R92" s="40"/>
      <c r="S92" s="40"/>
      <c r="T92" s="40"/>
    </row>
    <row r="93" spans="3:20" s="83" customFormat="1" x14ac:dyDescent="0.25">
      <c r="C93" s="40"/>
      <c r="D93" s="40"/>
      <c r="E93" s="40"/>
      <c r="F93" s="40"/>
      <c r="G93" s="74"/>
      <c r="H93" s="40"/>
      <c r="I93" s="74"/>
      <c r="J93" s="73"/>
      <c r="K93" s="73"/>
      <c r="L93" s="73"/>
      <c r="M93" s="73"/>
      <c r="N93" s="73"/>
      <c r="O93" s="73"/>
      <c r="P93" s="73"/>
      <c r="Q93" s="73"/>
      <c r="R93" s="40"/>
      <c r="S93" s="40"/>
      <c r="T93" s="40"/>
    </row>
    <row r="94" spans="3:20" s="83" customFormat="1" x14ac:dyDescent="0.25">
      <c r="C94" s="40"/>
      <c r="D94" s="40"/>
      <c r="E94" s="40"/>
      <c r="F94" s="40"/>
      <c r="G94" s="74"/>
      <c r="H94" s="40"/>
      <c r="I94" s="74"/>
      <c r="J94" s="73"/>
      <c r="K94" s="73"/>
      <c r="L94" s="73"/>
      <c r="M94" s="73"/>
      <c r="N94" s="73"/>
      <c r="O94" s="73"/>
      <c r="P94" s="73"/>
      <c r="Q94" s="73"/>
      <c r="R94" s="40"/>
      <c r="S94" s="40"/>
      <c r="T94" s="40"/>
    </row>
    <row r="95" spans="3:20" s="83" customFormat="1" x14ac:dyDescent="0.25">
      <c r="C95" s="40"/>
      <c r="D95" s="40"/>
      <c r="E95" s="40"/>
      <c r="F95" s="40"/>
      <c r="G95" s="74"/>
      <c r="H95" s="40"/>
      <c r="I95" s="74"/>
      <c r="J95" s="73"/>
      <c r="K95" s="73"/>
      <c r="L95" s="73"/>
      <c r="M95" s="73"/>
      <c r="N95" s="73"/>
      <c r="O95" s="73"/>
      <c r="P95" s="73"/>
      <c r="Q95" s="73"/>
      <c r="R95" s="40"/>
      <c r="S95" s="40"/>
      <c r="T95" s="40"/>
    </row>
    <row r="96" spans="3:20" s="83" customFormat="1" x14ac:dyDescent="0.25">
      <c r="C96" s="40"/>
      <c r="D96" s="40"/>
      <c r="E96" s="40"/>
      <c r="F96" s="40"/>
      <c r="G96" s="74"/>
      <c r="H96" s="40"/>
      <c r="I96" s="74"/>
      <c r="J96" s="73"/>
      <c r="K96" s="73"/>
      <c r="L96" s="73"/>
      <c r="M96" s="73"/>
      <c r="N96" s="73"/>
      <c r="O96" s="73"/>
      <c r="P96" s="73"/>
      <c r="Q96" s="73"/>
      <c r="R96" s="40"/>
      <c r="S96" s="40"/>
      <c r="T96" s="40"/>
    </row>
    <row r="97" spans="3:20" s="83" customFormat="1" x14ac:dyDescent="0.25">
      <c r="C97" s="40"/>
      <c r="D97" s="40"/>
      <c r="E97" s="40"/>
      <c r="F97" s="40"/>
      <c r="G97" s="74"/>
      <c r="H97" s="40"/>
      <c r="I97" s="74"/>
      <c r="J97" s="73"/>
      <c r="K97" s="73"/>
      <c r="L97" s="73"/>
      <c r="M97" s="73"/>
      <c r="N97" s="73"/>
      <c r="O97" s="73"/>
      <c r="P97" s="73"/>
      <c r="Q97" s="73"/>
      <c r="R97" s="40"/>
      <c r="S97" s="40"/>
      <c r="T97" s="40"/>
    </row>
    <row r="98" spans="3:20" s="83" customFormat="1" x14ac:dyDescent="0.25">
      <c r="C98" s="40"/>
      <c r="D98" s="40"/>
      <c r="E98" s="40"/>
      <c r="F98" s="40"/>
      <c r="G98" s="74"/>
      <c r="H98" s="40"/>
      <c r="I98" s="74"/>
      <c r="J98" s="73"/>
      <c r="K98" s="73"/>
      <c r="L98" s="73"/>
      <c r="M98" s="73"/>
      <c r="N98" s="73"/>
      <c r="O98" s="73"/>
      <c r="P98" s="73"/>
      <c r="Q98" s="73"/>
      <c r="R98" s="40"/>
      <c r="S98" s="40"/>
      <c r="T98" s="40"/>
    </row>
    <row r="99" spans="3:20" s="83" customFormat="1" x14ac:dyDescent="0.25">
      <c r="C99" s="40"/>
      <c r="D99" s="40"/>
      <c r="E99" s="40"/>
      <c r="F99" s="40"/>
      <c r="G99" s="74"/>
      <c r="H99" s="40"/>
      <c r="I99" s="74"/>
      <c r="J99" s="73"/>
      <c r="K99" s="73"/>
      <c r="L99" s="73"/>
      <c r="M99" s="73"/>
      <c r="N99" s="73"/>
      <c r="O99" s="73"/>
      <c r="P99" s="73"/>
      <c r="Q99" s="73"/>
      <c r="R99" s="40"/>
      <c r="S99" s="40"/>
      <c r="T99" s="40"/>
    </row>
    <row r="100" spans="3:20" s="83" customFormat="1" x14ac:dyDescent="0.25">
      <c r="C100" s="40"/>
      <c r="D100" s="40"/>
      <c r="E100" s="40"/>
      <c r="F100" s="40"/>
      <c r="G100" s="74"/>
      <c r="H100" s="40"/>
      <c r="I100" s="74"/>
      <c r="J100" s="73"/>
      <c r="K100" s="73"/>
      <c r="L100" s="73"/>
      <c r="M100" s="73"/>
      <c r="N100" s="73"/>
      <c r="O100" s="73"/>
      <c r="P100" s="73"/>
      <c r="Q100" s="73"/>
      <c r="R100" s="40"/>
      <c r="S100" s="40"/>
      <c r="T100" s="40"/>
    </row>
    <row r="101" spans="3:20" s="83" customFormat="1" x14ac:dyDescent="0.25">
      <c r="C101" s="40"/>
      <c r="D101" s="40"/>
      <c r="E101" s="40"/>
      <c r="F101" s="40"/>
      <c r="G101" s="74"/>
      <c r="H101" s="40"/>
      <c r="I101" s="74"/>
      <c r="J101" s="73"/>
      <c r="K101" s="73"/>
      <c r="L101" s="73"/>
      <c r="M101" s="73"/>
      <c r="N101" s="73"/>
      <c r="O101" s="73"/>
      <c r="P101" s="73"/>
      <c r="Q101" s="73"/>
      <c r="R101" s="40"/>
      <c r="S101" s="40"/>
      <c r="T101" s="40"/>
    </row>
    <row r="102" spans="3:20" s="83" customFormat="1" x14ac:dyDescent="0.25">
      <c r="C102" s="40"/>
      <c r="D102" s="40"/>
      <c r="E102" s="40"/>
      <c r="F102" s="40"/>
      <c r="G102" s="74"/>
      <c r="H102" s="40"/>
      <c r="I102" s="74"/>
      <c r="J102" s="73"/>
      <c r="K102" s="73"/>
      <c r="L102" s="73"/>
      <c r="M102" s="73"/>
      <c r="N102" s="73"/>
      <c r="O102" s="73"/>
      <c r="P102" s="73"/>
      <c r="Q102" s="73"/>
      <c r="R102" s="40"/>
      <c r="S102" s="40"/>
      <c r="T102" s="40"/>
    </row>
    <row r="103" spans="3:20" s="83" customFormat="1" x14ac:dyDescent="0.25">
      <c r="C103" s="40"/>
      <c r="D103" s="40"/>
      <c r="E103" s="40"/>
      <c r="F103" s="40"/>
      <c r="G103" s="74"/>
      <c r="H103" s="40"/>
      <c r="I103" s="74"/>
      <c r="J103" s="73"/>
      <c r="K103" s="73"/>
      <c r="L103" s="73"/>
      <c r="M103" s="73"/>
      <c r="N103" s="73"/>
      <c r="O103" s="73"/>
      <c r="P103" s="73"/>
      <c r="Q103" s="73"/>
      <c r="R103" s="40"/>
      <c r="S103" s="40"/>
      <c r="T103" s="40"/>
    </row>
    <row r="104" spans="3:20" s="83" customFormat="1" x14ac:dyDescent="0.25">
      <c r="C104" s="40"/>
      <c r="D104" s="40"/>
      <c r="E104" s="40"/>
      <c r="F104" s="40"/>
      <c r="G104" s="74"/>
      <c r="H104" s="40"/>
      <c r="I104" s="74"/>
      <c r="J104" s="73"/>
      <c r="K104" s="73"/>
      <c r="L104" s="73"/>
      <c r="M104" s="73"/>
      <c r="N104" s="73"/>
      <c r="O104" s="73"/>
      <c r="P104" s="73"/>
      <c r="Q104" s="73"/>
      <c r="R104" s="40"/>
      <c r="S104" s="40"/>
      <c r="T104" s="40"/>
    </row>
    <row r="105" spans="3:20" s="83" customFormat="1" x14ac:dyDescent="0.25">
      <c r="C105" s="40"/>
      <c r="D105" s="40"/>
      <c r="E105" s="40"/>
      <c r="F105" s="40"/>
      <c r="G105" s="74"/>
      <c r="H105" s="40"/>
      <c r="I105" s="74"/>
      <c r="J105" s="73"/>
      <c r="K105" s="73"/>
      <c r="L105" s="73"/>
      <c r="M105" s="73"/>
      <c r="N105" s="73"/>
      <c r="O105" s="73"/>
      <c r="P105" s="73"/>
      <c r="Q105" s="73"/>
      <c r="R105" s="40"/>
      <c r="S105" s="40"/>
      <c r="T105" s="40"/>
    </row>
    <row r="106" spans="3:20" s="83" customFormat="1" x14ac:dyDescent="0.25">
      <c r="C106" s="40"/>
      <c r="D106" s="40"/>
      <c r="E106" s="40"/>
      <c r="F106" s="40"/>
      <c r="G106" s="74"/>
      <c r="H106" s="40"/>
      <c r="I106" s="74"/>
      <c r="J106" s="73"/>
      <c r="K106" s="73"/>
      <c r="L106" s="73"/>
      <c r="M106" s="73"/>
      <c r="N106" s="73"/>
      <c r="O106" s="73"/>
      <c r="P106" s="73"/>
      <c r="Q106" s="73"/>
      <c r="R106" s="40"/>
      <c r="S106" s="40"/>
      <c r="T106" s="40"/>
    </row>
    <row r="107" spans="3:20" s="83" customFormat="1" x14ac:dyDescent="0.25">
      <c r="C107" s="40"/>
      <c r="D107" s="40"/>
      <c r="E107" s="40"/>
      <c r="F107" s="40"/>
      <c r="G107" s="74"/>
      <c r="H107" s="40"/>
      <c r="I107" s="74"/>
      <c r="J107" s="73"/>
      <c r="K107" s="73"/>
      <c r="L107" s="73"/>
      <c r="M107" s="73"/>
      <c r="N107" s="73"/>
      <c r="O107" s="73"/>
      <c r="P107" s="73"/>
      <c r="Q107" s="73"/>
      <c r="R107" s="40"/>
      <c r="S107" s="40"/>
      <c r="T107" s="40"/>
    </row>
    <row r="108" spans="3:20" s="83" customFormat="1" x14ac:dyDescent="0.25">
      <c r="C108" s="40"/>
      <c r="D108" s="40"/>
      <c r="E108" s="40"/>
      <c r="F108" s="40"/>
      <c r="G108" s="74"/>
      <c r="H108" s="40"/>
      <c r="I108" s="74"/>
      <c r="J108" s="73"/>
      <c r="K108" s="73"/>
      <c r="L108" s="73"/>
      <c r="M108" s="73"/>
      <c r="N108" s="73"/>
      <c r="O108" s="73"/>
      <c r="P108" s="73"/>
      <c r="Q108" s="73"/>
      <c r="R108" s="40"/>
      <c r="S108" s="40"/>
      <c r="T108" s="40"/>
    </row>
    <row r="109" spans="3:20" s="83" customFormat="1" x14ac:dyDescent="0.25">
      <c r="C109" s="40"/>
      <c r="D109" s="40"/>
      <c r="E109" s="40"/>
      <c r="F109" s="40"/>
      <c r="G109" s="74"/>
      <c r="H109" s="40"/>
      <c r="I109" s="74"/>
      <c r="J109" s="73"/>
      <c r="K109" s="73"/>
      <c r="L109" s="73"/>
      <c r="M109" s="73"/>
      <c r="N109" s="73"/>
      <c r="O109" s="73"/>
      <c r="P109" s="73"/>
      <c r="Q109" s="73"/>
      <c r="R109" s="40"/>
      <c r="S109" s="40"/>
      <c r="T109" s="40"/>
    </row>
    <row r="110" spans="3:20" s="83" customFormat="1" x14ac:dyDescent="0.25">
      <c r="C110" s="40"/>
      <c r="D110" s="40"/>
      <c r="E110" s="40"/>
      <c r="F110" s="40"/>
      <c r="G110" s="74"/>
      <c r="H110" s="40"/>
      <c r="I110" s="74"/>
      <c r="J110" s="73"/>
      <c r="K110" s="73"/>
      <c r="L110" s="73"/>
      <c r="M110" s="73"/>
      <c r="N110" s="73"/>
      <c r="O110" s="73"/>
      <c r="P110" s="73"/>
      <c r="Q110" s="73"/>
      <c r="R110" s="40"/>
      <c r="S110" s="40"/>
      <c r="T110" s="40"/>
    </row>
    <row r="111" spans="3:20" s="83" customFormat="1" x14ac:dyDescent="0.25">
      <c r="C111" s="40"/>
      <c r="D111" s="40"/>
      <c r="E111" s="40"/>
      <c r="F111" s="40"/>
      <c r="G111" s="74"/>
      <c r="H111" s="40"/>
      <c r="I111" s="74"/>
      <c r="J111" s="73"/>
      <c r="K111" s="73"/>
      <c r="L111" s="73"/>
      <c r="M111" s="73"/>
      <c r="N111" s="73"/>
      <c r="O111" s="73"/>
      <c r="P111" s="73"/>
      <c r="Q111" s="73"/>
      <c r="R111" s="40"/>
      <c r="S111" s="40"/>
      <c r="T111" s="40"/>
    </row>
    <row r="112" spans="3:20" s="83" customFormat="1" x14ac:dyDescent="0.25">
      <c r="C112" s="40"/>
      <c r="D112" s="40"/>
      <c r="E112" s="40"/>
      <c r="F112" s="40"/>
      <c r="G112" s="74"/>
      <c r="H112" s="40"/>
      <c r="I112" s="74"/>
      <c r="J112" s="73"/>
      <c r="K112" s="73"/>
      <c r="L112" s="73"/>
      <c r="M112" s="73"/>
      <c r="N112" s="73"/>
      <c r="O112" s="73"/>
      <c r="P112" s="73"/>
      <c r="Q112" s="73"/>
      <c r="R112" s="40"/>
      <c r="S112" s="40"/>
      <c r="T112" s="40"/>
    </row>
    <row r="113" spans="3:20" s="83" customFormat="1" x14ac:dyDescent="0.25">
      <c r="C113" s="40"/>
      <c r="D113" s="40"/>
      <c r="E113" s="40"/>
      <c r="F113" s="40"/>
      <c r="G113" s="74"/>
      <c r="H113" s="40"/>
      <c r="I113" s="74"/>
      <c r="J113" s="73"/>
      <c r="K113" s="73"/>
      <c r="L113" s="73"/>
      <c r="M113" s="73"/>
      <c r="N113" s="73"/>
      <c r="O113" s="73"/>
      <c r="P113" s="73"/>
      <c r="Q113" s="73"/>
      <c r="R113" s="40"/>
      <c r="S113" s="40"/>
      <c r="T113" s="40"/>
    </row>
    <row r="114" spans="3:20" s="83" customFormat="1" x14ac:dyDescent="0.25">
      <c r="C114" s="40"/>
      <c r="D114" s="40"/>
      <c r="E114" s="40"/>
      <c r="F114" s="40"/>
      <c r="G114" s="74"/>
      <c r="H114" s="40"/>
      <c r="I114" s="74"/>
      <c r="J114" s="73"/>
      <c r="K114" s="73"/>
      <c r="L114" s="73"/>
      <c r="M114" s="73"/>
      <c r="N114" s="73"/>
      <c r="O114" s="73"/>
      <c r="P114" s="73"/>
      <c r="Q114" s="73"/>
      <c r="R114" s="40"/>
      <c r="S114" s="40"/>
      <c r="T114" s="40"/>
    </row>
    <row r="115" spans="3:20" s="83" customFormat="1" x14ac:dyDescent="0.25">
      <c r="C115" s="40"/>
      <c r="D115" s="40"/>
      <c r="E115" s="40"/>
      <c r="F115" s="40"/>
      <c r="G115" s="74"/>
      <c r="H115" s="40"/>
      <c r="I115" s="74"/>
      <c r="J115" s="73"/>
      <c r="K115" s="73"/>
      <c r="L115" s="73"/>
      <c r="M115" s="73"/>
      <c r="N115" s="73"/>
      <c r="O115" s="73"/>
      <c r="P115" s="73"/>
      <c r="Q115" s="73"/>
      <c r="R115" s="40"/>
      <c r="S115" s="40"/>
      <c r="T115" s="40"/>
    </row>
    <row r="116" spans="3:20" s="83" customFormat="1" x14ac:dyDescent="0.25">
      <c r="C116" s="40"/>
      <c r="D116" s="40"/>
      <c r="E116" s="40"/>
      <c r="F116" s="40"/>
      <c r="G116" s="74"/>
      <c r="H116" s="40"/>
      <c r="I116" s="74"/>
      <c r="J116" s="73"/>
      <c r="K116" s="73"/>
      <c r="L116" s="73"/>
      <c r="M116" s="73"/>
      <c r="N116" s="73"/>
      <c r="O116" s="73"/>
      <c r="P116" s="73"/>
      <c r="Q116" s="73"/>
      <c r="R116" s="40"/>
      <c r="S116" s="40"/>
      <c r="T116" s="40"/>
    </row>
    <row r="117" spans="3:20" s="83" customFormat="1" x14ac:dyDescent="0.25">
      <c r="C117" s="40"/>
      <c r="D117" s="40"/>
      <c r="E117" s="40"/>
      <c r="F117" s="40"/>
      <c r="G117" s="74"/>
      <c r="H117" s="40"/>
      <c r="I117" s="74"/>
      <c r="J117" s="73"/>
      <c r="K117" s="73"/>
      <c r="L117" s="73"/>
      <c r="M117" s="73"/>
      <c r="N117" s="73"/>
      <c r="O117" s="73"/>
      <c r="P117" s="73"/>
      <c r="Q117" s="73"/>
      <c r="R117" s="40"/>
      <c r="S117" s="40"/>
      <c r="T117" s="40"/>
    </row>
    <row r="118" spans="3:20" s="83" customFormat="1" x14ac:dyDescent="0.25">
      <c r="C118" s="40"/>
      <c r="D118" s="40"/>
      <c r="E118" s="40"/>
      <c r="F118" s="40"/>
      <c r="G118" s="74"/>
      <c r="H118" s="40"/>
      <c r="I118" s="74"/>
      <c r="J118" s="73"/>
      <c r="K118" s="73"/>
      <c r="L118" s="73"/>
      <c r="M118" s="73"/>
      <c r="N118" s="73"/>
      <c r="O118" s="73"/>
      <c r="P118" s="73"/>
      <c r="Q118" s="73"/>
      <c r="R118" s="40"/>
      <c r="S118" s="40"/>
      <c r="T118" s="40"/>
    </row>
    <row r="119" spans="3:20" s="83" customFormat="1" x14ac:dyDescent="0.25">
      <c r="C119" s="40"/>
      <c r="D119" s="40"/>
      <c r="E119" s="40"/>
      <c r="F119" s="40"/>
      <c r="G119" s="74"/>
      <c r="H119" s="40"/>
      <c r="I119" s="74"/>
      <c r="J119" s="73"/>
      <c r="K119" s="73"/>
      <c r="L119" s="73"/>
      <c r="M119" s="73"/>
      <c r="N119" s="73"/>
      <c r="O119" s="73"/>
      <c r="P119" s="73"/>
      <c r="Q119" s="73"/>
      <c r="R119" s="40"/>
      <c r="S119" s="40"/>
      <c r="T119" s="40"/>
    </row>
    <row r="120" spans="3:20" s="83" customFormat="1" x14ac:dyDescent="0.25">
      <c r="C120" s="40"/>
      <c r="D120" s="40"/>
      <c r="E120" s="40"/>
      <c r="F120" s="40"/>
      <c r="G120" s="74"/>
      <c r="H120" s="40"/>
      <c r="I120" s="74"/>
      <c r="J120" s="73"/>
      <c r="K120" s="73"/>
      <c r="L120" s="73"/>
      <c r="M120" s="73"/>
      <c r="N120" s="73"/>
      <c r="O120" s="73"/>
      <c r="P120" s="73"/>
      <c r="Q120" s="73"/>
      <c r="R120" s="40"/>
      <c r="S120" s="40"/>
      <c r="T120" s="40"/>
    </row>
    <row r="121" spans="3:20" s="83" customFormat="1" x14ac:dyDescent="0.25">
      <c r="C121" s="40"/>
      <c r="D121" s="40"/>
      <c r="E121" s="40"/>
      <c r="F121" s="40"/>
      <c r="G121" s="74"/>
      <c r="H121" s="40"/>
      <c r="I121" s="74"/>
      <c r="J121" s="73"/>
      <c r="K121" s="73"/>
      <c r="L121" s="73"/>
      <c r="M121" s="73"/>
      <c r="N121" s="73"/>
      <c r="O121" s="73"/>
      <c r="P121" s="73"/>
      <c r="Q121" s="73"/>
      <c r="R121" s="40"/>
      <c r="S121" s="40"/>
      <c r="T121" s="40"/>
    </row>
  </sheetData>
  <mergeCells count="33">
    <mergeCell ref="A57:A59"/>
    <mergeCell ref="A39:A41"/>
    <mergeCell ref="A42:A44"/>
    <mergeCell ref="A45:A47"/>
    <mergeCell ref="A48:A50"/>
    <mergeCell ref="A51:A53"/>
    <mergeCell ref="A54:A56"/>
    <mergeCell ref="A36:A38"/>
    <mergeCell ref="J6:M6"/>
    <mergeCell ref="N6:Q6"/>
    <mergeCell ref="A9:A11"/>
    <mergeCell ref="A12:A14"/>
    <mergeCell ref="A15:A17"/>
    <mergeCell ref="A18:A20"/>
    <mergeCell ref="A21:A23"/>
    <mergeCell ref="A24:A26"/>
    <mergeCell ref="A27:A29"/>
    <mergeCell ref="A30:A32"/>
    <mergeCell ref="A33:A35"/>
    <mergeCell ref="H6:H7"/>
    <mergeCell ref="A2:G2"/>
    <mergeCell ref="J4:Q5"/>
    <mergeCell ref="C5:F5"/>
    <mergeCell ref="C6:C7"/>
    <mergeCell ref="D6:E6"/>
    <mergeCell ref="F6:F7"/>
    <mergeCell ref="G6:G7"/>
    <mergeCell ref="I6:I7"/>
    <mergeCell ref="A4:A8"/>
    <mergeCell ref="B4:B8"/>
    <mergeCell ref="C4:G4"/>
    <mergeCell ref="I4:I5"/>
    <mergeCell ref="A3:G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Y61"/>
  <sheetViews>
    <sheetView workbookViewId="0">
      <pane xSplit="2" ySplit="8" topLeftCell="C9" activePane="bottomRight" state="frozen"/>
      <selection pane="topRight" activeCell="D1" sqref="D1"/>
      <selection pane="bottomLeft" activeCell="A8" sqref="A8"/>
      <selection pane="bottomRight" activeCell="A2" sqref="A2:G2"/>
    </sheetView>
  </sheetViews>
  <sheetFormatPr baseColWidth="10" defaultColWidth="11.5546875" defaultRowHeight="13.2" x14ac:dyDescent="0.25"/>
  <cols>
    <col min="1" max="1" width="25.6640625" style="40" customWidth="1"/>
    <col min="2" max="2" width="28.5546875" style="40" customWidth="1"/>
    <col min="3" max="6" width="15.6640625" style="73" customWidth="1"/>
    <col min="7" max="8" width="15.6640625" style="74" customWidth="1"/>
    <col min="9" max="9" width="15.6640625" style="40" customWidth="1"/>
    <col min="10" max="10" width="15.6640625" style="66" customWidth="1"/>
    <col min="11" max="11" width="15.6640625" style="74" customWidth="1"/>
    <col min="12" max="13" width="15.6640625" style="40" customWidth="1"/>
    <col min="14" max="15" width="15.6640625" style="74" customWidth="1"/>
    <col min="16" max="16" width="15.6640625" style="66" customWidth="1"/>
    <col min="17" max="24" width="15.6640625" style="73" customWidth="1"/>
    <col min="25" max="25" width="15.6640625" style="74" customWidth="1"/>
    <col min="26" max="16384" width="11.5546875" style="40"/>
  </cols>
  <sheetData>
    <row r="1" spans="1:25" ht="20.25" customHeight="1" x14ac:dyDescent="0.25">
      <c r="A1" s="55" t="s">
        <v>21</v>
      </c>
      <c r="B1" s="55"/>
      <c r="C1" s="70"/>
      <c r="D1" s="70"/>
      <c r="E1" s="70"/>
      <c r="F1" s="70"/>
      <c r="G1" s="122"/>
    </row>
    <row r="2" spans="1:25" ht="40.5" customHeight="1" x14ac:dyDescent="0.25">
      <c r="A2" s="266" t="s">
        <v>279</v>
      </c>
      <c r="B2" s="266"/>
      <c r="C2" s="266"/>
      <c r="D2" s="266"/>
      <c r="E2" s="266"/>
      <c r="F2" s="266"/>
      <c r="G2" s="266"/>
    </row>
    <row r="3" spans="1:25" s="41" customFormat="1" ht="12.75" customHeight="1" x14ac:dyDescent="0.25">
      <c r="A3" s="259" t="s">
        <v>560</v>
      </c>
      <c r="B3" s="259"/>
      <c r="C3" s="259"/>
      <c r="D3" s="259"/>
      <c r="E3" s="259"/>
      <c r="F3" s="259"/>
      <c r="G3" s="259"/>
      <c r="H3" s="129"/>
      <c r="I3" s="149"/>
      <c r="Q3" s="177"/>
      <c r="R3" s="177"/>
      <c r="S3" s="177"/>
      <c r="T3" s="177"/>
      <c r="U3" s="177"/>
      <c r="V3" s="177"/>
      <c r="W3" s="177"/>
      <c r="X3" s="177"/>
    </row>
    <row r="4" spans="1:25" ht="15" customHeight="1" x14ac:dyDescent="0.25">
      <c r="A4" s="268" t="s">
        <v>35</v>
      </c>
      <c r="B4" s="247" t="s">
        <v>36</v>
      </c>
      <c r="C4" s="248" t="s">
        <v>115</v>
      </c>
      <c r="D4" s="248"/>
      <c r="E4" s="248"/>
      <c r="F4" s="248"/>
      <c r="G4" s="248"/>
      <c r="H4" s="248"/>
      <c r="I4" s="248" t="s">
        <v>121</v>
      </c>
      <c r="J4" s="248"/>
      <c r="K4" s="248"/>
      <c r="L4" s="248"/>
      <c r="M4" s="248"/>
      <c r="N4" s="248"/>
      <c r="O4" s="249" t="s">
        <v>280</v>
      </c>
      <c r="P4" s="311" t="s">
        <v>544</v>
      </c>
      <c r="Q4" s="305" t="s">
        <v>281</v>
      </c>
      <c r="R4" s="306"/>
      <c r="S4" s="306"/>
      <c r="T4" s="306"/>
      <c r="U4" s="306"/>
      <c r="V4" s="306"/>
      <c r="W4" s="306"/>
      <c r="X4" s="306"/>
      <c r="Y4" s="307"/>
    </row>
    <row r="5" spans="1:25" ht="15" customHeight="1" x14ac:dyDescent="0.25">
      <c r="A5" s="268"/>
      <c r="B5" s="247"/>
      <c r="C5" s="253" t="s">
        <v>116</v>
      </c>
      <c r="D5" s="253"/>
      <c r="E5" s="253"/>
      <c r="F5" s="253"/>
      <c r="G5" s="303" t="s">
        <v>117</v>
      </c>
      <c r="H5" s="303"/>
      <c r="I5" s="276" t="s">
        <v>282</v>
      </c>
      <c r="J5" s="277"/>
      <c r="K5" s="276" t="s">
        <v>405</v>
      </c>
      <c r="L5" s="278"/>
      <c r="M5" s="276" t="s">
        <v>122</v>
      </c>
      <c r="N5" s="278"/>
      <c r="O5" s="249"/>
      <c r="P5" s="312"/>
      <c r="Q5" s="308"/>
      <c r="R5" s="309"/>
      <c r="S5" s="309"/>
      <c r="T5" s="309"/>
      <c r="U5" s="309"/>
      <c r="V5" s="309"/>
      <c r="W5" s="309"/>
      <c r="X5" s="309"/>
      <c r="Y5" s="310"/>
    </row>
    <row r="6" spans="1:25" ht="30" customHeight="1" x14ac:dyDescent="0.25">
      <c r="A6" s="268"/>
      <c r="B6" s="247"/>
      <c r="C6" s="255" t="s">
        <v>511</v>
      </c>
      <c r="D6" s="87" t="s">
        <v>56</v>
      </c>
      <c r="E6" s="269" t="s">
        <v>494</v>
      </c>
      <c r="F6" s="248" t="s">
        <v>495</v>
      </c>
      <c r="G6" s="304" t="s">
        <v>283</v>
      </c>
      <c r="H6" s="304"/>
      <c r="I6" s="252" t="s">
        <v>556</v>
      </c>
      <c r="J6" s="118" t="s">
        <v>487</v>
      </c>
      <c r="K6" s="285" t="s">
        <v>395</v>
      </c>
      <c r="L6" s="255" t="s">
        <v>394</v>
      </c>
      <c r="M6" s="255" t="s">
        <v>489</v>
      </c>
      <c r="N6" s="284" t="s">
        <v>284</v>
      </c>
      <c r="O6" s="284" t="s">
        <v>285</v>
      </c>
      <c r="P6" s="304" t="s">
        <v>299</v>
      </c>
      <c r="Q6" s="269" t="s">
        <v>286</v>
      </c>
      <c r="R6" s="269"/>
      <c r="S6" s="269"/>
      <c r="T6" s="269"/>
      <c r="U6" s="269" t="s">
        <v>287</v>
      </c>
      <c r="V6" s="269"/>
      <c r="W6" s="269"/>
      <c r="X6" s="269"/>
      <c r="Y6" s="284" t="s">
        <v>298</v>
      </c>
    </row>
    <row r="7" spans="1:25" s="49" customFormat="1" ht="30" customHeight="1" x14ac:dyDescent="0.3">
      <c r="A7" s="268"/>
      <c r="B7" s="247"/>
      <c r="C7" s="256"/>
      <c r="D7" s="87" t="s">
        <v>288</v>
      </c>
      <c r="E7" s="269"/>
      <c r="F7" s="248"/>
      <c r="G7" s="111" t="s">
        <v>289</v>
      </c>
      <c r="H7" s="111" t="s">
        <v>420</v>
      </c>
      <c r="I7" s="252"/>
      <c r="J7" s="109" t="s">
        <v>413</v>
      </c>
      <c r="K7" s="286"/>
      <c r="L7" s="256"/>
      <c r="M7" s="256"/>
      <c r="N7" s="284"/>
      <c r="O7" s="284"/>
      <c r="P7" s="304"/>
      <c r="Q7" s="168" t="s">
        <v>290</v>
      </c>
      <c r="R7" s="168" t="s">
        <v>291</v>
      </c>
      <c r="S7" s="168" t="s">
        <v>292</v>
      </c>
      <c r="T7" s="168" t="s">
        <v>293</v>
      </c>
      <c r="U7" s="168" t="s">
        <v>290</v>
      </c>
      <c r="V7" s="168" t="s">
        <v>291</v>
      </c>
      <c r="W7" s="168" t="s">
        <v>292</v>
      </c>
      <c r="X7" s="168" t="s">
        <v>293</v>
      </c>
      <c r="Y7" s="284"/>
    </row>
    <row r="8" spans="1:25" ht="40.200000000000003" customHeight="1" x14ac:dyDescent="0.25">
      <c r="A8" s="268"/>
      <c r="B8" s="247"/>
      <c r="C8" s="72" t="s">
        <v>57</v>
      </c>
      <c r="D8" s="72" t="s">
        <v>57</v>
      </c>
      <c r="E8" s="72" t="s">
        <v>294</v>
      </c>
      <c r="F8" s="72" t="s">
        <v>295</v>
      </c>
      <c r="G8" s="75" t="s">
        <v>296</v>
      </c>
      <c r="H8" s="75" t="s">
        <v>296</v>
      </c>
      <c r="I8" s="65" t="s">
        <v>297</v>
      </c>
      <c r="J8" s="67" t="s">
        <v>414</v>
      </c>
      <c r="K8" s="75" t="s">
        <v>406</v>
      </c>
      <c r="L8" s="113" t="s">
        <v>314</v>
      </c>
      <c r="M8" s="113" t="s">
        <v>415</v>
      </c>
      <c r="N8" s="75" t="s">
        <v>59</v>
      </c>
      <c r="O8" s="127" t="s">
        <v>59</v>
      </c>
      <c r="P8" s="67" t="s">
        <v>144</v>
      </c>
      <c r="Q8" s="170" t="s">
        <v>137</v>
      </c>
      <c r="R8" s="170" t="s">
        <v>137</v>
      </c>
      <c r="S8" s="170" t="s">
        <v>137</v>
      </c>
      <c r="T8" s="170" t="s">
        <v>137</v>
      </c>
      <c r="U8" s="170" t="s">
        <v>404</v>
      </c>
      <c r="V8" s="170" t="s">
        <v>404</v>
      </c>
      <c r="W8" s="170" t="s">
        <v>404</v>
      </c>
      <c r="X8" s="170" t="s">
        <v>404</v>
      </c>
      <c r="Y8" s="75" t="s">
        <v>296</v>
      </c>
    </row>
    <row r="9" spans="1:25" ht="13.95" customHeight="1" x14ac:dyDescent="0.25">
      <c r="A9" s="245" t="s">
        <v>25</v>
      </c>
      <c r="B9" s="48" t="s">
        <v>53</v>
      </c>
      <c r="C9" s="117">
        <v>65.576999999999998</v>
      </c>
      <c r="D9" s="117">
        <v>12.371</v>
      </c>
      <c r="E9" s="117">
        <v>132.83500000000001</v>
      </c>
      <c r="F9" s="117">
        <v>5.1189999999999998</v>
      </c>
      <c r="G9" s="81">
        <v>147.077</v>
      </c>
      <c r="H9" s="81">
        <v>61.536000000000001</v>
      </c>
      <c r="I9" s="117">
        <v>0.76700000000000002</v>
      </c>
      <c r="J9" s="79">
        <v>180</v>
      </c>
      <c r="K9" s="81">
        <v>90.8</v>
      </c>
      <c r="L9" s="117" t="s">
        <v>303</v>
      </c>
      <c r="M9" s="116">
        <v>20.607922200000001</v>
      </c>
      <c r="N9" s="81">
        <v>78.566999999999993</v>
      </c>
      <c r="O9" s="81">
        <v>23.06</v>
      </c>
      <c r="P9" s="79">
        <v>525</v>
      </c>
      <c r="Q9" s="78">
        <v>8.423</v>
      </c>
      <c r="R9" s="78">
        <v>18.276</v>
      </c>
      <c r="S9" s="78">
        <v>9.2850000000000001</v>
      </c>
      <c r="T9" s="78">
        <v>1.5</v>
      </c>
      <c r="U9" s="78">
        <v>158.756</v>
      </c>
      <c r="V9" s="78">
        <v>204.55799999999999</v>
      </c>
      <c r="W9" s="78">
        <v>211.74600000000001</v>
      </c>
      <c r="X9" s="78">
        <v>193.99299999999999</v>
      </c>
      <c r="Y9" s="81">
        <v>29.22</v>
      </c>
    </row>
    <row r="10" spans="1:25" ht="13.95" customHeight="1" x14ac:dyDescent="0.25">
      <c r="A10" s="245"/>
      <c r="B10" s="48" t="s">
        <v>119</v>
      </c>
      <c r="C10" s="117">
        <v>6.1479999999999997</v>
      </c>
      <c r="D10" s="117">
        <v>-2.1459999999999999</v>
      </c>
      <c r="E10" s="117">
        <v>-5.0000000000000001E-3</v>
      </c>
      <c r="F10" s="117">
        <v>-1E-3</v>
      </c>
      <c r="G10" s="81">
        <v>54.514000000000003</v>
      </c>
      <c r="H10" s="81">
        <v>-35.728000000000002</v>
      </c>
      <c r="I10" s="117">
        <v>1.6E-2</v>
      </c>
      <c r="J10" s="79">
        <v>-2</v>
      </c>
      <c r="K10" s="81" t="s">
        <v>303</v>
      </c>
      <c r="L10" s="117" t="s">
        <v>303</v>
      </c>
      <c r="M10" s="117" t="s">
        <v>303</v>
      </c>
      <c r="N10" s="81">
        <v>1.7000000000000001E-2</v>
      </c>
      <c r="O10" s="81">
        <v>7.5999999999999998E-2</v>
      </c>
      <c r="P10" s="79">
        <f>P11-P9</f>
        <v>1823</v>
      </c>
      <c r="Q10" s="78">
        <v>1.5980000000000001</v>
      </c>
      <c r="R10" s="78">
        <v>0.81299999999999994</v>
      </c>
      <c r="S10" s="78">
        <v>0.76600000000000001</v>
      </c>
      <c r="T10" s="78">
        <v>-0.32700000000000001</v>
      </c>
      <c r="U10" s="78">
        <v>-6.0339999999999998</v>
      </c>
      <c r="V10" s="78">
        <v>-66.233000000000004</v>
      </c>
      <c r="W10" s="78">
        <v>-113.214</v>
      </c>
      <c r="X10" s="78">
        <v>28.100999999999999</v>
      </c>
      <c r="Y10" s="81">
        <v>-2.012</v>
      </c>
    </row>
    <row r="11" spans="1:25" ht="13.95" customHeight="1" x14ac:dyDescent="0.25">
      <c r="A11" s="245"/>
      <c r="B11" s="48" t="s">
        <v>55</v>
      </c>
      <c r="C11" s="117">
        <v>71.724999999999994</v>
      </c>
      <c r="D11" s="117">
        <v>10.225</v>
      </c>
      <c r="E11" s="117">
        <v>132.83000000000001</v>
      </c>
      <c r="F11" s="117">
        <v>5.1189999999999998</v>
      </c>
      <c r="G11" s="81">
        <v>201.59200000000001</v>
      </c>
      <c r="H11" s="81">
        <v>25.806999999999999</v>
      </c>
      <c r="I11" s="117">
        <v>0.78200000000000003</v>
      </c>
      <c r="J11" s="79">
        <v>178</v>
      </c>
      <c r="K11" s="81" t="s">
        <v>303</v>
      </c>
      <c r="L11" s="117">
        <v>0.40600000000000003</v>
      </c>
      <c r="M11" s="117" t="s">
        <v>303</v>
      </c>
      <c r="N11" s="81">
        <v>78.584000000000003</v>
      </c>
      <c r="O11" s="81">
        <v>23.135999999999999</v>
      </c>
      <c r="P11" s="79">
        <v>2348</v>
      </c>
      <c r="Q11" s="78">
        <v>10.021000000000001</v>
      </c>
      <c r="R11" s="78">
        <v>19.088999999999999</v>
      </c>
      <c r="S11" s="78">
        <v>10.050000000000001</v>
      </c>
      <c r="T11" s="78">
        <v>1.173</v>
      </c>
      <c r="U11" s="78">
        <v>152.72200000000001</v>
      </c>
      <c r="V11" s="78">
        <v>138.32499999999999</v>
      </c>
      <c r="W11" s="78">
        <v>98.531999999999996</v>
      </c>
      <c r="X11" s="78">
        <v>222.09399999999999</v>
      </c>
      <c r="Y11" s="81">
        <v>27.209</v>
      </c>
    </row>
    <row r="12" spans="1:25" ht="13.95" customHeight="1" x14ac:dyDescent="0.25">
      <c r="A12" s="282" t="s">
        <v>37</v>
      </c>
      <c r="B12" s="48" t="s">
        <v>53</v>
      </c>
      <c r="C12" s="117">
        <v>70.210999999999999</v>
      </c>
      <c r="D12" s="117">
        <v>12.837999999999999</v>
      </c>
      <c r="E12" s="117">
        <v>124.306</v>
      </c>
      <c r="F12" s="117">
        <v>5.2519999999999998</v>
      </c>
      <c r="G12" s="81">
        <v>183.65199999999999</v>
      </c>
      <c r="H12" s="81">
        <v>35.116</v>
      </c>
      <c r="I12" s="117">
        <v>0.79700000000000004</v>
      </c>
      <c r="J12" s="79">
        <v>174</v>
      </c>
      <c r="K12" s="81" t="s">
        <v>303</v>
      </c>
      <c r="L12" s="117" t="s">
        <v>303</v>
      </c>
      <c r="M12" s="116">
        <v>28.786427</v>
      </c>
      <c r="N12" s="81">
        <v>80.108999999999995</v>
      </c>
      <c r="O12" s="81">
        <v>24.620999999999999</v>
      </c>
      <c r="P12" s="79">
        <v>10</v>
      </c>
      <c r="Q12" s="78">
        <v>8.657</v>
      </c>
      <c r="R12" s="78">
        <v>18.725999999999999</v>
      </c>
      <c r="S12" s="78">
        <v>9.0530000000000008</v>
      </c>
      <c r="T12" s="78">
        <v>0.99199999999999999</v>
      </c>
      <c r="U12" s="78">
        <v>226.096</v>
      </c>
      <c r="V12" s="78">
        <v>182.21600000000001</v>
      </c>
      <c r="W12" s="78">
        <v>198.39400000000001</v>
      </c>
      <c r="X12" s="78">
        <v>236.10499999999999</v>
      </c>
      <c r="Y12" s="81">
        <v>44.094000000000001</v>
      </c>
    </row>
    <row r="13" spans="1:25" ht="13.95" customHeight="1" x14ac:dyDescent="0.25">
      <c r="A13" s="282"/>
      <c r="B13" s="48" t="s">
        <v>119</v>
      </c>
      <c r="C13" s="117">
        <v>3.9820000000000002</v>
      </c>
      <c r="D13" s="117">
        <v>-3.1240000000000001</v>
      </c>
      <c r="E13" s="117">
        <v>-1.6E-2</v>
      </c>
      <c r="F13" s="117">
        <v>-1E-3</v>
      </c>
      <c r="G13" s="81">
        <v>37.466999999999999</v>
      </c>
      <c r="H13" s="81">
        <v>-14.791</v>
      </c>
      <c r="I13" s="117">
        <v>1.6E-2</v>
      </c>
      <c r="J13" s="79">
        <v>5</v>
      </c>
      <c r="K13" s="81" t="s">
        <v>303</v>
      </c>
      <c r="L13" s="117" t="s">
        <v>303</v>
      </c>
      <c r="M13" s="117" t="s">
        <v>303</v>
      </c>
      <c r="N13" s="81">
        <v>0.86699999999999999</v>
      </c>
      <c r="O13" s="81" t="s">
        <v>304</v>
      </c>
      <c r="P13" s="79">
        <f>P14-P12</f>
        <v>-3</v>
      </c>
      <c r="Q13" s="78">
        <v>1.2549999999999999</v>
      </c>
      <c r="R13" s="78">
        <v>0.14299999999999999</v>
      </c>
      <c r="S13" s="78">
        <v>0.80600000000000005</v>
      </c>
      <c r="T13" s="78">
        <v>4.2000000000000003E-2</v>
      </c>
      <c r="U13" s="78">
        <v>-41.165999999999997</v>
      </c>
      <c r="V13" s="78">
        <v>-9.3170000000000002</v>
      </c>
      <c r="W13" s="78">
        <v>-89.885000000000005</v>
      </c>
      <c r="X13" s="78">
        <v>94.302999999999997</v>
      </c>
      <c r="Y13" s="81">
        <v>-8.8930000000000007</v>
      </c>
    </row>
    <row r="14" spans="1:25" ht="13.95" customHeight="1" x14ac:dyDescent="0.25">
      <c r="A14" s="282"/>
      <c r="B14" s="48" t="s">
        <v>55</v>
      </c>
      <c r="C14" s="117">
        <v>74.192999999999998</v>
      </c>
      <c r="D14" s="117">
        <v>9.7140000000000004</v>
      </c>
      <c r="E14" s="117">
        <v>124.29</v>
      </c>
      <c r="F14" s="117">
        <v>5.25</v>
      </c>
      <c r="G14" s="81">
        <v>221.11799999999999</v>
      </c>
      <c r="H14" s="81">
        <v>20.324000000000002</v>
      </c>
      <c r="I14" s="117">
        <v>0.81200000000000006</v>
      </c>
      <c r="J14" s="79">
        <v>179</v>
      </c>
      <c r="K14" s="81" t="s">
        <v>303</v>
      </c>
      <c r="L14" s="117">
        <v>0.43099999999999999</v>
      </c>
      <c r="M14" s="117" t="s">
        <v>303</v>
      </c>
      <c r="N14" s="81">
        <v>80.977000000000004</v>
      </c>
      <c r="O14" s="81">
        <v>24.654</v>
      </c>
      <c r="P14" s="79">
        <v>7</v>
      </c>
      <c r="Q14" s="78">
        <v>9.9120000000000008</v>
      </c>
      <c r="R14" s="78">
        <v>18.869</v>
      </c>
      <c r="S14" s="78">
        <v>9.859</v>
      </c>
      <c r="T14" s="78">
        <v>1.0329999999999999</v>
      </c>
      <c r="U14" s="78">
        <v>184.93</v>
      </c>
      <c r="V14" s="78">
        <v>172.9</v>
      </c>
      <c r="W14" s="78">
        <v>108.509</v>
      </c>
      <c r="X14" s="78">
        <v>330.40800000000002</v>
      </c>
      <c r="Y14" s="81">
        <v>35.200000000000003</v>
      </c>
    </row>
    <row r="15" spans="1:25" ht="13.95" customHeight="1" x14ac:dyDescent="0.25">
      <c r="A15" s="282" t="s">
        <v>38</v>
      </c>
      <c r="B15" s="48" t="s">
        <v>53</v>
      </c>
      <c r="C15" s="117">
        <v>66.686000000000007</v>
      </c>
      <c r="D15" s="117">
        <v>12.696</v>
      </c>
      <c r="E15" s="117">
        <v>130.4</v>
      </c>
      <c r="F15" s="117">
        <v>5.3609999999999998</v>
      </c>
      <c r="G15" s="81">
        <v>194.72200000000001</v>
      </c>
      <c r="H15" s="81">
        <v>52.420999999999999</v>
      </c>
      <c r="I15" s="117">
        <v>0.75700000000000001</v>
      </c>
      <c r="J15" s="79">
        <v>179</v>
      </c>
      <c r="K15" s="81" t="s">
        <v>303</v>
      </c>
      <c r="L15" s="117" t="s">
        <v>303</v>
      </c>
      <c r="M15" s="116">
        <v>22.031110630000001</v>
      </c>
      <c r="N15" s="81">
        <v>81.177000000000007</v>
      </c>
      <c r="O15" s="81">
        <v>17.393999999999998</v>
      </c>
      <c r="P15" s="79">
        <v>66</v>
      </c>
      <c r="Q15" s="78">
        <v>8.1549999999999994</v>
      </c>
      <c r="R15" s="78">
        <v>18.661000000000001</v>
      </c>
      <c r="S15" s="78">
        <v>8.7189999999999994</v>
      </c>
      <c r="T15" s="78">
        <v>0.45600000000000002</v>
      </c>
      <c r="U15" s="78">
        <v>221.803</v>
      </c>
      <c r="V15" s="78">
        <v>200.6</v>
      </c>
      <c r="W15" s="78">
        <v>213.94800000000001</v>
      </c>
      <c r="X15" s="78">
        <v>186.749</v>
      </c>
      <c r="Y15" s="81">
        <v>44.125999999999998</v>
      </c>
    </row>
    <row r="16" spans="1:25" ht="13.95" customHeight="1" x14ac:dyDescent="0.25">
      <c r="A16" s="282"/>
      <c r="B16" s="48" t="s">
        <v>119</v>
      </c>
      <c r="C16" s="117">
        <v>4.5369999999999999</v>
      </c>
      <c r="D16" s="117">
        <v>-2.7959999999999998</v>
      </c>
      <c r="E16" s="117">
        <v>-4.0000000000000001E-3</v>
      </c>
      <c r="F16" s="117" t="s">
        <v>304</v>
      </c>
      <c r="G16" s="81">
        <v>27.462</v>
      </c>
      <c r="H16" s="81">
        <v>-28.94</v>
      </c>
      <c r="I16" s="117">
        <v>3.2000000000000001E-2</v>
      </c>
      <c r="J16" s="79">
        <v>-7</v>
      </c>
      <c r="K16" s="81" t="s">
        <v>303</v>
      </c>
      <c r="L16" s="117" t="s">
        <v>303</v>
      </c>
      <c r="M16" s="117" t="s">
        <v>303</v>
      </c>
      <c r="N16" s="81">
        <v>-2.117</v>
      </c>
      <c r="O16" s="81" t="s">
        <v>304</v>
      </c>
      <c r="P16" s="79">
        <f>P17-P15</f>
        <v>47</v>
      </c>
      <c r="Q16" s="78">
        <v>1.7</v>
      </c>
      <c r="R16" s="78">
        <v>-3.0000000000000001E-3</v>
      </c>
      <c r="S16" s="78">
        <v>0.73899999999999999</v>
      </c>
      <c r="T16" s="78">
        <v>-0.313</v>
      </c>
      <c r="U16" s="78">
        <v>-61.777000000000001</v>
      </c>
      <c r="V16" s="78">
        <v>7.7240000000000002</v>
      </c>
      <c r="W16" s="78">
        <v>-82.257000000000005</v>
      </c>
      <c r="X16" s="78">
        <v>60.152000000000001</v>
      </c>
      <c r="Y16" s="81">
        <v>-1.1319999999999999</v>
      </c>
    </row>
    <row r="17" spans="1:25" ht="13.95" customHeight="1" x14ac:dyDescent="0.25">
      <c r="A17" s="282"/>
      <c r="B17" s="48" t="s">
        <v>55</v>
      </c>
      <c r="C17" s="117">
        <v>71.222999999999999</v>
      </c>
      <c r="D17" s="117">
        <v>9.9</v>
      </c>
      <c r="E17" s="117">
        <v>130.39599999999999</v>
      </c>
      <c r="F17" s="117">
        <v>5.3609999999999998</v>
      </c>
      <c r="G17" s="81">
        <v>222.184</v>
      </c>
      <c r="H17" s="81">
        <v>23.481000000000002</v>
      </c>
      <c r="I17" s="117">
        <v>0.78900000000000003</v>
      </c>
      <c r="J17" s="79">
        <v>172</v>
      </c>
      <c r="K17" s="81" t="s">
        <v>303</v>
      </c>
      <c r="L17" s="117">
        <v>0.36</v>
      </c>
      <c r="M17" s="117" t="s">
        <v>303</v>
      </c>
      <c r="N17" s="81">
        <v>79.061000000000007</v>
      </c>
      <c r="O17" s="81">
        <v>17.405999999999999</v>
      </c>
      <c r="P17" s="79">
        <v>113</v>
      </c>
      <c r="Q17" s="78">
        <v>9.8550000000000004</v>
      </c>
      <c r="R17" s="78">
        <v>18.658000000000001</v>
      </c>
      <c r="S17" s="78">
        <v>9.4580000000000002</v>
      </c>
      <c r="T17" s="78">
        <v>0.14299999999999999</v>
      </c>
      <c r="U17" s="78">
        <v>160.02600000000001</v>
      </c>
      <c r="V17" s="78">
        <v>208.32499999999999</v>
      </c>
      <c r="W17" s="78">
        <v>131.691</v>
      </c>
      <c r="X17" s="78">
        <v>246.90100000000001</v>
      </c>
      <c r="Y17" s="81">
        <v>42.994</v>
      </c>
    </row>
    <row r="18" spans="1:25" ht="13.95" customHeight="1" x14ac:dyDescent="0.25">
      <c r="A18" s="282" t="s">
        <v>39</v>
      </c>
      <c r="B18" s="48" t="s">
        <v>53</v>
      </c>
      <c r="C18" s="117">
        <v>65.540999999999997</v>
      </c>
      <c r="D18" s="117">
        <v>14.436</v>
      </c>
      <c r="E18" s="117">
        <v>129.89400000000001</v>
      </c>
      <c r="F18" s="117">
        <v>4.6269999999999998</v>
      </c>
      <c r="G18" s="81">
        <v>261.613</v>
      </c>
      <c r="H18" s="81">
        <v>74.611000000000004</v>
      </c>
      <c r="I18" s="117">
        <v>0.751</v>
      </c>
      <c r="J18" s="79">
        <v>180</v>
      </c>
      <c r="K18" s="81" t="s">
        <v>303</v>
      </c>
      <c r="L18" s="117" t="s">
        <v>303</v>
      </c>
      <c r="M18" s="116">
        <v>11.967158019999999</v>
      </c>
      <c r="N18" s="81">
        <v>79.95</v>
      </c>
      <c r="O18" s="81">
        <v>28.484000000000002</v>
      </c>
      <c r="P18" s="79" t="s">
        <v>304</v>
      </c>
      <c r="Q18" s="78">
        <v>9.3870000000000005</v>
      </c>
      <c r="R18" s="78">
        <v>19.472000000000001</v>
      </c>
      <c r="S18" s="78">
        <v>9.9359999999999999</v>
      </c>
      <c r="T18" s="78">
        <v>2.4340000000000002</v>
      </c>
      <c r="U18" s="78">
        <v>80.585999999999999</v>
      </c>
      <c r="V18" s="78">
        <v>154.77099999999999</v>
      </c>
      <c r="W18" s="78">
        <v>172.09200000000001</v>
      </c>
      <c r="X18" s="78">
        <v>136.947</v>
      </c>
      <c r="Y18" s="81">
        <v>9.8320000000000007</v>
      </c>
    </row>
    <row r="19" spans="1:25" ht="13.95" customHeight="1" x14ac:dyDescent="0.25">
      <c r="A19" s="282"/>
      <c r="B19" s="48" t="s">
        <v>119</v>
      </c>
      <c r="C19" s="117">
        <v>3.2120000000000002</v>
      </c>
      <c r="D19" s="117">
        <v>-1.3959999999999999</v>
      </c>
      <c r="E19" s="117">
        <v>4.2999999999999997E-2</v>
      </c>
      <c r="F19" s="117">
        <v>-1E-3</v>
      </c>
      <c r="G19" s="81">
        <v>-111.61499999999999</v>
      </c>
      <c r="H19" s="81">
        <v>-22.87</v>
      </c>
      <c r="I19" s="117">
        <v>3.5999999999999997E-2</v>
      </c>
      <c r="J19" s="79">
        <v>5</v>
      </c>
      <c r="K19" s="81" t="s">
        <v>303</v>
      </c>
      <c r="L19" s="117" t="s">
        <v>303</v>
      </c>
      <c r="M19" s="117" t="s">
        <v>303</v>
      </c>
      <c r="N19" s="81">
        <v>-7.0000000000000007E-2</v>
      </c>
      <c r="O19" s="81">
        <v>0.28399999999999997</v>
      </c>
      <c r="P19" s="79">
        <f>P20</f>
        <v>1</v>
      </c>
      <c r="Q19" s="78">
        <v>1.52</v>
      </c>
      <c r="R19" s="78">
        <v>1.03</v>
      </c>
      <c r="S19" s="78">
        <v>0.77600000000000002</v>
      </c>
      <c r="T19" s="78">
        <v>-0.53700000000000003</v>
      </c>
      <c r="U19" s="78">
        <v>28.648</v>
      </c>
      <c r="V19" s="78">
        <v>-48.875999999999998</v>
      </c>
      <c r="W19" s="78">
        <v>-113.36499999999999</v>
      </c>
      <c r="X19" s="78">
        <v>-26.785</v>
      </c>
      <c r="Y19" s="81">
        <v>-6.0339999999999998</v>
      </c>
    </row>
    <row r="20" spans="1:25" ht="13.95" customHeight="1" x14ac:dyDescent="0.25">
      <c r="A20" s="282"/>
      <c r="B20" s="48" t="s">
        <v>55</v>
      </c>
      <c r="C20" s="117">
        <v>68.753</v>
      </c>
      <c r="D20" s="117">
        <v>13.041</v>
      </c>
      <c r="E20" s="117">
        <v>129.93700000000001</v>
      </c>
      <c r="F20" s="117">
        <v>4.6260000000000003</v>
      </c>
      <c r="G20" s="81">
        <v>149.99799999999999</v>
      </c>
      <c r="H20" s="81">
        <v>51.741</v>
      </c>
      <c r="I20" s="117">
        <v>0.78700000000000003</v>
      </c>
      <c r="J20" s="79">
        <v>185</v>
      </c>
      <c r="K20" s="81" t="s">
        <v>303</v>
      </c>
      <c r="L20" s="117">
        <v>0.371</v>
      </c>
      <c r="M20" s="117" t="s">
        <v>303</v>
      </c>
      <c r="N20" s="81">
        <v>79.88</v>
      </c>
      <c r="O20" s="81">
        <v>28.768000000000001</v>
      </c>
      <c r="P20" s="79">
        <v>1</v>
      </c>
      <c r="Q20" s="78">
        <v>10.907</v>
      </c>
      <c r="R20" s="78">
        <v>20.501999999999999</v>
      </c>
      <c r="S20" s="78">
        <v>10.712999999999999</v>
      </c>
      <c r="T20" s="78">
        <v>1.897</v>
      </c>
      <c r="U20" s="78">
        <v>109.235</v>
      </c>
      <c r="V20" s="78">
        <v>105.895</v>
      </c>
      <c r="W20" s="78">
        <v>58.726999999999997</v>
      </c>
      <c r="X20" s="78">
        <v>110.16200000000001</v>
      </c>
      <c r="Y20" s="81">
        <v>3.798</v>
      </c>
    </row>
    <row r="21" spans="1:25" ht="13.95" customHeight="1" x14ac:dyDescent="0.25">
      <c r="A21" s="282" t="s">
        <v>40</v>
      </c>
      <c r="B21" s="48" t="s">
        <v>53</v>
      </c>
      <c r="C21" s="117">
        <v>64.677000000000007</v>
      </c>
      <c r="D21" s="117">
        <v>11.686999999999999</v>
      </c>
      <c r="E21" s="117">
        <v>140.97499999999999</v>
      </c>
      <c r="F21" s="117">
        <v>4.8179999999999996</v>
      </c>
      <c r="G21" s="81">
        <v>109.62</v>
      </c>
      <c r="H21" s="81">
        <v>73.236999999999995</v>
      </c>
      <c r="I21" s="117">
        <v>0.73</v>
      </c>
      <c r="J21" s="79">
        <v>193</v>
      </c>
      <c r="K21" s="81" t="s">
        <v>303</v>
      </c>
      <c r="L21" s="117" t="s">
        <v>303</v>
      </c>
      <c r="M21" s="116">
        <v>10.967158019999999</v>
      </c>
      <c r="N21" s="81">
        <v>76.927000000000007</v>
      </c>
      <c r="O21" s="81">
        <v>20.222000000000001</v>
      </c>
      <c r="P21" s="79">
        <v>328</v>
      </c>
      <c r="Q21" s="78">
        <v>8.9879999999999995</v>
      </c>
      <c r="R21" s="78">
        <v>19.001000000000001</v>
      </c>
      <c r="S21" s="78">
        <v>9.7530000000000001</v>
      </c>
      <c r="T21" s="78">
        <v>2.2519999999999998</v>
      </c>
      <c r="U21" s="78">
        <v>90.971000000000004</v>
      </c>
      <c r="V21" s="78">
        <v>178.964</v>
      </c>
      <c r="W21" s="78">
        <v>174.67699999999999</v>
      </c>
      <c r="X21" s="78">
        <v>126.10899999999999</v>
      </c>
      <c r="Y21" s="81">
        <v>11.042999999999999</v>
      </c>
    </row>
    <row r="22" spans="1:25" ht="13.95" customHeight="1" x14ac:dyDescent="0.25">
      <c r="A22" s="282"/>
      <c r="B22" s="48" t="s">
        <v>119</v>
      </c>
      <c r="C22" s="117">
        <v>6.5529999999999999</v>
      </c>
      <c r="D22" s="117">
        <v>0.54300000000000004</v>
      </c>
      <c r="E22" s="117">
        <v>-1.9E-2</v>
      </c>
      <c r="F22" s="117">
        <v>-1E-3</v>
      </c>
      <c r="G22" s="81">
        <v>46.720999999999997</v>
      </c>
      <c r="H22" s="81">
        <v>-30.096</v>
      </c>
      <c r="I22" s="117">
        <v>1.7000000000000001E-2</v>
      </c>
      <c r="J22" s="79">
        <v>5</v>
      </c>
      <c r="K22" s="81" t="s">
        <v>303</v>
      </c>
      <c r="L22" s="117" t="s">
        <v>303</v>
      </c>
      <c r="M22" s="117" t="s">
        <v>303</v>
      </c>
      <c r="N22" s="81">
        <v>-2.15</v>
      </c>
      <c r="O22" s="81" t="s">
        <v>304</v>
      </c>
      <c r="P22" s="79">
        <f>P23-P21</f>
        <v>1346</v>
      </c>
      <c r="Q22" s="78">
        <v>1.5169999999999999</v>
      </c>
      <c r="R22" s="78">
        <v>1.224</v>
      </c>
      <c r="S22" s="78">
        <v>0.84399999999999997</v>
      </c>
      <c r="T22" s="78">
        <v>-0.58599999999999997</v>
      </c>
      <c r="U22" s="78">
        <v>11.394</v>
      </c>
      <c r="V22" s="78">
        <v>-69.174000000000007</v>
      </c>
      <c r="W22" s="78">
        <v>-112.854</v>
      </c>
      <c r="X22" s="78">
        <v>-19.335999999999999</v>
      </c>
      <c r="Y22" s="81">
        <v>-1.57</v>
      </c>
    </row>
    <row r="23" spans="1:25" ht="13.95" customHeight="1" x14ac:dyDescent="0.25">
      <c r="A23" s="282"/>
      <c r="B23" s="48" t="s">
        <v>55</v>
      </c>
      <c r="C23" s="117">
        <v>71.23</v>
      </c>
      <c r="D23" s="117">
        <v>12.23</v>
      </c>
      <c r="E23" s="117">
        <v>140.95599999999999</v>
      </c>
      <c r="F23" s="117">
        <v>4.8179999999999996</v>
      </c>
      <c r="G23" s="81">
        <v>156.34200000000001</v>
      </c>
      <c r="H23" s="81">
        <v>43.140999999999998</v>
      </c>
      <c r="I23" s="117">
        <v>0.747</v>
      </c>
      <c r="J23" s="79">
        <v>198</v>
      </c>
      <c r="K23" s="81" t="s">
        <v>303</v>
      </c>
      <c r="L23" s="117">
        <v>0.27400000000000002</v>
      </c>
      <c r="M23" s="117" t="s">
        <v>303</v>
      </c>
      <c r="N23" s="81">
        <v>74.777000000000001</v>
      </c>
      <c r="O23" s="81">
        <v>20.251999999999999</v>
      </c>
      <c r="P23" s="79">
        <v>1674</v>
      </c>
      <c r="Q23" s="78">
        <v>10.505000000000001</v>
      </c>
      <c r="R23" s="78">
        <v>20.225000000000001</v>
      </c>
      <c r="S23" s="78">
        <v>10.597</v>
      </c>
      <c r="T23" s="78">
        <v>1.667</v>
      </c>
      <c r="U23" s="78">
        <v>102.36499999999999</v>
      </c>
      <c r="V23" s="78">
        <v>109.79</v>
      </c>
      <c r="W23" s="78">
        <v>61.823999999999998</v>
      </c>
      <c r="X23" s="78">
        <v>106.774</v>
      </c>
      <c r="Y23" s="81">
        <v>9.4730000000000008</v>
      </c>
    </row>
    <row r="24" spans="1:25" ht="13.95" customHeight="1" x14ac:dyDescent="0.25">
      <c r="A24" s="282" t="s">
        <v>41</v>
      </c>
      <c r="B24" s="48" t="s">
        <v>53</v>
      </c>
      <c r="C24" s="117">
        <v>58.265999999999998</v>
      </c>
      <c r="D24" s="117">
        <v>13.396000000000001</v>
      </c>
      <c r="E24" s="117">
        <v>179.90600000000001</v>
      </c>
      <c r="F24" s="117">
        <v>5.1459999999999999</v>
      </c>
      <c r="G24" s="81">
        <v>56.417999999999999</v>
      </c>
      <c r="H24" s="81">
        <v>56.265000000000001</v>
      </c>
      <c r="I24" s="117">
        <v>0.69899999999999995</v>
      </c>
      <c r="J24" s="79">
        <v>192</v>
      </c>
      <c r="K24" s="81" t="s">
        <v>303</v>
      </c>
      <c r="L24" s="117" t="s">
        <v>303</v>
      </c>
      <c r="M24" s="116">
        <v>11.198775879999999</v>
      </c>
      <c r="N24" s="81">
        <v>53.179000000000002</v>
      </c>
      <c r="O24" s="81">
        <v>14.861000000000001</v>
      </c>
      <c r="P24" s="79" t="s">
        <v>304</v>
      </c>
      <c r="Q24" s="78">
        <v>8.5640000000000001</v>
      </c>
      <c r="R24" s="78">
        <v>17.326000000000001</v>
      </c>
      <c r="S24" s="78">
        <v>10.548</v>
      </c>
      <c r="T24" s="78">
        <v>3.1619999999999999</v>
      </c>
      <c r="U24" s="78">
        <v>139.34899999999999</v>
      </c>
      <c r="V24" s="78">
        <v>253.988</v>
      </c>
      <c r="W24" s="78">
        <v>231.548</v>
      </c>
      <c r="X24" s="78">
        <v>211.77</v>
      </c>
      <c r="Y24" s="81">
        <v>3.8220000000000001</v>
      </c>
    </row>
    <row r="25" spans="1:25" ht="13.95" customHeight="1" x14ac:dyDescent="0.25">
      <c r="A25" s="282"/>
      <c r="B25" s="48" t="s">
        <v>119</v>
      </c>
      <c r="C25" s="117">
        <v>6.109</v>
      </c>
      <c r="D25" s="117">
        <v>-1.7669999999999999</v>
      </c>
      <c r="E25" s="117">
        <v>0.92400000000000004</v>
      </c>
      <c r="F25" s="117">
        <v>-2E-3</v>
      </c>
      <c r="G25" s="81">
        <v>153.64400000000001</v>
      </c>
      <c r="H25" s="81">
        <v>-49.915999999999997</v>
      </c>
      <c r="I25" s="117">
        <v>8.9999999999999993E-3</v>
      </c>
      <c r="J25" s="79">
        <v>-22</v>
      </c>
      <c r="K25" s="81" t="s">
        <v>303</v>
      </c>
      <c r="L25" s="117" t="s">
        <v>303</v>
      </c>
      <c r="M25" s="117" t="s">
        <v>303</v>
      </c>
      <c r="N25" s="81">
        <v>5.2309999999999999</v>
      </c>
      <c r="O25" s="81">
        <v>0.14199999999999999</v>
      </c>
      <c r="P25" s="79" t="s">
        <v>304</v>
      </c>
      <c r="Q25" s="78">
        <v>1.9750000000000001</v>
      </c>
      <c r="R25" s="78">
        <v>1.698</v>
      </c>
      <c r="S25" s="78">
        <v>0.50900000000000001</v>
      </c>
      <c r="T25" s="78">
        <v>-0.59099999999999997</v>
      </c>
      <c r="U25" s="78">
        <v>-22.620999999999999</v>
      </c>
      <c r="V25" s="78">
        <v>-144.739</v>
      </c>
      <c r="W25" s="78">
        <v>-137.08500000000001</v>
      </c>
      <c r="X25" s="78">
        <v>-16.533000000000001</v>
      </c>
      <c r="Y25" s="81">
        <v>1.222</v>
      </c>
    </row>
    <row r="26" spans="1:25" ht="13.95" customHeight="1" x14ac:dyDescent="0.25">
      <c r="A26" s="282"/>
      <c r="B26" s="48" t="s">
        <v>55</v>
      </c>
      <c r="C26" s="117">
        <v>64.375</v>
      </c>
      <c r="D26" s="117">
        <v>11.629</v>
      </c>
      <c r="E26" s="117">
        <v>180.83</v>
      </c>
      <c r="F26" s="117">
        <v>5.1440000000000001</v>
      </c>
      <c r="G26" s="81">
        <v>210.06200000000001</v>
      </c>
      <c r="H26" s="81">
        <v>6.3490000000000002</v>
      </c>
      <c r="I26" s="117">
        <v>0.70799999999999996</v>
      </c>
      <c r="J26" s="79">
        <v>170</v>
      </c>
      <c r="K26" s="81" t="s">
        <v>303</v>
      </c>
      <c r="L26" s="117">
        <v>0.29299999999999998</v>
      </c>
      <c r="M26" s="117" t="s">
        <v>303</v>
      </c>
      <c r="N26" s="81">
        <v>58.411000000000001</v>
      </c>
      <c r="O26" s="81">
        <v>15.002000000000001</v>
      </c>
      <c r="P26" s="79" t="s">
        <v>304</v>
      </c>
      <c r="Q26" s="78">
        <v>10.54</v>
      </c>
      <c r="R26" s="78">
        <v>19.024000000000001</v>
      </c>
      <c r="S26" s="78">
        <v>11.055999999999999</v>
      </c>
      <c r="T26" s="78">
        <v>2.5710000000000002</v>
      </c>
      <c r="U26" s="78">
        <v>116.72799999999999</v>
      </c>
      <c r="V26" s="78">
        <v>109.25</v>
      </c>
      <c r="W26" s="78">
        <v>94.462000000000003</v>
      </c>
      <c r="X26" s="78">
        <v>195.238</v>
      </c>
      <c r="Y26" s="81">
        <v>5.0439999999999996</v>
      </c>
    </row>
    <row r="27" spans="1:25" ht="13.95" customHeight="1" x14ac:dyDescent="0.25">
      <c r="A27" s="282" t="s">
        <v>42</v>
      </c>
      <c r="B27" s="48" t="s">
        <v>53</v>
      </c>
      <c r="C27" s="117">
        <v>57.951999999999998</v>
      </c>
      <c r="D27" s="117">
        <v>14.05</v>
      </c>
      <c r="E27" s="117">
        <v>176.41499999999999</v>
      </c>
      <c r="F27" s="117">
        <v>5.05</v>
      </c>
      <c r="G27" s="81">
        <v>73.677000000000007</v>
      </c>
      <c r="H27" s="81">
        <v>95.941999999999993</v>
      </c>
      <c r="I27" s="117">
        <v>0.74199999999999999</v>
      </c>
      <c r="J27" s="79">
        <v>179</v>
      </c>
      <c r="K27" s="81" t="s">
        <v>303</v>
      </c>
      <c r="L27" s="117" t="s">
        <v>303</v>
      </c>
      <c r="M27" s="116">
        <v>10.198775879999999</v>
      </c>
      <c r="N27" s="81">
        <v>63.335000000000001</v>
      </c>
      <c r="O27" s="81">
        <v>35.088000000000001</v>
      </c>
      <c r="P27" s="79" t="s">
        <v>304</v>
      </c>
      <c r="Q27" s="78">
        <v>8.5120000000000005</v>
      </c>
      <c r="R27" s="78">
        <v>17.248999999999999</v>
      </c>
      <c r="S27" s="78">
        <v>10.221</v>
      </c>
      <c r="T27" s="78">
        <v>2.964</v>
      </c>
      <c r="U27" s="78">
        <v>161.911</v>
      </c>
      <c r="V27" s="78">
        <v>247.98699999999999</v>
      </c>
      <c r="W27" s="78">
        <v>263.41500000000002</v>
      </c>
      <c r="X27" s="78">
        <v>270.82600000000002</v>
      </c>
      <c r="Y27" s="81">
        <v>5.4210000000000003</v>
      </c>
    </row>
    <row r="28" spans="1:25" ht="13.95" customHeight="1" x14ac:dyDescent="0.25">
      <c r="A28" s="282"/>
      <c r="B28" s="48" t="s">
        <v>119</v>
      </c>
      <c r="C28" s="117">
        <v>8.0340000000000007</v>
      </c>
      <c r="D28" s="117">
        <v>-3.5609999999999999</v>
      </c>
      <c r="E28" s="117">
        <v>0.36299999999999999</v>
      </c>
      <c r="F28" s="117">
        <v>-0.01</v>
      </c>
      <c r="G28" s="81">
        <v>122.477</v>
      </c>
      <c r="H28" s="81">
        <v>-79.710999999999999</v>
      </c>
      <c r="I28" s="117">
        <v>5.0000000000000001E-3</v>
      </c>
      <c r="J28" s="79">
        <v>-10</v>
      </c>
      <c r="K28" s="81" t="s">
        <v>303</v>
      </c>
      <c r="L28" s="117" t="s">
        <v>303</v>
      </c>
      <c r="M28" s="117" t="s">
        <v>303</v>
      </c>
      <c r="N28" s="81">
        <v>11.042999999999999</v>
      </c>
      <c r="O28" s="81">
        <v>0.46300000000000002</v>
      </c>
      <c r="P28" s="79" t="s">
        <v>304</v>
      </c>
      <c r="Q28" s="78">
        <v>1.6</v>
      </c>
      <c r="R28" s="78">
        <v>1.764</v>
      </c>
      <c r="S28" s="78">
        <v>0.54800000000000004</v>
      </c>
      <c r="T28" s="78">
        <v>-0.77200000000000002</v>
      </c>
      <c r="U28" s="78">
        <v>-48.357999999999997</v>
      </c>
      <c r="V28" s="78">
        <v>-117.974</v>
      </c>
      <c r="W28" s="78">
        <v>-188.48500000000001</v>
      </c>
      <c r="X28" s="78">
        <v>-63.786999999999999</v>
      </c>
      <c r="Y28" s="81">
        <v>8.0869999999999997</v>
      </c>
    </row>
    <row r="29" spans="1:25" ht="13.95" customHeight="1" x14ac:dyDescent="0.25">
      <c r="A29" s="282"/>
      <c r="B29" s="48" t="s">
        <v>55</v>
      </c>
      <c r="C29" s="117">
        <v>65.986000000000004</v>
      </c>
      <c r="D29" s="117">
        <v>10.488</v>
      </c>
      <c r="E29" s="117">
        <v>176.77799999999999</v>
      </c>
      <c r="F29" s="117">
        <v>5.04</v>
      </c>
      <c r="G29" s="81">
        <v>196.154</v>
      </c>
      <c r="H29" s="81">
        <v>16.231000000000002</v>
      </c>
      <c r="I29" s="117">
        <v>0.747</v>
      </c>
      <c r="J29" s="79">
        <v>169</v>
      </c>
      <c r="K29" s="81" t="s">
        <v>303</v>
      </c>
      <c r="L29" s="117">
        <v>0.43099999999999999</v>
      </c>
      <c r="M29" s="117" t="s">
        <v>303</v>
      </c>
      <c r="N29" s="81">
        <v>74.379000000000005</v>
      </c>
      <c r="O29" s="81">
        <v>35.551000000000002</v>
      </c>
      <c r="P29" s="79" t="s">
        <v>304</v>
      </c>
      <c r="Q29" s="78">
        <v>10.112</v>
      </c>
      <c r="R29" s="78">
        <v>19.012</v>
      </c>
      <c r="S29" s="78">
        <v>10.769</v>
      </c>
      <c r="T29" s="78">
        <v>2.1920000000000002</v>
      </c>
      <c r="U29" s="78">
        <v>113.553</v>
      </c>
      <c r="V29" s="78">
        <v>130.01300000000001</v>
      </c>
      <c r="W29" s="78">
        <v>74.930000000000007</v>
      </c>
      <c r="X29" s="78">
        <v>207.04</v>
      </c>
      <c r="Y29" s="81">
        <v>13.507999999999999</v>
      </c>
    </row>
    <row r="30" spans="1:25" ht="13.95" customHeight="1" x14ac:dyDescent="0.25">
      <c r="A30" s="282" t="s">
        <v>43</v>
      </c>
      <c r="B30" s="48" t="s">
        <v>53</v>
      </c>
      <c r="C30" s="117">
        <v>67.290000000000006</v>
      </c>
      <c r="D30" s="117">
        <v>12.831</v>
      </c>
      <c r="E30" s="117">
        <v>115.697</v>
      </c>
      <c r="F30" s="117">
        <v>5.0259999999999998</v>
      </c>
      <c r="G30" s="81">
        <v>163.77000000000001</v>
      </c>
      <c r="H30" s="81">
        <v>62.393999999999998</v>
      </c>
      <c r="I30" s="117">
        <v>0.79</v>
      </c>
      <c r="J30" s="79">
        <v>175</v>
      </c>
      <c r="K30" s="81" t="s">
        <v>303</v>
      </c>
      <c r="L30" s="117" t="s">
        <v>303</v>
      </c>
      <c r="M30" s="116">
        <v>25.451976049999999</v>
      </c>
      <c r="N30" s="81">
        <v>80.066000000000003</v>
      </c>
      <c r="O30" s="81">
        <v>30.524999999999999</v>
      </c>
      <c r="P30" s="79">
        <v>12</v>
      </c>
      <c r="Q30" s="78">
        <v>8.4429999999999996</v>
      </c>
      <c r="R30" s="78">
        <v>18.231000000000002</v>
      </c>
      <c r="S30" s="78">
        <v>9.2100000000000009</v>
      </c>
      <c r="T30" s="78">
        <v>1.5269999999999999</v>
      </c>
      <c r="U30" s="78">
        <v>114.821</v>
      </c>
      <c r="V30" s="78">
        <v>182.56299999999999</v>
      </c>
      <c r="W30" s="78">
        <v>199.36099999999999</v>
      </c>
      <c r="X30" s="78">
        <v>188.90899999999999</v>
      </c>
      <c r="Y30" s="81">
        <v>23.42</v>
      </c>
    </row>
    <row r="31" spans="1:25" ht="13.95" customHeight="1" x14ac:dyDescent="0.25">
      <c r="A31" s="282"/>
      <c r="B31" s="48" t="s">
        <v>119</v>
      </c>
      <c r="C31" s="117">
        <v>5.8049999999999997</v>
      </c>
      <c r="D31" s="117">
        <v>-3.5049999999999999</v>
      </c>
      <c r="E31" s="117">
        <v>-1.2999999999999999E-2</v>
      </c>
      <c r="F31" s="117" t="s">
        <v>304</v>
      </c>
      <c r="G31" s="81">
        <v>23.844000000000001</v>
      </c>
      <c r="H31" s="81">
        <v>-40.064</v>
      </c>
      <c r="I31" s="117">
        <v>1.4E-2</v>
      </c>
      <c r="J31" s="79">
        <v>-1</v>
      </c>
      <c r="K31" s="81" t="s">
        <v>303</v>
      </c>
      <c r="L31" s="117" t="s">
        <v>303</v>
      </c>
      <c r="M31" s="117" t="s">
        <v>303</v>
      </c>
      <c r="N31" s="81">
        <v>0.47199999999999998</v>
      </c>
      <c r="O31" s="81" t="s">
        <v>304</v>
      </c>
      <c r="P31" s="79">
        <f>P32-P30</f>
        <v>4</v>
      </c>
      <c r="Q31" s="78">
        <v>1.74</v>
      </c>
      <c r="R31" s="78">
        <v>1.0309999999999999</v>
      </c>
      <c r="S31" s="78">
        <v>0.74</v>
      </c>
      <c r="T31" s="78">
        <v>-0.14299999999999999</v>
      </c>
      <c r="U31" s="78">
        <v>57.948999999999998</v>
      </c>
      <c r="V31" s="78">
        <v>-89.055999999999997</v>
      </c>
      <c r="W31" s="78">
        <v>-107.11199999999999</v>
      </c>
      <c r="X31" s="78">
        <v>40.466000000000001</v>
      </c>
      <c r="Y31" s="81">
        <v>1.4950000000000001</v>
      </c>
    </row>
    <row r="32" spans="1:25" ht="13.95" customHeight="1" x14ac:dyDescent="0.25">
      <c r="A32" s="282"/>
      <c r="B32" s="48" t="s">
        <v>55</v>
      </c>
      <c r="C32" s="117">
        <v>73.094999999999999</v>
      </c>
      <c r="D32" s="117">
        <v>9.3260000000000005</v>
      </c>
      <c r="E32" s="117">
        <v>115.68300000000001</v>
      </c>
      <c r="F32" s="117">
        <v>5.0250000000000004</v>
      </c>
      <c r="G32" s="81">
        <v>187.614</v>
      </c>
      <c r="H32" s="81">
        <v>22.331</v>
      </c>
      <c r="I32" s="117">
        <v>0.80400000000000005</v>
      </c>
      <c r="J32" s="79">
        <v>174</v>
      </c>
      <c r="K32" s="81" t="s">
        <v>303</v>
      </c>
      <c r="L32" s="117">
        <v>0.495</v>
      </c>
      <c r="M32" s="117" t="s">
        <v>303</v>
      </c>
      <c r="N32" s="81">
        <v>80.537999999999997</v>
      </c>
      <c r="O32" s="81">
        <v>30.556999999999999</v>
      </c>
      <c r="P32" s="79">
        <v>16</v>
      </c>
      <c r="Q32" s="78">
        <v>10.182</v>
      </c>
      <c r="R32" s="78">
        <v>19.260999999999999</v>
      </c>
      <c r="S32" s="78">
        <v>9.9499999999999993</v>
      </c>
      <c r="T32" s="78">
        <v>1.385</v>
      </c>
      <c r="U32" s="78">
        <v>172.76900000000001</v>
      </c>
      <c r="V32" s="78">
        <v>93.506</v>
      </c>
      <c r="W32" s="78">
        <v>92.248000000000005</v>
      </c>
      <c r="X32" s="78">
        <v>229.375</v>
      </c>
      <c r="Y32" s="81">
        <v>24.914999999999999</v>
      </c>
    </row>
    <row r="33" spans="1:25" ht="13.95" customHeight="1" x14ac:dyDescent="0.25">
      <c r="A33" s="282" t="s">
        <v>44</v>
      </c>
      <c r="B33" s="48" t="s">
        <v>53</v>
      </c>
      <c r="C33" s="117">
        <v>62.633000000000003</v>
      </c>
      <c r="D33" s="117">
        <v>9.9700000000000006</v>
      </c>
      <c r="E33" s="117">
        <v>172.78899999999999</v>
      </c>
      <c r="F33" s="117">
        <v>5.0430000000000001</v>
      </c>
      <c r="G33" s="81">
        <v>62.884</v>
      </c>
      <c r="H33" s="81">
        <v>89.960999999999999</v>
      </c>
      <c r="I33" s="117">
        <v>0.752</v>
      </c>
      <c r="J33" s="79">
        <v>176</v>
      </c>
      <c r="K33" s="81" t="s">
        <v>303</v>
      </c>
      <c r="L33" s="117" t="s">
        <v>303</v>
      </c>
      <c r="M33" s="116">
        <v>16.873564439999999</v>
      </c>
      <c r="N33" s="81">
        <v>77.453000000000003</v>
      </c>
      <c r="O33" s="81">
        <v>39.793999999999997</v>
      </c>
      <c r="P33" s="79">
        <v>9</v>
      </c>
      <c r="Q33" s="78">
        <v>8.2240000000000002</v>
      </c>
      <c r="R33" s="78">
        <v>17.401</v>
      </c>
      <c r="S33" s="78">
        <v>9.7629999999999999</v>
      </c>
      <c r="T33" s="78">
        <v>2.2629999999999999</v>
      </c>
      <c r="U33" s="78">
        <v>123.06399999999999</v>
      </c>
      <c r="V33" s="78">
        <v>169.33699999999999</v>
      </c>
      <c r="W33" s="78">
        <v>182.88</v>
      </c>
      <c r="X33" s="78">
        <v>185.8</v>
      </c>
      <c r="Y33" s="81">
        <v>12.507</v>
      </c>
    </row>
    <row r="34" spans="1:25" ht="13.95" customHeight="1" x14ac:dyDescent="0.25">
      <c r="A34" s="282"/>
      <c r="B34" s="48" t="s">
        <v>119</v>
      </c>
      <c r="C34" s="117">
        <v>5.8209999999999997</v>
      </c>
      <c r="D34" s="117">
        <v>0.89500000000000002</v>
      </c>
      <c r="E34" s="117">
        <v>-3.5000000000000003E-2</v>
      </c>
      <c r="F34" s="117" t="s">
        <v>304</v>
      </c>
      <c r="G34" s="81">
        <v>76.935000000000002</v>
      </c>
      <c r="H34" s="81">
        <v>-63.835000000000001</v>
      </c>
      <c r="I34" s="117">
        <v>1.2999999999999999E-2</v>
      </c>
      <c r="J34" s="79">
        <v>3</v>
      </c>
      <c r="K34" s="81" t="s">
        <v>303</v>
      </c>
      <c r="L34" s="117" t="s">
        <v>303</v>
      </c>
      <c r="M34" s="117" t="s">
        <v>303</v>
      </c>
      <c r="N34" s="81">
        <v>4.6539999999999999</v>
      </c>
      <c r="O34" s="81" t="s">
        <v>304</v>
      </c>
      <c r="P34" s="79">
        <f>P35-P33</f>
        <v>21</v>
      </c>
      <c r="Q34" s="78">
        <v>0.97099999999999997</v>
      </c>
      <c r="R34" s="78">
        <v>1.84</v>
      </c>
      <c r="S34" s="78">
        <v>0.748</v>
      </c>
      <c r="T34" s="78">
        <v>-0.64</v>
      </c>
      <c r="U34" s="78">
        <v>-7.55</v>
      </c>
      <c r="V34" s="78">
        <v>-58.875999999999998</v>
      </c>
      <c r="W34" s="78">
        <v>-127.21299999999999</v>
      </c>
      <c r="X34" s="78">
        <v>-49.948</v>
      </c>
      <c r="Y34" s="81">
        <v>6.9420000000000002</v>
      </c>
    </row>
    <row r="35" spans="1:25" ht="13.95" customHeight="1" x14ac:dyDescent="0.25">
      <c r="A35" s="282"/>
      <c r="B35" s="48" t="s">
        <v>55</v>
      </c>
      <c r="C35" s="117">
        <v>68.453999999999994</v>
      </c>
      <c r="D35" s="117">
        <v>10.865</v>
      </c>
      <c r="E35" s="117">
        <v>172.75299999999999</v>
      </c>
      <c r="F35" s="117">
        <v>5.0430000000000001</v>
      </c>
      <c r="G35" s="81">
        <v>139.81899999999999</v>
      </c>
      <c r="H35" s="81">
        <v>26.126999999999999</v>
      </c>
      <c r="I35" s="117">
        <v>0.76600000000000001</v>
      </c>
      <c r="J35" s="79">
        <v>179</v>
      </c>
      <c r="K35" s="81" t="s">
        <v>303</v>
      </c>
      <c r="L35" s="117">
        <v>0.52</v>
      </c>
      <c r="M35" s="117" t="s">
        <v>303</v>
      </c>
      <c r="N35" s="81">
        <v>82.106999999999999</v>
      </c>
      <c r="O35" s="81">
        <v>39.783999999999999</v>
      </c>
      <c r="P35" s="79">
        <v>30</v>
      </c>
      <c r="Q35" s="78">
        <v>9.1940000000000008</v>
      </c>
      <c r="R35" s="78">
        <v>19.241</v>
      </c>
      <c r="S35" s="78">
        <v>10.51</v>
      </c>
      <c r="T35" s="78">
        <v>1.623</v>
      </c>
      <c r="U35" s="78">
        <v>115.514</v>
      </c>
      <c r="V35" s="78">
        <v>110.46</v>
      </c>
      <c r="W35" s="78">
        <v>55.667000000000002</v>
      </c>
      <c r="X35" s="78">
        <v>135.85300000000001</v>
      </c>
      <c r="Y35" s="81">
        <v>19.449000000000002</v>
      </c>
    </row>
    <row r="36" spans="1:25" ht="13.95" customHeight="1" x14ac:dyDescent="0.25">
      <c r="A36" s="282" t="s">
        <v>45</v>
      </c>
      <c r="B36" s="48" t="s">
        <v>53</v>
      </c>
      <c r="C36" s="117">
        <v>60.761000000000003</v>
      </c>
      <c r="D36" s="117">
        <v>11.92</v>
      </c>
      <c r="E36" s="117">
        <v>160.59</v>
      </c>
      <c r="F36" s="117">
        <v>5.0270000000000001</v>
      </c>
      <c r="G36" s="81">
        <v>132.83799999999999</v>
      </c>
      <c r="H36" s="81">
        <v>76.22</v>
      </c>
      <c r="I36" s="117">
        <v>0.77400000000000002</v>
      </c>
      <c r="J36" s="79">
        <v>182</v>
      </c>
      <c r="K36" s="81" t="s">
        <v>303</v>
      </c>
      <c r="L36" s="117" t="s">
        <v>303</v>
      </c>
      <c r="M36" s="116">
        <v>16.817863769999999</v>
      </c>
      <c r="N36" s="81">
        <v>76.433000000000007</v>
      </c>
      <c r="O36" s="81">
        <v>16.911999999999999</v>
      </c>
      <c r="P36" s="79">
        <v>23</v>
      </c>
      <c r="Q36" s="78">
        <v>8.2759999999999998</v>
      </c>
      <c r="R36" s="78">
        <v>17.373000000000001</v>
      </c>
      <c r="S36" s="78">
        <v>9.8059999999999992</v>
      </c>
      <c r="T36" s="78">
        <v>2.52</v>
      </c>
      <c r="U36" s="78">
        <v>146.22</v>
      </c>
      <c r="V36" s="78">
        <v>254.63200000000001</v>
      </c>
      <c r="W36" s="78">
        <v>251.21899999999999</v>
      </c>
      <c r="X36" s="78">
        <v>212.27799999999999</v>
      </c>
      <c r="Y36" s="81">
        <v>12.348000000000001</v>
      </c>
    </row>
    <row r="37" spans="1:25" ht="13.95" customHeight="1" x14ac:dyDescent="0.25">
      <c r="A37" s="282"/>
      <c r="B37" s="48" t="s">
        <v>119</v>
      </c>
      <c r="C37" s="117">
        <v>9.4969999999999999</v>
      </c>
      <c r="D37" s="117">
        <v>-1.6659999999999999</v>
      </c>
      <c r="E37" s="117">
        <v>1.4999999999999999E-2</v>
      </c>
      <c r="F37" s="117" t="s">
        <v>304</v>
      </c>
      <c r="G37" s="81">
        <v>68.75</v>
      </c>
      <c r="H37" s="81">
        <v>-60.686999999999998</v>
      </c>
      <c r="I37" s="117" t="s">
        <v>304</v>
      </c>
      <c r="J37" s="79">
        <v>-4</v>
      </c>
      <c r="K37" s="81" t="s">
        <v>303</v>
      </c>
      <c r="L37" s="117" t="s">
        <v>303</v>
      </c>
      <c r="M37" s="117" t="s">
        <v>303</v>
      </c>
      <c r="N37" s="81">
        <v>2.0499999999999998</v>
      </c>
      <c r="O37" s="81">
        <v>0.25</v>
      </c>
      <c r="P37" s="79">
        <f>P38-P36</f>
        <v>8</v>
      </c>
      <c r="Q37" s="78">
        <v>1.9139999999999999</v>
      </c>
      <c r="R37" s="78">
        <v>1.601</v>
      </c>
      <c r="S37" s="78">
        <v>0.61199999999999999</v>
      </c>
      <c r="T37" s="78">
        <v>-0.60599999999999998</v>
      </c>
      <c r="U37" s="78">
        <v>-19.329000000000001</v>
      </c>
      <c r="V37" s="78">
        <v>-154.57900000000001</v>
      </c>
      <c r="W37" s="78">
        <v>-165.85499999999999</v>
      </c>
      <c r="X37" s="78">
        <v>-10.257</v>
      </c>
      <c r="Y37" s="81">
        <v>1.5980000000000001</v>
      </c>
    </row>
    <row r="38" spans="1:25" ht="13.95" customHeight="1" x14ac:dyDescent="0.25">
      <c r="A38" s="282"/>
      <c r="B38" s="48" t="s">
        <v>55</v>
      </c>
      <c r="C38" s="117">
        <v>70.257999999999996</v>
      </c>
      <c r="D38" s="117">
        <v>10.254</v>
      </c>
      <c r="E38" s="117">
        <v>160.60599999999999</v>
      </c>
      <c r="F38" s="117">
        <v>5.0270000000000001</v>
      </c>
      <c r="G38" s="81">
        <v>201.58799999999999</v>
      </c>
      <c r="H38" s="81">
        <v>15.532999999999999</v>
      </c>
      <c r="I38" s="117">
        <v>0.77300000000000002</v>
      </c>
      <c r="J38" s="79">
        <v>178</v>
      </c>
      <c r="K38" s="81" t="s">
        <v>303</v>
      </c>
      <c r="L38" s="117">
        <v>0.433</v>
      </c>
      <c r="M38" s="117" t="s">
        <v>303</v>
      </c>
      <c r="N38" s="81">
        <v>78.481999999999999</v>
      </c>
      <c r="O38" s="81">
        <v>17.161999999999999</v>
      </c>
      <c r="P38" s="79">
        <v>31</v>
      </c>
      <c r="Q38" s="78">
        <v>10.19</v>
      </c>
      <c r="R38" s="78">
        <v>18.974</v>
      </c>
      <c r="S38" s="78">
        <v>10.417999999999999</v>
      </c>
      <c r="T38" s="78">
        <v>1.9139999999999999</v>
      </c>
      <c r="U38" s="78">
        <v>126.89</v>
      </c>
      <c r="V38" s="78">
        <v>100.053</v>
      </c>
      <c r="W38" s="78">
        <v>85.364000000000004</v>
      </c>
      <c r="X38" s="78">
        <v>202.02</v>
      </c>
      <c r="Y38" s="81">
        <v>13.946</v>
      </c>
    </row>
    <row r="39" spans="1:25" ht="13.95" customHeight="1" x14ac:dyDescent="0.25">
      <c r="A39" s="282" t="s">
        <v>46</v>
      </c>
      <c r="B39" s="48" t="s">
        <v>53</v>
      </c>
      <c r="C39" s="117">
        <v>61.841999999999999</v>
      </c>
      <c r="D39" s="117">
        <v>14.007999999999999</v>
      </c>
      <c r="E39" s="117">
        <v>124.51</v>
      </c>
      <c r="F39" s="117">
        <v>5.0510000000000002</v>
      </c>
      <c r="G39" s="81">
        <v>93.525000000000006</v>
      </c>
      <c r="H39" s="81">
        <v>73.179000000000002</v>
      </c>
      <c r="I39" s="117">
        <v>0.78200000000000003</v>
      </c>
      <c r="J39" s="79">
        <v>183</v>
      </c>
      <c r="K39" s="81" t="s">
        <v>303</v>
      </c>
      <c r="L39" s="117" t="s">
        <v>303</v>
      </c>
      <c r="M39" s="116">
        <v>23.765104109999999</v>
      </c>
      <c r="N39" s="81">
        <v>74.233000000000004</v>
      </c>
      <c r="O39" s="81">
        <v>22.308</v>
      </c>
      <c r="P39" s="79">
        <v>10</v>
      </c>
      <c r="Q39" s="78">
        <v>8.3170000000000002</v>
      </c>
      <c r="R39" s="78">
        <v>17.390999999999998</v>
      </c>
      <c r="S39" s="78">
        <v>9.6920000000000002</v>
      </c>
      <c r="T39" s="78">
        <v>2.202</v>
      </c>
      <c r="U39" s="78">
        <v>156.32599999999999</v>
      </c>
      <c r="V39" s="78">
        <v>263.7</v>
      </c>
      <c r="W39" s="78">
        <v>278.57900000000001</v>
      </c>
      <c r="X39" s="78">
        <v>253.74199999999999</v>
      </c>
      <c r="Y39" s="81">
        <v>26.344000000000001</v>
      </c>
    </row>
    <row r="40" spans="1:25" ht="13.95" customHeight="1" x14ac:dyDescent="0.25">
      <c r="A40" s="282"/>
      <c r="B40" s="48" t="s">
        <v>119</v>
      </c>
      <c r="C40" s="117">
        <v>7.9619999999999997</v>
      </c>
      <c r="D40" s="117">
        <v>-4.1079999999999997</v>
      </c>
      <c r="E40" s="117">
        <v>-0.03</v>
      </c>
      <c r="F40" s="117">
        <v>-2E-3</v>
      </c>
      <c r="G40" s="81">
        <v>120.86499999999999</v>
      </c>
      <c r="H40" s="81">
        <v>-45.637</v>
      </c>
      <c r="I40" s="117">
        <v>2E-3</v>
      </c>
      <c r="J40" s="79">
        <v>-9</v>
      </c>
      <c r="K40" s="81" t="s">
        <v>303</v>
      </c>
      <c r="L40" s="117" t="s">
        <v>303</v>
      </c>
      <c r="M40" s="117" t="s">
        <v>303</v>
      </c>
      <c r="N40" s="81">
        <v>3.7959999999999998</v>
      </c>
      <c r="O40" s="81">
        <v>0.36899999999999999</v>
      </c>
      <c r="P40" s="79">
        <f>P41-P39</f>
        <v>29</v>
      </c>
      <c r="Q40" s="78">
        <v>2.0409999999999999</v>
      </c>
      <c r="R40" s="78">
        <v>1.4079999999999999</v>
      </c>
      <c r="S40" s="78">
        <v>0.64</v>
      </c>
      <c r="T40" s="78">
        <v>-0.26700000000000002</v>
      </c>
      <c r="U40" s="78">
        <v>15.887</v>
      </c>
      <c r="V40" s="78">
        <v>-138.43199999999999</v>
      </c>
      <c r="W40" s="78">
        <v>-172.39500000000001</v>
      </c>
      <c r="X40" s="78">
        <v>13.151</v>
      </c>
      <c r="Y40" s="81">
        <v>-7.4119999999999999</v>
      </c>
    </row>
    <row r="41" spans="1:25" ht="13.95" customHeight="1" x14ac:dyDescent="0.25">
      <c r="A41" s="282"/>
      <c r="B41" s="48" t="s">
        <v>55</v>
      </c>
      <c r="C41" s="117">
        <v>69.802999999999997</v>
      </c>
      <c r="D41" s="117">
        <v>9.9</v>
      </c>
      <c r="E41" s="117">
        <v>124.48</v>
      </c>
      <c r="F41" s="117">
        <v>5.05</v>
      </c>
      <c r="G41" s="81">
        <v>214.39</v>
      </c>
      <c r="H41" s="81">
        <v>27.542000000000002</v>
      </c>
      <c r="I41" s="117">
        <v>0.78400000000000003</v>
      </c>
      <c r="J41" s="79">
        <v>174</v>
      </c>
      <c r="K41" s="81" t="s">
        <v>303</v>
      </c>
      <c r="L41" s="117">
        <v>0.44600000000000001</v>
      </c>
      <c r="M41" s="117" t="s">
        <v>303</v>
      </c>
      <c r="N41" s="81">
        <v>78.028000000000006</v>
      </c>
      <c r="O41" s="81">
        <v>22.675999999999998</v>
      </c>
      <c r="P41" s="79">
        <v>39</v>
      </c>
      <c r="Q41" s="78">
        <v>10.358000000000001</v>
      </c>
      <c r="R41" s="78">
        <v>18.798999999999999</v>
      </c>
      <c r="S41" s="78">
        <v>10.332000000000001</v>
      </c>
      <c r="T41" s="78">
        <v>1.9339999999999999</v>
      </c>
      <c r="U41" s="78">
        <v>172.214</v>
      </c>
      <c r="V41" s="78">
        <v>125.268</v>
      </c>
      <c r="W41" s="78">
        <v>106.185</v>
      </c>
      <c r="X41" s="78">
        <v>266.89299999999997</v>
      </c>
      <c r="Y41" s="81">
        <v>18.931999999999999</v>
      </c>
    </row>
    <row r="42" spans="1:25" ht="13.95" customHeight="1" x14ac:dyDescent="0.25">
      <c r="A42" s="282" t="s">
        <v>47</v>
      </c>
      <c r="B42" s="48" t="s">
        <v>53</v>
      </c>
      <c r="C42" s="117">
        <v>64.426000000000002</v>
      </c>
      <c r="D42" s="117">
        <v>12.571</v>
      </c>
      <c r="E42" s="117">
        <v>114.15900000000001</v>
      </c>
      <c r="F42" s="117">
        <v>5.0049999999999999</v>
      </c>
      <c r="G42" s="81">
        <v>132.20500000000001</v>
      </c>
      <c r="H42" s="81">
        <v>52.701000000000001</v>
      </c>
      <c r="I42" s="117">
        <v>0.79</v>
      </c>
      <c r="J42" s="79">
        <v>174</v>
      </c>
      <c r="K42" s="81" t="s">
        <v>303</v>
      </c>
      <c r="L42" s="117" t="s">
        <v>303</v>
      </c>
      <c r="M42" s="116">
        <v>23.087627680000001</v>
      </c>
      <c r="N42" s="81">
        <v>79.152000000000001</v>
      </c>
      <c r="O42" s="81">
        <v>29.754999999999999</v>
      </c>
      <c r="P42" s="79">
        <v>13</v>
      </c>
      <c r="Q42" s="78">
        <v>8.9760000000000009</v>
      </c>
      <c r="R42" s="78">
        <v>18.521999999999998</v>
      </c>
      <c r="S42" s="78">
        <v>9.5009999999999994</v>
      </c>
      <c r="T42" s="78">
        <v>1.7190000000000001</v>
      </c>
      <c r="U42" s="78">
        <v>116.753</v>
      </c>
      <c r="V42" s="78">
        <v>170.20099999999999</v>
      </c>
      <c r="W42" s="78">
        <v>204.47800000000001</v>
      </c>
      <c r="X42" s="78">
        <v>214.46199999999999</v>
      </c>
      <c r="Y42" s="81">
        <v>26.562000000000001</v>
      </c>
    </row>
    <row r="43" spans="1:25" ht="13.95" customHeight="1" x14ac:dyDescent="0.25">
      <c r="A43" s="282"/>
      <c r="B43" s="48" t="s">
        <v>119</v>
      </c>
      <c r="C43" s="117">
        <v>9.0709999999999997</v>
      </c>
      <c r="D43" s="117">
        <v>-3.3719999999999999</v>
      </c>
      <c r="E43" s="117">
        <v>-1.7999999999999999E-2</v>
      </c>
      <c r="F43" s="117">
        <v>-1E-3</v>
      </c>
      <c r="G43" s="81">
        <v>29.032</v>
      </c>
      <c r="H43" s="81">
        <v>-22.547999999999998</v>
      </c>
      <c r="I43" s="117">
        <v>1.4E-2</v>
      </c>
      <c r="J43" s="79">
        <v>5</v>
      </c>
      <c r="K43" s="81" t="s">
        <v>303</v>
      </c>
      <c r="L43" s="117" t="s">
        <v>303</v>
      </c>
      <c r="M43" s="117" t="s">
        <v>303</v>
      </c>
      <c r="N43" s="81">
        <v>0.89300000000000002</v>
      </c>
      <c r="O43" s="81" t="s">
        <v>304</v>
      </c>
      <c r="P43" s="79">
        <f>P44-P42</f>
        <v>-8</v>
      </c>
      <c r="Q43" s="78">
        <v>1.4510000000000001</v>
      </c>
      <c r="R43" s="78">
        <v>0.79500000000000004</v>
      </c>
      <c r="S43" s="78">
        <v>0.98099999999999998</v>
      </c>
      <c r="T43" s="78">
        <v>0.13800000000000001</v>
      </c>
      <c r="U43" s="78">
        <v>68.454999999999998</v>
      </c>
      <c r="V43" s="78">
        <v>-43.323</v>
      </c>
      <c r="W43" s="78">
        <v>-108.273</v>
      </c>
      <c r="X43" s="78">
        <v>55.86</v>
      </c>
      <c r="Y43" s="81">
        <v>-5.0860000000000003</v>
      </c>
    </row>
    <row r="44" spans="1:25" ht="13.95" customHeight="1" x14ac:dyDescent="0.25">
      <c r="A44" s="282"/>
      <c r="B44" s="48" t="s">
        <v>55</v>
      </c>
      <c r="C44" s="117">
        <v>73.497</v>
      </c>
      <c r="D44" s="117">
        <v>9.1989999999999998</v>
      </c>
      <c r="E44" s="117">
        <v>114.14100000000001</v>
      </c>
      <c r="F44" s="117">
        <v>5.0039999999999996</v>
      </c>
      <c r="G44" s="81">
        <v>161.23699999999999</v>
      </c>
      <c r="H44" s="81">
        <v>30.154</v>
      </c>
      <c r="I44" s="117">
        <v>0.80400000000000005</v>
      </c>
      <c r="J44" s="79">
        <v>179</v>
      </c>
      <c r="K44" s="81" t="s">
        <v>303</v>
      </c>
      <c r="L44" s="117">
        <v>0.51400000000000001</v>
      </c>
      <c r="M44" s="117" t="s">
        <v>303</v>
      </c>
      <c r="N44" s="81">
        <v>80.046000000000006</v>
      </c>
      <c r="O44" s="81">
        <v>29.786000000000001</v>
      </c>
      <c r="P44" s="79">
        <v>5</v>
      </c>
      <c r="Q44" s="78">
        <v>10.427</v>
      </c>
      <c r="R44" s="78">
        <v>19.317</v>
      </c>
      <c r="S44" s="78">
        <v>10.481999999999999</v>
      </c>
      <c r="T44" s="78">
        <v>1.857</v>
      </c>
      <c r="U44" s="78">
        <v>185.208</v>
      </c>
      <c r="V44" s="78">
        <v>126.878</v>
      </c>
      <c r="W44" s="78">
        <v>96.204999999999998</v>
      </c>
      <c r="X44" s="78">
        <v>270.32299999999998</v>
      </c>
      <c r="Y44" s="81">
        <v>21.477</v>
      </c>
    </row>
    <row r="45" spans="1:25" ht="13.95" customHeight="1" x14ac:dyDescent="0.25">
      <c r="A45" s="282" t="s">
        <v>48</v>
      </c>
      <c r="B45" s="48" t="s">
        <v>53</v>
      </c>
      <c r="C45" s="117">
        <v>66.703000000000003</v>
      </c>
      <c r="D45" s="117">
        <v>13.923</v>
      </c>
      <c r="E45" s="117">
        <v>113.958</v>
      </c>
      <c r="F45" s="117">
        <v>5.0720000000000001</v>
      </c>
      <c r="G45" s="81">
        <v>178.285</v>
      </c>
      <c r="H45" s="81">
        <v>38.011000000000003</v>
      </c>
      <c r="I45" s="117">
        <v>0.76700000000000002</v>
      </c>
      <c r="J45" s="79">
        <v>171</v>
      </c>
      <c r="K45" s="81" t="s">
        <v>303</v>
      </c>
      <c r="L45" s="117" t="s">
        <v>303</v>
      </c>
      <c r="M45" s="116">
        <v>28.506508740000001</v>
      </c>
      <c r="N45" s="81">
        <v>79.870999999999995</v>
      </c>
      <c r="O45" s="81">
        <v>18.972000000000001</v>
      </c>
      <c r="P45" s="79" t="s">
        <v>304</v>
      </c>
      <c r="Q45" s="78">
        <v>9.4960000000000004</v>
      </c>
      <c r="R45" s="78">
        <v>19.306000000000001</v>
      </c>
      <c r="S45" s="78">
        <v>9.7550000000000008</v>
      </c>
      <c r="T45" s="78">
        <v>1.9670000000000001</v>
      </c>
      <c r="U45" s="78">
        <v>136.62200000000001</v>
      </c>
      <c r="V45" s="78">
        <v>130.601</v>
      </c>
      <c r="W45" s="78">
        <v>224.083</v>
      </c>
      <c r="X45" s="78">
        <v>253.63499999999999</v>
      </c>
      <c r="Y45" s="81">
        <v>20.728000000000002</v>
      </c>
    </row>
    <row r="46" spans="1:25" ht="13.95" customHeight="1" x14ac:dyDescent="0.25">
      <c r="A46" s="282"/>
      <c r="B46" s="48" t="s">
        <v>119</v>
      </c>
      <c r="C46" s="117">
        <v>2.7810000000000001</v>
      </c>
      <c r="D46" s="117">
        <v>-4.2910000000000004</v>
      </c>
      <c r="E46" s="117">
        <v>-4.4999999999999998E-2</v>
      </c>
      <c r="F46" s="117">
        <v>-1E-3</v>
      </c>
      <c r="G46" s="81">
        <v>-26.98</v>
      </c>
      <c r="H46" s="81">
        <v>-14.419</v>
      </c>
      <c r="I46" s="117">
        <v>3.6999999999999998E-2</v>
      </c>
      <c r="J46" s="79">
        <v>9</v>
      </c>
      <c r="K46" s="81" t="s">
        <v>303</v>
      </c>
      <c r="L46" s="117" t="s">
        <v>303</v>
      </c>
      <c r="M46" s="117" t="s">
        <v>303</v>
      </c>
      <c r="N46" s="81">
        <v>1.393</v>
      </c>
      <c r="O46" s="81">
        <v>0.35599999999999998</v>
      </c>
      <c r="P46" s="79" t="s">
        <v>304</v>
      </c>
      <c r="Q46" s="78">
        <v>1.282</v>
      </c>
      <c r="R46" s="78">
        <v>0.435</v>
      </c>
      <c r="S46" s="78">
        <v>1.272</v>
      </c>
      <c r="T46" s="78">
        <v>0.39100000000000001</v>
      </c>
      <c r="U46" s="78">
        <v>88.162999999999997</v>
      </c>
      <c r="V46" s="78">
        <v>30.224</v>
      </c>
      <c r="W46" s="78">
        <v>-120.402</v>
      </c>
      <c r="X46" s="78">
        <v>107.096</v>
      </c>
      <c r="Y46" s="81">
        <v>-9.4589999999999996</v>
      </c>
    </row>
    <row r="47" spans="1:25" ht="13.95" customHeight="1" x14ac:dyDescent="0.25">
      <c r="A47" s="282"/>
      <c r="B47" s="48" t="s">
        <v>55</v>
      </c>
      <c r="C47" s="117">
        <v>69.483999999999995</v>
      </c>
      <c r="D47" s="117">
        <v>9.6319999999999997</v>
      </c>
      <c r="E47" s="117">
        <v>113.913</v>
      </c>
      <c r="F47" s="117">
        <v>5.0709999999999997</v>
      </c>
      <c r="G47" s="81">
        <v>151.30600000000001</v>
      </c>
      <c r="H47" s="81">
        <v>23.591999999999999</v>
      </c>
      <c r="I47" s="117">
        <v>0.80400000000000005</v>
      </c>
      <c r="J47" s="79">
        <v>180</v>
      </c>
      <c r="K47" s="81" t="s">
        <v>303</v>
      </c>
      <c r="L47" s="117">
        <v>0.52600000000000002</v>
      </c>
      <c r="M47" s="117" t="s">
        <v>303</v>
      </c>
      <c r="N47" s="81">
        <v>81.263999999999996</v>
      </c>
      <c r="O47" s="81">
        <v>19.327999999999999</v>
      </c>
      <c r="P47" s="79" t="s">
        <v>304</v>
      </c>
      <c r="Q47" s="78">
        <v>10.778</v>
      </c>
      <c r="R47" s="78">
        <v>19.739999999999998</v>
      </c>
      <c r="S47" s="78">
        <v>11.026</v>
      </c>
      <c r="T47" s="78">
        <v>2.3580000000000001</v>
      </c>
      <c r="U47" s="78">
        <v>224.785</v>
      </c>
      <c r="V47" s="78">
        <v>160.82499999999999</v>
      </c>
      <c r="W47" s="78">
        <v>103.681</v>
      </c>
      <c r="X47" s="78">
        <v>360.73099999999999</v>
      </c>
      <c r="Y47" s="81">
        <v>11.269</v>
      </c>
    </row>
    <row r="48" spans="1:25" ht="13.95" customHeight="1" x14ac:dyDescent="0.25">
      <c r="A48" s="282" t="s">
        <v>49</v>
      </c>
      <c r="B48" s="48" t="s">
        <v>53</v>
      </c>
      <c r="C48" s="117">
        <v>68.811000000000007</v>
      </c>
      <c r="D48" s="117">
        <v>11.993</v>
      </c>
      <c r="E48" s="117">
        <v>130.19800000000001</v>
      </c>
      <c r="F48" s="117">
        <v>4.9589999999999996</v>
      </c>
      <c r="G48" s="81">
        <v>179.34800000000001</v>
      </c>
      <c r="H48" s="81">
        <v>87.977000000000004</v>
      </c>
      <c r="I48" s="117">
        <v>0.74399999999999999</v>
      </c>
      <c r="J48" s="79">
        <v>181</v>
      </c>
      <c r="K48" s="81" t="s">
        <v>303</v>
      </c>
      <c r="L48" s="117" t="s">
        <v>303</v>
      </c>
      <c r="M48" s="116">
        <v>11.36782861</v>
      </c>
      <c r="N48" s="81">
        <v>79.367000000000004</v>
      </c>
      <c r="O48" s="81">
        <v>26.024999999999999</v>
      </c>
      <c r="P48" s="79">
        <v>17</v>
      </c>
      <c r="Q48" s="78">
        <v>8.1639999999999997</v>
      </c>
      <c r="R48" s="78">
        <v>18.474</v>
      </c>
      <c r="S48" s="78">
        <v>9.1579999999999995</v>
      </c>
      <c r="T48" s="78">
        <v>1.353</v>
      </c>
      <c r="U48" s="78">
        <v>125.85</v>
      </c>
      <c r="V48" s="78">
        <v>233.18100000000001</v>
      </c>
      <c r="W48" s="78">
        <v>201.589</v>
      </c>
      <c r="X48" s="78">
        <v>134.51400000000001</v>
      </c>
      <c r="Y48" s="81">
        <v>32.026000000000003</v>
      </c>
    </row>
    <row r="49" spans="1:25" ht="13.95" customHeight="1" x14ac:dyDescent="0.25">
      <c r="A49" s="282"/>
      <c r="B49" s="48" t="s">
        <v>119</v>
      </c>
      <c r="C49" s="117">
        <v>3.0960000000000001</v>
      </c>
      <c r="D49" s="117">
        <v>-0.13400000000000001</v>
      </c>
      <c r="E49" s="117">
        <v>1.4999999999999999E-2</v>
      </c>
      <c r="F49" s="117">
        <v>1E-3</v>
      </c>
      <c r="G49" s="81">
        <v>59.273000000000003</v>
      </c>
      <c r="H49" s="81">
        <v>-60.475999999999999</v>
      </c>
      <c r="I49" s="117">
        <v>8.9999999999999993E-3</v>
      </c>
      <c r="J49" s="79">
        <v>-7</v>
      </c>
      <c r="K49" s="81" t="s">
        <v>303</v>
      </c>
      <c r="L49" s="117" t="s">
        <v>303</v>
      </c>
      <c r="M49" s="117" t="s">
        <v>303</v>
      </c>
      <c r="N49" s="81">
        <v>-2.9279999999999999</v>
      </c>
      <c r="O49" s="81" t="s">
        <v>304</v>
      </c>
      <c r="P49" s="79">
        <f>P50-P48</f>
        <v>289</v>
      </c>
      <c r="Q49" s="78">
        <v>1.5640000000000001</v>
      </c>
      <c r="R49" s="78">
        <v>0.69599999999999995</v>
      </c>
      <c r="S49" s="78">
        <v>0.86399999999999999</v>
      </c>
      <c r="T49" s="78">
        <v>-0.73299999999999998</v>
      </c>
      <c r="U49" s="78">
        <v>9.141</v>
      </c>
      <c r="V49" s="78">
        <v>-123.122</v>
      </c>
      <c r="W49" s="78">
        <v>-105.81399999999999</v>
      </c>
      <c r="X49" s="78">
        <v>-11.859</v>
      </c>
      <c r="Y49" s="81">
        <v>-0.86599999999999999</v>
      </c>
    </row>
    <row r="50" spans="1:25" ht="13.95" customHeight="1" x14ac:dyDescent="0.25">
      <c r="A50" s="282"/>
      <c r="B50" s="48" t="s">
        <v>55</v>
      </c>
      <c r="C50" s="117">
        <v>71.906000000000006</v>
      </c>
      <c r="D50" s="117">
        <v>11.859</v>
      </c>
      <c r="E50" s="117">
        <v>130.21299999999999</v>
      </c>
      <c r="F50" s="117">
        <v>4.96</v>
      </c>
      <c r="G50" s="81">
        <v>238.62100000000001</v>
      </c>
      <c r="H50" s="81">
        <v>27.501000000000001</v>
      </c>
      <c r="I50" s="117">
        <v>0.753</v>
      </c>
      <c r="J50" s="79">
        <v>174</v>
      </c>
      <c r="K50" s="81" t="s">
        <v>303</v>
      </c>
      <c r="L50" s="117">
        <v>0.32900000000000001</v>
      </c>
      <c r="M50" s="117" t="s">
        <v>303</v>
      </c>
      <c r="N50" s="81">
        <v>76.438999999999993</v>
      </c>
      <c r="O50" s="81">
        <v>26.033999999999999</v>
      </c>
      <c r="P50" s="79">
        <v>306</v>
      </c>
      <c r="Q50" s="78">
        <v>9.7289999999999992</v>
      </c>
      <c r="R50" s="78">
        <v>19.170000000000002</v>
      </c>
      <c r="S50" s="78">
        <v>10.022</v>
      </c>
      <c r="T50" s="78">
        <v>0.61899999999999999</v>
      </c>
      <c r="U50" s="78">
        <v>134.99100000000001</v>
      </c>
      <c r="V50" s="78">
        <v>110.059</v>
      </c>
      <c r="W50" s="78">
        <v>95.775000000000006</v>
      </c>
      <c r="X50" s="78">
        <v>122.655</v>
      </c>
      <c r="Y50" s="81">
        <v>31.16</v>
      </c>
    </row>
    <row r="51" spans="1:25" ht="13.95" customHeight="1" x14ac:dyDescent="0.25">
      <c r="A51" s="282" t="s">
        <v>50</v>
      </c>
      <c r="B51" s="48" t="s">
        <v>53</v>
      </c>
      <c r="C51" s="117">
        <v>64.507000000000005</v>
      </c>
      <c r="D51" s="117">
        <v>11.717000000000001</v>
      </c>
      <c r="E51" s="117">
        <v>134.88200000000001</v>
      </c>
      <c r="F51" s="117">
        <v>5.0839999999999996</v>
      </c>
      <c r="G51" s="81">
        <v>53.661000000000001</v>
      </c>
      <c r="H51" s="81">
        <v>68.569999999999993</v>
      </c>
      <c r="I51" s="117">
        <v>0.74299999999999999</v>
      </c>
      <c r="J51" s="79">
        <v>182</v>
      </c>
      <c r="K51" s="81" t="s">
        <v>303</v>
      </c>
      <c r="L51" s="117" t="s">
        <v>303</v>
      </c>
      <c r="M51" s="116">
        <v>17.62143348</v>
      </c>
      <c r="N51" s="81">
        <v>74.522000000000006</v>
      </c>
      <c r="O51" s="81">
        <v>17.98</v>
      </c>
      <c r="P51" s="79">
        <v>31</v>
      </c>
      <c r="Q51" s="78">
        <v>8.6140000000000008</v>
      </c>
      <c r="R51" s="78">
        <v>18.393000000000001</v>
      </c>
      <c r="S51" s="78">
        <v>9.5879999999999992</v>
      </c>
      <c r="T51" s="78">
        <v>2.105</v>
      </c>
      <c r="U51" s="78">
        <v>102.548</v>
      </c>
      <c r="V51" s="78">
        <v>232.66399999999999</v>
      </c>
      <c r="W51" s="78">
        <v>172.84200000000001</v>
      </c>
      <c r="X51" s="78">
        <v>129.655</v>
      </c>
      <c r="Y51" s="81">
        <v>17.175999999999998</v>
      </c>
    </row>
    <row r="52" spans="1:25" ht="13.95" customHeight="1" x14ac:dyDescent="0.25">
      <c r="A52" s="282"/>
      <c r="B52" s="48" t="s">
        <v>119</v>
      </c>
      <c r="C52" s="117">
        <v>8.1340000000000003</v>
      </c>
      <c r="D52" s="117">
        <v>-0.78400000000000003</v>
      </c>
      <c r="E52" s="117">
        <v>1.6E-2</v>
      </c>
      <c r="F52" s="117">
        <v>-2E-3</v>
      </c>
      <c r="G52" s="81">
        <v>181.18100000000001</v>
      </c>
      <c r="H52" s="81">
        <v>-30.030999999999999</v>
      </c>
      <c r="I52" s="117">
        <v>-1.0999999999999999E-2</v>
      </c>
      <c r="J52" s="79">
        <v>2</v>
      </c>
      <c r="K52" s="81" t="s">
        <v>303</v>
      </c>
      <c r="L52" s="117" t="s">
        <v>303</v>
      </c>
      <c r="M52" s="117" t="s">
        <v>303</v>
      </c>
      <c r="N52" s="81">
        <v>-4.0739999999999998</v>
      </c>
      <c r="O52" s="81" t="s">
        <v>304</v>
      </c>
      <c r="P52" s="79">
        <f>P53-P51</f>
        <v>83</v>
      </c>
      <c r="Q52" s="78">
        <v>1.643</v>
      </c>
      <c r="R52" s="78">
        <v>1.4390000000000001</v>
      </c>
      <c r="S52" s="78">
        <v>0.80600000000000005</v>
      </c>
      <c r="T52" s="78">
        <v>-0.53400000000000003</v>
      </c>
      <c r="U52" s="78">
        <v>6.7869999999999999</v>
      </c>
      <c r="V52" s="78">
        <v>-164.7</v>
      </c>
      <c r="W52" s="78">
        <v>-109.631</v>
      </c>
      <c r="X52" s="78">
        <v>-7.0019999999999998</v>
      </c>
      <c r="Y52" s="81">
        <v>-0.38600000000000001</v>
      </c>
    </row>
    <row r="53" spans="1:25" ht="13.95" customHeight="1" x14ac:dyDescent="0.25">
      <c r="A53" s="282"/>
      <c r="B53" s="48" t="s">
        <v>55</v>
      </c>
      <c r="C53" s="117">
        <v>72.64</v>
      </c>
      <c r="D53" s="117">
        <v>10.933</v>
      </c>
      <c r="E53" s="117">
        <v>134.898</v>
      </c>
      <c r="F53" s="117">
        <v>5.0830000000000002</v>
      </c>
      <c r="G53" s="81">
        <v>234.84200000000001</v>
      </c>
      <c r="H53" s="81">
        <v>38.539000000000001</v>
      </c>
      <c r="I53" s="117">
        <v>0.73199999999999998</v>
      </c>
      <c r="J53" s="79">
        <v>184</v>
      </c>
      <c r="K53" s="81" t="s">
        <v>303</v>
      </c>
      <c r="L53" s="117">
        <v>0.32100000000000001</v>
      </c>
      <c r="M53" s="117" t="s">
        <v>303</v>
      </c>
      <c r="N53" s="81">
        <v>70.447000000000003</v>
      </c>
      <c r="O53" s="81">
        <v>17.997</v>
      </c>
      <c r="P53" s="79">
        <v>114</v>
      </c>
      <c r="Q53" s="78">
        <v>10.257</v>
      </c>
      <c r="R53" s="78">
        <v>19.832000000000001</v>
      </c>
      <c r="S53" s="78">
        <v>10.394</v>
      </c>
      <c r="T53" s="78">
        <v>1.571</v>
      </c>
      <c r="U53" s="78">
        <v>109.33499999999999</v>
      </c>
      <c r="V53" s="78">
        <v>67.963999999999999</v>
      </c>
      <c r="W53" s="78">
        <v>63.212000000000003</v>
      </c>
      <c r="X53" s="78">
        <v>122.65300000000001</v>
      </c>
      <c r="Y53" s="81">
        <v>16.79</v>
      </c>
    </row>
    <row r="54" spans="1:25" ht="13.95" customHeight="1" x14ac:dyDescent="0.25">
      <c r="A54" s="282" t="s">
        <v>51</v>
      </c>
      <c r="B54" s="48" t="s">
        <v>53</v>
      </c>
      <c r="C54" s="117">
        <v>60.938000000000002</v>
      </c>
      <c r="D54" s="117">
        <v>11.131</v>
      </c>
      <c r="E54" s="117">
        <v>168.922</v>
      </c>
      <c r="F54" s="117">
        <v>5.2679999999999998</v>
      </c>
      <c r="G54" s="81">
        <v>43.250999999999998</v>
      </c>
      <c r="H54" s="81">
        <v>59.911000000000001</v>
      </c>
      <c r="I54" s="117">
        <v>0.76</v>
      </c>
      <c r="J54" s="79">
        <v>180</v>
      </c>
      <c r="K54" s="81" t="s">
        <v>303</v>
      </c>
      <c r="L54" s="117" t="s">
        <v>303</v>
      </c>
      <c r="M54" s="116">
        <v>15.716721400000001</v>
      </c>
      <c r="N54" s="81">
        <v>69.427999999999997</v>
      </c>
      <c r="O54" s="81">
        <v>25.494</v>
      </c>
      <c r="P54" s="79" t="s">
        <v>304</v>
      </c>
      <c r="Q54" s="78">
        <v>7.9580000000000002</v>
      </c>
      <c r="R54" s="78">
        <v>16.535</v>
      </c>
      <c r="S54" s="78">
        <v>10.067</v>
      </c>
      <c r="T54" s="78">
        <v>2.7669999999999999</v>
      </c>
      <c r="U54" s="78">
        <v>160.60300000000001</v>
      </c>
      <c r="V54" s="78">
        <v>230.036</v>
      </c>
      <c r="W54" s="78">
        <v>275.654</v>
      </c>
      <c r="X54" s="78">
        <v>308.05200000000002</v>
      </c>
      <c r="Y54" s="81">
        <v>10.991</v>
      </c>
    </row>
    <row r="55" spans="1:25" ht="13.95" customHeight="1" x14ac:dyDescent="0.25">
      <c r="A55" s="282"/>
      <c r="B55" s="48" t="s">
        <v>119</v>
      </c>
      <c r="C55" s="117">
        <v>5.9569999999999999</v>
      </c>
      <c r="D55" s="117">
        <v>-1.101</v>
      </c>
      <c r="E55" s="117">
        <v>3.5999999999999997E-2</v>
      </c>
      <c r="F55" s="117">
        <v>-1E-3</v>
      </c>
      <c r="G55" s="81">
        <v>154.10499999999999</v>
      </c>
      <c r="H55" s="81">
        <v>-48.353999999999999</v>
      </c>
      <c r="I55" s="117">
        <v>3.0000000000000001E-3</v>
      </c>
      <c r="J55" s="79">
        <v>-13</v>
      </c>
      <c r="K55" s="81" t="s">
        <v>303</v>
      </c>
      <c r="L55" s="117" t="s">
        <v>303</v>
      </c>
      <c r="M55" s="117" t="s">
        <v>303</v>
      </c>
      <c r="N55" s="81">
        <v>8.6609999999999996</v>
      </c>
      <c r="O55" s="81">
        <v>0.157</v>
      </c>
      <c r="P55" s="79">
        <v>1</v>
      </c>
      <c r="Q55" s="78">
        <v>1.177</v>
      </c>
      <c r="R55" s="78">
        <v>1.9550000000000001</v>
      </c>
      <c r="S55" s="78">
        <v>0.51400000000000001</v>
      </c>
      <c r="T55" s="78">
        <v>-0.69699999999999995</v>
      </c>
      <c r="U55" s="78">
        <v>-30.260999999999999</v>
      </c>
      <c r="V55" s="78">
        <v>-115.941</v>
      </c>
      <c r="W55" s="78">
        <v>-177.001</v>
      </c>
      <c r="X55" s="78">
        <v>-86.073999999999998</v>
      </c>
      <c r="Y55" s="81">
        <v>7.3840000000000003</v>
      </c>
    </row>
    <row r="56" spans="1:25" ht="13.95" customHeight="1" x14ac:dyDescent="0.25">
      <c r="A56" s="282"/>
      <c r="B56" s="48" t="s">
        <v>55</v>
      </c>
      <c r="C56" s="117">
        <v>66.894999999999996</v>
      </c>
      <c r="D56" s="117">
        <v>10.029999999999999</v>
      </c>
      <c r="E56" s="117">
        <v>168.959</v>
      </c>
      <c r="F56" s="117">
        <v>5.2679999999999998</v>
      </c>
      <c r="G56" s="81">
        <v>197.357</v>
      </c>
      <c r="H56" s="81">
        <v>11.557</v>
      </c>
      <c r="I56" s="117">
        <v>0.76300000000000001</v>
      </c>
      <c r="J56" s="79">
        <v>167</v>
      </c>
      <c r="K56" s="81" t="s">
        <v>303</v>
      </c>
      <c r="L56" s="117">
        <v>0.55600000000000005</v>
      </c>
      <c r="M56" s="117" t="s">
        <v>303</v>
      </c>
      <c r="N56" s="81">
        <v>78.088999999999999</v>
      </c>
      <c r="O56" s="81">
        <v>25.651</v>
      </c>
      <c r="P56" s="79">
        <v>1</v>
      </c>
      <c r="Q56" s="78">
        <v>9.1349999999999998</v>
      </c>
      <c r="R56" s="78">
        <v>18.489999999999998</v>
      </c>
      <c r="S56" s="78">
        <v>10.58</v>
      </c>
      <c r="T56" s="78">
        <v>2.0699999999999998</v>
      </c>
      <c r="U56" s="78">
        <v>130.34200000000001</v>
      </c>
      <c r="V56" s="78">
        <v>114.095</v>
      </c>
      <c r="W56" s="78">
        <v>98.652000000000001</v>
      </c>
      <c r="X56" s="78">
        <v>221.97800000000001</v>
      </c>
      <c r="Y56" s="81">
        <v>18.375</v>
      </c>
    </row>
    <row r="57" spans="1:25" ht="13.95" customHeight="1" x14ac:dyDescent="0.25">
      <c r="A57" s="282" t="s">
        <v>52</v>
      </c>
      <c r="B57" s="48" t="s">
        <v>53</v>
      </c>
      <c r="C57" s="117">
        <v>67.468999999999994</v>
      </c>
      <c r="D57" s="117">
        <v>11.541</v>
      </c>
      <c r="E57" s="117">
        <v>117.31100000000001</v>
      </c>
      <c r="F57" s="117">
        <v>5.1219999999999999</v>
      </c>
      <c r="G57" s="81">
        <v>184.934</v>
      </c>
      <c r="H57" s="81">
        <v>55.936</v>
      </c>
      <c r="I57" s="117">
        <v>0.753</v>
      </c>
      <c r="J57" s="79">
        <v>176</v>
      </c>
      <c r="K57" s="81" t="s">
        <v>303</v>
      </c>
      <c r="L57" s="117" t="s">
        <v>303</v>
      </c>
      <c r="M57" s="116">
        <v>19.971443820000001</v>
      </c>
      <c r="N57" s="81">
        <v>81.216999999999999</v>
      </c>
      <c r="O57" s="81">
        <v>27.367000000000001</v>
      </c>
      <c r="P57" s="79">
        <v>6</v>
      </c>
      <c r="Q57" s="78">
        <v>7.69</v>
      </c>
      <c r="R57" s="78">
        <v>17.765999999999998</v>
      </c>
      <c r="S57" s="78">
        <v>8.6080000000000005</v>
      </c>
      <c r="T57" s="78">
        <v>0.79500000000000004</v>
      </c>
      <c r="U57" s="78">
        <v>122.512</v>
      </c>
      <c r="V57" s="78">
        <v>210.09700000000001</v>
      </c>
      <c r="W57" s="78">
        <v>203.53899999999999</v>
      </c>
      <c r="X57" s="78">
        <v>175.05799999999999</v>
      </c>
      <c r="Y57" s="81">
        <v>44.439</v>
      </c>
    </row>
    <row r="58" spans="1:25" ht="13.95" customHeight="1" x14ac:dyDescent="0.25">
      <c r="A58" s="282"/>
      <c r="B58" s="48" t="s">
        <v>119</v>
      </c>
      <c r="C58" s="117">
        <v>6.7830000000000004</v>
      </c>
      <c r="D58" s="117">
        <v>-1.8140000000000001</v>
      </c>
      <c r="E58" s="117">
        <v>-2E-3</v>
      </c>
      <c r="F58" s="117" t="s">
        <v>304</v>
      </c>
      <c r="G58" s="81">
        <v>33.704999999999998</v>
      </c>
      <c r="H58" s="81">
        <v>-32.777000000000001</v>
      </c>
      <c r="I58" s="117">
        <v>2.9000000000000001E-2</v>
      </c>
      <c r="J58" s="79">
        <v>-9</v>
      </c>
      <c r="K58" s="81" t="s">
        <v>303</v>
      </c>
      <c r="L58" s="117" t="s">
        <v>303</v>
      </c>
      <c r="M58" s="117" t="s">
        <v>303</v>
      </c>
      <c r="N58" s="81">
        <v>-1.742</v>
      </c>
      <c r="O58" s="81" t="s">
        <v>304</v>
      </c>
      <c r="P58" s="79">
        <f>P59-P57</f>
        <v>5</v>
      </c>
      <c r="Q58" s="78">
        <v>1.603</v>
      </c>
      <c r="R58" s="78">
        <v>0.79100000000000004</v>
      </c>
      <c r="S58" s="78">
        <v>0.73399999999999999</v>
      </c>
      <c r="T58" s="78">
        <v>-0.47599999999999998</v>
      </c>
      <c r="U58" s="78">
        <v>42.152999999999999</v>
      </c>
      <c r="V58" s="78">
        <v>-112.96</v>
      </c>
      <c r="W58" s="78">
        <v>-104.59099999999999</v>
      </c>
      <c r="X58" s="78">
        <v>18.475999999999999</v>
      </c>
      <c r="Y58" s="81">
        <v>-1.778</v>
      </c>
    </row>
    <row r="59" spans="1:25" ht="13.95" customHeight="1" x14ac:dyDescent="0.25">
      <c r="A59" s="282"/>
      <c r="B59" s="48" t="s">
        <v>55</v>
      </c>
      <c r="C59" s="117">
        <v>74.251999999999995</v>
      </c>
      <c r="D59" s="117">
        <v>9.7279999999999998</v>
      </c>
      <c r="E59" s="117">
        <v>117.30800000000001</v>
      </c>
      <c r="F59" s="117">
        <v>5.1219999999999999</v>
      </c>
      <c r="G59" s="81">
        <v>218.63900000000001</v>
      </c>
      <c r="H59" s="81">
        <v>23.16</v>
      </c>
      <c r="I59" s="117">
        <v>0.78200000000000003</v>
      </c>
      <c r="J59" s="79">
        <v>167</v>
      </c>
      <c r="K59" s="81" t="s">
        <v>303</v>
      </c>
      <c r="L59" s="117">
        <v>0.36</v>
      </c>
      <c r="M59" s="117" t="s">
        <v>303</v>
      </c>
      <c r="N59" s="81">
        <v>79.474999999999994</v>
      </c>
      <c r="O59" s="81">
        <v>27.364999999999998</v>
      </c>
      <c r="P59" s="79">
        <v>11</v>
      </c>
      <c r="Q59" s="78">
        <v>9.2940000000000005</v>
      </c>
      <c r="R59" s="78">
        <v>18.556999999999999</v>
      </c>
      <c r="S59" s="78">
        <v>9.3420000000000005</v>
      </c>
      <c r="T59" s="78">
        <v>0.31900000000000001</v>
      </c>
      <c r="U59" s="78">
        <v>164.66499999999999</v>
      </c>
      <c r="V59" s="78">
        <v>97.137</v>
      </c>
      <c r="W59" s="78">
        <v>98.947999999999993</v>
      </c>
      <c r="X59" s="78">
        <v>193.535</v>
      </c>
      <c r="Y59" s="81">
        <v>42.661000000000001</v>
      </c>
    </row>
    <row r="60" spans="1:25" x14ac:dyDescent="0.25">
      <c r="A60" s="58"/>
      <c r="B60" s="58"/>
    </row>
    <row r="61" spans="1:25" x14ac:dyDescent="0.25">
      <c r="A61" s="202" t="s">
        <v>496</v>
      </c>
    </row>
  </sheetData>
  <mergeCells count="45">
    <mergeCell ref="I4:N4"/>
    <mergeCell ref="Q6:T6"/>
    <mergeCell ref="U6:X6"/>
    <mergeCell ref="Y6:Y7"/>
    <mergeCell ref="O4:O5"/>
    <mergeCell ref="Q4:Y5"/>
    <mergeCell ref="P4:P5"/>
    <mergeCell ref="O6:O7"/>
    <mergeCell ref="P6:P7"/>
    <mergeCell ref="I5:J5"/>
    <mergeCell ref="L6:L7"/>
    <mergeCell ref="K5:L5"/>
    <mergeCell ref="K6:K7"/>
    <mergeCell ref="M5:N5"/>
    <mergeCell ref="A30:A32"/>
    <mergeCell ref="A33:A35"/>
    <mergeCell ref="A36:A38"/>
    <mergeCell ref="A21:A23"/>
    <mergeCell ref="A24:A26"/>
    <mergeCell ref="A27:A29"/>
    <mergeCell ref="A57:A59"/>
    <mergeCell ref="A48:A50"/>
    <mergeCell ref="A51:A53"/>
    <mergeCell ref="A54:A56"/>
    <mergeCell ref="A39:A41"/>
    <mergeCell ref="A42:A44"/>
    <mergeCell ref="A45:A47"/>
    <mergeCell ref="A18:A20"/>
    <mergeCell ref="N6:N7"/>
    <mergeCell ref="F6:F7"/>
    <mergeCell ref="G6:H6"/>
    <mergeCell ref="I6:I7"/>
    <mergeCell ref="M6:M7"/>
    <mergeCell ref="A3:G3"/>
    <mergeCell ref="A2:G2"/>
    <mergeCell ref="A9:A11"/>
    <mergeCell ref="A12:A14"/>
    <mergeCell ref="A15:A17"/>
    <mergeCell ref="A4:A8"/>
    <mergeCell ref="B4:B8"/>
    <mergeCell ref="C6:C7"/>
    <mergeCell ref="E6:E7"/>
    <mergeCell ref="C5:F5"/>
    <mergeCell ref="C4:H4"/>
    <mergeCell ref="G5:H5"/>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V61"/>
  <sheetViews>
    <sheetView workbookViewId="0">
      <pane xSplit="2" ySplit="8" topLeftCell="C9" activePane="bottomRight" state="frozen"/>
      <selection pane="topRight" activeCell="D1" sqref="D1"/>
      <selection pane="bottomLeft" activeCell="A8" sqref="A8"/>
      <selection pane="bottomRight" activeCell="A2" sqref="A2:G2"/>
    </sheetView>
  </sheetViews>
  <sheetFormatPr baseColWidth="10" defaultColWidth="11.5546875" defaultRowHeight="13.2" x14ac:dyDescent="0.25"/>
  <cols>
    <col min="1" max="1" width="25.6640625" style="40" customWidth="1"/>
    <col min="2" max="2" width="28.5546875" style="40" customWidth="1"/>
    <col min="3" max="6" width="15.6640625" style="73" customWidth="1"/>
    <col min="7" max="8" width="15.6640625" style="74" customWidth="1"/>
    <col min="9" max="9" width="15.6640625" style="73" customWidth="1"/>
    <col min="10" max="11" width="15.6640625" style="66" customWidth="1"/>
    <col min="12" max="13" width="15.6640625" style="74" customWidth="1"/>
    <col min="14" max="21" width="15.6640625" style="73" customWidth="1"/>
    <col min="22" max="22" width="15.6640625" style="74" customWidth="1"/>
    <col min="23" max="16384" width="11.5546875" style="40"/>
  </cols>
  <sheetData>
    <row r="1" spans="1:22" ht="20.25" customHeight="1" x14ac:dyDescent="0.25">
      <c r="A1" s="55" t="s">
        <v>21</v>
      </c>
      <c r="B1" s="55"/>
      <c r="C1" s="70"/>
      <c r="D1" s="70"/>
      <c r="E1" s="70"/>
      <c r="F1" s="70"/>
      <c r="G1" s="122"/>
    </row>
    <row r="2" spans="1:22" ht="40.5" customHeight="1" x14ac:dyDescent="0.25">
      <c r="A2" s="266" t="s">
        <v>300</v>
      </c>
      <c r="B2" s="266"/>
      <c r="C2" s="266"/>
      <c r="D2" s="266"/>
      <c r="E2" s="266"/>
      <c r="F2" s="266"/>
      <c r="G2" s="266"/>
    </row>
    <row r="3" spans="1:22" s="41" customFormat="1" ht="12.75" customHeight="1" x14ac:dyDescent="0.25">
      <c r="A3" s="259" t="s">
        <v>560</v>
      </c>
      <c r="B3" s="259"/>
      <c r="C3" s="259"/>
      <c r="D3" s="259"/>
      <c r="E3" s="259"/>
      <c r="F3" s="259"/>
      <c r="G3" s="259"/>
      <c r="H3" s="129"/>
      <c r="I3" s="149"/>
      <c r="N3" s="177"/>
      <c r="O3" s="177"/>
      <c r="P3" s="177"/>
      <c r="Q3" s="177"/>
      <c r="R3" s="177"/>
      <c r="S3" s="177"/>
      <c r="T3" s="177"/>
      <c r="U3" s="177"/>
    </row>
    <row r="4" spans="1:22" ht="15" customHeight="1" x14ac:dyDescent="0.25">
      <c r="A4" s="268" t="s">
        <v>35</v>
      </c>
      <c r="B4" s="247" t="s">
        <v>36</v>
      </c>
      <c r="C4" s="248" t="s">
        <v>115</v>
      </c>
      <c r="D4" s="248"/>
      <c r="E4" s="248"/>
      <c r="F4" s="248"/>
      <c r="G4" s="248"/>
      <c r="H4" s="248"/>
      <c r="I4" s="248" t="s">
        <v>121</v>
      </c>
      <c r="J4" s="248"/>
      <c r="K4" s="248"/>
      <c r="L4" s="248"/>
      <c r="M4" s="249" t="s">
        <v>280</v>
      </c>
      <c r="N4" s="305" t="s">
        <v>281</v>
      </c>
      <c r="O4" s="306"/>
      <c r="P4" s="306"/>
      <c r="Q4" s="306"/>
      <c r="R4" s="306"/>
      <c r="S4" s="306"/>
      <c r="T4" s="306"/>
      <c r="U4" s="306"/>
      <c r="V4" s="307"/>
    </row>
    <row r="5" spans="1:22" ht="15" customHeight="1" x14ac:dyDescent="0.25">
      <c r="A5" s="268"/>
      <c r="B5" s="247"/>
      <c r="C5" s="253" t="s">
        <v>116</v>
      </c>
      <c r="D5" s="253"/>
      <c r="E5" s="253"/>
      <c r="F5" s="253"/>
      <c r="G5" s="303" t="s">
        <v>117</v>
      </c>
      <c r="H5" s="303"/>
      <c r="I5" s="276" t="s">
        <v>282</v>
      </c>
      <c r="J5" s="277"/>
      <c r="K5" s="106" t="s">
        <v>405</v>
      </c>
      <c r="L5" s="124" t="s">
        <v>122</v>
      </c>
      <c r="M5" s="249"/>
      <c r="N5" s="308"/>
      <c r="O5" s="309"/>
      <c r="P5" s="309"/>
      <c r="Q5" s="309"/>
      <c r="R5" s="309"/>
      <c r="S5" s="309"/>
      <c r="T5" s="309"/>
      <c r="U5" s="309"/>
      <c r="V5" s="310"/>
    </row>
    <row r="6" spans="1:22" ht="30" customHeight="1" x14ac:dyDescent="0.25">
      <c r="A6" s="268"/>
      <c r="B6" s="247"/>
      <c r="C6" s="255" t="s">
        <v>511</v>
      </c>
      <c r="D6" s="108" t="s">
        <v>56</v>
      </c>
      <c r="E6" s="269" t="s">
        <v>494</v>
      </c>
      <c r="F6" s="248" t="s">
        <v>495</v>
      </c>
      <c r="G6" s="304" t="s">
        <v>283</v>
      </c>
      <c r="H6" s="304"/>
      <c r="I6" s="252" t="s">
        <v>556</v>
      </c>
      <c r="J6" s="118" t="s">
        <v>487</v>
      </c>
      <c r="K6" s="255" t="s">
        <v>394</v>
      </c>
      <c r="L6" s="284" t="s">
        <v>284</v>
      </c>
      <c r="M6" s="284" t="s">
        <v>285</v>
      </c>
      <c r="N6" s="269" t="s">
        <v>286</v>
      </c>
      <c r="O6" s="269"/>
      <c r="P6" s="269"/>
      <c r="Q6" s="269"/>
      <c r="R6" s="269" t="s">
        <v>287</v>
      </c>
      <c r="S6" s="269"/>
      <c r="T6" s="269"/>
      <c r="U6" s="269"/>
      <c r="V6" s="284" t="s">
        <v>298</v>
      </c>
    </row>
    <row r="7" spans="1:22" s="49" customFormat="1" ht="30" customHeight="1" x14ac:dyDescent="0.3">
      <c r="A7" s="268"/>
      <c r="B7" s="247"/>
      <c r="C7" s="256"/>
      <c r="D7" s="108" t="s">
        <v>288</v>
      </c>
      <c r="E7" s="269"/>
      <c r="F7" s="248"/>
      <c r="G7" s="111" t="s">
        <v>289</v>
      </c>
      <c r="H7" s="111" t="s">
        <v>420</v>
      </c>
      <c r="I7" s="252"/>
      <c r="J7" s="109" t="s">
        <v>413</v>
      </c>
      <c r="K7" s="256"/>
      <c r="L7" s="284"/>
      <c r="M7" s="284"/>
      <c r="N7" s="168" t="s">
        <v>290</v>
      </c>
      <c r="O7" s="168" t="s">
        <v>291</v>
      </c>
      <c r="P7" s="168" t="s">
        <v>292</v>
      </c>
      <c r="Q7" s="168" t="s">
        <v>293</v>
      </c>
      <c r="R7" s="168" t="s">
        <v>290</v>
      </c>
      <c r="S7" s="168" t="s">
        <v>291</v>
      </c>
      <c r="T7" s="168" t="s">
        <v>292</v>
      </c>
      <c r="U7" s="168" t="s">
        <v>293</v>
      </c>
      <c r="V7" s="284"/>
    </row>
    <row r="8" spans="1:22" ht="40.200000000000003" customHeight="1" x14ac:dyDescent="0.25">
      <c r="A8" s="268"/>
      <c r="B8" s="247"/>
      <c r="C8" s="107" t="s">
        <v>57</v>
      </c>
      <c r="D8" s="107" t="s">
        <v>57</v>
      </c>
      <c r="E8" s="107" t="s">
        <v>294</v>
      </c>
      <c r="F8" s="107" t="s">
        <v>295</v>
      </c>
      <c r="G8" s="75" t="s">
        <v>296</v>
      </c>
      <c r="H8" s="75" t="s">
        <v>296</v>
      </c>
      <c r="I8" s="113" t="s">
        <v>297</v>
      </c>
      <c r="J8" s="67" t="s">
        <v>414</v>
      </c>
      <c r="K8" s="113" t="s">
        <v>314</v>
      </c>
      <c r="L8" s="75" t="s">
        <v>59</v>
      </c>
      <c r="M8" s="127" t="s">
        <v>59</v>
      </c>
      <c r="N8" s="170" t="s">
        <v>137</v>
      </c>
      <c r="O8" s="170" t="s">
        <v>137</v>
      </c>
      <c r="P8" s="170" t="s">
        <v>137</v>
      </c>
      <c r="Q8" s="170" t="s">
        <v>137</v>
      </c>
      <c r="R8" s="170" t="s">
        <v>404</v>
      </c>
      <c r="S8" s="170" t="s">
        <v>404</v>
      </c>
      <c r="T8" s="170" t="s">
        <v>404</v>
      </c>
      <c r="U8" s="170" t="s">
        <v>404</v>
      </c>
      <c r="V8" s="75" t="s">
        <v>296</v>
      </c>
    </row>
    <row r="9" spans="1:22" ht="13.95" customHeight="1" x14ac:dyDescent="0.25">
      <c r="A9" s="245" t="s">
        <v>25</v>
      </c>
      <c r="B9" s="48" t="s">
        <v>53</v>
      </c>
      <c r="C9" s="117">
        <v>64.277000000000001</v>
      </c>
      <c r="D9" s="117">
        <v>12.683</v>
      </c>
      <c r="E9" s="117">
        <v>134.05000000000001</v>
      </c>
      <c r="F9" s="117">
        <v>5.3680000000000003</v>
      </c>
      <c r="G9" s="81">
        <v>139.214</v>
      </c>
      <c r="H9" s="81">
        <v>62.220999999999997</v>
      </c>
      <c r="I9" s="117">
        <v>0.77200000000000002</v>
      </c>
      <c r="J9" s="79">
        <v>173</v>
      </c>
      <c r="K9" s="117" t="s">
        <v>303</v>
      </c>
      <c r="L9" s="81">
        <v>77.122</v>
      </c>
      <c r="M9" s="81">
        <v>33.131999999999998</v>
      </c>
      <c r="N9" s="78">
        <v>8.657</v>
      </c>
      <c r="O9" s="78">
        <v>18.337</v>
      </c>
      <c r="P9" s="78">
        <v>9.5459999999999994</v>
      </c>
      <c r="Q9" s="78">
        <v>1.839</v>
      </c>
      <c r="R9" s="78">
        <v>138.31700000000001</v>
      </c>
      <c r="S9" s="78">
        <v>195.62299999999999</v>
      </c>
      <c r="T9" s="78">
        <v>205.97900000000001</v>
      </c>
      <c r="U9" s="78">
        <v>192.24700000000001</v>
      </c>
      <c r="V9" s="81">
        <v>23.07</v>
      </c>
    </row>
    <row r="10" spans="1:22" ht="13.95" customHeight="1" x14ac:dyDescent="0.25">
      <c r="A10" s="245"/>
      <c r="B10" s="48" t="s">
        <v>119</v>
      </c>
      <c r="C10" s="117">
        <v>6.7949999999999999</v>
      </c>
      <c r="D10" s="117">
        <v>-2.6389999999999998</v>
      </c>
      <c r="E10" s="117">
        <v>-1.2999999999999999E-2</v>
      </c>
      <c r="F10" s="117">
        <v>-1E-3</v>
      </c>
      <c r="G10" s="81">
        <v>56.665999999999997</v>
      </c>
      <c r="H10" s="81">
        <v>-36.902999999999999</v>
      </c>
      <c r="I10" s="117">
        <v>1.2E-2</v>
      </c>
      <c r="J10" s="79">
        <v>-2</v>
      </c>
      <c r="K10" s="117" t="s">
        <v>303</v>
      </c>
      <c r="L10" s="81">
        <v>2.4929999999999999</v>
      </c>
      <c r="M10" s="81">
        <v>0.13800000000000001</v>
      </c>
      <c r="N10" s="78">
        <v>1.587</v>
      </c>
      <c r="O10" s="78">
        <v>0.96899999999999997</v>
      </c>
      <c r="P10" s="78">
        <v>0.75800000000000001</v>
      </c>
      <c r="Q10" s="78">
        <v>-0.23799999999999999</v>
      </c>
      <c r="R10" s="78">
        <v>14.132999999999999</v>
      </c>
      <c r="S10" s="78">
        <v>-75.233000000000004</v>
      </c>
      <c r="T10" s="78">
        <v>-115.069</v>
      </c>
      <c r="U10" s="78">
        <v>23.355</v>
      </c>
      <c r="V10" s="81">
        <v>-1.4490000000000001</v>
      </c>
    </row>
    <row r="11" spans="1:22" ht="13.95" customHeight="1" x14ac:dyDescent="0.25">
      <c r="A11" s="245"/>
      <c r="B11" s="48" t="s">
        <v>55</v>
      </c>
      <c r="C11" s="117">
        <v>71.072000000000003</v>
      </c>
      <c r="D11" s="117">
        <v>10.042999999999999</v>
      </c>
      <c r="E11" s="117">
        <v>134.03700000000001</v>
      </c>
      <c r="F11" s="117">
        <v>5.367</v>
      </c>
      <c r="G11" s="81">
        <v>195.88</v>
      </c>
      <c r="H11" s="81">
        <v>25.317</v>
      </c>
      <c r="I11" s="117">
        <v>0.78400000000000003</v>
      </c>
      <c r="J11" s="79">
        <v>171</v>
      </c>
      <c r="K11" s="117">
        <v>0.45800000000000002</v>
      </c>
      <c r="L11" s="81">
        <v>79.614999999999995</v>
      </c>
      <c r="M11" s="81">
        <v>33.270000000000003</v>
      </c>
      <c r="N11" s="78">
        <v>10.244</v>
      </c>
      <c r="O11" s="78">
        <v>19.306999999999999</v>
      </c>
      <c r="P11" s="78">
        <v>10.304</v>
      </c>
      <c r="Q11" s="78">
        <v>1.601</v>
      </c>
      <c r="R11" s="78">
        <v>152.44999999999999</v>
      </c>
      <c r="S11" s="78">
        <v>120.39</v>
      </c>
      <c r="T11" s="78">
        <v>90.91</v>
      </c>
      <c r="U11" s="78">
        <v>215.602</v>
      </c>
      <c r="V11" s="81">
        <v>21.62</v>
      </c>
    </row>
    <row r="12" spans="1:22" ht="13.95" customHeight="1" x14ac:dyDescent="0.25">
      <c r="A12" s="282" t="s">
        <v>37</v>
      </c>
      <c r="B12" s="48" t="s">
        <v>53</v>
      </c>
      <c r="C12" s="117">
        <v>67.534999999999997</v>
      </c>
      <c r="D12" s="117">
        <v>13.473000000000001</v>
      </c>
      <c r="E12" s="117">
        <v>125.348</v>
      </c>
      <c r="F12" s="117">
        <v>5.6219999999999999</v>
      </c>
      <c r="G12" s="81">
        <v>185.85499999999999</v>
      </c>
      <c r="H12" s="81">
        <v>35.14</v>
      </c>
      <c r="I12" s="117">
        <v>0.78800000000000003</v>
      </c>
      <c r="J12" s="79">
        <v>171</v>
      </c>
      <c r="K12" s="117" t="s">
        <v>303</v>
      </c>
      <c r="L12" s="81">
        <v>77.724999999999994</v>
      </c>
      <c r="M12" s="81">
        <v>32.536000000000001</v>
      </c>
      <c r="N12" s="78">
        <v>9.2289999999999992</v>
      </c>
      <c r="O12" s="78">
        <v>19.318000000000001</v>
      </c>
      <c r="P12" s="78">
        <v>9.51</v>
      </c>
      <c r="Q12" s="78">
        <v>1.454</v>
      </c>
      <c r="R12" s="78">
        <v>189.05099999999999</v>
      </c>
      <c r="S12" s="78">
        <v>168.87799999999999</v>
      </c>
      <c r="T12" s="78">
        <v>177.23699999999999</v>
      </c>
      <c r="U12" s="78">
        <v>201.63300000000001</v>
      </c>
      <c r="V12" s="81">
        <v>33.631</v>
      </c>
    </row>
    <row r="13" spans="1:22" ht="13.95" customHeight="1" x14ac:dyDescent="0.25">
      <c r="A13" s="282"/>
      <c r="B13" s="48" t="s">
        <v>119</v>
      </c>
      <c r="C13" s="117">
        <v>4.4420000000000002</v>
      </c>
      <c r="D13" s="117">
        <v>-3.4889999999999999</v>
      </c>
      <c r="E13" s="117">
        <v>-3.2000000000000001E-2</v>
      </c>
      <c r="F13" s="117">
        <v>-2E-3</v>
      </c>
      <c r="G13" s="81">
        <v>30.975999999999999</v>
      </c>
      <c r="H13" s="81">
        <v>-11.718</v>
      </c>
      <c r="I13" s="117">
        <v>1.6E-2</v>
      </c>
      <c r="J13" s="79">
        <v>6</v>
      </c>
      <c r="K13" s="117" t="s">
        <v>303</v>
      </c>
      <c r="L13" s="81">
        <v>1.5640000000000001</v>
      </c>
      <c r="M13" s="81" t="s">
        <v>304</v>
      </c>
      <c r="N13" s="78">
        <v>1.2909999999999999</v>
      </c>
      <c r="O13" s="78">
        <v>0.182</v>
      </c>
      <c r="P13" s="78">
        <v>0.81200000000000006</v>
      </c>
      <c r="Q13" s="78">
        <v>9.4E-2</v>
      </c>
      <c r="R13" s="78">
        <v>-23.888000000000002</v>
      </c>
      <c r="S13" s="78">
        <v>-10.53</v>
      </c>
      <c r="T13" s="78">
        <v>-79.385000000000005</v>
      </c>
      <c r="U13" s="78">
        <v>66.072000000000003</v>
      </c>
      <c r="V13" s="81">
        <v>-8.0459999999999994</v>
      </c>
    </row>
    <row r="14" spans="1:22" ht="13.95" customHeight="1" x14ac:dyDescent="0.25">
      <c r="A14" s="282"/>
      <c r="B14" s="48" t="s">
        <v>55</v>
      </c>
      <c r="C14" s="117">
        <v>71.977999999999994</v>
      </c>
      <c r="D14" s="117">
        <v>9.984</v>
      </c>
      <c r="E14" s="117">
        <v>125.316</v>
      </c>
      <c r="F14" s="117">
        <v>5.62</v>
      </c>
      <c r="G14" s="81">
        <v>216.83099999999999</v>
      </c>
      <c r="H14" s="81">
        <v>23.422999999999998</v>
      </c>
      <c r="I14" s="117">
        <v>0.80400000000000005</v>
      </c>
      <c r="J14" s="79">
        <v>177</v>
      </c>
      <c r="K14" s="117">
        <v>0.436</v>
      </c>
      <c r="L14" s="81">
        <v>79.289000000000001</v>
      </c>
      <c r="M14" s="81">
        <v>32.584000000000003</v>
      </c>
      <c r="N14" s="78">
        <v>10.52</v>
      </c>
      <c r="O14" s="78">
        <v>19.5</v>
      </c>
      <c r="P14" s="78">
        <v>10.323</v>
      </c>
      <c r="Q14" s="78">
        <v>1.548</v>
      </c>
      <c r="R14" s="78">
        <v>165.16300000000001</v>
      </c>
      <c r="S14" s="78">
        <v>158.34800000000001</v>
      </c>
      <c r="T14" s="78">
        <v>97.852000000000004</v>
      </c>
      <c r="U14" s="78">
        <v>267.70499999999998</v>
      </c>
      <c r="V14" s="81">
        <v>25.585000000000001</v>
      </c>
    </row>
    <row r="15" spans="1:22" ht="13.95" customHeight="1" x14ac:dyDescent="0.25">
      <c r="A15" s="282" t="s">
        <v>38</v>
      </c>
      <c r="B15" s="48" t="s">
        <v>53</v>
      </c>
      <c r="C15" s="117">
        <v>67.066000000000003</v>
      </c>
      <c r="D15" s="117">
        <v>13.074</v>
      </c>
      <c r="E15" s="117">
        <v>128.62799999999999</v>
      </c>
      <c r="F15" s="117">
        <v>5.6520000000000001</v>
      </c>
      <c r="G15" s="81">
        <v>203.14699999999999</v>
      </c>
      <c r="H15" s="81">
        <v>55.774000000000001</v>
      </c>
      <c r="I15" s="117">
        <v>0.76</v>
      </c>
      <c r="J15" s="79">
        <v>172</v>
      </c>
      <c r="K15" s="117" t="s">
        <v>303</v>
      </c>
      <c r="L15" s="81">
        <v>79.885000000000005</v>
      </c>
      <c r="M15" s="81">
        <v>33.540999999999997</v>
      </c>
      <c r="N15" s="78">
        <v>8.6300000000000008</v>
      </c>
      <c r="O15" s="78">
        <v>19.042999999999999</v>
      </c>
      <c r="P15" s="78">
        <v>9.08</v>
      </c>
      <c r="Q15" s="78">
        <v>0.99</v>
      </c>
      <c r="R15" s="78">
        <v>162.58600000000001</v>
      </c>
      <c r="S15" s="78">
        <v>168.636</v>
      </c>
      <c r="T15" s="78">
        <v>197.279</v>
      </c>
      <c r="U15" s="78">
        <v>174.15700000000001</v>
      </c>
      <c r="V15" s="81">
        <v>31.841999999999999</v>
      </c>
    </row>
    <row r="16" spans="1:22" ht="13.95" customHeight="1" x14ac:dyDescent="0.25">
      <c r="A16" s="282"/>
      <c r="B16" s="48" t="s">
        <v>119</v>
      </c>
      <c r="C16" s="117">
        <v>4.2590000000000003</v>
      </c>
      <c r="D16" s="117">
        <v>-3.2639999999999998</v>
      </c>
      <c r="E16" s="117">
        <v>-0.02</v>
      </c>
      <c r="F16" s="117">
        <v>-1E-3</v>
      </c>
      <c r="G16" s="81">
        <v>-1.6930000000000001</v>
      </c>
      <c r="H16" s="81">
        <v>-29.626999999999999</v>
      </c>
      <c r="I16" s="117">
        <v>2.7E-2</v>
      </c>
      <c r="J16" s="79">
        <v>0</v>
      </c>
      <c r="K16" s="117" t="s">
        <v>303</v>
      </c>
      <c r="L16" s="81">
        <v>-1.925</v>
      </c>
      <c r="M16" s="81" t="s">
        <v>304</v>
      </c>
      <c r="N16" s="78">
        <v>1.6579999999999999</v>
      </c>
      <c r="O16" s="78">
        <v>0.17499999999999999</v>
      </c>
      <c r="P16" s="78">
        <v>0.75</v>
      </c>
      <c r="Q16" s="78">
        <v>-0.23</v>
      </c>
      <c r="R16" s="78">
        <v>-2.9569999999999999</v>
      </c>
      <c r="S16" s="78">
        <v>-5.0460000000000003</v>
      </c>
      <c r="T16" s="78">
        <v>-90.415999999999997</v>
      </c>
      <c r="U16" s="78">
        <v>43.212000000000003</v>
      </c>
      <c r="V16" s="81">
        <v>2.5999999999999999E-2</v>
      </c>
    </row>
    <row r="17" spans="1:22" ht="13.95" customHeight="1" x14ac:dyDescent="0.25">
      <c r="A17" s="282"/>
      <c r="B17" s="48" t="s">
        <v>55</v>
      </c>
      <c r="C17" s="117">
        <v>71.325000000000003</v>
      </c>
      <c r="D17" s="117">
        <v>9.81</v>
      </c>
      <c r="E17" s="117">
        <v>128.607</v>
      </c>
      <c r="F17" s="117">
        <v>5.6509999999999998</v>
      </c>
      <c r="G17" s="81">
        <v>201.45500000000001</v>
      </c>
      <c r="H17" s="81">
        <v>26.146999999999998</v>
      </c>
      <c r="I17" s="117">
        <v>0.78800000000000003</v>
      </c>
      <c r="J17" s="79">
        <v>172</v>
      </c>
      <c r="K17" s="117">
        <v>0.46600000000000003</v>
      </c>
      <c r="L17" s="81">
        <v>77.959999999999994</v>
      </c>
      <c r="M17" s="81">
        <v>33.534999999999997</v>
      </c>
      <c r="N17" s="78">
        <v>10.288</v>
      </c>
      <c r="O17" s="78">
        <v>19.218</v>
      </c>
      <c r="P17" s="78">
        <v>9.83</v>
      </c>
      <c r="Q17" s="78">
        <v>0.76</v>
      </c>
      <c r="R17" s="78">
        <v>159.62899999999999</v>
      </c>
      <c r="S17" s="78">
        <v>163.59</v>
      </c>
      <c r="T17" s="78">
        <v>106.863</v>
      </c>
      <c r="U17" s="78">
        <v>217.369</v>
      </c>
      <c r="V17" s="81">
        <v>31.867000000000001</v>
      </c>
    </row>
    <row r="18" spans="1:22" ht="13.95" customHeight="1" x14ac:dyDescent="0.25">
      <c r="A18" s="282" t="s">
        <v>39</v>
      </c>
      <c r="B18" s="48" t="s">
        <v>53</v>
      </c>
      <c r="C18" s="117">
        <v>64.850999999999999</v>
      </c>
      <c r="D18" s="117">
        <v>14.558</v>
      </c>
      <c r="E18" s="117">
        <v>128.702</v>
      </c>
      <c r="F18" s="117">
        <v>4.827</v>
      </c>
      <c r="G18" s="81">
        <v>268.04000000000002</v>
      </c>
      <c r="H18" s="81">
        <v>69.921999999999997</v>
      </c>
      <c r="I18" s="117">
        <v>0.72099999999999997</v>
      </c>
      <c r="J18" s="79">
        <v>176</v>
      </c>
      <c r="K18" s="117" t="s">
        <v>303</v>
      </c>
      <c r="L18" s="81">
        <v>75.253</v>
      </c>
      <c r="M18" s="81">
        <v>34.216999999999999</v>
      </c>
      <c r="N18" s="78">
        <v>9.4749999999999996</v>
      </c>
      <c r="O18" s="78">
        <v>19.527999999999999</v>
      </c>
      <c r="P18" s="78">
        <v>10.064</v>
      </c>
      <c r="Q18" s="78">
        <v>2.504</v>
      </c>
      <c r="R18" s="78">
        <v>81.296000000000006</v>
      </c>
      <c r="S18" s="78">
        <v>156.012</v>
      </c>
      <c r="T18" s="78">
        <v>172.822</v>
      </c>
      <c r="U18" s="78">
        <v>138.21799999999999</v>
      </c>
      <c r="V18" s="81">
        <v>10.234999999999999</v>
      </c>
    </row>
    <row r="19" spans="1:22" ht="13.95" customHeight="1" x14ac:dyDescent="0.25">
      <c r="A19" s="282"/>
      <c r="B19" s="48" t="s">
        <v>119</v>
      </c>
      <c r="C19" s="117">
        <v>2.9039999999999999</v>
      </c>
      <c r="D19" s="117">
        <v>-1.468</v>
      </c>
      <c r="E19" s="117">
        <v>0.128</v>
      </c>
      <c r="F19" s="117">
        <v>-1E-3</v>
      </c>
      <c r="G19" s="81">
        <v>-123.85899999999999</v>
      </c>
      <c r="H19" s="81">
        <v>-23.326000000000001</v>
      </c>
      <c r="I19" s="117">
        <v>3.5999999999999997E-2</v>
      </c>
      <c r="J19" s="79">
        <v>-6</v>
      </c>
      <c r="K19" s="117" t="s">
        <v>303</v>
      </c>
      <c r="L19" s="81">
        <v>0.222</v>
      </c>
      <c r="M19" s="81">
        <v>0.504</v>
      </c>
      <c r="N19" s="78">
        <v>1.5109999999999999</v>
      </c>
      <c r="O19" s="78">
        <v>1.069</v>
      </c>
      <c r="P19" s="78">
        <v>0.81100000000000005</v>
      </c>
      <c r="Q19" s="78">
        <v>-0.53500000000000003</v>
      </c>
      <c r="R19" s="78">
        <v>27.318999999999999</v>
      </c>
      <c r="S19" s="78">
        <v>-49.994</v>
      </c>
      <c r="T19" s="78">
        <v>-115.45099999999999</v>
      </c>
      <c r="U19" s="78">
        <v>-27.024999999999999</v>
      </c>
      <c r="V19" s="81">
        <v>-6.2439999999999998</v>
      </c>
    </row>
    <row r="20" spans="1:22" ht="13.95" customHeight="1" x14ac:dyDescent="0.25">
      <c r="A20" s="282"/>
      <c r="B20" s="48" t="s">
        <v>55</v>
      </c>
      <c r="C20" s="117">
        <v>67.754999999999995</v>
      </c>
      <c r="D20" s="117">
        <v>13.09</v>
      </c>
      <c r="E20" s="117">
        <v>128.83000000000001</v>
      </c>
      <c r="F20" s="117">
        <v>4.8259999999999996</v>
      </c>
      <c r="G20" s="81">
        <v>144.18100000000001</v>
      </c>
      <c r="H20" s="81">
        <v>46.594999999999999</v>
      </c>
      <c r="I20" s="117">
        <v>0.75800000000000001</v>
      </c>
      <c r="J20" s="79">
        <v>170</v>
      </c>
      <c r="K20" s="117">
        <v>0.375</v>
      </c>
      <c r="L20" s="81">
        <v>75.474999999999994</v>
      </c>
      <c r="M20" s="81">
        <v>34.720999999999997</v>
      </c>
      <c r="N20" s="78">
        <v>10.986000000000001</v>
      </c>
      <c r="O20" s="78">
        <v>20.597000000000001</v>
      </c>
      <c r="P20" s="78">
        <v>10.875</v>
      </c>
      <c r="Q20" s="78">
        <v>1.9690000000000001</v>
      </c>
      <c r="R20" s="78">
        <v>108.61499999999999</v>
      </c>
      <c r="S20" s="78">
        <v>106.01900000000001</v>
      </c>
      <c r="T20" s="78">
        <v>57.372</v>
      </c>
      <c r="U20" s="78">
        <v>111.193</v>
      </c>
      <c r="V20" s="81">
        <v>3.9910000000000001</v>
      </c>
    </row>
    <row r="21" spans="1:22" ht="13.95" customHeight="1" x14ac:dyDescent="0.25">
      <c r="A21" s="282" t="s">
        <v>40</v>
      </c>
      <c r="B21" s="48" t="s">
        <v>53</v>
      </c>
      <c r="C21" s="117">
        <v>64.078999999999994</v>
      </c>
      <c r="D21" s="117">
        <v>11.544</v>
      </c>
      <c r="E21" s="117">
        <v>159.99100000000001</v>
      </c>
      <c r="F21" s="117">
        <v>5.1529999999999996</v>
      </c>
      <c r="G21" s="81">
        <v>133.35</v>
      </c>
      <c r="H21" s="81">
        <v>73.435000000000002</v>
      </c>
      <c r="I21" s="117">
        <v>0.73299999999999998</v>
      </c>
      <c r="J21" s="79">
        <v>179</v>
      </c>
      <c r="K21" s="117" t="s">
        <v>303</v>
      </c>
      <c r="L21" s="81">
        <v>75.381</v>
      </c>
      <c r="M21" s="81">
        <v>36.655000000000001</v>
      </c>
      <c r="N21" s="78">
        <v>8.9440000000000008</v>
      </c>
      <c r="O21" s="78">
        <v>18.898</v>
      </c>
      <c r="P21" s="78">
        <v>9.7479999999999993</v>
      </c>
      <c r="Q21" s="78">
        <v>2.234</v>
      </c>
      <c r="R21" s="78">
        <v>91.680999999999997</v>
      </c>
      <c r="S21" s="78">
        <v>170.25399999999999</v>
      </c>
      <c r="T21" s="78">
        <v>172.566</v>
      </c>
      <c r="U21" s="78">
        <v>127.967</v>
      </c>
      <c r="V21" s="81">
        <v>11.074</v>
      </c>
    </row>
    <row r="22" spans="1:22" ht="13.95" customHeight="1" x14ac:dyDescent="0.25">
      <c r="A22" s="282"/>
      <c r="B22" s="48" t="s">
        <v>119</v>
      </c>
      <c r="C22" s="117">
        <v>6.415</v>
      </c>
      <c r="D22" s="117">
        <v>0.57499999999999996</v>
      </c>
      <c r="E22" s="117">
        <v>8.6999999999999994E-2</v>
      </c>
      <c r="F22" s="117">
        <v>-1E-3</v>
      </c>
      <c r="G22" s="81">
        <v>16.693999999999999</v>
      </c>
      <c r="H22" s="81">
        <v>-33.192999999999998</v>
      </c>
      <c r="I22" s="117">
        <v>2.1000000000000001E-2</v>
      </c>
      <c r="J22" s="79">
        <v>-9</v>
      </c>
      <c r="K22" s="117" t="s">
        <v>303</v>
      </c>
      <c r="L22" s="81">
        <v>1.714</v>
      </c>
      <c r="M22" s="81">
        <v>0.14000000000000001</v>
      </c>
      <c r="N22" s="78">
        <v>1.478</v>
      </c>
      <c r="O22" s="78">
        <v>1.2609999999999999</v>
      </c>
      <c r="P22" s="78">
        <v>0.84</v>
      </c>
      <c r="Q22" s="78">
        <v>-0.58699999999999997</v>
      </c>
      <c r="R22" s="78">
        <v>8.5670000000000002</v>
      </c>
      <c r="S22" s="78">
        <v>-56.744</v>
      </c>
      <c r="T22" s="78">
        <v>-113.383</v>
      </c>
      <c r="U22" s="78">
        <v>-18.462</v>
      </c>
      <c r="V22" s="81">
        <v>-1.1419999999999999</v>
      </c>
    </row>
    <row r="23" spans="1:22" ht="13.95" customHeight="1" x14ac:dyDescent="0.25">
      <c r="A23" s="282"/>
      <c r="B23" s="48" t="s">
        <v>55</v>
      </c>
      <c r="C23" s="117">
        <v>70.494</v>
      </c>
      <c r="D23" s="117">
        <v>12.118</v>
      </c>
      <c r="E23" s="117">
        <v>160.07900000000001</v>
      </c>
      <c r="F23" s="117">
        <v>5.1520000000000001</v>
      </c>
      <c r="G23" s="81">
        <v>150.04400000000001</v>
      </c>
      <c r="H23" s="81">
        <v>40.241999999999997</v>
      </c>
      <c r="I23" s="117">
        <v>0.755</v>
      </c>
      <c r="J23" s="79">
        <v>170</v>
      </c>
      <c r="K23" s="117">
        <v>0.5</v>
      </c>
      <c r="L23" s="81">
        <v>77.094999999999999</v>
      </c>
      <c r="M23" s="81">
        <v>36.795000000000002</v>
      </c>
      <c r="N23" s="78">
        <v>10.422000000000001</v>
      </c>
      <c r="O23" s="78">
        <v>20.158999999999999</v>
      </c>
      <c r="P23" s="78">
        <v>10.587999999999999</v>
      </c>
      <c r="Q23" s="78">
        <v>1.647</v>
      </c>
      <c r="R23" s="78">
        <v>100.248</v>
      </c>
      <c r="S23" s="78">
        <v>113.51</v>
      </c>
      <c r="T23" s="78">
        <v>59.183</v>
      </c>
      <c r="U23" s="78">
        <v>109.505</v>
      </c>
      <c r="V23" s="81">
        <v>9.9320000000000004</v>
      </c>
    </row>
    <row r="24" spans="1:22" ht="13.95" customHeight="1" x14ac:dyDescent="0.25">
      <c r="A24" s="282" t="s">
        <v>41</v>
      </c>
      <c r="B24" s="48" t="s">
        <v>53</v>
      </c>
      <c r="C24" s="117">
        <v>58.262999999999998</v>
      </c>
      <c r="D24" s="117">
        <v>13.462</v>
      </c>
      <c r="E24" s="117">
        <v>183.90600000000001</v>
      </c>
      <c r="F24" s="117">
        <v>5.2679999999999998</v>
      </c>
      <c r="G24" s="81">
        <v>56.23</v>
      </c>
      <c r="H24" s="81">
        <v>55.31</v>
      </c>
      <c r="I24" s="117">
        <v>0.68899999999999995</v>
      </c>
      <c r="J24" s="79">
        <v>193</v>
      </c>
      <c r="K24" s="117" t="s">
        <v>303</v>
      </c>
      <c r="L24" s="81">
        <v>51.524000000000001</v>
      </c>
      <c r="M24" s="81">
        <v>14.464</v>
      </c>
      <c r="N24" s="78">
        <v>8.57</v>
      </c>
      <c r="O24" s="78">
        <v>17.338000000000001</v>
      </c>
      <c r="P24" s="78">
        <v>10.571</v>
      </c>
      <c r="Q24" s="78">
        <v>3.173</v>
      </c>
      <c r="R24" s="78">
        <v>140.71899999999999</v>
      </c>
      <c r="S24" s="78">
        <v>255.524</v>
      </c>
      <c r="T24" s="78">
        <v>234.18899999999999</v>
      </c>
      <c r="U24" s="78">
        <v>215.114</v>
      </c>
      <c r="V24" s="81">
        <v>3.746</v>
      </c>
    </row>
    <row r="25" spans="1:22" ht="13.95" customHeight="1" x14ac:dyDescent="0.25">
      <c r="A25" s="282"/>
      <c r="B25" s="48" t="s">
        <v>119</v>
      </c>
      <c r="C25" s="117">
        <v>5.9580000000000002</v>
      </c>
      <c r="D25" s="117">
        <v>-1.7869999999999999</v>
      </c>
      <c r="E25" s="117">
        <v>1.407</v>
      </c>
      <c r="F25" s="117">
        <v>-4.0000000000000001E-3</v>
      </c>
      <c r="G25" s="81">
        <v>154.04</v>
      </c>
      <c r="H25" s="81">
        <v>-49.014000000000003</v>
      </c>
      <c r="I25" s="117">
        <v>8.0000000000000002E-3</v>
      </c>
      <c r="J25" s="79">
        <v>-26</v>
      </c>
      <c r="K25" s="117" t="s">
        <v>303</v>
      </c>
      <c r="L25" s="81">
        <v>5.8419999999999996</v>
      </c>
      <c r="M25" s="81">
        <v>0.26300000000000001</v>
      </c>
      <c r="N25" s="78">
        <v>1.984</v>
      </c>
      <c r="O25" s="78">
        <v>1.7</v>
      </c>
      <c r="P25" s="78">
        <v>0.51300000000000001</v>
      </c>
      <c r="Q25" s="78">
        <v>-0.59</v>
      </c>
      <c r="R25" s="78">
        <v>-23.638999999999999</v>
      </c>
      <c r="S25" s="78">
        <v>-143.41200000000001</v>
      </c>
      <c r="T25" s="78">
        <v>-137.57900000000001</v>
      </c>
      <c r="U25" s="78">
        <v>-18.815999999999999</v>
      </c>
      <c r="V25" s="81">
        <v>0.99199999999999999</v>
      </c>
    </row>
    <row r="26" spans="1:22" ht="13.95" customHeight="1" x14ac:dyDescent="0.25">
      <c r="A26" s="282"/>
      <c r="B26" s="48" t="s">
        <v>55</v>
      </c>
      <c r="C26" s="117">
        <v>64.221000000000004</v>
      </c>
      <c r="D26" s="117">
        <v>11.675000000000001</v>
      </c>
      <c r="E26" s="117">
        <v>185.31299999999999</v>
      </c>
      <c r="F26" s="117">
        <v>5.2640000000000002</v>
      </c>
      <c r="G26" s="81">
        <v>210.27</v>
      </c>
      <c r="H26" s="81">
        <v>6.2949999999999999</v>
      </c>
      <c r="I26" s="117">
        <v>0.69599999999999995</v>
      </c>
      <c r="J26" s="79">
        <v>167</v>
      </c>
      <c r="K26" s="117">
        <v>0.23599999999999999</v>
      </c>
      <c r="L26" s="81">
        <v>57.365000000000002</v>
      </c>
      <c r="M26" s="81">
        <v>14.727</v>
      </c>
      <c r="N26" s="78">
        <v>10.554</v>
      </c>
      <c r="O26" s="78">
        <v>19.038</v>
      </c>
      <c r="P26" s="78">
        <v>11.084</v>
      </c>
      <c r="Q26" s="78">
        <v>2.5840000000000001</v>
      </c>
      <c r="R26" s="78">
        <v>117.08</v>
      </c>
      <c r="S26" s="78">
        <v>112.11199999999999</v>
      </c>
      <c r="T26" s="78">
        <v>96.611000000000004</v>
      </c>
      <c r="U26" s="78">
        <v>196.298</v>
      </c>
      <c r="V26" s="81">
        <v>4.7380000000000004</v>
      </c>
    </row>
    <row r="27" spans="1:22" ht="13.95" customHeight="1" x14ac:dyDescent="0.25">
      <c r="A27" s="282" t="s">
        <v>42</v>
      </c>
      <c r="B27" s="48" t="s">
        <v>53</v>
      </c>
      <c r="C27" s="117">
        <v>57.076000000000001</v>
      </c>
      <c r="D27" s="117">
        <v>14.441000000000001</v>
      </c>
      <c r="E27" s="117">
        <v>182.49799999999999</v>
      </c>
      <c r="F27" s="117">
        <v>5.2709999999999999</v>
      </c>
      <c r="G27" s="81">
        <v>69.581999999999994</v>
      </c>
      <c r="H27" s="81">
        <v>83.263000000000005</v>
      </c>
      <c r="I27" s="117">
        <v>0.70599999999999996</v>
      </c>
      <c r="J27" s="79">
        <v>181</v>
      </c>
      <c r="K27" s="117" t="s">
        <v>303</v>
      </c>
      <c r="L27" s="81">
        <v>56.052999999999997</v>
      </c>
      <c r="M27" s="81">
        <v>27.567</v>
      </c>
      <c r="N27" s="78">
        <v>8.5250000000000004</v>
      </c>
      <c r="O27" s="78">
        <v>17.262</v>
      </c>
      <c r="P27" s="78">
        <v>10.233000000000001</v>
      </c>
      <c r="Q27" s="78">
        <v>2.9870000000000001</v>
      </c>
      <c r="R27" s="78">
        <v>158.61699999999999</v>
      </c>
      <c r="S27" s="78">
        <v>242.268</v>
      </c>
      <c r="T27" s="78">
        <v>259.39400000000001</v>
      </c>
      <c r="U27" s="78">
        <v>269.09699999999998</v>
      </c>
      <c r="V27" s="81">
        <v>4.5780000000000003</v>
      </c>
    </row>
    <row r="28" spans="1:22" ht="13.95" customHeight="1" x14ac:dyDescent="0.25">
      <c r="A28" s="282"/>
      <c r="B28" s="48" t="s">
        <v>119</v>
      </c>
      <c r="C28" s="117">
        <v>8.5259999999999998</v>
      </c>
      <c r="D28" s="117">
        <v>-3.8140000000000001</v>
      </c>
      <c r="E28" s="117">
        <v>2.1709999999999998</v>
      </c>
      <c r="F28" s="117">
        <v>-7.0000000000000001E-3</v>
      </c>
      <c r="G28" s="81">
        <v>126.22799999999999</v>
      </c>
      <c r="H28" s="81">
        <v>-66.694000000000003</v>
      </c>
      <c r="I28" s="117">
        <v>5.0000000000000001E-3</v>
      </c>
      <c r="J28" s="79">
        <v>-18</v>
      </c>
      <c r="K28" s="117" t="s">
        <v>303</v>
      </c>
      <c r="L28" s="81">
        <v>13.311</v>
      </c>
      <c r="M28" s="81">
        <v>0.747</v>
      </c>
      <c r="N28" s="78">
        <v>1.5920000000000001</v>
      </c>
      <c r="O28" s="78">
        <v>1.776</v>
      </c>
      <c r="P28" s="78">
        <v>0.56000000000000005</v>
      </c>
      <c r="Q28" s="78">
        <v>-0.77500000000000002</v>
      </c>
      <c r="R28" s="78">
        <v>-45.957000000000001</v>
      </c>
      <c r="S28" s="78">
        <v>-115.149</v>
      </c>
      <c r="T28" s="78">
        <v>-185.15299999999999</v>
      </c>
      <c r="U28" s="78">
        <v>-64.741</v>
      </c>
      <c r="V28" s="81">
        <v>8.9169999999999998</v>
      </c>
    </row>
    <row r="29" spans="1:22" ht="13.95" customHeight="1" x14ac:dyDescent="0.25">
      <c r="A29" s="282"/>
      <c r="B29" s="48" t="s">
        <v>55</v>
      </c>
      <c r="C29" s="117">
        <v>65.602999999999994</v>
      </c>
      <c r="D29" s="117">
        <v>10.627000000000001</v>
      </c>
      <c r="E29" s="117">
        <v>184.66900000000001</v>
      </c>
      <c r="F29" s="117">
        <v>5.2629999999999999</v>
      </c>
      <c r="G29" s="81">
        <v>195.81</v>
      </c>
      <c r="H29" s="81">
        <v>16.568999999999999</v>
      </c>
      <c r="I29" s="117">
        <v>0.71099999999999997</v>
      </c>
      <c r="J29" s="79">
        <v>163</v>
      </c>
      <c r="K29" s="117">
        <v>0.30199999999999999</v>
      </c>
      <c r="L29" s="81">
        <v>69.364000000000004</v>
      </c>
      <c r="M29" s="81">
        <v>28.315000000000001</v>
      </c>
      <c r="N29" s="78">
        <v>10.117000000000001</v>
      </c>
      <c r="O29" s="78">
        <v>19.038</v>
      </c>
      <c r="P29" s="78">
        <v>10.792999999999999</v>
      </c>
      <c r="Q29" s="78">
        <v>2.2120000000000002</v>
      </c>
      <c r="R29" s="78">
        <v>112.65900000000001</v>
      </c>
      <c r="S29" s="78">
        <v>127.119</v>
      </c>
      <c r="T29" s="78">
        <v>74.239999999999995</v>
      </c>
      <c r="U29" s="78">
        <v>204.35599999999999</v>
      </c>
      <c r="V29" s="81">
        <v>13.494999999999999</v>
      </c>
    </row>
    <row r="30" spans="1:22" ht="13.95" customHeight="1" x14ac:dyDescent="0.25">
      <c r="A30" s="282" t="s">
        <v>43</v>
      </c>
      <c r="B30" s="48" t="s">
        <v>53</v>
      </c>
      <c r="C30" s="117">
        <v>66.668000000000006</v>
      </c>
      <c r="D30" s="117">
        <v>12.878</v>
      </c>
      <c r="E30" s="117">
        <v>116.593</v>
      </c>
      <c r="F30" s="117">
        <v>5.1059999999999999</v>
      </c>
      <c r="G30" s="81">
        <v>163.88200000000001</v>
      </c>
      <c r="H30" s="81">
        <v>62.378999999999998</v>
      </c>
      <c r="I30" s="117">
        <v>0.79100000000000004</v>
      </c>
      <c r="J30" s="79">
        <v>173</v>
      </c>
      <c r="K30" s="117" t="s">
        <v>303</v>
      </c>
      <c r="L30" s="81">
        <v>79.841999999999999</v>
      </c>
      <c r="M30" s="81">
        <v>33.610999999999997</v>
      </c>
      <c r="N30" s="78">
        <v>8.4960000000000004</v>
      </c>
      <c r="O30" s="78">
        <v>18.27</v>
      </c>
      <c r="P30" s="78">
        <v>9.2629999999999999</v>
      </c>
      <c r="Q30" s="78">
        <v>1.59</v>
      </c>
      <c r="R30" s="78">
        <v>113.024</v>
      </c>
      <c r="S30" s="78">
        <v>180.80199999999999</v>
      </c>
      <c r="T30" s="78">
        <v>195.63</v>
      </c>
      <c r="U30" s="78">
        <v>184.672</v>
      </c>
      <c r="V30" s="81">
        <v>22.488</v>
      </c>
    </row>
    <row r="31" spans="1:22" ht="13.95" customHeight="1" x14ac:dyDescent="0.25">
      <c r="A31" s="282"/>
      <c r="B31" s="48" t="s">
        <v>119</v>
      </c>
      <c r="C31" s="117">
        <v>6.117</v>
      </c>
      <c r="D31" s="117">
        <v>-3.5630000000000002</v>
      </c>
      <c r="E31" s="117">
        <v>-5.0000000000000001E-3</v>
      </c>
      <c r="F31" s="117" t="s">
        <v>304</v>
      </c>
      <c r="G31" s="81">
        <v>24.327000000000002</v>
      </c>
      <c r="H31" s="81">
        <v>-39.728000000000002</v>
      </c>
      <c r="I31" s="117">
        <v>1.4999999999999999E-2</v>
      </c>
      <c r="J31" s="79">
        <v>-1</v>
      </c>
      <c r="K31" s="117" t="s">
        <v>303</v>
      </c>
      <c r="L31" s="81">
        <v>2.4119999999999999</v>
      </c>
      <c r="M31" s="81">
        <v>7.4999999999999997E-2</v>
      </c>
      <c r="N31" s="78">
        <v>1.752</v>
      </c>
      <c r="O31" s="78">
        <v>1.0529999999999999</v>
      </c>
      <c r="P31" s="78">
        <v>0.74099999999999999</v>
      </c>
      <c r="Q31" s="78">
        <v>-0.14099999999999999</v>
      </c>
      <c r="R31" s="78">
        <v>56.802</v>
      </c>
      <c r="S31" s="78">
        <v>-88.262</v>
      </c>
      <c r="T31" s="78">
        <v>-104.887</v>
      </c>
      <c r="U31" s="78">
        <v>40.860999999999997</v>
      </c>
      <c r="V31" s="81">
        <v>1.341</v>
      </c>
    </row>
    <row r="32" spans="1:22" ht="13.95" customHeight="1" x14ac:dyDescent="0.25">
      <c r="A32" s="282"/>
      <c r="B32" s="48" t="s">
        <v>55</v>
      </c>
      <c r="C32" s="117">
        <v>72.786000000000001</v>
      </c>
      <c r="D32" s="117">
        <v>9.3149999999999995</v>
      </c>
      <c r="E32" s="117">
        <v>116.58799999999999</v>
      </c>
      <c r="F32" s="117">
        <v>5.1050000000000004</v>
      </c>
      <c r="G32" s="81">
        <v>188.209</v>
      </c>
      <c r="H32" s="81">
        <v>22.651</v>
      </c>
      <c r="I32" s="117">
        <v>0.80600000000000005</v>
      </c>
      <c r="J32" s="79">
        <v>172</v>
      </c>
      <c r="K32" s="117">
        <v>0.45</v>
      </c>
      <c r="L32" s="81">
        <v>82.254000000000005</v>
      </c>
      <c r="M32" s="81">
        <v>33.686</v>
      </c>
      <c r="N32" s="78">
        <v>10.247999999999999</v>
      </c>
      <c r="O32" s="78">
        <v>19.323</v>
      </c>
      <c r="P32" s="78">
        <v>10.004</v>
      </c>
      <c r="Q32" s="78">
        <v>1.4490000000000001</v>
      </c>
      <c r="R32" s="78">
        <v>169.82599999999999</v>
      </c>
      <c r="S32" s="78">
        <v>92.54</v>
      </c>
      <c r="T32" s="78">
        <v>90.742000000000004</v>
      </c>
      <c r="U32" s="78">
        <v>225.53399999999999</v>
      </c>
      <c r="V32" s="81">
        <v>23.829000000000001</v>
      </c>
    </row>
    <row r="33" spans="1:22" ht="13.95" customHeight="1" x14ac:dyDescent="0.25">
      <c r="A33" s="282" t="s">
        <v>44</v>
      </c>
      <c r="B33" s="48" t="s">
        <v>53</v>
      </c>
      <c r="C33" s="117">
        <v>62.253999999999998</v>
      </c>
      <c r="D33" s="117">
        <v>9.83</v>
      </c>
      <c r="E33" s="117">
        <v>188.61</v>
      </c>
      <c r="F33" s="117">
        <v>5.32</v>
      </c>
      <c r="G33" s="81">
        <v>53.369</v>
      </c>
      <c r="H33" s="81">
        <v>86.513999999999996</v>
      </c>
      <c r="I33" s="117">
        <v>0.751</v>
      </c>
      <c r="J33" s="79">
        <v>165</v>
      </c>
      <c r="K33" s="117" t="s">
        <v>303</v>
      </c>
      <c r="L33" s="81">
        <v>77.442999999999998</v>
      </c>
      <c r="M33" s="81">
        <v>50.762</v>
      </c>
      <c r="N33" s="78">
        <v>8.1449999999999996</v>
      </c>
      <c r="O33" s="78">
        <v>17.254999999999999</v>
      </c>
      <c r="P33" s="78">
        <v>9.7859999999999996</v>
      </c>
      <c r="Q33" s="78">
        <v>2.262</v>
      </c>
      <c r="R33" s="78">
        <v>125.55800000000001</v>
      </c>
      <c r="S33" s="78">
        <v>167.44399999999999</v>
      </c>
      <c r="T33" s="78">
        <v>185.684</v>
      </c>
      <c r="U33" s="78">
        <v>190.70699999999999</v>
      </c>
      <c r="V33" s="81">
        <v>12.425000000000001</v>
      </c>
    </row>
    <row r="34" spans="1:22" ht="13.95" customHeight="1" x14ac:dyDescent="0.25">
      <c r="A34" s="282"/>
      <c r="B34" s="48" t="s">
        <v>119</v>
      </c>
      <c r="C34" s="117">
        <v>5.6669999999999998</v>
      </c>
      <c r="D34" s="117">
        <v>0.98799999999999999</v>
      </c>
      <c r="E34" s="117">
        <v>-4.0000000000000001E-3</v>
      </c>
      <c r="F34" s="117">
        <v>-1E-3</v>
      </c>
      <c r="G34" s="81">
        <v>95.063000000000002</v>
      </c>
      <c r="H34" s="81">
        <v>-62.408000000000001</v>
      </c>
      <c r="I34" s="117">
        <v>1.0999999999999999E-2</v>
      </c>
      <c r="J34" s="79">
        <v>-2</v>
      </c>
      <c r="K34" s="117" t="s">
        <v>303</v>
      </c>
      <c r="L34" s="81">
        <v>7.0780000000000003</v>
      </c>
      <c r="M34" s="81" t="s">
        <v>304</v>
      </c>
      <c r="N34" s="78">
        <v>0.86299999999999999</v>
      </c>
      <c r="O34" s="78">
        <v>1.8779999999999999</v>
      </c>
      <c r="P34" s="78">
        <v>0.73199999999999998</v>
      </c>
      <c r="Q34" s="78">
        <v>-0.63900000000000001</v>
      </c>
      <c r="R34" s="78">
        <v>-7.6079999999999997</v>
      </c>
      <c r="S34" s="78">
        <v>-55.366</v>
      </c>
      <c r="T34" s="78">
        <v>-126.86499999999999</v>
      </c>
      <c r="U34" s="78">
        <v>-55.335999999999999</v>
      </c>
      <c r="V34" s="81">
        <v>8.8710000000000004</v>
      </c>
    </row>
    <row r="35" spans="1:22" ht="13.95" customHeight="1" x14ac:dyDescent="0.25">
      <c r="A35" s="282"/>
      <c r="B35" s="48" t="s">
        <v>55</v>
      </c>
      <c r="C35" s="117">
        <v>67.92</v>
      </c>
      <c r="D35" s="117">
        <v>10.818</v>
      </c>
      <c r="E35" s="117">
        <v>188.60599999999999</v>
      </c>
      <c r="F35" s="117">
        <v>5.319</v>
      </c>
      <c r="G35" s="81">
        <v>148.43299999999999</v>
      </c>
      <c r="H35" s="81">
        <v>24.106000000000002</v>
      </c>
      <c r="I35" s="117">
        <v>0.76200000000000001</v>
      </c>
      <c r="J35" s="79">
        <v>163</v>
      </c>
      <c r="K35" s="117">
        <v>0.59799999999999998</v>
      </c>
      <c r="L35" s="81">
        <v>84.522000000000006</v>
      </c>
      <c r="M35" s="81">
        <v>50.805999999999997</v>
      </c>
      <c r="N35" s="78">
        <v>9.0090000000000003</v>
      </c>
      <c r="O35" s="78">
        <v>19.132999999999999</v>
      </c>
      <c r="P35" s="78">
        <v>10.519</v>
      </c>
      <c r="Q35" s="78">
        <v>1.6240000000000001</v>
      </c>
      <c r="R35" s="78">
        <v>117.949</v>
      </c>
      <c r="S35" s="78">
        <v>112.078</v>
      </c>
      <c r="T35" s="78">
        <v>58.817999999999998</v>
      </c>
      <c r="U35" s="78">
        <v>135.37100000000001</v>
      </c>
      <c r="V35" s="81">
        <v>21.295999999999999</v>
      </c>
    </row>
    <row r="36" spans="1:22" ht="13.95" customHeight="1" x14ac:dyDescent="0.25">
      <c r="A36" s="282" t="s">
        <v>45</v>
      </c>
      <c r="B36" s="48" t="s">
        <v>53</v>
      </c>
      <c r="C36" s="117">
        <v>59.994</v>
      </c>
      <c r="D36" s="117">
        <v>12.086</v>
      </c>
      <c r="E36" s="117">
        <v>164.09100000000001</v>
      </c>
      <c r="F36" s="117">
        <v>5.3639999999999999</v>
      </c>
      <c r="G36" s="81">
        <v>114.221</v>
      </c>
      <c r="H36" s="81">
        <v>80.311000000000007</v>
      </c>
      <c r="I36" s="117">
        <v>0.77800000000000002</v>
      </c>
      <c r="J36" s="79">
        <v>174</v>
      </c>
      <c r="K36" s="117" t="s">
        <v>303</v>
      </c>
      <c r="L36" s="81">
        <v>73.19</v>
      </c>
      <c r="M36" s="81">
        <v>25.384</v>
      </c>
      <c r="N36" s="78">
        <v>8.298</v>
      </c>
      <c r="O36" s="78">
        <v>17.442</v>
      </c>
      <c r="P36" s="78">
        <v>9.8339999999999996</v>
      </c>
      <c r="Q36" s="78">
        <v>2.5</v>
      </c>
      <c r="R36" s="78">
        <v>144.72</v>
      </c>
      <c r="S36" s="78">
        <v>248.03</v>
      </c>
      <c r="T36" s="78">
        <v>248.10400000000001</v>
      </c>
      <c r="U36" s="78">
        <v>199.184</v>
      </c>
      <c r="V36" s="81">
        <v>12.699</v>
      </c>
    </row>
    <row r="37" spans="1:22" ht="13.95" customHeight="1" x14ac:dyDescent="0.25">
      <c r="A37" s="282"/>
      <c r="B37" s="48" t="s">
        <v>119</v>
      </c>
      <c r="C37" s="117">
        <v>10.17</v>
      </c>
      <c r="D37" s="117">
        <v>-1.8640000000000001</v>
      </c>
      <c r="E37" s="117">
        <v>-2.1000000000000001E-2</v>
      </c>
      <c r="F37" s="117" t="s">
        <v>304</v>
      </c>
      <c r="G37" s="81">
        <v>93.093999999999994</v>
      </c>
      <c r="H37" s="81">
        <v>-64.88</v>
      </c>
      <c r="I37" s="117">
        <v>1E-3</v>
      </c>
      <c r="J37" s="79">
        <v>-3</v>
      </c>
      <c r="K37" s="117" t="s">
        <v>303</v>
      </c>
      <c r="L37" s="81">
        <v>6.7809999999999997</v>
      </c>
      <c r="M37" s="81">
        <v>0.35</v>
      </c>
      <c r="N37" s="78">
        <v>1.9279999999999999</v>
      </c>
      <c r="O37" s="78">
        <v>1.575</v>
      </c>
      <c r="P37" s="78">
        <v>0.627</v>
      </c>
      <c r="Q37" s="78">
        <v>-0.53400000000000003</v>
      </c>
      <c r="R37" s="78">
        <v>-19.855</v>
      </c>
      <c r="S37" s="78">
        <v>-150.40600000000001</v>
      </c>
      <c r="T37" s="78">
        <v>-161.44800000000001</v>
      </c>
      <c r="U37" s="78">
        <v>1.335</v>
      </c>
      <c r="V37" s="81">
        <v>2.431</v>
      </c>
    </row>
    <row r="38" spans="1:22" ht="13.95" customHeight="1" x14ac:dyDescent="0.25">
      <c r="A38" s="282"/>
      <c r="B38" s="48" t="s">
        <v>55</v>
      </c>
      <c r="C38" s="117">
        <v>70.164000000000001</v>
      </c>
      <c r="D38" s="117">
        <v>10.222</v>
      </c>
      <c r="E38" s="117">
        <v>164.071</v>
      </c>
      <c r="F38" s="117">
        <v>5.3639999999999999</v>
      </c>
      <c r="G38" s="81">
        <v>207.31399999999999</v>
      </c>
      <c r="H38" s="81">
        <v>15.430999999999999</v>
      </c>
      <c r="I38" s="117">
        <v>0.77800000000000002</v>
      </c>
      <c r="J38" s="79">
        <v>171</v>
      </c>
      <c r="K38" s="117">
        <v>0.42299999999999999</v>
      </c>
      <c r="L38" s="81">
        <v>79.971000000000004</v>
      </c>
      <c r="M38" s="81">
        <v>25.734000000000002</v>
      </c>
      <c r="N38" s="78">
        <v>10.225</v>
      </c>
      <c r="O38" s="78">
        <v>19.016999999999999</v>
      </c>
      <c r="P38" s="78">
        <v>10.462</v>
      </c>
      <c r="Q38" s="78">
        <v>1.9650000000000001</v>
      </c>
      <c r="R38" s="78">
        <v>124.86499999999999</v>
      </c>
      <c r="S38" s="78">
        <v>97.623000000000005</v>
      </c>
      <c r="T38" s="78">
        <v>86.656000000000006</v>
      </c>
      <c r="U38" s="78">
        <v>200.51900000000001</v>
      </c>
      <c r="V38" s="81">
        <v>15.129</v>
      </c>
    </row>
    <row r="39" spans="1:22" ht="13.95" customHeight="1" x14ac:dyDescent="0.25">
      <c r="A39" s="282" t="s">
        <v>46</v>
      </c>
      <c r="B39" s="48" t="s">
        <v>53</v>
      </c>
      <c r="C39" s="117">
        <v>59.935000000000002</v>
      </c>
      <c r="D39" s="117">
        <v>14.525</v>
      </c>
      <c r="E39" s="117">
        <v>127.97799999999999</v>
      </c>
      <c r="F39" s="117">
        <v>5.2670000000000003</v>
      </c>
      <c r="G39" s="81">
        <v>91.869</v>
      </c>
      <c r="H39" s="81">
        <v>67.805000000000007</v>
      </c>
      <c r="I39" s="117">
        <v>0.77500000000000002</v>
      </c>
      <c r="J39" s="79">
        <v>180</v>
      </c>
      <c r="K39" s="117" t="s">
        <v>303</v>
      </c>
      <c r="L39" s="81">
        <v>72.305000000000007</v>
      </c>
      <c r="M39" s="81">
        <v>27.695</v>
      </c>
      <c r="N39" s="78">
        <v>8.6419999999999995</v>
      </c>
      <c r="O39" s="78">
        <v>17.675999999999998</v>
      </c>
      <c r="P39" s="78">
        <v>10.006</v>
      </c>
      <c r="Q39" s="78">
        <v>2.5470000000000002</v>
      </c>
      <c r="R39" s="78">
        <v>148.34200000000001</v>
      </c>
      <c r="S39" s="78">
        <v>258.363</v>
      </c>
      <c r="T39" s="78">
        <v>262.88099999999997</v>
      </c>
      <c r="U39" s="78">
        <v>235.71899999999999</v>
      </c>
      <c r="V39" s="81">
        <v>20.603999999999999</v>
      </c>
    </row>
    <row r="40" spans="1:22" ht="13.95" customHeight="1" x14ac:dyDescent="0.25">
      <c r="A40" s="282"/>
      <c r="B40" s="48" t="s">
        <v>119</v>
      </c>
      <c r="C40" s="117">
        <v>8.17</v>
      </c>
      <c r="D40" s="117">
        <v>-4.3689999999999998</v>
      </c>
      <c r="E40" s="117">
        <v>-3.9E-2</v>
      </c>
      <c r="F40" s="117">
        <v>-2E-3</v>
      </c>
      <c r="G40" s="81">
        <v>120.38</v>
      </c>
      <c r="H40" s="81">
        <v>-37.438000000000002</v>
      </c>
      <c r="I40" s="117">
        <v>-1E-3</v>
      </c>
      <c r="J40" s="79">
        <v>-9</v>
      </c>
      <c r="K40" s="117" t="s">
        <v>303</v>
      </c>
      <c r="L40" s="81">
        <v>6.2110000000000003</v>
      </c>
      <c r="M40" s="81">
        <v>0.49099999999999999</v>
      </c>
      <c r="N40" s="78">
        <v>2.0550000000000002</v>
      </c>
      <c r="O40" s="78">
        <v>1.4430000000000001</v>
      </c>
      <c r="P40" s="78">
        <v>0.629</v>
      </c>
      <c r="Q40" s="78">
        <v>-0.25700000000000001</v>
      </c>
      <c r="R40" s="78">
        <v>14.739000000000001</v>
      </c>
      <c r="S40" s="78">
        <v>-138.05000000000001</v>
      </c>
      <c r="T40" s="78">
        <v>-162.56100000000001</v>
      </c>
      <c r="U40" s="78">
        <v>12.99</v>
      </c>
      <c r="V40" s="81">
        <v>-6.3220000000000001</v>
      </c>
    </row>
    <row r="41" spans="1:22" ht="13.95" customHeight="1" x14ac:dyDescent="0.25">
      <c r="A41" s="282"/>
      <c r="B41" s="48" t="s">
        <v>55</v>
      </c>
      <c r="C41" s="117">
        <v>68.105000000000004</v>
      </c>
      <c r="D41" s="117">
        <v>10.157</v>
      </c>
      <c r="E41" s="117">
        <v>127.93899999999999</v>
      </c>
      <c r="F41" s="117">
        <v>5.266</v>
      </c>
      <c r="G41" s="81">
        <v>212.249</v>
      </c>
      <c r="H41" s="81">
        <v>30.367000000000001</v>
      </c>
      <c r="I41" s="117">
        <v>0.77300000000000002</v>
      </c>
      <c r="J41" s="79">
        <v>171</v>
      </c>
      <c r="K41" s="117">
        <v>0.435</v>
      </c>
      <c r="L41" s="81">
        <v>78.516000000000005</v>
      </c>
      <c r="M41" s="81">
        <v>28.186</v>
      </c>
      <c r="N41" s="78">
        <v>10.696</v>
      </c>
      <c r="O41" s="78">
        <v>19.119</v>
      </c>
      <c r="P41" s="78">
        <v>10.635</v>
      </c>
      <c r="Q41" s="78">
        <v>2.29</v>
      </c>
      <c r="R41" s="78">
        <v>163.08099999999999</v>
      </c>
      <c r="S41" s="78">
        <v>120.313</v>
      </c>
      <c r="T41" s="78">
        <v>100.32</v>
      </c>
      <c r="U41" s="78">
        <v>248.709</v>
      </c>
      <c r="V41" s="81">
        <v>14.282</v>
      </c>
    </row>
    <row r="42" spans="1:22" ht="13.95" customHeight="1" x14ac:dyDescent="0.25">
      <c r="A42" s="282" t="s">
        <v>47</v>
      </c>
      <c r="B42" s="48" t="s">
        <v>53</v>
      </c>
      <c r="C42" s="117">
        <v>63.47</v>
      </c>
      <c r="D42" s="117">
        <v>12.715999999999999</v>
      </c>
      <c r="E42" s="117">
        <v>114.39</v>
      </c>
      <c r="F42" s="117">
        <v>5.117</v>
      </c>
      <c r="G42" s="81">
        <v>126.447</v>
      </c>
      <c r="H42" s="81">
        <v>55.451999999999998</v>
      </c>
      <c r="I42" s="117">
        <v>0.78800000000000003</v>
      </c>
      <c r="J42" s="79">
        <v>171</v>
      </c>
      <c r="K42" s="117" t="s">
        <v>303</v>
      </c>
      <c r="L42" s="81">
        <v>80.085999999999999</v>
      </c>
      <c r="M42" s="81">
        <v>34.993000000000002</v>
      </c>
      <c r="N42" s="78">
        <v>9.0129999999999999</v>
      </c>
      <c r="O42" s="78">
        <v>18.550999999999998</v>
      </c>
      <c r="P42" s="78">
        <v>9.5559999999999992</v>
      </c>
      <c r="Q42" s="78">
        <v>1.8089999999999999</v>
      </c>
      <c r="R42" s="78">
        <v>112.70099999999999</v>
      </c>
      <c r="S42" s="78">
        <v>169.221</v>
      </c>
      <c r="T42" s="78">
        <v>198.65700000000001</v>
      </c>
      <c r="U42" s="78">
        <v>206.922</v>
      </c>
      <c r="V42" s="81">
        <v>24.655000000000001</v>
      </c>
    </row>
    <row r="43" spans="1:22" ht="13.95" customHeight="1" x14ac:dyDescent="0.25">
      <c r="A43" s="282"/>
      <c r="B43" s="48" t="s">
        <v>119</v>
      </c>
      <c r="C43" s="117">
        <v>9.593</v>
      </c>
      <c r="D43" s="117">
        <v>-3.46</v>
      </c>
      <c r="E43" s="117">
        <v>-2.9000000000000001E-2</v>
      </c>
      <c r="F43" s="117">
        <v>-1E-3</v>
      </c>
      <c r="G43" s="81">
        <v>32.713000000000001</v>
      </c>
      <c r="H43" s="81">
        <v>-25.975999999999999</v>
      </c>
      <c r="I43" s="117">
        <v>1.4999999999999999E-2</v>
      </c>
      <c r="J43" s="79">
        <v>6</v>
      </c>
      <c r="K43" s="117" t="s">
        <v>303</v>
      </c>
      <c r="L43" s="81">
        <v>0.76400000000000001</v>
      </c>
      <c r="M43" s="81" t="s">
        <v>304</v>
      </c>
      <c r="N43" s="78">
        <v>1.472</v>
      </c>
      <c r="O43" s="78">
        <v>0.81200000000000006</v>
      </c>
      <c r="P43" s="78">
        <v>0.95199999999999996</v>
      </c>
      <c r="Q43" s="78">
        <v>0.13700000000000001</v>
      </c>
      <c r="R43" s="78">
        <v>67.234999999999999</v>
      </c>
      <c r="S43" s="78">
        <v>-43.828000000000003</v>
      </c>
      <c r="T43" s="78">
        <v>-103.88</v>
      </c>
      <c r="U43" s="78">
        <v>51.512999999999998</v>
      </c>
      <c r="V43" s="81">
        <v>-4.5119999999999996</v>
      </c>
    </row>
    <row r="44" spans="1:22" ht="13.95" customHeight="1" x14ac:dyDescent="0.25">
      <c r="A44" s="282"/>
      <c r="B44" s="48" t="s">
        <v>55</v>
      </c>
      <c r="C44" s="117">
        <v>73.063000000000002</v>
      </c>
      <c r="D44" s="117">
        <v>9.2560000000000002</v>
      </c>
      <c r="E44" s="117">
        <v>114.361</v>
      </c>
      <c r="F44" s="117">
        <v>5.1150000000000002</v>
      </c>
      <c r="G44" s="81">
        <v>159.16</v>
      </c>
      <c r="H44" s="81">
        <v>29.475999999999999</v>
      </c>
      <c r="I44" s="117">
        <v>0.80300000000000005</v>
      </c>
      <c r="J44" s="79">
        <v>177</v>
      </c>
      <c r="K44" s="117">
        <v>0.48799999999999999</v>
      </c>
      <c r="L44" s="81">
        <v>80.849000000000004</v>
      </c>
      <c r="M44" s="81">
        <v>35.04</v>
      </c>
      <c r="N44" s="78">
        <v>10.484999999999999</v>
      </c>
      <c r="O44" s="78">
        <v>19.363</v>
      </c>
      <c r="P44" s="78">
        <v>10.507</v>
      </c>
      <c r="Q44" s="78">
        <v>1.946</v>
      </c>
      <c r="R44" s="78">
        <v>179.935</v>
      </c>
      <c r="S44" s="78">
        <v>125.393</v>
      </c>
      <c r="T44" s="78">
        <v>94.775999999999996</v>
      </c>
      <c r="U44" s="78">
        <v>258.43400000000003</v>
      </c>
      <c r="V44" s="81">
        <v>20.143000000000001</v>
      </c>
    </row>
    <row r="45" spans="1:22" ht="13.95" customHeight="1" x14ac:dyDescent="0.25">
      <c r="A45" s="282" t="s">
        <v>48</v>
      </c>
      <c r="B45" s="48" t="s">
        <v>53</v>
      </c>
      <c r="C45" s="117">
        <v>66.018000000000001</v>
      </c>
      <c r="D45" s="117">
        <v>13.981</v>
      </c>
      <c r="E45" s="117">
        <v>114.008</v>
      </c>
      <c r="F45" s="117">
        <v>5.1449999999999996</v>
      </c>
      <c r="G45" s="81">
        <v>178.04</v>
      </c>
      <c r="H45" s="81">
        <v>38.692</v>
      </c>
      <c r="I45" s="117">
        <v>0.76600000000000001</v>
      </c>
      <c r="J45" s="79">
        <v>170</v>
      </c>
      <c r="K45" s="117" t="s">
        <v>303</v>
      </c>
      <c r="L45" s="81">
        <v>80.638999999999996</v>
      </c>
      <c r="M45" s="81">
        <v>19.036000000000001</v>
      </c>
      <c r="N45" s="78">
        <v>9.5039999999999996</v>
      </c>
      <c r="O45" s="78">
        <v>19.327999999999999</v>
      </c>
      <c r="P45" s="78">
        <v>9.7690000000000001</v>
      </c>
      <c r="Q45" s="78">
        <v>1.9950000000000001</v>
      </c>
      <c r="R45" s="78">
        <v>137.01400000000001</v>
      </c>
      <c r="S45" s="78">
        <v>130.35</v>
      </c>
      <c r="T45" s="78">
        <v>223.547</v>
      </c>
      <c r="U45" s="78">
        <v>252.964</v>
      </c>
      <c r="V45" s="81">
        <v>20.477</v>
      </c>
    </row>
    <row r="46" spans="1:22" ht="13.95" customHeight="1" x14ac:dyDescent="0.25">
      <c r="A46" s="282"/>
      <c r="B46" s="48" t="s">
        <v>119</v>
      </c>
      <c r="C46" s="117">
        <v>3.0209999999999999</v>
      </c>
      <c r="D46" s="117">
        <v>-4.3289999999999997</v>
      </c>
      <c r="E46" s="117">
        <v>-5.7000000000000002E-2</v>
      </c>
      <c r="F46" s="117">
        <v>-2E-3</v>
      </c>
      <c r="G46" s="81">
        <v>-26.431999999999999</v>
      </c>
      <c r="H46" s="81">
        <v>-15.183</v>
      </c>
      <c r="I46" s="117">
        <v>3.7999999999999999E-2</v>
      </c>
      <c r="J46" s="79">
        <v>10</v>
      </c>
      <c r="K46" s="117" t="s">
        <v>303</v>
      </c>
      <c r="L46" s="81">
        <v>1.089</v>
      </c>
      <c r="M46" s="81">
        <v>0.39300000000000002</v>
      </c>
      <c r="N46" s="78">
        <v>1.2749999999999999</v>
      </c>
      <c r="O46" s="78">
        <v>0.41399999999999998</v>
      </c>
      <c r="P46" s="78">
        <v>1.2549999999999999</v>
      </c>
      <c r="Q46" s="78">
        <v>0.39800000000000002</v>
      </c>
      <c r="R46" s="78">
        <v>90.281000000000006</v>
      </c>
      <c r="S46" s="78">
        <v>31.622</v>
      </c>
      <c r="T46" s="78">
        <v>-120.504</v>
      </c>
      <c r="U46" s="78">
        <v>107.10599999999999</v>
      </c>
      <c r="V46" s="81">
        <v>-9.407</v>
      </c>
    </row>
    <row r="47" spans="1:22" ht="13.95" customHeight="1" x14ac:dyDescent="0.25">
      <c r="A47" s="282"/>
      <c r="B47" s="48" t="s">
        <v>55</v>
      </c>
      <c r="C47" s="117">
        <v>69.039000000000001</v>
      </c>
      <c r="D47" s="117">
        <v>9.6519999999999992</v>
      </c>
      <c r="E47" s="117">
        <v>113.95099999999999</v>
      </c>
      <c r="F47" s="117">
        <v>5.1429999999999998</v>
      </c>
      <c r="G47" s="81">
        <v>151.608</v>
      </c>
      <c r="H47" s="81">
        <v>23.509</v>
      </c>
      <c r="I47" s="117">
        <v>0.80400000000000005</v>
      </c>
      <c r="J47" s="79">
        <v>180</v>
      </c>
      <c r="K47" s="117">
        <v>0.48799999999999999</v>
      </c>
      <c r="L47" s="81">
        <v>81.727999999999994</v>
      </c>
      <c r="M47" s="81">
        <v>19.428999999999998</v>
      </c>
      <c r="N47" s="78">
        <v>10.779</v>
      </c>
      <c r="O47" s="78">
        <v>19.742000000000001</v>
      </c>
      <c r="P47" s="78">
        <v>11.023999999999999</v>
      </c>
      <c r="Q47" s="78">
        <v>2.3929999999999998</v>
      </c>
      <c r="R47" s="78">
        <v>227.29499999999999</v>
      </c>
      <c r="S47" s="78">
        <v>161.97200000000001</v>
      </c>
      <c r="T47" s="78">
        <v>103.04300000000001</v>
      </c>
      <c r="U47" s="78">
        <v>360.07</v>
      </c>
      <c r="V47" s="81">
        <v>11.071</v>
      </c>
    </row>
    <row r="48" spans="1:22" ht="13.95" customHeight="1" x14ac:dyDescent="0.25">
      <c r="A48" s="282" t="s">
        <v>49</v>
      </c>
      <c r="B48" s="48" t="s">
        <v>53</v>
      </c>
      <c r="C48" s="117">
        <v>66.143000000000001</v>
      </c>
      <c r="D48" s="117">
        <v>12.215999999999999</v>
      </c>
      <c r="E48" s="117">
        <v>130.99</v>
      </c>
      <c r="F48" s="117">
        <v>5.7080000000000002</v>
      </c>
      <c r="G48" s="81">
        <v>178.48699999999999</v>
      </c>
      <c r="H48" s="81">
        <v>96.899000000000001</v>
      </c>
      <c r="I48" s="117">
        <v>0.71899999999999997</v>
      </c>
      <c r="J48" s="79">
        <v>171</v>
      </c>
      <c r="K48" s="117" t="s">
        <v>303</v>
      </c>
      <c r="L48" s="81">
        <v>71.102999999999994</v>
      </c>
      <c r="M48" s="81">
        <v>38.131999999999998</v>
      </c>
      <c r="N48" s="78">
        <v>8.7010000000000005</v>
      </c>
      <c r="O48" s="78">
        <v>18.937999999999999</v>
      </c>
      <c r="P48" s="78">
        <v>9.6340000000000003</v>
      </c>
      <c r="Q48" s="78">
        <v>1.851</v>
      </c>
      <c r="R48" s="78">
        <v>114.12</v>
      </c>
      <c r="S48" s="78">
        <v>226.55600000000001</v>
      </c>
      <c r="T48" s="78">
        <v>186.15799999999999</v>
      </c>
      <c r="U48" s="78">
        <v>119.495</v>
      </c>
      <c r="V48" s="81">
        <v>21.318999999999999</v>
      </c>
    </row>
    <row r="49" spans="1:22" ht="13.95" customHeight="1" x14ac:dyDescent="0.25">
      <c r="A49" s="282"/>
      <c r="B49" s="48" t="s">
        <v>119</v>
      </c>
      <c r="C49" s="117">
        <v>5.0190000000000001</v>
      </c>
      <c r="D49" s="117">
        <v>-9.6000000000000002E-2</v>
      </c>
      <c r="E49" s="117">
        <v>5.7000000000000002E-2</v>
      </c>
      <c r="F49" s="117" t="s">
        <v>304</v>
      </c>
      <c r="G49" s="81">
        <v>60.042000000000002</v>
      </c>
      <c r="H49" s="81">
        <v>-65.153999999999996</v>
      </c>
      <c r="I49" s="117">
        <v>-0.01</v>
      </c>
      <c r="J49" s="79">
        <v>-13</v>
      </c>
      <c r="K49" s="117" t="s">
        <v>303</v>
      </c>
      <c r="L49" s="81">
        <v>-0.64600000000000002</v>
      </c>
      <c r="M49" s="81">
        <v>7.2999999999999995E-2</v>
      </c>
      <c r="N49" s="78">
        <v>1.5189999999999999</v>
      </c>
      <c r="O49" s="78">
        <v>0.81599999999999995</v>
      </c>
      <c r="P49" s="78">
        <v>0.84699999999999998</v>
      </c>
      <c r="Q49" s="78">
        <v>-0.66400000000000003</v>
      </c>
      <c r="R49" s="78">
        <v>4.6790000000000003</v>
      </c>
      <c r="S49" s="78">
        <v>-127.34699999999999</v>
      </c>
      <c r="T49" s="78">
        <v>-100.322</v>
      </c>
      <c r="U49" s="78">
        <v>-14.837999999999999</v>
      </c>
      <c r="V49" s="81">
        <v>-2.2130000000000001</v>
      </c>
    </row>
    <row r="50" spans="1:22" ht="13.95" customHeight="1" x14ac:dyDescent="0.25">
      <c r="A50" s="282"/>
      <c r="B50" s="48" t="s">
        <v>55</v>
      </c>
      <c r="C50" s="117">
        <v>71.162000000000006</v>
      </c>
      <c r="D50" s="117">
        <v>12.12</v>
      </c>
      <c r="E50" s="117">
        <v>131.047</v>
      </c>
      <c r="F50" s="117">
        <v>5.7080000000000002</v>
      </c>
      <c r="G50" s="81">
        <v>238.529</v>
      </c>
      <c r="H50" s="81">
        <v>31.745000000000001</v>
      </c>
      <c r="I50" s="117">
        <v>0.70899999999999996</v>
      </c>
      <c r="J50" s="79">
        <v>158</v>
      </c>
      <c r="K50" s="117">
        <v>0.46300000000000002</v>
      </c>
      <c r="L50" s="81">
        <v>70.456999999999994</v>
      </c>
      <c r="M50" s="81">
        <v>38.204999999999998</v>
      </c>
      <c r="N50" s="78">
        <v>10.221</v>
      </c>
      <c r="O50" s="78">
        <v>19.754000000000001</v>
      </c>
      <c r="P50" s="78">
        <v>10.481999999999999</v>
      </c>
      <c r="Q50" s="78">
        <v>1.1859999999999999</v>
      </c>
      <c r="R50" s="78">
        <v>118.8</v>
      </c>
      <c r="S50" s="78">
        <v>99.209000000000003</v>
      </c>
      <c r="T50" s="78">
        <v>85.835999999999999</v>
      </c>
      <c r="U50" s="78">
        <v>104.657</v>
      </c>
      <c r="V50" s="81">
        <v>19.106000000000002</v>
      </c>
    </row>
    <row r="51" spans="1:22" ht="13.95" customHeight="1" x14ac:dyDescent="0.25">
      <c r="A51" s="282" t="s">
        <v>50</v>
      </c>
      <c r="B51" s="48" t="s">
        <v>53</v>
      </c>
      <c r="C51" s="117">
        <v>63.697000000000003</v>
      </c>
      <c r="D51" s="117">
        <v>11.765000000000001</v>
      </c>
      <c r="E51" s="117">
        <v>136.458</v>
      </c>
      <c r="F51" s="117">
        <v>5.3849999999999998</v>
      </c>
      <c r="G51" s="81">
        <v>70.251000000000005</v>
      </c>
      <c r="H51" s="81">
        <v>67.462000000000003</v>
      </c>
      <c r="I51" s="117">
        <v>0.76</v>
      </c>
      <c r="J51" s="79">
        <v>169</v>
      </c>
      <c r="K51" s="117" t="s">
        <v>303</v>
      </c>
      <c r="L51" s="81">
        <v>77.638999999999996</v>
      </c>
      <c r="M51" s="81">
        <v>31.138999999999999</v>
      </c>
      <c r="N51" s="78">
        <v>8.5879999999999992</v>
      </c>
      <c r="O51" s="78">
        <v>18.390999999999998</v>
      </c>
      <c r="P51" s="78">
        <v>9.6039999999999992</v>
      </c>
      <c r="Q51" s="78">
        <v>2.0430000000000001</v>
      </c>
      <c r="R51" s="78">
        <v>100.675</v>
      </c>
      <c r="S51" s="78">
        <v>230.38200000000001</v>
      </c>
      <c r="T51" s="78">
        <v>161.55799999999999</v>
      </c>
      <c r="U51" s="78">
        <v>117.31</v>
      </c>
      <c r="V51" s="81">
        <v>17.765999999999998</v>
      </c>
    </row>
    <row r="52" spans="1:22" ht="13.95" customHeight="1" x14ac:dyDescent="0.25">
      <c r="A52" s="282"/>
      <c r="B52" s="48" t="s">
        <v>119</v>
      </c>
      <c r="C52" s="117">
        <v>8.6820000000000004</v>
      </c>
      <c r="D52" s="117">
        <v>-1.0429999999999999</v>
      </c>
      <c r="E52" s="117">
        <v>-1.0999999999999999E-2</v>
      </c>
      <c r="F52" s="117" t="s">
        <v>304</v>
      </c>
      <c r="G52" s="81">
        <v>173.309</v>
      </c>
      <c r="H52" s="81">
        <v>-33.811</v>
      </c>
      <c r="I52" s="117">
        <v>-8.9999999999999993E-3</v>
      </c>
      <c r="J52" s="79">
        <v>-4</v>
      </c>
      <c r="K52" s="117" t="s">
        <v>303</v>
      </c>
      <c r="L52" s="81">
        <v>-2.4769999999999999</v>
      </c>
      <c r="M52" s="81" t="s">
        <v>304</v>
      </c>
      <c r="N52" s="78">
        <v>1.607</v>
      </c>
      <c r="O52" s="78">
        <v>1.391</v>
      </c>
      <c r="P52" s="78">
        <v>0.77600000000000002</v>
      </c>
      <c r="Q52" s="78">
        <v>-0.496</v>
      </c>
      <c r="R52" s="78">
        <v>8.7919999999999998</v>
      </c>
      <c r="S52" s="78">
        <v>-164.63499999999999</v>
      </c>
      <c r="T52" s="78">
        <v>-96.400999999999996</v>
      </c>
      <c r="U52" s="78">
        <v>-3.1709999999999998</v>
      </c>
      <c r="V52" s="81">
        <v>0.47199999999999998</v>
      </c>
    </row>
    <row r="53" spans="1:22" ht="13.95" customHeight="1" x14ac:dyDescent="0.25">
      <c r="A53" s="282"/>
      <c r="B53" s="48" t="s">
        <v>55</v>
      </c>
      <c r="C53" s="117">
        <v>72.379000000000005</v>
      </c>
      <c r="D53" s="117">
        <v>10.722</v>
      </c>
      <c r="E53" s="117">
        <v>136.446</v>
      </c>
      <c r="F53" s="117">
        <v>5.3849999999999998</v>
      </c>
      <c r="G53" s="81">
        <v>243.56</v>
      </c>
      <c r="H53" s="81">
        <v>33.651000000000003</v>
      </c>
      <c r="I53" s="117">
        <v>0.751</v>
      </c>
      <c r="J53" s="79">
        <v>165</v>
      </c>
      <c r="K53" s="117">
        <v>0.42799999999999999</v>
      </c>
      <c r="L53" s="81">
        <v>75.161000000000001</v>
      </c>
      <c r="M53" s="81">
        <v>31.172000000000001</v>
      </c>
      <c r="N53" s="78">
        <v>10.196</v>
      </c>
      <c r="O53" s="78">
        <v>19.782</v>
      </c>
      <c r="P53" s="78">
        <v>10.38</v>
      </c>
      <c r="Q53" s="78">
        <v>1.5469999999999999</v>
      </c>
      <c r="R53" s="78">
        <v>109.467</v>
      </c>
      <c r="S53" s="78">
        <v>65.747</v>
      </c>
      <c r="T53" s="78">
        <v>65.156999999999996</v>
      </c>
      <c r="U53" s="78">
        <v>114.139</v>
      </c>
      <c r="V53" s="81">
        <v>18.236999999999998</v>
      </c>
    </row>
    <row r="54" spans="1:22" ht="13.95" customHeight="1" x14ac:dyDescent="0.25">
      <c r="A54" s="282" t="s">
        <v>51</v>
      </c>
      <c r="B54" s="48" t="s">
        <v>53</v>
      </c>
      <c r="C54" s="117">
        <v>60.756999999999998</v>
      </c>
      <c r="D54" s="117">
        <v>11.105</v>
      </c>
      <c r="E54" s="117">
        <v>166.85400000000001</v>
      </c>
      <c r="F54" s="117">
        <v>5.452</v>
      </c>
      <c r="G54" s="81">
        <v>38.01</v>
      </c>
      <c r="H54" s="81">
        <v>57.883000000000003</v>
      </c>
      <c r="I54" s="117">
        <v>0.754</v>
      </c>
      <c r="J54" s="79">
        <v>174</v>
      </c>
      <c r="K54" s="117" t="s">
        <v>303</v>
      </c>
      <c r="L54" s="81">
        <v>68.838999999999999</v>
      </c>
      <c r="M54" s="81">
        <v>29.303000000000001</v>
      </c>
      <c r="N54" s="78">
        <v>7.9459999999999997</v>
      </c>
      <c r="O54" s="78">
        <v>16.524999999999999</v>
      </c>
      <c r="P54" s="78">
        <v>10.093</v>
      </c>
      <c r="Q54" s="78">
        <v>2.77</v>
      </c>
      <c r="R54" s="78">
        <v>159.01499999999999</v>
      </c>
      <c r="S54" s="78">
        <v>226.79900000000001</v>
      </c>
      <c r="T54" s="78">
        <v>270.84399999999999</v>
      </c>
      <c r="U54" s="78">
        <v>305.20299999999997</v>
      </c>
      <c r="V54" s="81">
        <v>11.333</v>
      </c>
    </row>
    <row r="55" spans="1:22" ht="13.95" customHeight="1" x14ac:dyDescent="0.25">
      <c r="A55" s="282"/>
      <c r="B55" s="48" t="s">
        <v>119</v>
      </c>
      <c r="C55" s="117">
        <v>5.88</v>
      </c>
      <c r="D55" s="117">
        <v>-1.121</v>
      </c>
      <c r="E55" s="117">
        <v>-8.7999999999999995E-2</v>
      </c>
      <c r="F55" s="117">
        <v>-1E-3</v>
      </c>
      <c r="G55" s="81">
        <v>158.09700000000001</v>
      </c>
      <c r="H55" s="81">
        <v>-45.959000000000003</v>
      </c>
      <c r="I55" s="117">
        <v>-1E-3</v>
      </c>
      <c r="J55" s="79">
        <v>-12</v>
      </c>
      <c r="K55" s="117" t="s">
        <v>303</v>
      </c>
      <c r="L55" s="81">
        <v>10.811999999999999</v>
      </c>
      <c r="M55" s="81">
        <v>0.10100000000000001</v>
      </c>
      <c r="N55" s="78">
        <v>1.1040000000000001</v>
      </c>
      <c r="O55" s="78">
        <v>1.97</v>
      </c>
      <c r="P55" s="78">
        <v>0.51900000000000002</v>
      </c>
      <c r="Q55" s="78">
        <v>-0.67900000000000005</v>
      </c>
      <c r="R55" s="78">
        <v>-27.222000000000001</v>
      </c>
      <c r="S55" s="78">
        <v>-114.282</v>
      </c>
      <c r="T55" s="78">
        <v>-174.17099999999999</v>
      </c>
      <c r="U55" s="78">
        <v>-87.203999999999994</v>
      </c>
      <c r="V55" s="81">
        <v>7.58</v>
      </c>
    </row>
    <row r="56" spans="1:22" ht="13.95" customHeight="1" x14ac:dyDescent="0.25">
      <c r="A56" s="282"/>
      <c r="B56" s="48" t="s">
        <v>55</v>
      </c>
      <c r="C56" s="117">
        <v>66.638000000000005</v>
      </c>
      <c r="D56" s="117">
        <v>9.9849999999999994</v>
      </c>
      <c r="E56" s="117">
        <v>166.76499999999999</v>
      </c>
      <c r="F56" s="117">
        <v>5.45</v>
      </c>
      <c r="G56" s="81">
        <v>196.108</v>
      </c>
      <c r="H56" s="81">
        <v>11.923999999999999</v>
      </c>
      <c r="I56" s="117">
        <v>0.753</v>
      </c>
      <c r="J56" s="79">
        <v>162</v>
      </c>
      <c r="K56" s="117">
        <v>0.50900000000000001</v>
      </c>
      <c r="L56" s="81">
        <v>79.652000000000001</v>
      </c>
      <c r="M56" s="81">
        <v>29.402999999999999</v>
      </c>
      <c r="N56" s="78">
        <v>9.0500000000000007</v>
      </c>
      <c r="O56" s="78">
        <v>18.495000000000001</v>
      </c>
      <c r="P56" s="78">
        <v>10.613</v>
      </c>
      <c r="Q56" s="78">
        <v>2.0910000000000002</v>
      </c>
      <c r="R56" s="78">
        <v>131.79300000000001</v>
      </c>
      <c r="S56" s="78">
        <v>112.517</v>
      </c>
      <c r="T56" s="78">
        <v>96.673000000000002</v>
      </c>
      <c r="U56" s="78">
        <v>217.999</v>
      </c>
      <c r="V56" s="81">
        <v>18.913</v>
      </c>
    </row>
    <row r="57" spans="1:22" ht="13.95" customHeight="1" x14ac:dyDescent="0.25">
      <c r="A57" s="282" t="s">
        <v>52</v>
      </c>
      <c r="B57" s="48" t="s">
        <v>53</v>
      </c>
      <c r="C57" s="117">
        <v>65.977999999999994</v>
      </c>
      <c r="D57" s="117">
        <v>11.545</v>
      </c>
      <c r="E57" s="117">
        <v>119.345</v>
      </c>
      <c r="F57" s="117">
        <v>5.5759999999999996</v>
      </c>
      <c r="G57" s="81">
        <v>155.286</v>
      </c>
      <c r="H57" s="81">
        <v>69.56</v>
      </c>
      <c r="I57" s="117">
        <v>0.76</v>
      </c>
      <c r="J57" s="79">
        <v>167</v>
      </c>
      <c r="K57" s="117" t="s">
        <v>303</v>
      </c>
      <c r="L57" s="81">
        <v>82.116</v>
      </c>
      <c r="M57" s="81">
        <v>39.393000000000001</v>
      </c>
      <c r="N57" s="78">
        <v>7.9139999999999997</v>
      </c>
      <c r="O57" s="78">
        <v>17.895</v>
      </c>
      <c r="P57" s="78">
        <v>8.9120000000000008</v>
      </c>
      <c r="Q57" s="78">
        <v>1.1479999999999999</v>
      </c>
      <c r="R57" s="78">
        <v>117.099</v>
      </c>
      <c r="S57" s="78">
        <v>202.18799999999999</v>
      </c>
      <c r="T57" s="78">
        <v>195.74799999999999</v>
      </c>
      <c r="U57" s="78">
        <v>159.65700000000001</v>
      </c>
      <c r="V57" s="81">
        <v>32.658000000000001</v>
      </c>
    </row>
    <row r="58" spans="1:22" ht="13.95" customHeight="1" x14ac:dyDescent="0.25">
      <c r="A58" s="282"/>
      <c r="B58" s="48" t="s">
        <v>119</v>
      </c>
      <c r="C58" s="117">
        <v>7.5670000000000002</v>
      </c>
      <c r="D58" s="117">
        <v>-1.9590000000000001</v>
      </c>
      <c r="E58" s="117">
        <v>-1.7999999999999999E-2</v>
      </c>
      <c r="F58" s="117" t="s">
        <v>304</v>
      </c>
      <c r="G58" s="81">
        <v>62.615000000000002</v>
      </c>
      <c r="H58" s="81">
        <v>-49.116</v>
      </c>
      <c r="I58" s="117">
        <v>2.5000000000000001E-2</v>
      </c>
      <c r="J58" s="79">
        <v>-2</v>
      </c>
      <c r="K58" s="117" t="s">
        <v>303</v>
      </c>
      <c r="L58" s="81">
        <v>-0.42799999999999999</v>
      </c>
      <c r="M58" s="81" t="s">
        <v>304</v>
      </c>
      <c r="N58" s="78">
        <v>1.641</v>
      </c>
      <c r="O58" s="78">
        <v>1.01</v>
      </c>
      <c r="P58" s="78">
        <v>0.64800000000000002</v>
      </c>
      <c r="Q58" s="78">
        <v>-0.41499999999999998</v>
      </c>
      <c r="R58" s="78">
        <v>31.957999999999998</v>
      </c>
      <c r="S58" s="78">
        <v>-122.08499999999999</v>
      </c>
      <c r="T58" s="78">
        <v>-101.863</v>
      </c>
      <c r="U58" s="78">
        <v>15.863</v>
      </c>
      <c r="V58" s="81">
        <v>0.96499999999999997</v>
      </c>
    </row>
    <row r="59" spans="1:22" ht="13.95" customHeight="1" x14ac:dyDescent="0.25">
      <c r="A59" s="282"/>
      <c r="B59" s="48" t="s">
        <v>55</v>
      </c>
      <c r="C59" s="117">
        <v>73.543999999999997</v>
      </c>
      <c r="D59" s="117">
        <v>9.5860000000000003</v>
      </c>
      <c r="E59" s="117">
        <v>119.327</v>
      </c>
      <c r="F59" s="117">
        <v>5.5759999999999996</v>
      </c>
      <c r="G59" s="81">
        <v>217.90100000000001</v>
      </c>
      <c r="H59" s="81">
        <v>20.443999999999999</v>
      </c>
      <c r="I59" s="117">
        <v>0.78500000000000003</v>
      </c>
      <c r="J59" s="79">
        <v>165</v>
      </c>
      <c r="K59" s="117">
        <v>0.36299999999999999</v>
      </c>
      <c r="L59" s="81">
        <v>81.686999999999998</v>
      </c>
      <c r="M59" s="81">
        <v>39.414999999999999</v>
      </c>
      <c r="N59" s="78">
        <v>9.5549999999999997</v>
      </c>
      <c r="O59" s="78">
        <v>18.905000000000001</v>
      </c>
      <c r="P59" s="78">
        <v>9.56</v>
      </c>
      <c r="Q59" s="78">
        <v>0.73299999999999998</v>
      </c>
      <c r="R59" s="78">
        <v>149.05699999999999</v>
      </c>
      <c r="S59" s="78">
        <v>80.102999999999994</v>
      </c>
      <c r="T59" s="78">
        <v>93.884</v>
      </c>
      <c r="U59" s="78">
        <v>175.52</v>
      </c>
      <c r="V59" s="81">
        <v>33.622999999999998</v>
      </c>
    </row>
    <row r="60" spans="1:22" x14ac:dyDescent="0.25">
      <c r="A60" s="58"/>
      <c r="B60" s="58"/>
    </row>
    <row r="61" spans="1:22" x14ac:dyDescent="0.25">
      <c r="A61" s="202" t="s">
        <v>496</v>
      </c>
    </row>
  </sheetData>
  <mergeCells count="39">
    <mergeCell ref="A36:A38"/>
    <mergeCell ref="V6:V7"/>
    <mergeCell ref="I4:L4"/>
    <mergeCell ref="M4:M5"/>
    <mergeCell ref="N4:V5"/>
    <mergeCell ref="I5:J5"/>
    <mergeCell ref="M6:M7"/>
    <mergeCell ref="N6:Q6"/>
    <mergeCell ref="R6:U6"/>
    <mergeCell ref="K6:K7"/>
    <mergeCell ref="L6:L7"/>
    <mergeCell ref="I6:I7"/>
    <mergeCell ref="A30:A32"/>
    <mergeCell ref="A33:A35"/>
    <mergeCell ref="A21:A23"/>
    <mergeCell ref="A24:A26"/>
    <mergeCell ref="A57:A59"/>
    <mergeCell ref="A39:A41"/>
    <mergeCell ref="A42:A44"/>
    <mergeCell ref="A45:A47"/>
    <mergeCell ref="A48:A50"/>
    <mergeCell ref="A51:A53"/>
    <mergeCell ref="A54:A56"/>
    <mergeCell ref="A3:G3"/>
    <mergeCell ref="A2:G2"/>
    <mergeCell ref="A27:A29"/>
    <mergeCell ref="C5:F5"/>
    <mergeCell ref="G5:H5"/>
    <mergeCell ref="A18:A20"/>
    <mergeCell ref="A9:A11"/>
    <mergeCell ref="A12:A14"/>
    <mergeCell ref="A15:A17"/>
    <mergeCell ref="A4:A8"/>
    <mergeCell ref="B4:B8"/>
    <mergeCell ref="C4:H4"/>
    <mergeCell ref="C6:C7"/>
    <mergeCell ref="E6:E7"/>
    <mergeCell ref="F6:F7"/>
    <mergeCell ref="G6:H6"/>
  </mergeCells>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V61"/>
  <sheetViews>
    <sheetView workbookViewId="0">
      <pane xSplit="2" ySplit="8" topLeftCell="C9" activePane="bottomRight" state="frozen"/>
      <selection pane="topRight" activeCell="D1" sqref="D1"/>
      <selection pane="bottomLeft" activeCell="A8" sqref="A8"/>
      <selection pane="bottomRight" activeCell="A2" sqref="A2:G2"/>
    </sheetView>
  </sheetViews>
  <sheetFormatPr baseColWidth="10" defaultColWidth="11.5546875" defaultRowHeight="13.2" x14ac:dyDescent="0.25"/>
  <cols>
    <col min="1" max="1" width="25.6640625" style="40" customWidth="1"/>
    <col min="2" max="2" width="28.5546875" style="40" customWidth="1"/>
    <col min="3" max="6" width="15.6640625" style="73" customWidth="1"/>
    <col min="7" max="8" width="15.6640625" style="74" customWidth="1"/>
    <col min="9" max="9" width="15.6640625" style="73" customWidth="1"/>
    <col min="10" max="11" width="15.6640625" style="66" customWidth="1"/>
    <col min="12" max="13" width="15.6640625" style="74" customWidth="1"/>
    <col min="14" max="21" width="15.6640625" style="73" customWidth="1"/>
    <col min="22" max="22" width="15.6640625" style="74" customWidth="1"/>
    <col min="23" max="16384" width="11.5546875" style="40"/>
  </cols>
  <sheetData>
    <row r="1" spans="1:22" ht="20.25" customHeight="1" x14ac:dyDescent="0.25">
      <c r="A1" s="55" t="s">
        <v>21</v>
      </c>
      <c r="B1" s="55"/>
      <c r="C1" s="70"/>
      <c r="D1" s="70"/>
      <c r="E1" s="70"/>
      <c r="F1" s="70"/>
      <c r="G1" s="122"/>
    </row>
    <row r="2" spans="1:22" ht="40.5" customHeight="1" x14ac:dyDescent="0.25">
      <c r="A2" s="266" t="s">
        <v>418</v>
      </c>
      <c r="B2" s="266"/>
      <c r="C2" s="266"/>
      <c r="D2" s="266"/>
      <c r="E2" s="266"/>
      <c r="F2" s="266"/>
      <c r="G2" s="266"/>
    </row>
    <row r="3" spans="1:22" s="41" customFormat="1" ht="12.75" customHeight="1" x14ac:dyDescent="0.25">
      <c r="A3" s="259" t="s">
        <v>560</v>
      </c>
      <c r="B3" s="259"/>
      <c r="C3" s="259"/>
      <c r="D3" s="259"/>
      <c r="E3" s="259"/>
      <c r="F3" s="259"/>
      <c r="G3" s="259"/>
      <c r="H3" s="129"/>
      <c r="I3" s="149"/>
      <c r="N3" s="177"/>
      <c r="O3" s="177"/>
      <c r="P3" s="177"/>
      <c r="Q3" s="177"/>
      <c r="R3" s="177"/>
      <c r="S3" s="177"/>
      <c r="T3" s="177"/>
      <c r="U3" s="177"/>
    </row>
    <row r="4" spans="1:22" ht="15" customHeight="1" x14ac:dyDescent="0.25">
      <c r="A4" s="268" t="s">
        <v>35</v>
      </c>
      <c r="B4" s="247" t="s">
        <v>36</v>
      </c>
      <c r="C4" s="248" t="s">
        <v>115</v>
      </c>
      <c r="D4" s="248"/>
      <c r="E4" s="248"/>
      <c r="F4" s="248"/>
      <c r="G4" s="248"/>
      <c r="H4" s="248"/>
      <c r="I4" s="248" t="s">
        <v>121</v>
      </c>
      <c r="J4" s="248"/>
      <c r="K4" s="248"/>
      <c r="L4" s="248"/>
      <c r="M4" s="249" t="s">
        <v>280</v>
      </c>
      <c r="N4" s="305" t="s">
        <v>281</v>
      </c>
      <c r="O4" s="306"/>
      <c r="P4" s="306"/>
      <c r="Q4" s="306"/>
      <c r="R4" s="306"/>
      <c r="S4" s="306"/>
      <c r="T4" s="306"/>
      <c r="U4" s="306"/>
      <c r="V4" s="307"/>
    </row>
    <row r="5" spans="1:22" ht="15" customHeight="1" x14ac:dyDescent="0.25">
      <c r="A5" s="268"/>
      <c r="B5" s="247"/>
      <c r="C5" s="253" t="s">
        <v>116</v>
      </c>
      <c r="D5" s="253"/>
      <c r="E5" s="253"/>
      <c r="F5" s="253"/>
      <c r="G5" s="303" t="s">
        <v>117</v>
      </c>
      <c r="H5" s="303"/>
      <c r="I5" s="276" t="s">
        <v>282</v>
      </c>
      <c r="J5" s="277"/>
      <c r="K5" s="106" t="s">
        <v>405</v>
      </c>
      <c r="L5" s="124" t="s">
        <v>122</v>
      </c>
      <c r="M5" s="249"/>
      <c r="N5" s="308"/>
      <c r="O5" s="309"/>
      <c r="P5" s="309"/>
      <c r="Q5" s="309"/>
      <c r="R5" s="309"/>
      <c r="S5" s="309"/>
      <c r="T5" s="309"/>
      <c r="U5" s="309"/>
      <c r="V5" s="310"/>
    </row>
    <row r="6" spans="1:22" ht="30" customHeight="1" x14ac:dyDescent="0.25">
      <c r="A6" s="268"/>
      <c r="B6" s="247"/>
      <c r="C6" s="255" t="s">
        <v>511</v>
      </c>
      <c r="D6" s="108" t="s">
        <v>56</v>
      </c>
      <c r="E6" s="269" t="s">
        <v>494</v>
      </c>
      <c r="F6" s="248" t="s">
        <v>495</v>
      </c>
      <c r="G6" s="304" t="s">
        <v>283</v>
      </c>
      <c r="H6" s="304"/>
      <c r="I6" s="252" t="s">
        <v>556</v>
      </c>
      <c r="J6" s="118" t="s">
        <v>487</v>
      </c>
      <c r="K6" s="255" t="s">
        <v>394</v>
      </c>
      <c r="L6" s="284" t="s">
        <v>284</v>
      </c>
      <c r="M6" s="284" t="s">
        <v>285</v>
      </c>
      <c r="N6" s="269" t="s">
        <v>286</v>
      </c>
      <c r="O6" s="269"/>
      <c r="P6" s="269"/>
      <c r="Q6" s="269"/>
      <c r="R6" s="269" t="s">
        <v>287</v>
      </c>
      <c r="S6" s="269"/>
      <c r="T6" s="269"/>
      <c r="U6" s="269"/>
      <c r="V6" s="284" t="s">
        <v>298</v>
      </c>
    </row>
    <row r="7" spans="1:22" s="49" customFormat="1" ht="30" customHeight="1" x14ac:dyDescent="0.3">
      <c r="A7" s="268"/>
      <c r="B7" s="247"/>
      <c r="C7" s="256"/>
      <c r="D7" s="108" t="s">
        <v>288</v>
      </c>
      <c r="E7" s="269"/>
      <c r="F7" s="248"/>
      <c r="G7" s="111" t="s">
        <v>289</v>
      </c>
      <c r="H7" s="111" t="s">
        <v>420</v>
      </c>
      <c r="I7" s="252"/>
      <c r="J7" s="109" t="s">
        <v>413</v>
      </c>
      <c r="K7" s="256"/>
      <c r="L7" s="284"/>
      <c r="M7" s="284"/>
      <c r="N7" s="168" t="s">
        <v>290</v>
      </c>
      <c r="O7" s="168" t="s">
        <v>291</v>
      </c>
      <c r="P7" s="168" t="s">
        <v>292</v>
      </c>
      <c r="Q7" s="168" t="s">
        <v>293</v>
      </c>
      <c r="R7" s="168" t="s">
        <v>290</v>
      </c>
      <c r="S7" s="168" t="s">
        <v>291</v>
      </c>
      <c r="T7" s="168" t="s">
        <v>292</v>
      </c>
      <c r="U7" s="168" t="s">
        <v>293</v>
      </c>
      <c r="V7" s="284"/>
    </row>
    <row r="8" spans="1:22" ht="40.200000000000003" customHeight="1" x14ac:dyDescent="0.25">
      <c r="A8" s="268"/>
      <c r="B8" s="247"/>
      <c r="C8" s="107" t="s">
        <v>57</v>
      </c>
      <c r="D8" s="107" t="s">
        <v>57</v>
      </c>
      <c r="E8" s="107" t="s">
        <v>294</v>
      </c>
      <c r="F8" s="107" t="s">
        <v>295</v>
      </c>
      <c r="G8" s="75" t="s">
        <v>296</v>
      </c>
      <c r="H8" s="75" t="s">
        <v>296</v>
      </c>
      <c r="I8" s="113" t="s">
        <v>297</v>
      </c>
      <c r="J8" s="67" t="s">
        <v>414</v>
      </c>
      <c r="K8" s="113" t="s">
        <v>314</v>
      </c>
      <c r="L8" s="75" t="s">
        <v>59</v>
      </c>
      <c r="M8" s="127" t="s">
        <v>59</v>
      </c>
      <c r="N8" s="170" t="s">
        <v>137</v>
      </c>
      <c r="O8" s="170" t="s">
        <v>137</v>
      </c>
      <c r="P8" s="170" t="s">
        <v>137</v>
      </c>
      <c r="Q8" s="170" t="s">
        <v>137</v>
      </c>
      <c r="R8" s="170" t="s">
        <v>404</v>
      </c>
      <c r="S8" s="170" t="s">
        <v>404</v>
      </c>
      <c r="T8" s="170" t="s">
        <v>404</v>
      </c>
      <c r="U8" s="170" t="s">
        <v>404</v>
      </c>
      <c r="V8" s="75" t="s">
        <v>296</v>
      </c>
    </row>
    <row r="9" spans="1:22" ht="13.95" customHeight="1" x14ac:dyDescent="0.25">
      <c r="A9" s="245" t="s">
        <v>25</v>
      </c>
      <c r="B9" s="48" t="s">
        <v>53</v>
      </c>
      <c r="C9" s="117">
        <v>66.319000000000003</v>
      </c>
      <c r="D9" s="117">
        <v>12.137</v>
      </c>
      <c r="E9" s="117">
        <v>131.24199999999999</v>
      </c>
      <c r="F9" s="117">
        <v>4.8860000000000001</v>
      </c>
      <c r="G9" s="81">
        <v>149.15899999999999</v>
      </c>
      <c r="H9" s="81">
        <v>62.665999999999997</v>
      </c>
      <c r="I9" s="117">
        <v>0.76500000000000001</v>
      </c>
      <c r="J9" s="79">
        <v>185</v>
      </c>
      <c r="K9" s="117" t="s">
        <v>303</v>
      </c>
      <c r="L9" s="81">
        <v>82.186000000000007</v>
      </c>
      <c r="M9" s="81">
        <v>17.167000000000002</v>
      </c>
      <c r="N9" s="78">
        <v>8.2769999999999992</v>
      </c>
      <c r="O9" s="78">
        <v>18.199000000000002</v>
      </c>
      <c r="P9" s="78">
        <v>9.15</v>
      </c>
      <c r="Q9" s="78">
        <v>1.3620000000000001</v>
      </c>
      <c r="R9" s="78">
        <v>162.489</v>
      </c>
      <c r="S9" s="78">
        <v>208.96299999999999</v>
      </c>
      <c r="T9" s="78">
        <v>214.12799999999999</v>
      </c>
      <c r="U9" s="78">
        <v>192.84899999999999</v>
      </c>
      <c r="V9" s="81">
        <v>31.738</v>
      </c>
    </row>
    <row r="10" spans="1:22" ht="13.95" customHeight="1" x14ac:dyDescent="0.25">
      <c r="A10" s="245"/>
      <c r="B10" s="48" t="s">
        <v>119</v>
      </c>
      <c r="C10" s="117">
        <v>5.8390000000000004</v>
      </c>
      <c r="D10" s="117">
        <v>-1.736</v>
      </c>
      <c r="E10" s="117">
        <v>-0.01</v>
      </c>
      <c r="F10" s="117" t="s">
        <v>304</v>
      </c>
      <c r="G10" s="81">
        <v>54.625999999999998</v>
      </c>
      <c r="H10" s="81">
        <v>-36.145000000000003</v>
      </c>
      <c r="I10" s="117">
        <v>1.7000000000000001E-2</v>
      </c>
      <c r="J10" s="79">
        <v>-1</v>
      </c>
      <c r="K10" s="117" t="s">
        <v>303</v>
      </c>
      <c r="L10" s="81">
        <v>-1.8320000000000001</v>
      </c>
      <c r="M10" s="81" t="s">
        <v>304</v>
      </c>
      <c r="N10" s="78">
        <v>1.6060000000000001</v>
      </c>
      <c r="O10" s="78">
        <v>0.79300000000000004</v>
      </c>
      <c r="P10" s="78">
        <v>0.76800000000000002</v>
      </c>
      <c r="Q10" s="78">
        <v>-0.39700000000000002</v>
      </c>
      <c r="R10" s="78">
        <v>-12.135999999999999</v>
      </c>
      <c r="S10" s="78">
        <v>-68.430999999999997</v>
      </c>
      <c r="T10" s="78">
        <v>-115.053</v>
      </c>
      <c r="U10" s="78">
        <v>26.309000000000001</v>
      </c>
      <c r="V10" s="81">
        <v>-2.512</v>
      </c>
    </row>
    <row r="11" spans="1:22" ht="13.95" customHeight="1" x14ac:dyDescent="0.25">
      <c r="A11" s="245"/>
      <c r="B11" s="48" t="s">
        <v>55</v>
      </c>
      <c r="C11" s="117">
        <v>72.156999999999996</v>
      </c>
      <c r="D11" s="117">
        <v>10.401</v>
      </c>
      <c r="E11" s="117">
        <v>131.232</v>
      </c>
      <c r="F11" s="117">
        <v>4.8869999999999996</v>
      </c>
      <c r="G11" s="81">
        <v>203.785</v>
      </c>
      <c r="H11" s="81">
        <v>26.52</v>
      </c>
      <c r="I11" s="117">
        <v>0.78200000000000003</v>
      </c>
      <c r="J11" s="79">
        <v>184</v>
      </c>
      <c r="K11" s="117">
        <v>0.34899999999999998</v>
      </c>
      <c r="L11" s="81">
        <v>80.353999999999999</v>
      </c>
      <c r="M11" s="81">
        <v>17.204000000000001</v>
      </c>
      <c r="N11" s="78">
        <v>9.8819999999999997</v>
      </c>
      <c r="O11" s="78">
        <v>18.992000000000001</v>
      </c>
      <c r="P11" s="78">
        <v>9.9179999999999993</v>
      </c>
      <c r="Q11" s="78">
        <v>0.96499999999999997</v>
      </c>
      <c r="R11" s="78">
        <v>150.35300000000001</v>
      </c>
      <c r="S11" s="78">
        <v>140.53100000000001</v>
      </c>
      <c r="T11" s="78">
        <v>99.075000000000003</v>
      </c>
      <c r="U11" s="78">
        <v>219.15799999999999</v>
      </c>
      <c r="V11" s="81">
        <v>29.225999999999999</v>
      </c>
    </row>
    <row r="12" spans="1:22" ht="13.95" customHeight="1" x14ac:dyDescent="0.25">
      <c r="A12" s="282" t="s">
        <v>37</v>
      </c>
      <c r="B12" s="48" t="s">
        <v>53</v>
      </c>
      <c r="C12" s="117">
        <v>72.385999999999996</v>
      </c>
      <c r="D12" s="117">
        <v>12.347</v>
      </c>
      <c r="E12" s="117">
        <v>123.145</v>
      </c>
      <c r="F12" s="117">
        <v>4.9249999999999998</v>
      </c>
      <c r="G12" s="81">
        <v>181.648</v>
      </c>
      <c r="H12" s="81">
        <v>34.722999999999999</v>
      </c>
      <c r="I12" s="117">
        <v>0.80500000000000005</v>
      </c>
      <c r="J12" s="79">
        <v>178</v>
      </c>
      <c r="K12" s="117" t="s">
        <v>303</v>
      </c>
      <c r="L12" s="81">
        <v>84.811000000000007</v>
      </c>
      <c r="M12" s="81">
        <v>19.184000000000001</v>
      </c>
      <c r="N12" s="78">
        <v>8.1530000000000005</v>
      </c>
      <c r="O12" s="78">
        <v>18.202999999999999</v>
      </c>
      <c r="P12" s="78">
        <v>8.6479999999999997</v>
      </c>
      <c r="Q12" s="78">
        <v>0.58099999999999996</v>
      </c>
      <c r="R12" s="78">
        <v>257.93599999999998</v>
      </c>
      <c r="S12" s="78">
        <v>193.155</v>
      </c>
      <c r="T12" s="78">
        <v>216.27199999999999</v>
      </c>
      <c r="U12" s="78">
        <v>267.38900000000001</v>
      </c>
      <c r="V12" s="81">
        <v>53.527000000000001</v>
      </c>
    </row>
    <row r="13" spans="1:22" ht="13.95" customHeight="1" x14ac:dyDescent="0.25">
      <c r="A13" s="282"/>
      <c r="B13" s="48" t="s">
        <v>119</v>
      </c>
      <c r="C13" s="117">
        <v>3.5910000000000002</v>
      </c>
      <c r="D13" s="117">
        <v>-2.8660000000000001</v>
      </c>
      <c r="E13" s="117">
        <v>-6.0000000000000001E-3</v>
      </c>
      <c r="F13" s="117">
        <v>-1E-3</v>
      </c>
      <c r="G13" s="81">
        <v>44.061999999999998</v>
      </c>
      <c r="H13" s="81">
        <v>-16.835000000000001</v>
      </c>
      <c r="I13" s="117">
        <v>1.4999999999999999E-2</v>
      </c>
      <c r="J13" s="79">
        <v>4</v>
      </c>
      <c r="K13" s="117" t="s">
        <v>303</v>
      </c>
      <c r="L13" s="81">
        <v>2.9000000000000001E-2</v>
      </c>
      <c r="M13" s="81" t="s">
        <v>304</v>
      </c>
      <c r="N13" s="78">
        <v>1.226</v>
      </c>
      <c r="O13" s="78">
        <v>0.108</v>
      </c>
      <c r="P13" s="78">
        <v>0.79900000000000004</v>
      </c>
      <c r="Q13" s="78">
        <v>1E-3</v>
      </c>
      <c r="R13" s="78">
        <v>-56.249000000000002</v>
      </c>
      <c r="S13" s="78">
        <v>-5.9370000000000003</v>
      </c>
      <c r="T13" s="78">
        <v>-98.724999999999994</v>
      </c>
      <c r="U13" s="78">
        <v>118.43600000000001</v>
      </c>
      <c r="V13" s="81">
        <v>-9.7189999999999994</v>
      </c>
    </row>
    <row r="14" spans="1:22" ht="13.95" customHeight="1" x14ac:dyDescent="0.25">
      <c r="A14" s="282"/>
      <c r="B14" s="48" t="s">
        <v>55</v>
      </c>
      <c r="C14" s="117">
        <v>75.975999999999999</v>
      </c>
      <c r="D14" s="117">
        <v>9.4809999999999999</v>
      </c>
      <c r="E14" s="117">
        <v>123.139</v>
      </c>
      <c r="F14" s="117">
        <v>4.9240000000000004</v>
      </c>
      <c r="G14" s="81">
        <v>225.71</v>
      </c>
      <c r="H14" s="81">
        <v>17.888000000000002</v>
      </c>
      <c r="I14" s="117">
        <v>0.82</v>
      </c>
      <c r="J14" s="79">
        <v>182</v>
      </c>
      <c r="K14" s="117">
        <v>0.39600000000000002</v>
      </c>
      <c r="L14" s="81">
        <v>84.838999999999999</v>
      </c>
      <c r="M14" s="81">
        <v>19.210999999999999</v>
      </c>
      <c r="N14" s="78">
        <v>9.3789999999999996</v>
      </c>
      <c r="O14" s="78">
        <v>18.312000000000001</v>
      </c>
      <c r="P14" s="78">
        <v>9.4469999999999992</v>
      </c>
      <c r="Q14" s="78">
        <v>0.58199999999999996</v>
      </c>
      <c r="R14" s="78">
        <v>201.68799999999999</v>
      </c>
      <c r="S14" s="78">
        <v>187.21799999999999</v>
      </c>
      <c r="T14" s="78">
        <v>117.547</v>
      </c>
      <c r="U14" s="78">
        <v>385.82499999999999</v>
      </c>
      <c r="V14" s="81">
        <v>43.807000000000002</v>
      </c>
    </row>
    <row r="15" spans="1:22" ht="13.95" customHeight="1" x14ac:dyDescent="0.25">
      <c r="A15" s="282" t="s">
        <v>38</v>
      </c>
      <c r="B15" s="48" t="s">
        <v>53</v>
      </c>
      <c r="C15" s="117">
        <v>66.561000000000007</v>
      </c>
      <c r="D15" s="117">
        <v>12.666</v>
      </c>
      <c r="E15" s="117">
        <v>128.30099999999999</v>
      </c>
      <c r="F15" s="117">
        <v>5.1580000000000004</v>
      </c>
      <c r="G15" s="81">
        <v>197.35499999999999</v>
      </c>
      <c r="H15" s="81">
        <v>53.726999999999997</v>
      </c>
      <c r="I15" s="117">
        <v>0.752</v>
      </c>
      <c r="J15" s="79">
        <v>182</v>
      </c>
      <c r="K15" s="117" t="s">
        <v>303</v>
      </c>
      <c r="L15" s="81">
        <v>82.671000000000006</v>
      </c>
      <c r="M15" s="81">
        <v>12.090999999999999</v>
      </c>
      <c r="N15" s="78">
        <v>8.0540000000000003</v>
      </c>
      <c r="O15" s="78">
        <v>18.596</v>
      </c>
      <c r="P15" s="78">
        <v>8.6419999999999995</v>
      </c>
      <c r="Q15" s="78">
        <v>0.35899999999999999</v>
      </c>
      <c r="R15" s="78">
        <v>222.899</v>
      </c>
      <c r="S15" s="78">
        <v>202.36199999999999</v>
      </c>
      <c r="T15" s="78">
        <v>214.42699999999999</v>
      </c>
      <c r="U15" s="78">
        <v>183.726</v>
      </c>
      <c r="V15" s="81">
        <v>46.19</v>
      </c>
    </row>
    <row r="16" spans="1:22" ht="13.95" customHeight="1" x14ac:dyDescent="0.25">
      <c r="A16" s="282"/>
      <c r="B16" s="48" t="s">
        <v>119</v>
      </c>
      <c r="C16" s="117">
        <v>4.4539999999999997</v>
      </c>
      <c r="D16" s="117">
        <v>-2.6669999999999998</v>
      </c>
      <c r="E16" s="117">
        <v>-3.3000000000000002E-2</v>
      </c>
      <c r="F16" s="117" t="s">
        <v>304</v>
      </c>
      <c r="G16" s="81">
        <v>33.311999999999998</v>
      </c>
      <c r="H16" s="81">
        <v>-30.532</v>
      </c>
      <c r="I16" s="117">
        <v>3.3000000000000002E-2</v>
      </c>
      <c r="J16" s="79">
        <v>-9</v>
      </c>
      <c r="K16" s="117" t="s">
        <v>303</v>
      </c>
      <c r="L16" s="81">
        <v>-2.6440000000000001</v>
      </c>
      <c r="M16" s="81" t="s">
        <v>304</v>
      </c>
      <c r="N16" s="78">
        <v>1.7170000000000001</v>
      </c>
      <c r="O16" s="78">
        <v>-1.4E-2</v>
      </c>
      <c r="P16" s="78">
        <v>0.72599999999999998</v>
      </c>
      <c r="Q16" s="78">
        <v>-0.33500000000000002</v>
      </c>
      <c r="R16" s="78">
        <v>-66.454999999999998</v>
      </c>
      <c r="S16" s="78">
        <v>2.9540000000000002</v>
      </c>
      <c r="T16" s="78">
        <v>-82.171000000000006</v>
      </c>
      <c r="U16" s="78">
        <v>61.228999999999999</v>
      </c>
      <c r="V16" s="81">
        <v>-2.48</v>
      </c>
    </row>
    <row r="17" spans="1:22" ht="13.95" customHeight="1" x14ac:dyDescent="0.25">
      <c r="A17" s="282"/>
      <c r="B17" s="48" t="s">
        <v>55</v>
      </c>
      <c r="C17" s="117">
        <v>71.016000000000005</v>
      </c>
      <c r="D17" s="117">
        <v>9.9990000000000006</v>
      </c>
      <c r="E17" s="117">
        <v>128.267</v>
      </c>
      <c r="F17" s="117">
        <v>5.1589999999999998</v>
      </c>
      <c r="G17" s="81">
        <v>230.66800000000001</v>
      </c>
      <c r="H17" s="81">
        <v>23.195</v>
      </c>
      <c r="I17" s="117">
        <v>0.78500000000000003</v>
      </c>
      <c r="J17" s="79">
        <v>173</v>
      </c>
      <c r="K17" s="117">
        <v>0.29899999999999999</v>
      </c>
      <c r="L17" s="81">
        <v>80.027000000000001</v>
      </c>
      <c r="M17" s="81">
        <v>12.122999999999999</v>
      </c>
      <c r="N17" s="78">
        <v>9.7720000000000002</v>
      </c>
      <c r="O17" s="78">
        <v>18.582000000000001</v>
      </c>
      <c r="P17" s="78">
        <v>9.3680000000000003</v>
      </c>
      <c r="Q17" s="78">
        <v>2.4E-2</v>
      </c>
      <c r="R17" s="78">
        <v>156.44399999999999</v>
      </c>
      <c r="S17" s="78">
        <v>205.316</v>
      </c>
      <c r="T17" s="78">
        <v>132.256</v>
      </c>
      <c r="U17" s="78">
        <v>244.95500000000001</v>
      </c>
      <c r="V17" s="81">
        <v>43.71</v>
      </c>
    </row>
    <row r="18" spans="1:22" ht="13.95" customHeight="1" x14ac:dyDescent="0.25">
      <c r="A18" s="282" t="s">
        <v>39</v>
      </c>
      <c r="B18" s="48" t="s">
        <v>53</v>
      </c>
      <c r="C18" s="117">
        <v>66.832999999999998</v>
      </c>
      <c r="D18" s="117">
        <v>14.489000000000001</v>
      </c>
      <c r="E18" s="117">
        <v>133.02799999999999</v>
      </c>
      <c r="F18" s="117">
        <v>4.4859999999999998</v>
      </c>
      <c r="G18" s="81">
        <v>257.58199999999999</v>
      </c>
      <c r="H18" s="81">
        <v>77.338999999999999</v>
      </c>
      <c r="I18" s="117">
        <v>0.76500000000000001</v>
      </c>
      <c r="J18" s="79">
        <v>184</v>
      </c>
      <c r="K18" s="117" t="s">
        <v>303</v>
      </c>
      <c r="L18" s="81">
        <v>84.013000000000005</v>
      </c>
      <c r="M18" s="81">
        <v>24.824000000000002</v>
      </c>
      <c r="N18" s="78">
        <v>9.2859999999999996</v>
      </c>
      <c r="O18" s="78">
        <v>19.413</v>
      </c>
      <c r="P18" s="78">
        <v>9.7929999999999993</v>
      </c>
      <c r="Q18" s="78">
        <v>2.3540000000000001</v>
      </c>
      <c r="R18" s="78">
        <v>80.078000000000003</v>
      </c>
      <c r="S18" s="78">
        <v>152.83500000000001</v>
      </c>
      <c r="T18" s="78">
        <v>171.28399999999999</v>
      </c>
      <c r="U18" s="78">
        <v>135.703</v>
      </c>
      <c r="V18" s="81">
        <v>9.2509999999999994</v>
      </c>
    </row>
    <row r="19" spans="1:22" ht="13.95" customHeight="1" x14ac:dyDescent="0.25">
      <c r="A19" s="282"/>
      <c r="B19" s="48" t="s">
        <v>119</v>
      </c>
      <c r="C19" s="117">
        <v>2.9809999999999999</v>
      </c>
      <c r="D19" s="117">
        <v>-1.389</v>
      </c>
      <c r="E19" s="117">
        <v>6.0000000000000001E-3</v>
      </c>
      <c r="F19" s="117" t="s">
        <v>304</v>
      </c>
      <c r="G19" s="81">
        <v>-103.66800000000001</v>
      </c>
      <c r="H19" s="81">
        <v>-20.648</v>
      </c>
      <c r="I19" s="117">
        <v>3.5999999999999997E-2</v>
      </c>
      <c r="J19" s="79">
        <v>11</v>
      </c>
      <c r="K19" s="117" t="s">
        <v>303</v>
      </c>
      <c r="L19" s="81">
        <v>-1.3320000000000001</v>
      </c>
      <c r="M19" s="81">
        <v>0.115</v>
      </c>
      <c r="N19" s="78">
        <v>1.534</v>
      </c>
      <c r="O19" s="78">
        <v>0.98499999999999999</v>
      </c>
      <c r="P19" s="78">
        <v>0.73299999999999998</v>
      </c>
      <c r="Q19" s="78">
        <v>-0.53700000000000003</v>
      </c>
      <c r="R19" s="78">
        <v>28.891999999999999</v>
      </c>
      <c r="S19" s="78">
        <v>-45.758000000000003</v>
      </c>
      <c r="T19" s="78">
        <v>-110.86199999999999</v>
      </c>
      <c r="U19" s="78">
        <v>-26.603999999999999</v>
      </c>
      <c r="V19" s="81">
        <v>-5.625</v>
      </c>
    </row>
    <row r="20" spans="1:22" ht="13.95" customHeight="1" x14ac:dyDescent="0.25">
      <c r="A20" s="282"/>
      <c r="B20" s="48" t="s">
        <v>55</v>
      </c>
      <c r="C20" s="117">
        <v>69.813999999999993</v>
      </c>
      <c r="D20" s="117">
        <v>13.1</v>
      </c>
      <c r="E20" s="117">
        <v>133.03399999999999</v>
      </c>
      <c r="F20" s="117">
        <v>4.4859999999999998</v>
      </c>
      <c r="G20" s="81">
        <v>153.91399999999999</v>
      </c>
      <c r="H20" s="81">
        <v>56.691000000000003</v>
      </c>
      <c r="I20" s="117">
        <v>0.80100000000000005</v>
      </c>
      <c r="J20" s="79">
        <v>195</v>
      </c>
      <c r="K20" s="117">
        <v>0.32600000000000001</v>
      </c>
      <c r="L20" s="81">
        <v>82.680999999999997</v>
      </c>
      <c r="M20" s="81">
        <v>24.939</v>
      </c>
      <c r="N20" s="78">
        <v>10.82</v>
      </c>
      <c r="O20" s="78">
        <v>20.399000000000001</v>
      </c>
      <c r="P20" s="78">
        <v>10.526999999999999</v>
      </c>
      <c r="Q20" s="78">
        <v>1.8180000000000001</v>
      </c>
      <c r="R20" s="78">
        <v>108.97</v>
      </c>
      <c r="S20" s="78">
        <v>107.077</v>
      </c>
      <c r="T20" s="78">
        <v>60.421999999999997</v>
      </c>
      <c r="U20" s="78">
        <v>109.1</v>
      </c>
      <c r="V20" s="81">
        <v>3.6259999999999999</v>
      </c>
    </row>
    <row r="21" spans="1:22" ht="13.95" customHeight="1" x14ac:dyDescent="0.25">
      <c r="A21" s="282" t="s">
        <v>40</v>
      </c>
      <c r="B21" s="48" t="s">
        <v>53</v>
      </c>
      <c r="C21" s="117">
        <v>64.849999999999994</v>
      </c>
      <c r="D21" s="117">
        <v>11.705</v>
      </c>
      <c r="E21" s="117">
        <v>136.63800000000001</v>
      </c>
      <c r="F21" s="117">
        <v>4.7149999999999999</v>
      </c>
      <c r="G21" s="81">
        <v>102.08</v>
      </c>
      <c r="H21" s="81">
        <v>72.936000000000007</v>
      </c>
      <c r="I21" s="117">
        <v>0.73299999999999998</v>
      </c>
      <c r="J21" s="79">
        <v>198</v>
      </c>
      <c r="K21" s="117" t="s">
        <v>303</v>
      </c>
      <c r="L21" s="81">
        <v>80.331999999999994</v>
      </c>
      <c r="M21" s="81">
        <v>15.657999999999999</v>
      </c>
      <c r="N21" s="78">
        <v>8.9979999999999993</v>
      </c>
      <c r="O21" s="78">
        <v>19.024999999999999</v>
      </c>
      <c r="P21" s="78">
        <v>9.7539999999999996</v>
      </c>
      <c r="Q21" s="78">
        <v>2.2559999999999998</v>
      </c>
      <c r="R21" s="78">
        <v>90.775999999999996</v>
      </c>
      <c r="S21" s="78">
        <v>180.79599999999999</v>
      </c>
      <c r="T21" s="78">
        <v>175.15899999999999</v>
      </c>
      <c r="U21" s="78">
        <v>125.721</v>
      </c>
      <c r="V21" s="81">
        <v>11.041</v>
      </c>
    </row>
    <row r="22" spans="1:22" ht="13.95" customHeight="1" x14ac:dyDescent="0.25">
      <c r="A22" s="282"/>
      <c r="B22" s="48" t="s">
        <v>119</v>
      </c>
      <c r="C22" s="117">
        <v>6.585</v>
      </c>
      <c r="D22" s="117">
        <v>0.54900000000000004</v>
      </c>
      <c r="E22" s="117">
        <v>-3.5000000000000003E-2</v>
      </c>
      <c r="F22" s="117" t="s">
        <v>304</v>
      </c>
      <c r="G22" s="81">
        <v>55.203000000000003</v>
      </c>
      <c r="H22" s="81">
        <v>-28.881</v>
      </c>
      <c r="I22" s="117">
        <v>1.4999999999999999E-2</v>
      </c>
      <c r="J22" s="79">
        <v>9</v>
      </c>
      <c r="K22" s="117" t="s">
        <v>303</v>
      </c>
      <c r="L22" s="81">
        <v>-3.4849999999999999</v>
      </c>
      <c r="M22" s="81" t="s">
        <v>304</v>
      </c>
      <c r="N22" s="78">
        <v>1.5269999999999999</v>
      </c>
      <c r="O22" s="78">
        <v>1.2150000000000001</v>
      </c>
      <c r="P22" s="78">
        <v>0.84399999999999997</v>
      </c>
      <c r="Q22" s="78">
        <v>-0.58399999999999996</v>
      </c>
      <c r="R22" s="78">
        <v>12.028</v>
      </c>
      <c r="S22" s="78">
        <v>-71.796000000000006</v>
      </c>
      <c r="T22" s="78">
        <v>-112.73</v>
      </c>
      <c r="U22" s="78">
        <v>-19.710999999999999</v>
      </c>
      <c r="V22" s="81">
        <v>-1.7090000000000001</v>
      </c>
    </row>
    <row r="23" spans="1:22" ht="13.95" customHeight="1" x14ac:dyDescent="0.25">
      <c r="A23" s="282"/>
      <c r="B23" s="48" t="s">
        <v>55</v>
      </c>
      <c r="C23" s="117">
        <v>71.435000000000002</v>
      </c>
      <c r="D23" s="117">
        <v>12.254</v>
      </c>
      <c r="E23" s="117">
        <v>136.60400000000001</v>
      </c>
      <c r="F23" s="117">
        <v>4.7149999999999999</v>
      </c>
      <c r="G23" s="81">
        <v>157.28299999999999</v>
      </c>
      <c r="H23" s="81">
        <v>44.055</v>
      </c>
      <c r="I23" s="117">
        <v>0.748</v>
      </c>
      <c r="J23" s="79">
        <v>207</v>
      </c>
      <c r="K23" s="117">
        <v>0.20499999999999999</v>
      </c>
      <c r="L23" s="81">
        <v>76.846999999999994</v>
      </c>
      <c r="M23" s="81">
        <v>15.654999999999999</v>
      </c>
      <c r="N23" s="78">
        <v>10.525</v>
      </c>
      <c r="O23" s="78">
        <v>20.239999999999998</v>
      </c>
      <c r="P23" s="78">
        <v>10.598000000000001</v>
      </c>
      <c r="Q23" s="78">
        <v>1.6719999999999999</v>
      </c>
      <c r="R23" s="78">
        <v>102.804</v>
      </c>
      <c r="S23" s="78">
        <v>109</v>
      </c>
      <c r="T23" s="78">
        <v>62.429000000000002</v>
      </c>
      <c r="U23" s="78">
        <v>106.011</v>
      </c>
      <c r="V23" s="81">
        <v>9.3320000000000007</v>
      </c>
    </row>
    <row r="24" spans="1:22" ht="13.95" customHeight="1" x14ac:dyDescent="0.25">
      <c r="A24" s="282" t="s">
        <v>41</v>
      </c>
      <c r="B24" s="48" t="s">
        <v>53</v>
      </c>
      <c r="C24" s="117">
        <v>59.389000000000003</v>
      </c>
      <c r="D24" s="117">
        <v>12.702999999999999</v>
      </c>
      <c r="E24" s="117">
        <v>155.03700000000001</v>
      </c>
      <c r="F24" s="117">
        <v>4.5129999999999999</v>
      </c>
      <c r="G24" s="81">
        <v>38.523000000000003</v>
      </c>
      <c r="H24" s="81">
        <v>52.087000000000003</v>
      </c>
      <c r="I24" s="117">
        <v>0.75600000000000001</v>
      </c>
      <c r="J24" s="79">
        <v>189</v>
      </c>
      <c r="K24" s="117" t="s">
        <v>303</v>
      </c>
      <c r="L24" s="81">
        <v>71.888000000000005</v>
      </c>
      <c r="M24" s="81">
        <v>6.6420000000000003</v>
      </c>
      <c r="N24" s="78">
        <v>8.4879999999999995</v>
      </c>
      <c r="O24" s="78">
        <v>17.181999999999999</v>
      </c>
      <c r="P24" s="78">
        <v>10.472</v>
      </c>
      <c r="Q24" s="78">
        <v>3.1080000000000001</v>
      </c>
      <c r="R24" s="78">
        <v>133.58799999999999</v>
      </c>
      <c r="S24" s="78">
        <v>245.75299999999999</v>
      </c>
      <c r="T24" s="78">
        <v>215.99600000000001</v>
      </c>
      <c r="U24" s="78">
        <v>196.095</v>
      </c>
      <c r="V24" s="81">
        <v>4.5910000000000002</v>
      </c>
    </row>
    <row r="25" spans="1:22" ht="13.95" customHeight="1" x14ac:dyDescent="0.25">
      <c r="A25" s="282"/>
      <c r="B25" s="48" t="s">
        <v>119</v>
      </c>
      <c r="C25" s="117">
        <v>6.2089999999999996</v>
      </c>
      <c r="D25" s="117">
        <v>-1.429</v>
      </c>
      <c r="E25" s="117">
        <v>-0.52200000000000002</v>
      </c>
      <c r="F25" s="117">
        <v>-6.0000000000000001E-3</v>
      </c>
      <c r="G25" s="81">
        <v>169.37700000000001</v>
      </c>
      <c r="H25" s="81">
        <v>-45.222000000000001</v>
      </c>
      <c r="I25" s="117">
        <v>2.5999999999999999E-2</v>
      </c>
      <c r="J25" s="79">
        <v>2</v>
      </c>
      <c r="K25" s="117" t="s">
        <v>303</v>
      </c>
      <c r="L25" s="81">
        <v>2.7069999999999999</v>
      </c>
      <c r="M25" s="81" t="s">
        <v>304</v>
      </c>
      <c r="N25" s="78">
        <v>1.895</v>
      </c>
      <c r="O25" s="78">
        <v>1.659</v>
      </c>
      <c r="P25" s="78">
        <v>0.48399999999999999</v>
      </c>
      <c r="Q25" s="78">
        <v>-0.58899999999999997</v>
      </c>
      <c r="R25" s="78">
        <v>-18.552</v>
      </c>
      <c r="S25" s="78">
        <v>-151.62200000000001</v>
      </c>
      <c r="T25" s="78">
        <v>-131.52000000000001</v>
      </c>
      <c r="U25" s="78">
        <v>-4.6070000000000002</v>
      </c>
      <c r="V25" s="81">
        <v>2.387</v>
      </c>
    </row>
    <row r="26" spans="1:22" ht="13.95" customHeight="1" x14ac:dyDescent="0.25">
      <c r="A26" s="282"/>
      <c r="B26" s="48" t="s">
        <v>55</v>
      </c>
      <c r="C26" s="117">
        <v>65.597999999999999</v>
      </c>
      <c r="D26" s="117">
        <v>11.273999999999999</v>
      </c>
      <c r="E26" s="117">
        <v>154.51599999999999</v>
      </c>
      <c r="F26" s="117">
        <v>4.5069999999999997</v>
      </c>
      <c r="G26" s="81">
        <v>207.9</v>
      </c>
      <c r="H26" s="81">
        <v>6.8650000000000002</v>
      </c>
      <c r="I26" s="117">
        <v>0.78100000000000003</v>
      </c>
      <c r="J26" s="79">
        <v>191</v>
      </c>
      <c r="K26" s="117">
        <v>0.61199999999999999</v>
      </c>
      <c r="L26" s="81">
        <v>74.594999999999999</v>
      </c>
      <c r="M26" s="81">
        <v>6.63</v>
      </c>
      <c r="N26" s="78">
        <v>10.382999999999999</v>
      </c>
      <c r="O26" s="78">
        <v>18.841000000000001</v>
      </c>
      <c r="P26" s="78">
        <v>10.955</v>
      </c>
      <c r="Q26" s="78">
        <v>2.52</v>
      </c>
      <c r="R26" s="78">
        <v>115.036</v>
      </c>
      <c r="S26" s="78">
        <v>94.132000000000005</v>
      </c>
      <c r="T26" s="78">
        <v>84.475999999999999</v>
      </c>
      <c r="U26" s="78">
        <v>191.488</v>
      </c>
      <c r="V26" s="81">
        <v>6.9779999999999998</v>
      </c>
    </row>
    <row r="27" spans="1:22" ht="13.95" customHeight="1" x14ac:dyDescent="0.25">
      <c r="A27" s="282" t="s">
        <v>42</v>
      </c>
      <c r="B27" s="48" t="s">
        <v>53</v>
      </c>
      <c r="C27" s="117">
        <v>60.063000000000002</v>
      </c>
      <c r="D27" s="117">
        <v>13.125999999999999</v>
      </c>
      <c r="E27" s="117">
        <v>152.655</v>
      </c>
      <c r="F27" s="117">
        <v>4.8490000000000002</v>
      </c>
      <c r="G27" s="81">
        <v>84.209000000000003</v>
      </c>
      <c r="H27" s="81">
        <v>123.318</v>
      </c>
      <c r="I27" s="117">
        <v>0.80100000000000005</v>
      </c>
      <c r="J27" s="79">
        <v>179</v>
      </c>
      <c r="K27" s="117" t="s">
        <v>303</v>
      </c>
      <c r="L27" s="81">
        <v>80.295000000000002</v>
      </c>
      <c r="M27" s="81">
        <v>41.661000000000001</v>
      </c>
      <c r="N27" s="78">
        <v>8.4879999999999995</v>
      </c>
      <c r="O27" s="78">
        <v>17.222000000000001</v>
      </c>
      <c r="P27" s="78">
        <v>10.202999999999999</v>
      </c>
      <c r="Q27" s="78">
        <v>2.919</v>
      </c>
      <c r="R27" s="78">
        <v>168.68799999999999</v>
      </c>
      <c r="S27" s="78">
        <v>261.23200000000003</v>
      </c>
      <c r="T27" s="78">
        <v>272.73</v>
      </c>
      <c r="U27" s="78">
        <v>274.04599999999999</v>
      </c>
      <c r="V27" s="81">
        <v>7.2089999999999996</v>
      </c>
    </row>
    <row r="28" spans="1:22" ht="13.95" customHeight="1" x14ac:dyDescent="0.25">
      <c r="A28" s="282"/>
      <c r="B28" s="48" t="s">
        <v>119</v>
      </c>
      <c r="C28" s="117">
        <v>6.681</v>
      </c>
      <c r="D28" s="117">
        <v>-2.9649999999999999</v>
      </c>
      <c r="E28" s="117">
        <v>-1.05</v>
      </c>
      <c r="F28" s="117">
        <v>-3.2000000000000001E-2</v>
      </c>
      <c r="G28" s="81">
        <v>111.316</v>
      </c>
      <c r="H28" s="81">
        <v>-105.602</v>
      </c>
      <c r="I28" s="117">
        <v>8.9999999999999993E-3</v>
      </c>
      <c r="J28" s="79">
        <v>4</v>
      </c>
      <c r="K28" s="117" t="s">
        <v>303</v>
      </c>
      <c r="L28" s="81">
        <v>5.0910000000000002</v>
      </c>
      <c r="M28" s="81" t="s">
        <v>304</v>
      </c>
      <c r="N28" s="78">
        <v>1.625</v>
      </c>
      <c r="O28" s="78">
        <v>1.73</v>
      </c>
      <c r="P28" s="78">
        <v>0.51800000000000002</v>
      </c>
      <c r="Q28" s="78">
        <v>-0.76400000000000001</v>
      </c>
      <c r="R28" s="78">
        <v>-53.743000000000002</v>
      </c>
      <c r="S28" s="78">
        <v>-124.438</v>
      </c>
      <c r="T28" s="78">
        <v>-196.14699999999999</v>
      </c>
      <c r="U28" s="78">
        <v>-61.417000000000002</v>
      </c>
      <c r="V28" s="81">
        <v>6.274</v>
      </c>
    </row>
    <row r="29" spans="1:22" ht="13.95" customHeight="1" x14ac:dyDescent="0.25">
      <c r="A29" s="282"/>
      <c r="B29" s="48" t="s">
        <v>55</v>
      </c>
      <c r="C29" s="117">
        <v>66.744</v>
      </c>
      <c r="D29" s="117">
        <v>10.162000000000001</v>
      </c>
      <c r="E29" s="117">
        <v>151.60499999999999</v>
      </c>
      <c r="F29" s="117">
        <v>4.8170000000000002</v>
      </c>
      <c r="G29" s="81">
        <v>195.52600000000001</v>
      </c>
      <c r="H29" s="81">
        <v>17.715</v>
      </c>
      <c r="I29" s="117">
        <v>0.80900000000000005</v>
      </c>
      <c r="J29" s="79">
        <v>183</v>
      </c>
      <c r="K29" s="117">
        <v>0.61899999999999999</v>
      </c>
      <c r="L29" s="81">
        <v>85.385999999999996</v>
      </c>
      <c r="M29" s="81">
        <v>41.631</v>
      </c>
      <c r="N29" s="78">
        <v>10.113</v>
      </c>
      <c r="O29" s="78">
        <v>18.951000000000001</v>
      </c>
      <c r="P29" s="78">
        <v>10.721</v>
      </c>
      <c r="Q29" s="78">
        <v>2.1549999999999998</v>
      </c>
      <c r="R29" s="78">
        <v>114.944</v>
      </c>
      <c r="S29" s="78">
        <v>136.79400000000001</v>
      </c>
      <c r="T29" s="78">
        <v>76.582999999999998</v>
      </c>
      <c r="U29" s="78">
        <v>212.62899999999999</v>
      </c>
      <c r="V29" s="81">
        <v>13.483000000000001</v>
      </c>
    </row>
    <row r="30" spans="1:22" ht="13.95" customHeight="1" x14ac:dyDescent="0.25">
      <c r="A30" s="282" t="s">
        <v>43</v>
      </c>
      <c r="B30" s="48" t="s">
        <v>53</v>
      </c>
      <c r="C30" s="117">
        <v>68.364999999999995</v>
      </c>
      <c r="D30" s="117">
        <v>12.75</v>
      </c>
      <c r="E30" s="117">
        <v>113.46899999999999</v>
      </c>
      <c r="F30" s="117">
        <v>4.8630000000000004</v>
      </c>
      <c r="G30" s="81">
        <v>164.328</v>
      </c>
      <c r="H30" s="81">
        <v>61.292999999999999</v>
      </c>
      <c r="I30" s="117">
        <v>0.79300000000000004</v>
      </c>
      <c r="J30" s="79">
        <v>179</v>
      </c>
      <c r="K30" s="117" t="s">
        <v>303</v>
      </c>
      <c r="L30" s="81">
        <v>84.819000000000003</v>
      </c>
      <c r="M30" s="81">
        <v>27.102</v>
      </c>
      <c r="N30" s="78">
        <v>8.3450000000000006</v>
      </c>
      <c r="O30" s="78">
        <v>18.155000000000001</v>
      </c>
      <c r="P30" s="78">
        <v>9.1140000000000008</v>
      </c>
      <c r="Q30" s="78">
        <v>1.415</v>
      </c>
      <c r="R30" s="78">
        <v>117.84399999999999</v>
      </c>
      <c r="S30" s="78">
        <v>185.184</v>
      </c>
      <c r="T30" s="78">
        <v>205.667</v>
      </c>
      <c r="U30" s="78">
        <v>196.69200000000001</v>
      </c>
      <c r="V30" s="81">
        <v>25.384</v>
      </c>
    </row>
    <row r="31" spans="1:22" ht="13.95" customHeight="1" x14ac:dyDescent="0.25">
      <c r="A31" s="282"/>
      <c r="B31" s="48" t="s">
        <v>119</v>
      </c>
      <c r="C31" s="117">
        <v>5.31</v>
      </c>
      <c r="D31" s="117">
        <v>-3.4279999999999999</v>
      </c>
      <c r="E31" s="117" t="s">
        <v>304</v>
      </c>
      <c r="F31" s="117" t="s">
        <v>304</v>
      </c>
      <c r="G31" s="81">
        <v>22.216999999999999</v>
      </c>
      <c r="H31" s="81">
        <v>-39.573999999999998</v>
      </c>
      <c r="I31" s="117">
        <v>1.4E-2</v>
      </c>
      <c r="J31" s="79">
        <v>0</v>
      </c>
      <c r="K31" s="117" t="s">
        <v>303</v>
      </c>
      <c r="L31" s="81">
        <v>-2.948</v>
      </c>
      <c r="M31" s="81" t="s">
        <v>304</v>
      </c>
      <c r="N31" s="78">
        <v>1.7210000000000001</v>
      </c>
      <c r="O31" s="78">
        <v>0.996</v>
      </c>
      <c r="P31" s="78">
        <v>0.74399999999999999</v>
      </c>
      <c r="Q31" s="78">
        <v>-0.14399999999999999</v>
      </c>
      <c r="R31" s="78">
        <v>59.651000000000003</v>
      </c>
      <c r="S31" s="78">
        <v>-90.168999999999997</v>
      </c>
      <c r="T31" s="78">
        <v>-110.871</v>
      </c>
      <c r="U31" s="78">
        <v>39.320999999999998</v>
      </c>
      <c r="V31" s="81">
        <v>1.6060000000000001</v>
      </c>
    </row>
    <row r="32" spans="1:22" ht="13.95" customHeight="1" x14ac:dyDescent="0.25">
      <c r="A32" s="282"/>
      <c r="B32" s="48" t="s">
        <v>55</v>
      </c>
      <c r="C32" s="117">
        <v>73.674999999999997</v>
      </c>
      <c r="D32" s="117">
        <v>9.3219999999999992</v>
      </c>
      <c r="E32" s="117">
        <v>113.46899999999999</v>
      </c>
      <c r="F32" s="117">
        <v>4.8630000000000004</v>
      </c>
      <c r="G32" s="81">
        <v>186.54499999999999</v>
      </c>
      <c r="H32" s="81">
        <v>21.719000000000001</v>
      </c>
      <c r="I32" s="117">
        <v>0.80700000000000005</v>
      </c>
      <c r="J32" s="79">
        <v>179</v>
      </c>
      <c r="K32" s="117">
        <v>0.55300000000000005</v>
      </c>
      <c r="L32" s="81">
        <v>81.87</v>
      </c>
      <c r="M32" s="81">
        <v>27.128</v>
      </c>
      <c r="N32" s="78">
        <v>10.066000000000001</v>
      </c>
      <c r="O32" s="78">
        <v>19.151</v>
      </c>
      <c r="P32" s="78">
        <v>9.8580000000000005</v>
      </c>
      <c r="Q32" s="78">
        <v>1.27</v>
      </c>
      <c r="R32" s="78">
        <v>177.495</v>
      </c>
      <c r="S32" s="78">
        <v>95.015000000000001</v>
      </c>
      <c r="T32" s="78">
        <v>94.796000000000006</v>
      </c>
      <c r="U32" s="78">
        <v>236.01300000000001</v>
      </c>
      <c r="V32" s="81">
        <v>26.99</v>
      </c>
    </row>
    <row r="33" spans="1:22" ht="13.95" customHeight="1" x14ac:dyDescent="0.25">
      <c r="A33" s="282" t="s">
        <v>44</v>
      </c>
      <c r="B33" s="48" t="s">
        <v>53</v>
      </c>
      <c r="C33" s="117">
        <v>62.962000000000003</v>
      </c>
      <c r="D33" s="117">
        <v>10.082000000000001</v>
      </c>
      <c r="E33" s="117">
        <v>158.881</v>
      </c>
      <c r="F33" s="117">
        <v>4.8</v>
      </c>
      <c r="G33" s="81">
        <v>69.576999999999998</v>
      </c>
      <c r="H33" s="81">
        <v>91.539000000000001</v>
      </c>
      <c r="I33" s="117">
        <v>0.75600000000000001</v>
      </c>
      <c r="J33" s="79">
        <v>185</v>
      </c>
      <c r="K33" s="117" t="s">
        <v>303</v>
      </c>
      <c r="L33" s="81">
        <v>79.852000000000004</v>
      </c>
      <c r="M33" s="81">
        <v>31.837</v>
      </c>
      <c r="N33" s="78">
        <v>8.2889999999999997</v>
      </c>
      <c r="O33" s="78">
        <v>17.526</v>
      </c>
      <c r="P33" s="78">
        <v>9.7390000000000008</v>
      </c>
      <c r="Q33" s="78">
        <v>2.258</v>
      </c>
      <c r="R33" s="78">
        <v>120.866</v>
      </c>
      <c r="S33" s="78">
        <v>170.44800000000001</v>
      </c>
      <c r="T33" s="78">
        <v>180.172</v>
      </c>
      <c r="U33" s="78">
        <v>181.14</v>
      </c>
      <c r="V33" s="81">
        <v>12.662000000000001</v>
      </c>
    </row>
    <row r="34" spans="1:22" ht="13.95" customHeight="1" x14ac:dyDescent="0.25">
      <c r="A34" s="282"/>
      <c r="B34" s="48" t="s">
        <v>119</v>
      </c>
      <c r="C34" s="117">
        <v>5.96</v>
      </c>
      <c r="D34" s="117">
        <v>0.82399999999999995</v>
      </c>
      <c r="E34" s="117">
        <v>1.7000000000000001E-2</v>
      </c>
      <c r="F34" s="117" t="s">
        <v>304</v>
      </c>
      <c r="G34" s="81">
        <v>62.682000000000002</v>
      </c>
      <c r="H34" s="81">
        <v>-63.459000000000003</v>
      </c>
      <c r="I34" s="117">
        <v>1.6E-2</v>
      </c>
      <c r="J34" s="79">
        <v>9</v>
      </c>
      <c r="K34" s="117" t="s">
        <v>303</v>
      </c>
      <c r="L34" s="81">
        <v>2.2869999999999999</v>
      </c>
      <c r="M34" s="81" t="s">
        <v>304</v>
      </c>
      <c r="N34" s="78">
        <v>1.056</v>
      </c>
      <c r="O34" s="78">
        <v>1.8049999999999999</v>
      </c>
      <c r="P34" s="78">
        <v>0.76</v>
      </c>
      <c r="Q34" s="78">
        <v>-0.64200000000000002</v>
      </c>
      <c r="R34" s="78">
        <v>-7.7859999999999996</v>
      </c>
      <c r="S34" s="78">
        <v>-61.55</v>
      </c>
      <c r="T34" s="78">
        <v>-127.099</v>
      </c>
      <c r="U34" s="78">
        <v>-45.512</v>
      </c>
      <c r="V34" s="81">
        <v>5.2770000000000001</v>
      </c>
    </row>
    <row r="35" spans="1:22" ht="13.95" customHeight="1" x14ac:dyDescent="0.25">
      <c r="A35" s="282"/>
      <c r="B35" s="48" t="s">
        <v>55</v>
      </c>
      <c r="C35" s="117">
        <v>68.923000000000002</v>
      </c>
      <c r="D35" s="117">
        <v>10.906000000000001</v>
      </c>
      <c r="E35" s="117">
        <v>158.898</v>
      </c>
      <c r="F35" s="117">
        <v>4.8</v>
      </c>
      <c r="G35" s="81">
        <v>132.25899999999999</v>
      </c>
      <c r="H35" s="81">
        <v>28.079000000000001</v>
      </c>
      <c r="I35" s="117">
        <v>0.77100000000000002</v>
      </c>
      <c r="J35" s="79">
        <v>194</v>
      </c>
      <c r="K35" s="117">
        <v>0.433</v>
      </c>
      <c r="L35" s="81">
        <v>82.138000000000005</v>
      </c>
      <c r="M35" s="81">
        <v>31.856000000000002</v>
      </c>
      <c r="N35" s="78">
        <v>9.3450000000000006</v>
      </c>
      <c r="O35" s="78">
        <v>19.331</v>
      </c>
      <c r="P35" s="78">
        <v>10.499000000000001</v>
      </c>
      <c r="Q35" s="78">
        <v>1.6160000000000001</v>
      </c>
      <c r="R35" s="78">
        <v>113.08</v>
      </c>
      <c r="S35" s="78">
        <v>108.899</v>
      </c>
      <c r="T35" s="78">
        <v>53.073</v>
      </c>
      <c r="U35" s="78">
        <v>135.62799999999999</v>
      </c>
      <c r="V35" s="81">
        <v>17.939</v>
      </c>
    </row>
    <row r="36" spans="1:22" ht="13.95" customHeight="1" x14ac:dyDescent="0.25">
      <c r="A36" s="282" t="s">
        <v>45</v>
      </c>
      <c r="B36" s="48" t="s">
        <v>53</v>
      </c>
      <c r="C36" s="117">
        <v>61.384</v>
      </c>
      <c r="D36" s="117">
        <v>11.792</v>
      </c>
      <c r="E36" s="117">
        <v>154.64099999999999</v>
      </c>
      <c r="F36" s="117">
        <v>4.7869999999999999</v>
      </c>
      <c r="G36" s="81">
        <v>145.53</v>
      </c>
      <c r="H36" s="81">
        <v>73.754000000000005</v>
      </c>
      <c r="I36" s="117">
        <v>0.77300000000000002</v>
      </c>
      <c r="J36" s="79">
        <v>188</v>
      </c>
      <c r="K36" s="117" t="s">
        <v>303</v>
      </c>
      <c r="L36" s="81">
        <v>80.462999999999994</v>
      </c>
      <c r="M36" s="81">
        <v>11.42</v>
      </c>
      <c r="N36" s="78">
        <v>8.2530000000000001</v>
      </c>
      <c r="O36" s="78">
        <v>17.329000000000001</v>
      </c>
      <c r="P36" s="78">
        <v>9.7690000000000001</v>
      </c>
      <c r="Q36" s="78">
        <v>2.5150000000000001</v>
      </c>
      <c r="R36" s="78">
        <v>147.09</v>
      </c>
      <c r="S36" s="78">
        <v>258.5</v>
      </c>
      <c r="T36" s="78">
        <v>253.14500000000001</v>
      </c>
      <c r="U36" s="78">
        <v>220.244</v>
      </c>
      <c r="V36" s="81">
        <v>12.381</v>
      </c>
    </row>
    <row r="37" spans="1:22" ht="13.95" customHeight="1" x14ac:dyDescent="0.25">
      <c r="A37" s="282"/>
      <c r="B37" s="48" t="s">
        <v>119</v>
      </c>
      <c r="C37" s="117">
        <v>9.0709999999999997</v>
      </c>
      <c r="D37" s="117">
        <v>-1.5209999999999999</v>
      </c>
      <c r="E37" s="117">
        <v>9.1999999999999998E-2</v>
      </c>
      <c r="F37" s="117">
        <v>1E-3</v>
      </c>
      <c r="G37" s="81">
        <v>52.033999999999999</v>
      </c>
      <c r="H37" s="81">
        <v>-58.067</v>
      </c>
      <c r="I37" s="117" t="s">
        <v>304</v>
      </c>
      <c r="J37" s="79">
        <v>-3</v>
      </c>
      <c r="K37" s="117" t="s">
        <v>303</v>
      </c>
      <c r="L37" s="81">
        <v>-1.347</v>
      </c>
      <c r="M37" s="81">
        <v>6.2E-2</v>
      </c>
      <c r="N37" s="78">
        <v>1.911</v>
      </c>
      <c r="O37" s="78">
        <v>1.625</v>
      </c>
      <c r="P37" s="78">
        <v>0.61</v>
      </c>
      <c r="Q37" s="78">
        <v>-0.64600000000000002</v>
      </c>
      <c r="R37" s="78">
        <v>-18.940000000000001</v>
      </c>
      <c r="S37" s="78">
        <v>-157.33699999999999</v>
      </c>
      <c r="T37" s="78">
        <v>-169.21600000000001</v>
      </c>
      <c r="U37" s="78">
        <v>-17.815000000000001</v>
      </c>
      <c r="V37" s="81">
        <v>0.92800000000000005</v>
      </c>
    </row>
    <row r="38" spans="1:22" ht="13.95" customHeight="1" x14ac:dyDescent="0.25">
      <c r="A38" s="282"/>
      <c r="B38" s="48" t="s">
        <v>55</v>
      </c>
      <c r="C38" s="117">
        <v>70.454999999999998</v>
      </c>
      <c r="D38" s="117">
        <v>10.27</v>
      </c>
      <c r="E38" s="117">
        <v>154.73400000000001</v>
      </c>
      <c r="F38" s="117">
        <v>4.7880000000000003</v>
      </c>
      <c r="G38" s="81">
        <v>197.56399999999999</v>
      </c>
      <c r="H38" s="81">
        <v>15.686999999999999</v>
      </c>
      <c r="I38" s="117">
        <v>0.77300000000000002</v>
      </c>
      <c r="J38" s="79">
        <v>185</v>
      </c>
      <c r="K38" s="117">
        <v>0.41699999999999998</v>
      </c>
      <c r="L38" s="81">
        <v>79.116</v>
      </c>
      <c r="M38" s="81">
        <v>11.481999999999999</v>
      </c>
      <c r="N38" s="78">
        <v>10.164</v>
      </c>
      <c r="O38" s="78">
        <v>18.952999999999999</v>
      </c>
      <c r="P38" s="78">
        <v>10.379</v>
      </c>
      <c r="Q38" s="78">
        <v>1.869</v>
      </c>
      <c r="R38" s="78">
        <v>128.15</v>
      </c>
      <c r="S38" s="78">
        <v>101.163</v>
      </c>
      <c r="T38" s="78">
        <v>83.929000000000002</v>
      </c>
      <c r="U38" s="78">
        <v>202.429</v>
      </c>
      <c r="V38" s="81">
        <v>13.308</v>
      </c>
    </row>
    <row r="39" spans="1:22" ht="13.95" customHeight="1" x14ac:dyDescent="0.25">
      <c r="A39" s="282" t="s">
        <v>46</v>
      </c>
      <c r="B39" s="48" t="s">
        <v>53</v>
      </c>
      <c r="C39" s="117">
        <v>64.078000000000003</v>
      </c>
      <c r="D39" s="117">
        <v>13.38</v>
      </c>
      <c r="E39" s="117">
        <v>120.678</v>
      </c>
      <c r="F39" s="117">
        <v>4.7960000000000003</v>
      </c>
      <c r="G39" s="81">
        <v>96.855000000000004</v>
      </c>
      <c r="H39" s="81">
        <v>78.951999999999998</v>
      </c>
      <c r="I39" s="117">
        <v>0.79400000000000004</v>
      </c>
      <c r="J39" s="79">
        <v>186</v>
      </c>
      <c r="K39" s="117" t="s">
        <v>303</v>
      </c>
      <c r="L39" s="81">
        <v>82.070999999999998</v>
      </c>
      <c r="M39" s="81">
        <v>18.582000000000001</v>
      </c>
      <c r="N39" s="78">
        <v>7.9420000000000002</v>
      </c>
      <c r="O39" s="78">
        <v>17.064</v>
      </c>
      <c r="P39" s="78">
        <v>9.3339999999999996</v>
      </c>
      <c r="Q39" s="78">
        <v>1.806</v>
      </c>
      <c r="R39" s="78">
        <v>165.06700000000001</v>
      </c>
      <c r="S39" s="78">
        <v>267.89699999999999</v>
      </c>
      <c r="T39" s="78">
        <v>294.15800000000002</v>
      </c>
      <c r="U39" s="78">
        <v>271.80500000000001</v>
      </c>
      <c r="V39" s="81">
        <v>32.659999999999997</v>
      </c>
    </row>
    <row r="40" spans="1:22" ht="13.95" customHeight="1" x14ac:dyDescent="0.25">
      <c r="A40" s="282"/>
      <c r="B40" s="48" t="s">
        <v>119</v>
      </c>
      <c r="C40" s="117">
        <v>7.7050000000000001</v>
      </c>
      <c r="D40" s="117">
        <v>-3.7509999999999999</v>
      </c>
      <c r="E40" s="117">
        <v>2.1000000000000001E-2</v>
      </c>
      <c r="F40" s="117">
        <v>1E-3</v>
      </c>
      <c r="G40" s="81">
        <v>119.946</v>
      </c>
      <c r="H40" s="81">
        <v>-54.726999999999997</v>
      </c>
      <c r="I40" s="117">
        <v>5.0000000000000001E-3</v>
      </c>
      <c r="J40" s="79">
        <v>-6</v>
      </c>
      <c r="K40" s="117" t="s">
        <v>303</v>
      </c>
      <c r="L40" s="81">
        <v>-0.52100000000000002</v>
      </c>
      <c r="M40" s="81">
        <v>0.23499999999999999</v>
      </c>
      <c r="N40" s="78">
        <v>2.0310000000000001</v>
      </c>
      <c r="O40" s="78">
        <v>1.3779999999999999</v>
      </c>
      <c r="P40" s="78">
        <v>0.66200000000000003</v>
      </c>
      <c r="Q40" s="78">
        <v>-0.27300000000000002</v>
      </c>
      <c r="R40" s="78">
        <v>15.295999999999999</v>
      </c>
      <c r="S40" s="78">
        <v>-138.49600000000001</v>
      </c>
      <c r="T40" s="78">
        <v>-181.452</v>
      </c>
      <c r="U40" s="78">
        <v>14.022</v>
      </c>
      <c r="V40" s="81">
        <v>-8.3699999999999992</v>
      </c>
    </row>
    <row r="41" spans="1:22" ht="13.95" customHeight="1" x14ac:dyDescent="0.25">
      <c r="A41" s="282"/>
      <c r="B41" s="48" t="s">
        <v>55</v>
      </c>
      <c r="C41" s="117">
        <v>71.783000000000001</v>
      </c>
      <c r="D41" s="117">
        <v>9.6289999999999996</v>
      </c>
      <c r="E41" s="117">
        <v>120.699</v>
      </c>
      <c r="F41" s="117">
        <v>4.7960000000000003</v>
      </c>
      <c r="G41" s="81">
        <v>216.80099999999999</v>
      </c>
      <c r="H41" s="81">
        <v>24.225000000000001</v>
      </c>
      <c r="I41" s="117">
        <v>0.79900000000000004</v>
      </c>
      <c r="J41" s="79">
        <v>180</v>
      </c>
      <c r="K41" s="117">
        <v>0.443</v>
      </c>
      <c r="L41" s="81">
        <v>81.55</v>
      </c>
      <c r="M41" s="81">
        <v>18.815999999999999</v>
      </c>
      <c r="N41" s="78">
        <v>9.9740000000000002</v>
      </c>
      <c r="O41" s="78">
        <v>18.442</v>
      </c>
      <c r="P41" s="78">
        <v>9.9960000000000004</v>
      </c>
      <c r="Q41" s="78">
        <v>1.532</v>
      </c>
      <c r="R41" s="78">
        <v>180.363</v>
      </c>
      <c r="S41" s="78">
        <v>129.40100000000001</v>
      </c>
      <c r="T41" s="78">
        <v>112.706</v>
      </c>
      <c r="U41" s="78">
        <v>285.827</v>
      </c>
      <c r="V41" s="81">
        <v>24.29</v>
      </c>
    </row>
    <row r="42" spans="1:22" ht="13.95" customHeight="1" x14ac:dyDescent="0.25">
      <c r="A42" s="282" t="s">
        <v>47</v>
      </c>
      <c r="B42" s="48" t="s">
        <v>53</v>
      </c>
      <c r="C42" s="117">
        <v>65.507000000000005</v>
      </c>
      <c r="D42" s="117">
        <v>12.423</v>
      </c>
      <c r="E42" s="117">
        <v>112.99</v>
      </c>
      <c r="F42" s="117">
        <v>4.8220000000000001</v>
      </c>
      <c r="G42" s="81">
        <v>133.55799999999999</v>
      </c>
      <c r="H42" s="81">
        <v>50.215000000000003</v>
      </c>
      <c r="I42" s="117">
        <v>0.79900000000000004</v>
      </c>
      <c r="J42" s="79">
        <v>177</v>
      </c>
      <c r="K42" s="117" t="s">
        <v>303</v>
      </c>
      <c r="L42" s="81">
        <v>82.600999999999999</v>
      </c>
      <c r="M42" s="81">
        <v>24.994</v>
      </c>
      <c r="N42" s="78">
        <v>8.7759999999999998</v>
      </c>
      <c r="O42" s="78">
        <v>18.297000000000001</v>
      </c>
      <c r="P42" s="78">
        <v>9.33</v>
      </c>
      <c r="Q42" s="78">
        <v>1.51</v>
      </c>
      <c r="R42" s="78">
        <v>123.1</v>
      </c>
      <c r="S42" s="78">
        <v>177.482</v>
      </c>
      <c r="T42" s="78">
        <v>216.16300000000001</v>
      </c>
      <c r="U42" s="78">
        <v>225.941</v>
      </c>
      <c r="V42" s="81">
        <v>30.248000000000001</v>
      </c>
    </row>
    <row r="43" spans="1:22" ht="13.95" customHeight="1" x14ac:dyDescent="0.25">
      <c r="A43" s="282"/>
      <c r="B43" s="48" t="s">
        <v>119</v>
      </c>
      <c r="C43" s="117">
        <v>8.9329999999999998</v>
      </c>
      <c r="D43" s="117">
        <v>-3.3</v>
      </c>
      <c r="E43" s="117">
        <v>6.0000000000000001E-3</v>
      </c>
      <c r="F43" s="117" t="s">
        <v>304</v>
      </c>
      <c r="G43" s="81">
        <v>32.942</v>
      </c>
      <c r="H43" s="81">
        <v>-19.475000000000001</v>
      </c>
      <c r="I43" s="117">
        <v>1.0999999999999999E-2</v>
      </c>
      <c r="J43" s="79">
        <v>7</v>
      </c>
      <c r="K43" s="117" t="s">
        <v>303</v>
      </c>
      <c r="L43" s="81">
        <v>0.85299999999999998</v>
      </c>
      <c r="M43" s="81" t="s">
        <v>304</v>
      </c>
      <c r="N43" s="78">
        <v>1.458</v>
      </c>
      <c r="O43" s="78">
        <v>0.81299999999999994</v>
      </c>
      <c r="P43" s="78">
        <v>1.01</v>
      </c>
      <c r="Q43" s="78">
        <v>0.13300000000000001</v>
      </c>
      <c r="R43" s="78">
        <v>69.228999999999999</v>
      </c>
      <c r="S43" s="78">
        <v>-47.424999999999997</v>
      </c>
      <c r="T43" s="78">
        <v>-116.104</v>
      </c>
      <c r="U43" s="78">
        <v>58.276000000000003</v>
      </c>
      <c r="V43" s="81">
        <v>-6.0579999999999998</v>
      </c>
    </row>
    <row r="44" spans="1:22" ht="13.95" customHeight="1" x14ac:dyDescent="0.25">
      <c r="A44" s="282"/>
      <c r="B44" s="48" t="s">
        <v>55</v>
      </c>
      <c r="C44" s="117">
        <v>74.44</v>
      </c>
      <c r="D44" s="117">
        <v>9.1229999999999993</v>
      </c>
      <c r="E44" s="117">
        <v>112.996</v>
      </c>
      <c r="F44" s="117">
        <v>4.8220000000000001</v>
      </c>
      <c r="G44" s="81">
        <v>166.5</v>
      </c>
      <c r="H44" s="81">
        <v>30.74</v>
      </c>
      <c r="I44" s="117">
        <v>0.81</v>
      </c>
      <c r="J44" s="79">
        <v>184</v>
      </c>
      <c r="K44" s="117">
        <v>0.53600000000000003</v>
      </c>
      <c r="L44" s="81">
        <v>83.453999999999994</v>
      </c>
      <c r="M44" s="81">
        <v>25.001000000000001</v>
      </c>
      <c r="N44" s="78">
        <v>10.234</v>
      </c>
      <c r="O44" s="78">
        <v>19.111000000000001</v>
      </c>
      <c r="P44" s="78">
        <v>10.34</v>
      </c>
      <c r="Q44" s="78">
        <v>1.643</v>
      </c>
      <c r="R44" s="78">
        <v>192.32900000000001</v>
      </c>
      <c r="S44" s="78">
        <v>130.05699999999999</v>
      </c>
      <c r="T44" s="78">
        <v>100.059</v>
      </c>
      <c r="U44" s="78">
        <v>284.21800000000002</v>
      </c>
      <c r="V44" s="81">
        <v>24.19</v>
      </c>
    </row>
    <row r="45" spans="1:22" ht="13.95" customHeight="1" x14ac:dyDescent="0.25">
      <c r="A45" s="282" t="s">
        <v>48</v>
      </c>
      <c r="B45" s="48" t="s">
        <v>53</v>
      </c>
      <c r="C45" s="117">
        <v>69.031000000000006</v>
      </c>
      <c r="D45" s="117">
        <v>13.635</v>
      </c>
      <c r="E45" s="117">
        <v>112.369</v>
      </c>
      <c r="F45" s="117">
        <v>4.835</v>
      </c>
      <c r="G45" s="81">
        <v>179.518</v>
      </c>
      <c r="H45" s="81">
        <v>37.719000000000001</v>
      </c>
      <c r="I45" s="117">
        <v>0.78100000000000003</v>
      </c>
      <c r="J45" s="79">
        <v>173</v>
      </c>
      <c r="K45" s="117" t="s">
        <v>303</v>
      </c>
      <c r="L45" s="81">
        <v>82.888000000000005</v>
      </c>
      <c r="M45" s="81">
        <v>16.873000000000001</v>
      </c>
      <c r="N45" s="78">
        <v>9.34</v>
      </c>
      <c r="O45" s="78">
        <v>19.126000000000001</v>
      </c>
      <c r="P45" s="78">
        <v>9.6240000000000006</v>
      </c>
      <c r="Q45" s="78">
        <v>1.8089999999999999</v>
      </c>
      <c r="R45" s="78">
        <v>137.148</v>
      </c>
      <c r="S45" s="78">
        <v>133.852</v>
      </c>
      <c r="T45" s="78">
        <v>230.63900000000001</v>
      </c>
      <c r="U45" s="78">
        <v>260.40699999999998</v>
      </c>
      <c r="V45" s="81">
        <v>23.056000000000001</v>
      </c>
    </row>
    <row r="46" spans="1:22" ht="13.95" customHeight="1" x14ac:dyDescent="0.25">
      <c r="A46" s="282"/>
      <c r="B46" s="48" t="s">
        <v>119</v>
      </c>
      <c r="C46" s="117">
        <v>2.698</v>
      </c>
      <c r="D46" s="117">
        <v>-4.1219999999999999</v>
      </c>
      <c r="E46" s="117">
        <v>3.0000000000000001E-3</v>
      </c>
      <c r="F46" s="117" t="s">
        <v>304</v>
      </c>
      <c r="G46" s="81">
        <v>-26.661000000000001</v>
      </c>
      <c r="H46" s="81">
        <v>-13.696999999999999</v>
      </c>
      <c r="I46" s="117">
        <v>3.5000000000000003E-2</v>
      </c>
      <c r="J46" s="79">
        <v>11</v>
      </c>
      <c r="K46" s="117" t="s">
        <v>303</v>
      </c>
      <c r="L46" s="81">
        <v>1.9179999999999999</v>
      </c>
      <c r="M46" s="81">
        <v>0.34699999999999998</v>
      </c>
      <c r="N46" s="78">
        <v>1.3109999999999999</v>
      </c>
      <c r="O46" s="78">
        <v>0.47799999999999998</v>
      </c>
      <c r="P46" s="78">
        <v>1.2889999999999999</v>
      </c>
      <c r="Q46" s="78">
        <v>0.38</v>
      </c>
      <c r="R46" s="78">
        <v>86.731999999999999</v>
      </c>
      <c r="S46" s="78">
        <v>26.059000000000001</v>
      </c>
      <c r="T46" s="78">
        <v>-122.84099999999999</v>
      </c>
      <c r="U46" s="78">
        <v>112.349</v>
      </c>
      <c r="V46" s="81">
        <v>-9.5830000000000002</v>
      </c>
    </row>
    <row r="47" spans="1:22" ht="13.95" customHeight="1" x14ac:dyDescent="0.25">
      <c r="A47" s="282"/>
      <c r="B47" s="48" t="s">
        <v>55</v>
      </c>
      <c r="C47" s="117">
        <v>71.73</v>
      </c>
      <c r="D47" s="117">
        <v>9.5129999999999999</v>
      </c>
      <c r="E47" s="117">
        <v>112.372</v>
      </c>
      <c r="F47" s="117">
        <v>4.835</v>
      </c>
      <c r="G47" s="81">
        <v>152.857</v>
      </c>
      <c r="H47" s="81">
        <v>24.021999999999998</v>
      </c>
      <c r="I47" s="117">
        <v>0.81599999999999995</v>
      </c>
      <c r="J47" s="79">
        <v>184</v>
      </c>
      <c r="K47" s="117">
        <v>0.59899999999999998</v>
      </c>
      <c r="L47" s="81">
        <v>84.807000000000002</v>
      </c>
      <c r="M47" s="81">
        <v>17.219000000000001</v>
      </c>
      <c r="N47" s="78">
        <v>10.651</v>
      </c>
      <c r="O47" s="78">
        <v>19.603999999999999</v>
      </c>
      <c r="P47" s="78">
        <v>10.913</v>
      </c>
      <c r="Q47" s="78">
        <v>2.1890000000000001</v>
      </c>
      <c r="R47" s="78">
        <v>223.87899999999999</v>
      </c>
      <c r="S47" s="78">
        <v>159.91200000000001</v>
      </c>
      <c r="T47" s="78">
        <v>107.798</v>
      </c>
      <c r="U47" s="78">
        <v>372.75599999999997</v>
      </c>
      <c r="V47" s="81">
        <v>13.473000000000001</v>
      </c>
    </row>
    <row r="48" spans="1:22" ht="13.95" customHeight="1" x14ac:dyDescent="0.25">
      <c r="A48" s="282" t="s">
        <v>49</v>
      </c>
      <c r="B48" s="48" t="s">
        <v>53</v>
      </c>
      <c r="C48" s="117">
        <v>69.873999999999995</v>
      </c>
      <c r="D48" s="117">
        <v>11.896000000000001</v>
      </c>
      <c r="E48" s="117">
        <v>130.101</v>
      </c>
      <c r="F48" s="117">
        <v>4.7050000000000001</v>
      </c>
      <c r="G48" s="81">
        <v>178.80600000000001</v>
      </c>
      <c r="H48" s="81">
        <v>84.566999999999993</v>
      </c>
      <c r="I48" s="117">
        <v>0.75600000000000001</v>
      </c>
      <c r="J48" s="79">
        <v>185</v>
      </c>
      <c r="K48" s="117" t="s">
        <v>303</v>
      </c>
      <c r="L48" s="81">
        <v>84.673000000000002</v>
      </c>
      <c r="M48" s="81">
        <v>21.414999999999999</v>
      </c>
      <c r="N48" s="78">
        <v>7.9470000000000001</v>
      </c>
      <c r="O48" s="78">
        <v>18.282</v>
      </c>
      <c r="P48" s="78">
        <v>8.9659999999999993</v>
      </c>
      <c r="Q48" s="78">
        <v>1.149</v>
      </c>
      <c r="R48" s="78">
        <v>130.43100000000001</v>
      </c>
      <c r="S48" s="78">
        <v>236.14099999999999</v>
      </c>
      <c r="T48" s="78">
        <v>207.63399999999999</v>
      </c>
      <c r="U48" s="78">
        <v>140.36600000000001</v>
      </c>
      <c r="V48" s="81">
        <v>36.473999999999997</v>
      </c>
    </row>
    <row r="49" spans="1:22" ht="13.95" customHeight="1" x14ac:dyDescent="0.25">
      <c r="A49" s="282"/>
      <c r="B49" s="48" t="s">
        <v>119</v>
      </c>
      <c r="C49" s="117">
        <v>2.3820000000000001</v>
      </c>
      <c r="D49" s="117">
        <v>-0.152</v>
      </c>
      <c r="E49" s="117">
        <v>0.01</v>
      </c>
      <c r="F49" s="117">
        <v>1E-3</v>
      </c>
      <c r="G49" s="81">
        <v>60.095999999999997</v>
      </c>
      <c r="H49" s="81">
        <v>-59.095999999999997</v>
      </c>
      <c r="I49" s="117">
        <v>1.6E-2</v>
      </c>
      <c r="J49" s="79">
        <v>-5</v>
      </c>
      <c r="K49" s="117" t="s">
        <v>303</v>
      </c>
      <c r="L49" s="81">
        <v>-3.6619999999999999</v>
      </c>
      <c r="M49" s="81" t="s">
        <v>304</v>
      </c>
      <c r="N49" s="78">
        <v>1.58</v>
      </c>
      <c r="O49" s="78">
        <v>0.64800000000000002</v>
      </c>
      <c r="P49" s="78">
        <v>0.87</v>
      </c>
      <c r="Q49" s="78">
        <v>-0.76200000000000001</v>
      </c>
      <c r="R49" s="78">
        <v>11.022</v>
      </c>
      <c r="S49" s="78">
        <v>-121.754</v>
      </c>
      <c r="T49" s="78">
        <v>-107.827</v>
      </c>
      <c r="U49" s="78">
        <v>-10.675000000000001</v>
      </c>
      <c r="V49" s="81">
        <v>-0.34100000000000003</v>
      </c>
    </row>
    <row r="50" spans="1:22" ht="13.95" customHeight="1" x14ac:dyDescent="0.25">
      <c r="A50" s="282"/>
      <c r="B50" s="48" t="s">
        <v>55</v>
      </c>
      <c r="C50" s="117">
        <v>72.256</v>
      </c>
      <c r="D50" s="117">
        <v>11.744</v>
      </c>
      <c r="E50" s="117">
        <v>130.11099999999999</v>
      </c>
      <c r="F50" s="117">
        <v>4.7050000000000001</v>
      </c>
      <c r="G50" s="81">
        <v>238.90199999999999</v>
      </c>
      <c r="H50" s="81">
        <v>25.471</v>
      </c>
      <c r="I50" s="117">
        <v>0.77200000000000002</v>
      </c>
      <c r="J50" s="79">
        <v>180</v>
      </c>
      <c r="K50" s="117">
        <v>0.26200000000000001</v>
      </c>
      <c r="L50" s="81">
        <v>81.012</v>
      </c>
      <c r="M50" s="81">
        <v>21.405999999999999</v>
      </c>
      <c r="N50" s="78">
        <v>9.5259999999999998</v>
      </c>
      <c r="O50" s="78">
        <v>18.93</v>
      </c>
      <c r="P50" s="78">
        <v>9.8360000000000003</v>
      </c>
      <c r="Q50" s="78">
        <v>0.38700000000000001</v>
      </c>
      <c r="R50" s="78">
        <v>141.453</v>
      </c>
      <c r="S50" s="78">
        <v>114.387</v>
      </c>
      <c r="T50" s="78">
        <v>99.807000000000002</v>
      </c>
      <c r="U50" s="78">
        <v>129.69</v>
      </c>
      <c r="V50" s="81">
        <v>36.133000000000003</v>
      </c>
    </row>
    <row r="51" spans="1:22" ht="13.95" customHeight="1" x14ac:dyDescent="0.25">
      <c r="A51" s="282" t="s">
        <v>50</v>
      </c>
      <c r="B51" s="48" t="s">
        <v>53</v>
      </c>
      <c r="C51" s="117">
        <v>65.168000000000006</v>
      </c>
      <c r="D51" s="117">
        <v>11.654</v>
      </c>
      <c r="E51" s="117">
        <v>133.08000000000001</v>
      </c>
      <c r="F51" s="117">
        <v>4.8099999999999996</v>
      </c>
      <c r="G51" s="81">
        <v>43.256999999999998</v>
      </c>
      <c r="H51" s="81">
        <v>69.363</v>
      </c>
      <c r="I51" s="117">
        <v>0.74399999999999999</v>
      </c>
      <c r="J51" s="79">
        <v>191</v>
      </c>
      <c r="K51" s="117" t="s">
        <v>303</v>
      </c>
      <c r="L51" s="81">
        <v>79.102999999999994</v>
      </c>
      <c r="M51" s="81">
        <v>10.366</v>
      </c>
      <c r="N51" s="78">
        <v>8.5739999999999998</v>
      </c>
      <c r="O51" s="78">
        <v>18.324999999999999</v>
      </c>
      <c r="P51" s="78">
        <v>9.5380000000000003</v>
      </c>
      <c r="Q51" s="78">
        <v>2.109</v>
      </c>
      <c r="R51" s="78">
        <v>105.123</v>
      </c>
      <c r="S51" s="78">
        <v>234.56700000000001</v>
      </c>
      <c r="T51" s="78">
        <v>181.66200000000001</v>
      </c>
      <c r="U51" s="78">
        <v>139.82499999999999</v>
      </c>
      <c r="V51" s="81">
        <v>17.533999999999999</v>
      </c>
    </row>
    <row r="52" spans="1:22" ht="13.95" customHeight="1" x14ac:dyDescent="0.25">
      <c r="A52" s="282"/>
      <c r="B52" s="48" t="s">
        <v>119</v>
      </c>
      <c r="C52" s="117">
        <v>7.6859999999999999</v>
      </c>
      <c r="D52" s="117">
        <v>-0.64400000000000002</v>
      </c>
      <c r="E52" s="117">
        <v>2E-3</v>
      </c>
      <c r="F52" s="117">
        <v>1E-3</v>
      </c>
      <c r="G52" s="81">
        <v>182.292</v>
      </c>
      <c r="H52" s="81">
        <v>-28.477</v>
      </c>
      <c r="I52" s="117">
        <v>-0.01</v>
      </c>
      <c r="J52" s="79">
        <v>11</v>
      </c>
      <c r="K52" s="117" t="s">
        <v>303</v>
      </c>
      <c r="L52" s="81">
        <v>-4.4790000000000001</v>
      </c>
      <c r="M52" s="81" t="s">
        <v>304</v>
      </c>
      <c r="N52" s="78">
        <v>1.6739999999999999</v>
      </c>
      <c r="O52" s="78">
        <v>1.48</v>
      </c>
      <c r="P52" s="78">
        <v>0.82499999999999996</v>
      </c>
      <c r="Q52" s="78">
        <v>-0.55800000000000005</v>
      </c>
      <c r="R52" s="78">
        <v>5.048</v>
      </c>
      <c r="S52" s="78">
        <v>-164.852</v>
      </c>
      <c r="T52" s="78">
        <v>-119.414</v>
      </c>
      <c r="U52" s="78">
        <v>-9.07</v>
      </c>
      <c r="V52" s="81">
        <v>-0.91700000000000004</v>
      </c>
    </row>
    <row r="53" spans="1:22" ht="13.95" customHeight="1" x14ac:dyDescent="0.25">
      <c r="A53" s="282"/>
      <c r="B53" s="48" t="s">
        <v>55</v>
      </c>
      <c r="C53" s="117">
        <v>72.853999999999999</v>
      </c>
      <c r="D53" s="117">
        <v>11.01</v>
      </c>
      <c r="E53" s="117">
        <v>133.08199999999999</v>
      </c>
      <c r="F53" s="117">
        <v>4.8099999999999996</v>
      </c>
      <c r="G53" s="81">
        <v>225.55</v>
      </c>
      <c r="H53" s="81">
        <v>40.886000000000003</v>
      </c>
      <c r="I53" s="117">
        <v>0.73399999999999999</v>
      </c>
      <c r="J53" s="79">
        <v>202</v>
      </c>
      <c r="K53" s="117">
        <v>0.23799999999999999</v>
      </c>
      <c r="L53" s="81">
        <v>74.623999999999995</v>
      </c>
      <c r="M53" s="81">
        <v>10.342000000000001</v>
      </c>
      <c r="N53" s="78">
        <v>10.247999999999999</v>
      </c>
      <c r="O53" s="78">
        <v>19.805</v>
      </c>
      <c r="P53" s="78">
        <v>10.363</v>
      </c>
      <c r="Q53" s="78">
        <v>1.55</v>
      </c>
      <c r="R53" s="78">
        <v>110.17100000000001</v>
      </c>
      <c r="S53" s="78">
        <v>69.715000000000003</v>
      </c>
      <c r="T53" s="78">
        <v>62.247999999999998</v>
      </c>
      <c r="U53" s="78">
        <v>130.75399999999999</v>
      </c>
      <c r="V53" s="81">
        <v>16.617000000000001</v>
      </c>
    </row>
    <row r="54" spans="1:22" ht="13.95" customHeight="1" x14ac:dyDescent="0.25">
      <c r="A54" s="282" t="s">
        <v>51</v>
      </c>
      <c r="B54" s="48" t="s">
        <v>53</v>
      </c>
      <c r="C54" s="117">
        <v>61.457000000000001</v>
      </c>
      <c r="D54" s="117">
        <v>11.192</v>
      </c>
      <c r="E54" s="117">
        <v>166.94800000000001</v>
      </c>
      <c r="F54" s="117">
        <v>4.8890000000000002</v>
      </c>
      <c r="G54" s="81">
        <v>54.277000000000001</v>
      </c>
      <c r="H54" s="81">
        <v>69.844999999999999</v>
      </c>
      <c r="I54" s="117">
        <v>0.77700000000000002</v>
      </c>
      <c r="J54" s="79">
        <v>188</v>
      </c>
      <c r="K54" s="117" t="s">
        <v>303</v>
      </c>
      <c r="L54" s="81">
        <v>78.622</v>
      </c>
      <c r="M54" s="81">
        <v>20.847999999999999</v>
      </c>
      <c r="N54" s="78">
        <v>7.976</v>
      </c>
      <c r="O54" s="78">
        <v>16.567</v>
      </c>
      <c r="P54" s="78">
        <v>9.9990000000000006</v>
      </c>
      <c r="Q54" s="78">
        <v>2.7509999999999999</v>
      </c>
      <c r="R54" s="78">
        <v>162.12799999999999</v>
      </c>
      <c r="S54" s="78">
        <v>232.172</v>
      </c>
      <c r="T54" s="78">
        <v>281.69299999999998</v>
      </c>
      <c r="U54" s="78">
        <v>312.68599999999998</v>
      </c>
      <c r="V54" s="81">
        <v>10.381</v>
      </c>
    </row>
    <row r="55" spans="1:22" ht="13.95" customHeight="1" x14ac:dyDescent="0.25">
      <c r="A55" s="282"/>
      <c r="B55" s="48" t="s">
        <v>119</v>
      </c>
      <c r="C55" s="117">
        <v>6.2160000000000002</v>
      </c>
      <c r="D55" s="117">
        <v>-1.103</v>
      </c>
      <c r="E55" s="117">
        <v>-3.0000000000000001E-3</v>
      </c>
      <c r="F55" s="117">
        <v>1E-3</v>
      </c>
      <c r="G55" s="81">
        <v>145.173</v>
      </c>
      <c r="H55" s="81">
        <v>-58.966999999999999</v>
      </c>
      <c r="I55" s="117">
        <v>0.01</v>
      </c>
      <c r="J55" s="79">
        <v>-10</v>
      </c>
      <c r="K55" s="117" t="s">
        <v>303</v>
      </c>
      <c r="L55" s="81">
        <v>2.984</v>
      </c>
      <c r="M55" s="81">
        <v>0.27500000000000002</v>
      </c>
      <c r="N55" s="78">
        <v>1.296</v>
      </c>
      <c r="O55" s="78">
        <v>1.9330000000000001</v>
      </c>
      <c r="P55" s="78">
        <v>0.51200000000000001</v>
      </c>
      <c r="Q55" s="78">
        <v>-0.73199999999999998</v>
      </c>
      <c r="R55" s="78">
        <v>-34.908999999999999</v>
      </c>
      <c r="S55" s="78">
        <v>-116.577</v>
      </c>
      <c r="T55" s="78">
        <v>-182.905</v>
      </c>
      <c r="U55" s="78">
        <v>-85.852000000000004</v>
      </c>
      <c r="V55" s="81">
        <v>7.3019999999999996</v>
      </c>
    </row>
    <row r="56" spans="1:22" ht="13.95" customHeight="1" x14ac:dyDescent="0.25">
      <c r="A56" s="282"/>
      <c r="B56" s="48" t="s">
        <v>55</v>
      </c>
      <c r="C56" s="117">
        <v>67.673000000000002</v>
      </c>
      <c r="D56" s="117">
        <v>10.087999999999999</v>
      </c>
      <c r="E56" s="117">
        <v>166.946</v>
      </c>
      <c r="F56" s="117">
        <v>4.8899999999999997</v>
      </c>
      <c r="G56" s="81">
        <v>199.45099999999999</v>
      </c>
      <c r="H56" s="81">
        <v>10.879</v>
      </c>
      <c r="I56" s="117">
        <v>0.78800000000000003</v>
      </c>
      <c r="J56" s="79">
        <v>178</v>
      </c>
      <c r="K56" s="117">
        <v>0.61499999999999999</v>
      </c>
      <c r="L56" s="81">
        <v>81.605999999999995</v>
      </c>
      <c r="M56" s="81">
        <v>21.123000000000001</v>
      </c>
      <c r="N56" s="78">
        <v>9.2720000000000002</v>
      </c>
      <c r="O56" s="78">
        <v>18.501000000000001</v>
      </c>
      <c r="P56" s="78">
        <v>10.510999999999999</v>
      </c>
      <c r="Q56" s="78">
        <v>2.0179999999999998</v>
      </c>
      <c r="R56" s="78">
        <v>127.218</v>
      </c>
      <c r="S56" s="78">
        <v>115.595</v>
      </c>
      <c r="T56" s="78">
        <v>98.787000000000006</v>
      </c>
      <c r="U56" s="78">
        <v>226.834</v>
      </c>
      <c r="V56" s="81">
        <v>17.684000000000001</v>
      </c>
    </row>
    <row r="57" spans="1:22" ht="13.95" customHeight="1" x14ac:dyDescent="0.25">
      <c r="A57" s="282" t="s">
        <v>52</v>
      </c>
      <c r="B57" s="48" t="s">
        <v>53</v>
      </c>
      <c r="C57" s="117">
        <v>68.459999999999994</v>
      </c>
      <c r="D57" s="117">
        <v>11.52</v>
      </c>
      <c r="E57" s="117">
        <v>115.26600000000001</v>
      </c>
      <c r="F57" s="117">
        <v>4.7969999999999997</v>
      </c>
      <c r="G57" s="81">
        <v>202.39599999999999</v>
      </c>
      <c r="H57" s="81">
        <v>47.264000000000003</v>
      </c>
      <c r="I57" s="117">
        <v>0.753</v>
      </c>
      <c r="J57" s="79">
        <v>182</v>
      </c>
      <c r="K57" s="117" t="s">
        <v>303</v>
      </c>
      <c r="L57" s="81">
        <v>82.858000000000004</v>
      </c>
      <c r="M57" s="81">
        <v>20.797999999999998</v>
      </c>
      <c r="N57" s="78">
        <v>7.5309999999999997</v>
      </c>
      <c r="O57" s="78">
        <v>17.661999999999999</v>
      </c>
      <c r="P57" s="78">
        <v>8.41</v>
      </c>
      <c r="Q57" s="78">
        <v>0.56899999999999995</v>
      </c>
      <c r="R57" s="78">
        <v>126.63200000000001</v>
      </c>
      <c r="S57" s="78">
        <v>215.58600000000001</v>
      </c>
      <c r="T57" s="78">
        <v>209.56700000000001</v>
      </c>
      <c r="U57" s="78">
        <v>185.51499999999999</v>
      </c>
      <c r="V57" s="81">
        <v>51.960999999999999</v>
      </c>
    </row>
    <row r="58" spans="1:22" ht="13.95" customHeight="1" x14ac:dyDescent="0.25">
      <c r="A58" s="282"/>
      <c r="B58" s="48" t="s">
        <v>119</v>
      </c>
      <c r="C58" s="117">
        <v>6.2729999999999997</v>
      </c>
      <c r="D58" s="117">
        <v>-1.7210000000000001</v>
      </c>
      <c r="E58" s="117">
        <v>8.9999999999999993E-3</v>
      </c>
      <c r="F58" s="117" t="s">
        <v>304</v>
      </c>
      <c r="G58" s="81">
        <v>17.021999999999998</v>
      </c>
      <c r="H58" s="81">
        <v>-22.3</v>
      </c>
      <c r="I58" s="117">
        <v>3.3000000000000002E-2</v>
      </c>
      <c r="J58" s="79">
        <v>-12</v>
      </c>
      <c r="K58" s="117" t="s">
        <v>303</v>
      </c>
      <c r="L58" s="81">
        <v>-1.5640000000000001</v>
      </c>
      <c r="M58" s="81" t="s">
        <v>304</v>
      </c>
      <c r="N58" s="78">
        <v>1.58</v>
      </c>
      <c r="O58" s="78">
        <v>0.66100000000000003</v>
      </c>
      <c r="P58" s="78">
        <v>0.78200000000000003</v>
      </c>
      <c r="Q58" s="78">
        <v>-0.51500000000000001</v>
      </c>
      <c r="R58" s="78">
        <v>48.017000000000003</v>
      </c>
      <c r="S58" s="78">
        <v>-108.05500000000001</v>
      </c>
      <c r="T58" s="78">
        <v>-106.91200000000001</v>
      </c>
      <c r="U58" s="78">
        <v>20.007000000000001</v>
      </c>
      <c r="V58" s="81">
        <v>-3.335</v>
      </c>
    </row>
    <row r="59" spans="1:22" ht="13.95" customHeight="1" x14ac:dyDescent="0.25">
      <c r="A59" s="282"/>
      <c r="B59" s="48" t="s">
        <v>55</v>
      </c>
      <c r="C59" s="117">
        <v>74.733000000000004</v>
      </c>
      <c r="D59" s="117">
        <v>9.7989999999999995</v>
      </c>
      <c r="E59" s="117">
        <v>115.274</v>
      </c>
      <c r="F59" s="117">
        <v>4.7969999999999997</v>
      </c>
      <c r="G59" s="81">
        <v>219.41800000000001</v>
      </c>
      <c r="H59" s="81">
        <v>24.963999999999999</v>
      </c>
      <c r="I59" s="117">
        <v>0.78600000000000003</v>
      </c>
      <c r="J59" s="79">
        <v>170</v>
      </c>
      <c r="K59" s="117">
        <v>0.33600000000000002</v>
      </c>
      <c r="L59" s="81">
        <v>81.293999999999997</v>
      </c>
      <c r="M59" s="81">
        <v>20.802</v>
      </c>
      <c r="N59" s="78">
        <v>9.1110000000000007</v>
      </c>
      <c r="O59" s="78">
        <v>18.323</v>
      </c>
      <c r="P59" s="78">
        <v>9.1920000000000002</v>
      </c>
      <c r="Q59" s="78">
        <v>5.3999999999999999E-2</v>
      </c>
      <c r="R59" s="78">
        <v>174.649</v>
      </c>
      <c r="S59" s="78">
        <v>107.53100000000001</v>
      </c>
      <c r="T59" s="78">
        <v>102.65600000000001</v>
      </c>
      <c r="U59" s="78">
        <v>205.52199999999999</v>
      </c>
      <c r="V59" s="81">
        <v>48.625999999999998</v>
      </c>
    </row>
    <row r="60" spans="1:22" x14ac:dyDescent="0.25">
      <c r="A60" s="58"/>
      <c r="B60" s="58"/>
    </row>
    <row r="61" spans="1:22" x14ac:dyDescent="0.25">
      <c r="A61" s="202" t="s">
        <v>496</v>
      </c>
    </row>
  </sheetData>
  <mergeCells count="39">
    <mergeCell ref="A36:A38"/>
    <mergeCell ref="V6:V7"/>
    <mergeCell ref="I4:L4"/>
    <mergeCell ref="M4:M5"/>
    <mergeCell ref="N4:V5"/>
    <mergeCell ref="I5:J5"/>
    <mergeCell ref="M6:M7"/>
    <mergeCell ref="N6:Q6"/>
    <mergeCell ref="R6:U6"/>
    <mergeCell ref="K6:K7"/>
    <mergeCell ref="L6:L7"/>
    <mergeCell ref="I6:I7"/>
    <mergeCell ref="A30:A32"/>
    <mergeCell ref="A33:A35"/>
    <mergeCell ref="A21:A23"/>
    <mergeCell ref="A24:A26"/>
    <mergeCell ref="A57:A59"/>
    <mergeCell ref="A39:A41"/>
    <mergeCell ref="A42:A44"/>
    <mergeCell ref="A45:A47"/>
    <mergeCell ref="A48:A50"/>
    <mergeCell ref="A51:A53"/>
    <mergeCell ref="A54:A56"/>
    <mergeCell ref="A3:G3"/>
    <mergeCell ref="A2:G2"/>
    <mergeCell ref="A27:A29"/>
    <mergeCell ref="C5:F5"/>
    <mergeCell ref="G5:H5"/>
    <mergeCell ref="A18:A20"/>
    <mergeCell ref="A9:A11"/>
    <mergeCell ref="A12:A14"/>
    <mergeCell ref="A15:A17"/>
    <mergeCell ref="A4:A8"/>
    <mergeCell ref="B4:B8"/>
    <mergeCell ref="C4:H4"/>
    <mergeCell ref="C6:C7"/>
    <mergeCell ref="E6:E7"/>
    <mergeCell ref="F6:F7"/>
    <mergeCell ref="G6:H6"/>
  </mergeCells>
  <hyperlinks>
    <hyperlink ref="A1" location="Inhaltsübersicht!A1" display="zur Inhaltsübersicht" xr:uid="{00000000-0004-0000-12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V77"/>
  <sheetViews>
    <sheetView workbookViewId="0">
      <pane xSplit="2" ySplit="8" topLeftCell="C9" activePane="bottomRight" state="frozen"/>
      <selection pane="topRight" activeCell="D1" sqref="D1"/>
      <selection pane="bottomLeft" activeCell="A8" sqref="A8"/>
      <selection pane="bottomRight" activeCell="A2" sqref="A2:G2"/>
    </sheetView>
  </sheetViews>
  <sheetFormatPr baseColWidth="10" defaultColWidth="11.5546875" defaultRowHeight="13.2" x14ac:dyDescent="0.25"/>
  <cols>
    <col min="1" max="1" width="25.6640625" style="40" customWidth="1"/>
    <col min="2" max="2" width="28.5546875" style="40" customWidth="1"/>
    <col min="3" max="6" width="15.6640625" style="73" customWidth="1"/>
    <col min="7" max="8" width="15.6640625" style="74" customWidth="1"/>
    <col min="9" max="9" width="15.6640625" style="73" customWidth="1"/>
    <col min="10" max="11" width="15.6640625" style="66" customWidth="1"/>
    <col min="12" max="13" width="15.6640625" style="74" customWidth="1"/>
    <col min="14" max="21" width="15.6640625" style="73" customWidth="1"/>
    <col min="22" max="22" width="15.6640625" style="74" customWidth="1"/>
    <col min="23" max="16384" width="11.5546875" style="40"/>
  </cols>
  <sheetData>
    <row r="1" spans="1:22" ht="20.25" customHeight="1" x14ac:dyDescent="0.25">
      <c r="A1" s="55" t="s">
        <v>21</v>
      </c>
      <c r="B1" s="55"/>
      <c r="C1" s="70"/>
      <c r="D1" s="70"/>
      <c r="E1" s="70"/>
      <c r="F1" s="70"/>
      <c r="G1" s="122"/>
    </row>
    <row r="2" spans="1:22" ht="40.5" customHeight="1" x14ac:dyDescent="0.25">
      <c r="A2" s="266" t="s">
        <v>417</v>
      </c>
      <c r="B2" s="266"/>
      <c r="C2" s="266"/>
      <c r="D2" s="266"/>
      <c r="E2" s="266"/>
      <c r="F2" s="266"/>
      <c r="G2" s="266"/>
    </row>
    <row r="3" spans="1:22" s="41" customFormat="1" ht="12.75" customHeight="1" x14ac:dyDescent="0.25">
      <c r="A3" s="259" t="s">
        <v>560</v>
      </c>
      <c r="B3" s="259"/>
      <c r="C3" s="259"/>
      <c r="D3" s="259"/>
      <c r="E3" s="259"/>
      <c r="F3" s="259"/>
      <c r="G3" s="259"/>
      <c r="H3" s="129"/>
      <c r="I3" s="149"/>
      <c r="N3" s="177"/>
      <c r="O3" s="177"/>
      <c r="P3" s="177"/>
      <c r="Q3" s="177"/>
      <c r="R3" s="177"/>
      <c r="S3" s="177"/>
      <c r="T3" s="177"/>
      <c r="U3" s="177"/>
    </row>
    <row r="4" spans="1:22" ht="15" customHeight="1" x14ac:dyDescent="0.25">
      <c r="A4" s="268" t="s">
        <v>35</v>
      </c>
      <c r="B4" s="247" t="s">
        <v>36</v>
      </c>
      <c r="C4" s="248" t="s">
        <v>115</v>
      </c>
      <c r="D4" s="248"/>
      <c r="E4" s="248"/>
      <c r="F4" s="248"/>
      <c r="G4" s="248"/>
      <c r="H4" s="248"/>
      <c r="I4" s="248" t="s">
        <v>121</v>
      </c>
      <c r="J4" s="248"/>
      <c r="K4" s="248"/>
      <c r="L4" s="248"/>
      <c r="M4" s="249" t="s">
        <v>280</v>
      </c>
      <c r="N4" s="305" t="s">
        <v>281</v>
      </c>
      <c r="O4" s="306"/>
      <c r="P4" s="306"/>
      <c r="Q4" s="306"/>
      <c r="R4" s="306"/>
      <c r="S4" s="306"/>
      <c r="T4" s="306"/>
      <c r="U4" s="306"/>
      <c r="V4" s="307"/>
    </row>
    <row r="5" spans="1:22" ht="15" customHeight="1" x14ac:dyDescent="0.25">
      <c r="A5" s="268"/>
      <c r="B5" s="247"/>
      <c r="C5" s="253" t="s">
        <v>116</v>
      </c>
      <c r="D5" s="253"/>
      <c r="E5" s="253"/>
      <c r="F5" s="253"/>
      <c r="G5" s="303" t="s">
        <v>117</v>
      </c>
      <c r="H5" s="303"/>
      <c r="I5" s="276" t="s">
        <v>282</v>
      </c>
      <c r="J5" s="277"/>
      <c r="K5" s="106" t="s">
        <v>405</v>
      </c>
      <c r="L5" s="124" t="s">
        <v>122</v>
      </c>
      <c r="M5" s="249"/>
      <c r="N5" s="308"/>
      <c r="O5" s="309"/>
      <c r="P5" s="309"/>
      <c r="Q5" s="309"/>
      <c r="R5" s="309"/>
      <c r="S5" s="309"/>
      <c r="T5" s="309"/>
      <c r="U5" s="309"/>
      <c r="V5" s="310"/>
    </row>
    <row r="6" spans="1:22" ht="30" customHeight="1" x14ac:dyDescent="0.25">
      <c r="A6" s="268"/>
      <c r="B6" s="247"/>
      <c r="C6" s="255" t="s">
        <v>511</v>
      </c>
      <c r="D6" s="108" t="s">
        <v>56</v>
      </c>
      <c r="E6" s="269" t="s">
        <v>494</v>
      </c>
      <c r="F6" s="248" t="s">
        <v>495</v>
      </c>
      <c r="G6" s="304" t="s">
        <v>283</v>
      </c>
      <c r="H6" s="304"/>
      <c r="I6" s="252" t="s">
        <v>556</v>
      </c>
      <c r="J6" s="118" t="s">
        <v>487</v>
      </c>
      <c r="K6" s="255" t="s">
        <v>394</v>
      </c>
      <c r="L6" s="284" t="s">
        <v>284</v>
      </c>
      <c r="M6" s="284" t="s">
        <v>285</v>
      </c>
      <c r="N6" s="269" t="s">
        <v>286</v>
      </c>
      <c r="O6" s="269"/>
      <c r="P6" s="269"/>
      <c r="Q6" s="269"/>
      <c r="R6" s="269" t="s">
        <v>287</v>
      </c>
      <c r="S6" s="269"/>
      <c r="T6" s="269"/>
      <c r="U6" s="269"/>
      <c r="V6" s="284" t="s">
        <v>298</v>
      </c>
    </row>
    <row r="7" spans="1:22" s="49" customFormat="1" ht="30" customHeight="1" x14ac:dyDescent="0.3">
      <c r="A7" s="268"/>
      <c r="B7" s="247"/>
      <c r="C7" s="256"/>
      <c r="D7" s="108" t="s">
        <v>288</v>
      </c>
      <c r="E7" s="269"/>
      <c r="F7" s="248"/>
      <c r="G7" s="111" t="s">
        <v>289</v>
      </c>
      <c r="H7" s="111" t="s">
        <v>420</v>
      </c>
      <c r="I7" s="252"/>
      <c r="J7" s="109" t="s">
        <v>413</v>
      </c>
      <c r="K7" s="256"/>
      <c r="L7" s="284"/>
      <c r="M7" s="284"/>
      <c r="N7" s="168" t="s">
        <v>290</v>
      </c>
      <c r="O7" s="168" t="s">
        <v>291</v>
      </c>
      <c r="P7" s="168" t="s">
        <v>292</v>
      </c>
      <c r="Q7" s="168" t="s">
        <v>293</v>
      </c>
      <c r="R7" s="168" t="s">
        <v>290</v>
      </c>
      <c r="S7" s="168" t="s">
        <v>291</v>
      </c>
      <c r="T7" s="168" t="s">
        <v>292</v>
      </c>
      <c r="U7" s="168" t="s">
        <v>293</v>
      </c>
      <c r="V7" s="284"/>
    </row>
    <row r="8" spans="1:22" ht="40.200000000000003" customHeight="1" x14ac:dyDescent="0.25">
      <c r="A8" s="268"/>
      <c r="B8" s="247"/>
      <c r="C8" s="107" t="s">
        <v>57</v>
      </c>
      <c r="D8" s="107" t="s">
        <v>57</v>
      </c>
      <c r="E8" s="107" t="s">
        <v>294</v>
      </c>
      <c r="F8" s="107" t="s">
        <v>295</v>
      </c>
      <c r="G8" s="75" t="s">
        <v>296</v>
      </c>
      <c r="H8" s="75" t="s">
        <v>296</v>
      </c>
      <c r="I8" s="113" t="s">
        <v>297</v>
      </c>
      <c r="J8" s="67" t="s">
        <v>414</v>
      </c>
      <c r="K8" s="113" t="s">
        <v>314</v>
      </c>
      <c r="L8" s="75" t="s">
        <v>59</v>
      </c>
      <c r="M8" s="127" t="s">
        <v>59</v>
      </c>
      <c r="N8" s="170" t="s">
        <v>137</v>
      </c>
      <c r="O8" s="170" t="s">
        <v>137</v>
      </c>
      <c r="P8" s="170" t="s">
        <v>137</v>
      </c>
      <c r="Q8" s="170" t="s">
        <v>137</v>
      </c>
      <c r="R8" s="170" t="s">
        <v>404</v>
      </c>
      <c r="S8" s="170" t="s">
        <v>404</v>
      </c>
      <c r="T8" s="170" t="s">
        <v>404</v>
      </c>
      <c r="U8" s="170" t="s">
        <v>404</v>
      </c>
      <c r="V8" s="75" t="s">
        <v>296</v>
      </c>
    </row>
    <row r="9" spans="1:22" ht="13.95" customHeight="1" x14ac:dyDescent="0.25">
      <c r="A9" s="245" t="s">
        <v>25</v>
      </c>
      <c r="B9" s="48" t="s">
        <v>53</v>
      </c>
      <c r="C9" s="117">
        <v>66.099000000000004</v>
      </c>
      <c r="D9" s="117">
        <v>12.43</v>
      </c>
      <c r="E9" s="117">
        <v>133.75299999999999</v>
      </c>
      <c r="F9" s="117">
        <v>5.3010000000000002</v>
      </c>
      <c r="G9" s="81">
        <v>162.72800000000001</v>
      </c>
      <c r="H9" s="81">
        <v>55.594000000000001</v>
      </c>
      <c r="I9" s="117">
        <v>0.77400000000000002</v>
      </c>
      <c r="J9" s="79">
        <v>178</v>
      </c>
      <c r="K9" s="117" t="s">
        <v>303</v>
      </c>
      <c r="L9" s="81">
        <v>81.040000000000006</v>
      </c>
      <c r="M9" s="81">
        <v>21.291</v>
      </c>
      <c r="N9" s="78">
        <v>8.43</v>
      </c>
      <c r="O9" s="78">
        <v>18.462</v>
      </c>
      <c r="P9" s="78">
        <v>9.17</v>
      </c>
      <c r="Q9" s="78">
        <v>1.2150000000000001</v>
      </c>
      <c r="R9" s="78">
        <v>191.32900000000001</v>
      </c>
      <c r="S9" s="78">
        <v>205.74600000000001</v>
      </c>
      <c r="T9" s="78">
        <v>214.48099999999999</v>
      </c>
      <c r="U9" s="78">
        <v>200.14099999999999</v>
      </c>
      <c r="V9" s="81">
        <v>33.930999999999997</v>
      </c>
    </row>
    <row r="10" spans="1:22" ht="13.95" customHeight="1" x14ac:dyDescent="0.25">
      <c r="A10" s="245"/>
      <c r="B10" s="48" t="s">
        <v>119</v>
      </c>
      <c r="C10" s="117">
        <v>5.63</v>
      </c>
      <c r="D10" s="117">
        <v>-2.399</v>
      </c>
      <c r="E10" s="117">
        <v>0.04</v>
      </c>
      <c r="F10" s="117" t="s">
        <v>304</v>
      </c>
      <c r="G10" s="81">
        <v>42.151000000000003</v>
      </c>
      <c r="H10" s="81">
        <v>-31.27</v>
      </c>
      <c r="I10" s="117">
        <v>0.02</v>
      </c>
      <c r="J10" s="79">
        <v>-4</v>
      </c>
      <c r="K10" s="117" t="s">
        <v>303</v>
      </c>
      <c r="L10" s="81">
        <v>-0.19700000000000001</v>
      </c>
      <c r="M10" s="81">
        <v>0.06</v>
      </c>
      <c r="N10" s="78">
        <v>1.593</v>
      </c>
      <c r="O10" s="78">
        <v>0.51</v>
      </c>
      <c r="P10" s="78">
        <v>0.78100000000000003</v>
      </c>
      <c r="Q10" s="78">
        <v>-0.28799999999999998</v>
      </c>
      <c r="R10" s="78">
        <v>-30.841000000000001</v>
      </c>
      <c r="S10" s="78">
        <v>-33.765999999999998</v>
      </c>
      <c r="T10" s="78">
        <v>-101.42400000000001</v>
      </c>
      <c r="U10" s="78">
        <v>45.18</v>
      </c>
      <c r="V10" s="81">
        <v>-1.369</v>
      </c>
    </row>
    <row r="11" spans="1:22" ht="13.95" customHeight="1" x14ac:dyDescent="0.25">
      <c r="A11" s="245"/>
      <c r="B11" s="48" t="s">
        <v>55</v>
      </c>
      <c r="C11" s="117">
        <v>71.728999999999999</v>
      </c>
      <c r="D11" s="117">
        <v>10.031000000000001</v>
      </c>
      <c r="E11" s="117">
        <v>133.79300000000001</v>
      </c>
      <c r="F11" s="117">
        <v>5.3010000000000002</v>
      </c>
      <c r="G11" s="81">
        <v>204.88</v>
      </c>
      <c r="H11" s="81">
        <v>24.324999999999999</v>
      </c>
      <c r="I11" s="117">
        <v>0.79400000000000004</v>
      </c>
      <c r="J11" s="79">
        <v>174</v>
      </c>
      <c r="K11" s="117">
        <v>0.48299999999999998</v>
      </c>
      <c r="L11" s="81">
        <v>80.843000000000004</v>
      </c>
      <c r="M11" s="81">
        <v>21.352</v>
      </c>
      <c r="N11" s="78">
        <v>10.023</v>
      </c>
      <c r="O11" s="78">
        <v>18.972000000000001</v>
      </c>
      <c r="P11" s="78">
        <v>9.9510000000000005</v>
      </c>
      <c r="Q11" s="78">
        <v>0.92800000000000005</v>
      </c>
      <c r="R11" s="78">
        <v>160.488</v>
      </c>
      <c r="S11" s="78">
        <v>171.97900000000001</v>
      </c>
      <c r="T11" s="78">
        <v>113.05800000000001</v>
      </c>
      <c r="U11" s="78">
        <v>245.32</v>
      </c>
      <c r="V11" s="81">
        <v>32.561999999999998</v>
      </c>
    </row>
    <row r="12" spans="1:22" ht="13.95" customHeight="1" x14ac:dyDescent="0.25">
      <c r="A12" s="282" t="s">
        <v>37</v>
      </c>
      <c r="B12" s="48" t="s">
        <v>53</v>
      </c>
      <c r="C12" s="117">
        <v>70.593999999999994</v>
      </c>
      <c r="D12" s="117">
        <v>12.73</v>
      </c>
      <c r="E12" s="117">
        <v>123.419</v>
      </c>
      <c r="F12" s="117">
        <v>5.2640000000000002</v>
      </c>
      <c r="G12" s="81">
        <v>185.137</v>
      </c>
      <c r="H12" s="81">
        <v>37.066000000000003</v>
      </c>
      <c r="I12" s="117">
        <v>0.80200000000000005</v>
      </c>
      <c r="J12" s="79">
        <v>173</v>
      </c>
      <c r="K12" s="117" t="s">
        <v>303</v>
      </c>
      <c r="L12" s="81">
        <v>81.804000000000002</v>
      </c>
      <c r="M12" s="81">
        <v>20.562999999999999</v>
      </c>
      <c r="N12" s="78">
        <v>8.7479999999999993</v>
      </c>
      <c r="O12" s="78">
        <v>18.823</v>
      </c>
      <c r="P12" s="78">
        <v>9.1340000000000003</v>
      </c>
      <c r="Q12" s="78">
        <v>1.0920000000000001</v>
      </c>
      <c r="R12" s="78">
        <v>221.99299999999999</v>
      </c>
      <c r="S12" s="78">
        <v>182.084</v>
      </c>
      <c r="T12" s="78">
        <v>197.91</v>
      </c>
      <c r="U12" s="78">
        <v>229.816</v>
      </c>
      <c r="V12" s="81">
        <v>41.728000000000002</v>
      </c>
    </row>
    <row r="13" spans="1:22" ht="13.95" customHeight="1" x14ac:dyDescent="0.25">
      <c r="A13" s="282"/>
      <c r="B13" s="48" t="s">
        <v>119</v>
      </c>
      <c r="C13" s="117">
        <v>4.0220000000000002</v>
      </c>
      <c r="D13" s="117">
        <v>-2.9860000000000002</v>
      </c>
      <c r="E13" s="117">
        <v>2.1000000000000001E-2</v>
      </c>
      <c r="F13" s="117">
        <v>-1E-3</v>
      </c>
      <c r="G13" s="81">
        <v>33.021000000000001</v>
      </c>
      <c r="H13" s="81">
        <v>-17.018999999999998</v>
      </c>
      <c r="I13" s="117">
        <v>1.4E-2</v>
      </c>
      <c r="J13" s="79">
        <v>5</v>
      </c>
      <c r="K13" s="117" t="s">
        <v>303</v>
      </c>
      <c r="L13" s="81">
        <v>0.38800000000000001</v>
      </c>
      <c r="M13" s="81" t="s">
        <v>304</v>
      </c>
      <c r="N13" s="78">
        <v>1.2609999999999999</v>
      </c>
      <c r="O13" s="78">
        <v>0.16200000000000001</v>
      </c>
      <c r="P13" s="78">
        <v>0.82399999999999995</v>
      </c>
      <c r="Q13" s="78">
        <v>3.5999999999999997E-2</v>
      </c>
      <c r="R13" s="78">
        <v>-37.177999999999997</v>
      </c>
      <c r="S13" s="78">
        <v>-14.967000000000001</v>
      </c>
      <c r="T13" s="78">
        <v>-89.997</v>
      </c>
      <c r="U13" s="78">
        <v>92.137</v>
      </c>
      <c r="V13" s="81">
        <v>-8.6329999999999991</v>
      </c>
    </row>
    <row r="14" spans="1:22" ht="13.95" customHeight="1" x14ac:dyDescent="0.25">
      <c r="A14" s="282"/>
      <c r="B14" s="48" t="s">
        <v>55</v>
      </c>
      <c r="C14" s="117">
        <v>74.616</v>
      </c>
      <c r="D14" s="117">
        <v>9.7430000000000003</v>
      </c>
      <c r="E14" s="117">
        <v>123.44</v>
      </c>
      <c r="F14" s="117">
        <v>5.2629999999999999</v>
      </c>
      <c r="G14" s="81">
        <v>218.15799999999999</v>
      </c>
      <c r="H14" s="81">
        <v>20.047000000000001</v>
      </c>
      <c r="I14" s="117">
        <v>0.81599999999999995</v>
      </c>
      <c r="J14" s="79">
        <v>178</v>
      </c>
      <c r="K14" s="117">
        <v>0.51500000000000001</v>
      </c>
      <c r="L14" s="81">
        <v>82.191999999999993</v>
      </c>
      <c r="M14" s="81">
        <v>20.582000000000001</v>
      </c>
      <c r="N14" s="78">
        <v>10.009</v>
      </c>
      <c r="O14" s="78">
        <v>18.984000000000002</v>
      </c>
      <c r="P14" s="78">
        <v>9.9580000000000002</v>
      </c>
      <c r="Q14" s="78">
        <v>1.1279999999999999</v>
      </c>
      <c r="R14" s="78">
        <v>184.815</v>
      </c>
      <c r="S14" s="78">
        <v>167.11699999999999</v>
      </c>
      <c r="T14" s="78">
        <v>107.913</v>
      </c>
      <c r="U14" s="78">
        <v>321.95299999999997</v>
      </c>
      <c r="V14" s="81">
        <v>33.094000000000001</v>
      </c>
    </row>
    <row r="15" spans="1:22" ht="13.95" customHeight="1" x14ac:dyDescent="0.25">
      <c r="A15" s="282" t="s">
        <v>38</v>
      </c>
      <c r="B15" s="48" t="s">
        <v>53</v>
      </c>
      <c r="C15" s="117">
        <v>66.662999999999997</v>
      </c>
      <c r="D15" s="117">
        <v>12.52</v>
      </c>
      <c r="E15" s="117">
        <v>134.559</v>
      </c>
      <c r="F15" s="117">
        <v>5.5750000000000002</v>
      </c>
      <c r="G15" s="81">
        <v>185.92599999999999</v>
      </c>
      <c r="H15" s="81">
        <v>48.673000000000002</v>
      </c>
      <c r="I15" s="117">
        <v>0.76800000000000002</v>
      </c>
      <c r="J15" s="79">
        <v>178</v>
      </c>
      <c r="K15" s="117" t="s">
        <v>303</v>
      </c>
      <c r="L15" s="81">
        <v>82.41</v>
      </c>
      <c r="M15" s="81">
        <v>17.712</v>
      </c>
      <c r="N15" s="78">
        <v>8.0679999999999996</v>
      </c>
      <c r="O15" s="78">
        <v>18.571999999999999</v>
      </c>
      <c r="P15" s="78">
        <v>8.6560000000000006</v>
      </c>
      <c r="Q15" s="78">
        <v>0.33600000000000002</v>
      </c>
      <c r="R15" s="78">
        <v>253.95500000000001</v>
      </c>
      <c r="S15" s="78">
        <v>215.33699999999999</v>
      </c>
      <c r="T15" s="78">
        <v>223.32</v>
      </c>
      <c r="U15" s="78">
        <v>199.583</v>
      </c>
      <c r="V15" s="81">
        <v>47.073</v>
      </c>
    </row>
    <row r="16" spans="1:22" ht="13.95" customHeight="1" x14ac:dyDescent="0.25">
      <c r="A16" s="282"/>
      <c r="B16" s="48" t="s">
        <v>119</v>
      </c>
      <c r="C16" s="117">
        <v>4.9779999999999998</v>
      </c>
      <c r="D16" s="117">
        <v>-2.7559999999999998</v>
      </c>
      <c r="E16" s="117">
        <v>-6.0000000000000001E-3</v>
      </c>
      <c r="F16" s="117" t="s">
        <v>304</v>
      </c>
      <c r="G16" s="81">
        <v>33.015999999999998</v>
      </c>
      <c r="H16" s="81">
        <v>-26.029</v>
      </c>
      <c r="I16" s="117">
        <v>3.3000000000000002E-2</v>
      </c>
      <c r="J16" s="79">
        <v>-7</v>
      </c>
      <c r="K16" s="117" t="s">
        <v>303</v>
      </c>
      <c r="L16" s="81">
        <v>-1.3839999999999999</v>
      </c>
      <c r="M16" s="81" t="s">
        <v>304</v>
      </c>
      <c r="N16" s="78">
        <v>1.7010000000000001</v>
      </c>
      <c r="O16" s="78">
        <v>-8.4000000000000005E-2</v>
      </c>
      <c r="P16" s="78">
        <v>0.75700000000000001</v>
      </c>
      <c r="Q16" s="78">
        <v>-0.32800000000000001</v>
      </c>
      <c r="R16" s="78">
        <v>-87.241</v>
      </c>
      <c r="S16" s="78">
        <v>25.190999999999999</v>
      </c>
      <c r="T16" s="78">
        <v>-78.031999999999996</v>
      </c>
      <c r="U16" s="78">
        <v>67.906000000000006</v>
      </c>
      <c r="V16" s="81">
        <v>0.92200000000000004</v>
      </c>
    </row>
    <row r="17" spans="1:22" ht="13.95" customHeight="1" x14ac:dyDescent="0.25">
      <c r="A17" s="282"/>
      <c r="B17" s="48" t="s">
        <v>55</v>
      </c>
      <c r="C17" s="117">
        <v>71.641999999999996</v>
      </c>
      <c r="D17" s="117">
        <v>9.7650000000000006</v>
      </c>
      <c r="E17" s="117">
        <v>134.55199999999999</v>
      </c>
      <c r="F17" s="117">
        <v>5.5750000000000002</v>
      </c>
      <c r="G17" s="81">
        <v>218.94200000000001</v>
      </c>
      <c r="H17" s="81">
        <v>22.643000000000001</v>
      </c>
      <c r="I17" s="117">
        <v>0.80100000000000005</v>
      </c>
      <c r="J17" s="79">
        <v>171</v>
      </c>
      <c r="K17" s="117">
        <v>0.41199999999999998</v>
      </c>
      <c r="L17" s="81">
        <v>81.025999999999996</v>
      </c>
      <c r="M17" s="81">
        <v>17.71</v>
      </c>
      <c r="N17" s="78">
        <v>9.7690000000000001</v>
      </c>
      <c r="O17" s="78">
        <v>18.486999999999998</v>
      </c>
      <c r="P17" s="78">
        <v>9.4139999999999997</v>
      </c>
      <c r="Q17" s="78">
        <v>8.0000000000000002E-3</v>
      </c>
      <c r="R17" s="78">
        <v>166.714</v>
      </c>
      <c r="S17" s="78">
        <v>240.52799999999999</v>
      </c>
      <c r="T17" s="78">
        <v>145.28899999999999</v>
      </c>
      <c r="U17" s="78">
        <v>267.48899999999998</v>
      </c>
      <c r="V17" s="81">
        <v>47.994</v>
      </c>
    </row>
    <row r="18" spans="1:22" ht="13.95" customHeight="1" x14ac:dyDescent="0.25">
      <c r="A18" s="282" t="s">
        <v>39</v>
      </c>
      <c r="B18" s="48" t="s">
        <v>53</v>
      </c>
      <c r="C18" s="117">
        <v>63.953000000000003</v>
      </c>
      <c r="D18" s="117">
        <v>14.246</v>
      </c>
      <c r="E18" s="117">
        <v>125.87</v>
      </c>
      <c r="F18" s="117">
        <v>4.649</v>
      </c>
      <c r="G18" s="81">
        <v>259.98399999999998</v>
      </c>
      <c r="H18" s="81">
        <v>75.331000000000003</v>
      </c>
      <c r="I18" s="117">
        <v>0.75900000000000001</v>
      </c>
      <c r="J18" s="79">
        <v>176</v>
      </c>
      <c r="K18" s="117" t="s">
        <v>303</v>
      </c>
      <c r="L18" s="81">
        <v>83.173000000000002</v>
      </c>
      <c r="M18" s="81">
        <v>31.649000000000001</v>
      </c>
      <c r="N18" s="78">
        <v>9.4809999999999999</v>
      </c>
      <c r="O18" s="78">
        <v>19.527000000000001</v>
      </c>
      <c r="P18" s="78">
        <v>10.061</v>
      </c>
      <c r="Q18" s="78">
        <v>2.4990000000000001</v>
      </c>
      <c r="R18" s="78">
        <v>80.63</v>
      </c>
      <c r="S18" s="78">
        <v>156.6</v>
      </c>
      <c r="T18" s="78">
        <v>172.238</v>
      </c>
      <c r="U18" s="78">
        <v>137.238</v>
      </c>
      <c r="V18" s="81">
        <v>10.352</v>
      </c>
    </row>
    <row r="19" spans="1:22" ht="13.95" customHeight="1" x14ac:dyDescent="0.25">
      <c r="A19" s="282"/>
      <c r="B19" s="48" t="s">
        <v>119</v>
      </c>
      <c r="C19" s="117">
        <v>3.9940000000000002</v>
      </c>
      <c r="D19" s="117">
        <v>-1.351</v>
      </c>
      <c r="E19" s="117">
        <v>-1.0999999999999999E-2</v>
      </c>
      <c r="F19" s="117" t="s">
        <v>304</v>
      </c>
      <c r="G19" s="81">
        <v>-110.254</v>
      </c>
      <c r="H19" s="81">
        <v>-26.565000000000001</v>
      </c>
      <c r="I19" s="117">
        <v>3.6999999999999998E-2</v>
      </c>
      <c r="J19" s="79">
        <v>8</v>
      </c>
      <c r="K19" s="117" t="s">
        <v>303</v>
      </c>
      <c r="L19" s="81">
        <v>0.77200000000000002</v>
      </c>
      <c r="M19" s="81">
        <v>0.42099999999999999</v>
      </c>
      <c r="N19" s="78">
        <v>1.5049999999999999</v>
      </c>
      <c r="O19" s="78">
        <v>1.0680000000000001</v>
      </c>
      <c r="P19" s="78">
        <v>0.81699999999999995</v>
      </c>
      <c r="Q19" s="78">
        <v>-0.53700000000000003</v>
      </c>
      <c r="R19" s="78">
        <v>29.707999999999998</v>
      </c>
      <c r="S19" s="78">
        <v>-53.613999999999997</v>
      </c>
      <c r="T19" s="78">
        <v>-115.22</v>
      </c>
      <c r="U19" s="78">
        <v>-26.760999999999999</v>
      </c>
      <c r="V19" s="81">
        <v>-6.5860000000000003</v>
      </c>
    </row>
    <row r="20" spans="1:22" ht="13.95" customHeight="1" x14ac:dyDescent="0.25">
      <c r="A20" s="282"/>
      <c r="B20" s="48" t="s">
        <v>55</v>
      </c>
      <c r="C20" s="117">
        <v>67.945999999999998</v>
      </c>
      <c r="D20" s="117">
        <v>12.895</v>
      </c>
      <c r="E20" s="117">
        <v>125.85899999999999</v>
      </c>
      <c r="F20" s="117">
        <v>4.649</v>
      </c>
      <c r="G20" s="81">
        <v>149.72999999999999</v>
      </c>
      <c r="H20" s="81">
        <v>48.765999999999998</v>
      </c>
      <c r="I20" s="117">
        <v>0.79600000000000004</v>
      </c>
      <c r="J20" s="79">
        <v>184</v>
      </c>
      <c r="K20" s="117">
        <v>0.439</v>
      </c>
      <c r="L20" s="81">
        <v>83.944999999999993</v>
      </c>
      <c r="M20" s="81">
        <v>32.07</v>
      </c>
      <c r="N20" s="78">
        <v>10.986000000000001</v>
      </c>
      <c r="O20" s="78">
        <v>20.594000000000001</v>
      </c>
      <c r="P20" s="78">
        <v>10.878</v>
      </c>
      <c r="Q20" s="78">
        <v>1.962</v>
      </c>
      <c r="R20" s="78">
        <v>110.33799999999999</v>
      </c>
      <c r="S20" s="78">
        <v>102.98699999999999</v>
      </c>
      <c r="T20" s="78">
        <v>57.018000000000001</v>
      </c>
      <c r="U20" s="78">
        <v>110.477</v>
      </c>
      <c r="V20" s="81">
        <v>3.766</v>
      </c>
    </row>
    <row r="21" spans="1:22" ht="13.95" customHeight="1" x14ac:dyDescent="0.25">
      <c r="A21" s="282" t="s">
        <v>40</v>
      </c>
      <c r="B21" s="48" t="s">
        <v>53</v>
      </c>
      <c r="C21" s="117">
        <v>64.653000000000006</v>
      </c>
      <c r="D21" s="117">
        <v>11.615</v>
      </c>
      <c r="E21" s="117">
        <v>139.029</v>
      </c>
      <c r="F21" s="117">
        <v>4.9409999999999998</v>
      </c>
      <c r="G21" s="81">
        <v>125.179</v>
      </c>
      <c r="H21" s="81">
        <v>74.054000000000002</v>
      </c>
      <c r="I21" s="117">
        <v>0.73499999999999999</v>
      </c>
      <c r="J21" s="79">
        <v>183</v>
      </c>
      <c r="K21" s="117" t="s">
        <v>303</v>
      </c>
      <c r="L21" s="81">
        <v>78.474000000000004</v>
      </c>
      <c r="M21" s="81">
        <v>27.015999999999998</v>
      </c>
      <c r="N21" s="78">
        <v>8.9410000000000007</v>
      </c>
      <c r="O21" s="78">
        <v>18.913</v>
      </c>
      <c r="P21" s="78">
        <v>9.7309999999999999</v>
      </c>
      <c r="Q21" s="78">
        <v>2.2200000000000002</v>
      </c>
      <c r="R21" s="78">
        <v>92.38</v>
      </c>
      <c r="S21" s="78">
        <v>174.839</v>
      </c>
      <c r="T21" s="78">
        <v>175.23599999999999</v>
      </c>
      <c r="U21" s="78">
        <v>129.29300000000001</v>
      </c>
      <c r="V21" s="81">
        <v>11.372</v>
      </c>
    </row>
    <row r="22" spans="1:22" ht="13.95" customHeight="1" x14ac:dyDescent="0.25">
      <c r="A22" s="282"/>
      <c r="B22" s="48" t="s">
        <v>119</v>
      </c>
      <c r="C22" s="117">
        <v>6.2130000000000001</v>
      </c>
      <c r="D22" s="117">
        <v>0.54500000000000004</v>
      </c>
      <c r="E22" s="117">
        <v>0.39300000000000002</v>
      </c>
      <c r="F22" s="117">
        <v>-1E-3</v>
      </c>
      <c r="G22" s="81">
        <v>28.183</v>
      </c>
      <c r="H22" s="81">
        <v>-33.064999999999998</v>
      </c>
      <c r="I22" s="117">
        <v>2.4E-2</v>
      </c>
      <c r="J22" s="79">
        <v>-3</v>
      </c>
      <c r="K22" s="117" t="s">
        <v>303</v>
      </c>
      <c r="L22" s="81">
        <v>-0.59299999999999997</v>
      </c>
      <c r="M22" s="81">
        <v>7.6999999999999999E-2</v>
      </c>
      <c r="N22" s="78">
        <v>1.4890000000000001</v>
      </c>
      <c r="O22" s="78">
        <v>1.248</v>
      </c>
      <c r="P22" s="78">
        <v>0.84799999999999998</v>
      </c>
      <c r="Q22" s="78">
        <v>-0.58699999999999997</v>
      </c>
      <c r="R22" s="78">
        <v>9.5559999999999992</v>
      </c>
      <c r="S22" s="78">
        <v>-61.944000000000003</v>
      </c>
      <c r="T22" s="78">
        <v>-114.226</v>
      </c>
      <c r="U22" s="78">
        <v>-18.902999999999999</v>
      </c>
      <c r="V22" s="81">
        <v>-1.04</v>
      </c>
    </row>
    <row r="23" spans="1:22" ht="13.95" customHeight="1" x14ac:dyDescent="0.25">
      <c r="A23" s="282"/>
      <c r="B23" s="48" t="s">
        <v>55</v>
      </c>
      <c r="C23" s="117">
        <v>70.866</v>
      </c>
      <c r="D23" s="117">
        <v>12.16</v>
      </c>
      <c r="E23" s="117">
        <v>139.42099999999999</v>
      </c>
      <c r="F23" s="117">
        <v>4.9400000000000004</v>
      </c>
      <c r="G23" s="81">
        <v>153.363</v>
      </c>
      <c r="H23" s="81">
        <v>40.988</v>
      </c>
      <c r="I23" s="117">
        <v>0.75800000000000001</v>
      </c>
      <c r="J23" s="79">
        <v>180</v>
      </c>
      <c r="K23" s="117">
        <v>0.47299999999999998</v>
      </c>
      <c r="L23" s="81">
        <v>77.88</v>
      </c>
      <c r="M23" s="81">
        <v>27.093</v>
      </c>
      <c r="N23" s="78">
        <v>10.430999999999999</v>
      </c>
      <c r="O23" s="78">
        <v>20.161000000000001</v>
      </c>
      <c r="P23" s="78">
        <v>10.58</v>
      </c>
      <c r="Q23" s="78">
        <v>1.633</v>
      </c>
      <c r="R23" s="78">
        <v>101.93600000000001</v>
      </c>
      <c r="S23" s="78">
        <v>112.895</v>
      </c>
      <c r="T23" s="78">
        <v>61.009</v>
      </c>
      <c r="U23" s="78">
        <v>110.39</v>
      </c>
      <c r="V23" s="81">
        <v>10.332000000000001</v>
      </c>
    </row>
    <row r="24" spans="1:22" ht="13.95" customHeight="1" x14ac:dyDescent="0.25">
      <c r="A24" s="282" t="s">
        <v>41</v>
      </c>
      <c r="B24" s="48" t="s">
        <v>53</v>
      </c>
      <c r="C24" s="117">
        <v>58.136000000000003</v>
      </c>
      <c r="D24" s="117">
        <v>13.217000000000001</v>
      </c>
      <c r="E24" s="117">
        <v>172.52699999999999</v>
      </c>
      <c r="F24" s="117">
        <v>5.0640000000000001</v>
      </c>
      <c r="G24" s="81">
        <v>62.398000000000003</v>
      </c>
      <c r="H24" s="81">
        <v>60.847000000000001</v>
      </c>
      <c r="I24" s="117">
        <v>0.72599999999999998</v>
      </c>
      <c r="J24" s="79">
        <v>187</v>
      </c>
      <c r="K24" s="117" t="s">
        <v>303</v>
      </c>
      <c r="L24" s="81">
        <v>67.47</v>
      </c>
      <c r="M24" s="81">
        <v>0.70899999999999996</v>
      </c>
      <c r="N24" s="78">
        <v>8.5399999999999991</v>
      </c>
      <c r="O24" s="78">
        <v>17.282</v>
      </c>
      <c r="P24" s="78">
        <v>10.516</v>
      </c>
      <c r="Q24" s="78">
        <v>3.121</v>
      </c>
      <c r="R24" s="78">
        <v>138.88200000000001</v>
      </c>
      <c r="S24" s="78">
        <v>251.36199999999999</v>
      </c>
      <c r="T24" s="78">
        <v>229.50399999999999</v>
      </c>
      <c r="U24" s="78">
        <v>208.85</v>
      </c>
      <c r="V24" s="81">
        <v>4.3490000000000002</v>
      </c>
    </row>
    <row r="25" spans="1:22" ht="13.95" customHeight="1" x14ac:dyDescent="0.25">
      <c r="A25" s="282"/>
      <c r="B25" s="48" t="s">
        <v>119</v>
      </c>
      <c r="C25" s="117">
        <v>6.4329999999999998</v>
      </c>
      <c r="D25" s="117">
        <v>-1.782</v>
      </c>
      <c r="E25" s="117">
        <v>-0.188</v>
      </c>
      <c r="F25" s="117" t="s">
        <v>304</v>
      </c>
      <c r="G25" s="81">
        <v>147.71700000000001</v>
      </c>
      <c r="H25" s="81">
        <v>-54.75</v>
      </c>
      <c r="I25" s="117">
        <v>1.2E-2</v>
      </c>
      <c r="J25" s="79">
        <v>-6</v>
      </c>
      <c r="K25" s="117" t="s">
        <v>303</v>
      </c>
      <c r="L25" s="81">
        <v>4.7190000000000003</v>
      </c>
      <c r="M25" s="81" t="s">
        <v>304</v>
      </c>
      <c r="N25" s="78">
        <v>1.9419999999999999</v>
      </c>
      <c r="O25" s="78">
        <v>1.6990000000000001</v>
      </c>
      <c r="P25" s="78">
        <v>0.5</v>
      </c>
      <c r="Q25" s="78">
        <v>-0.57999999999999996</v>
      </c>
      <c r="R25" s="78">
        <v>-22.475000000000001</v>
      </c>
      <c r="S25" s="78">
        <v>-147.04599999999999</v>
      </c>
      <c r="T25" s="78">
        <v>-137.69300000000001</v>
      </c>
      <c r="U25" s="78">
        <v>-14.179</v>
      </c>
      <c r="V25" s="81">
        <v>1.369</v>
      </c>
    </row>
    <row r="26" spans="1:22" ht="13.95" customHeight="1" x14ac:dyDescent="0.25">
      <c r="A26" s="282"/>
      <c r="B26" s="48" t="s">
        <v>55</v>
      </c>
      <c r="C26" s="117">
        <v>64.569000000000003</v>
      </c>
      <c r="D26" s="117">
        <v>11.435</v>
      </c>
      <c r="E26" s="117">
        <v>172.339</v>
      </c>
      <c r="F26" s="117">
        <v>5.0650000000000004</v>
      </c>
      <c r="G26" s="81">
        <v>210.11500000000001</v>
      </c>
      <c r="H26" s="81">
        <v>6.0970000000000004</v>
      </c>
      <c r="I26" s="117">
        <v>0.73899999999999999</v>
      </c>
      <c r="J26" s="79">
        <v>181</v>
      </c>
      <c r="K26" s="117">
        <v>0.42899999999999999</v>
      </c>
      <c r="L26" s="81">
        <v>72.188999999999993</v>
      </c>
      <c r="M26" s="81">
        <v>0.71099999999999997</v>
      </c>
      <c r="N26" s="78">
        <v>10.481999999999999</v>
      </c>
      <c r="O26" s="78">
        <v>18.981000000000002</v>
      </c>
      <c r="P26" s="78">
        <v>11.016</v>
      </c>
      <c r="Q26" s="78">
        <v>2.5409999999999999</v>
      </c>
      <c r="R26" s="78">
        <v>116.407</v>
      </c>
      <c r="S26" s="78">
        <v>104.316</v>
      </c>
      <c r="T26" s="78">
        <v>91.811000000000007</v>
      </c>
      <c r="U26" s="78">
        <v>194.67099999999999</v>
      </c>
      <c r="V26" s="81">
        <v>5.718</v>
      </c>
    </row>
    <row r="27" spans="1:22" ht="13.95" customHeight="1" x14ac:dyDescent="0.25">
      <c r="A27" s="282" t="s">
        <v>42</v>
      </c>
      <c r="B27" s="48" t="s">
        <v>53</v>
      </c>
      <c r="C27" s="117">
        <v>59.530999999999999</v>
      </c>
      <c r="D27" s="117">
        <v>13.465999999999999</v>
      </c>
      <c r="E27" s="117">
        <v>162.476</v>
      </c>
      <c r="F27" s="117">
        <v>4.6580000000000004</v>
      </c>
      <c r="G27" s="81">
        <v>78.587999999999994</v>
      </c>
      <c r="H27" s="81">
        <v>104.625</v>
      </c>
      <c r="I27" s="117">
        <v>0.78600000000000003</v>
      </c>
      <c r="J27" s="79">
        <v>176</v>
      </c>
      <c r="K27" s="117" t="s">
        <v>303</v>
      </c>
      <c r="L27" s="81">
        <v>73.994</v>
      </c>
      <c r="M27" s="81">
        <v>42.743000000000002</v>
      </c>
      <c r="N27" s="78">
        <v>8.4659999999999993</v>
      </c>
      <c r="O27" s="78">
        <v>17.190999999999999</v>
      </c>
      <c r="P27" s="78">
        <v>10.188000000000001</v>
      </c>
      <c r="Q27" s="78">
        <v>2.927</v>
      </c>
      <c r="R27" s="78">
        <v>167.108</v>
      </c>
      <c r="S27" s="78">
        <v>254.67</v>
      </c>
      <c r="T27" s="78">
        <v>269.74</v>
      </c>
      <c r="U27" s="78">
        <v>275.827</v>
      </c>
      <c r="V27" s="81">
        <v>6.8710000000000004</v>
      </c>
    </row>
    <row r="28" spans="1:22" ht="13.95" customHeight="1" x14ac:dyDescent="0.25">
      <c r="A28" s="282"/>
      <c r="B28" s="48" t="s">
        <v>119</v>
      </c>
      <c r="C28" s="117">
        <v>7.101</v>
      </c>
      <c r="D28" s="117">
        <v>-3.2149999999999999</v>
      </c>
      <c r="E28" s="117">
        <v>0.53</v>
      </c>
      <c r="F28" s="117">
        <v>-1E-3</v>
      </c>
      <c r="G28" s="81">
        <v>120.116</v>
      </c>
      <c r="H28" s="81">
        <v>-90.117999999999995</v>
      </c>
      <c r="I28" s="117">
        <v>6.0000000000000001E-3</v>
      </c>
      <c r="J28" s="79">
        <v>-1</v>
      </c>
      <c r="K28" s="117" t="s">
        <v>303</v>
      </c>
      <c r="L28" s="81">
        <v>9.5299999999999994</v>
      </c>
      <c r="M28" s="81">
        <v>0.23</v>
      </c>
      <c r="N28" s="78">
        <v>1.5980000000000001</v>
      </c>
      <c r="O28" s="78">
        <v>1.758</v>
      </c>
      <c r="P28" s="78">
        <v>0.54</v>
      </c>
      <c r="Q28" s="78">
        <v>-0.77100000000000002</v>
      </c>
      <c r="R28" s="78">
        <v>-52.500999999999998</v>
      </c>
      <c r="S28" s="78">
        <v>-121.374</v>
      </c>
      <c r="T28" s="78">
        <v>-193.50399999999999</v>
      </c>
      <c r="U28" s="78">
        <v>-63.963000000000001</v>
      </c>
      <c r="V28" s="81">
        <v>7.4660000000000002</v>
      </c>
    </row>
    <row r="29" spans="1:22" ht="13.95" customHeight="1" x14ac:dyDescent="0.25">
      <c r="A29" s="282"/>
      <c r="B29" s="48" t="s">
        <v>55</v>
      </c>
      <c r="C29" s="117">
        <v>66.632000000000005</v>
      </c>
      <c r="D29" s="117">
        <v>10.250999999999999</v>
      </c>
      <c r="E29" s="117">
        <v>163.00700000000001</v>
      </c>
      <c r="F29" s="117">
        <v>4.657</v>
      </c>
      <c r="G29" s="81">
        <v>198.70400000000001</v>
      </c>
      <c r="H29" s="81">
        <v>14.507</v>
      </c>
      <c r="I29" s="117">
        <v>0.79100000000000004</v>
      </c>
      <c r="J29" s="79">
        <v>175</v>
      </c>
      <c r="K29" s="117">
        <v>0.59699999999999998</v>
      </c>
      <c r="L29" s="81">
        <v>83.524000000000001</v>
      </c>
      <c r="M29" s="81">
        <v>42.972999999999999</v>
      </c>
      <c r="N29" s="78">
        <v>10.064</v>
      </c>
      <c r="O29" s="78">
        <v>18.949000000000002</v>
      </c>
      <c r="P29" s="78">
        <v>10.727</v>
      </c>
      <c r="Q29" s="78">
        <v>2.157</v>
      </c>
      <c r="R29" s="78">
        <v>114.607</v>
      </c>
      <c r="S29" s="78">
        <v>133.29599999999999</v>
      </c>
      <c r="T29" s="78">
        <v>76.236999999999995</v>
      </c>
      <c r="U29" s="78">
        <v>211.86500000000001</v>
      </c>
      <c r="V29" s="81">
        <v>14.337</v>
      </c>
    </row>
    <row r="30" spans="1:22" ht="13.95" customHeight="1" x14ac:dyDescent="0.25">
      <c r="A30" s="282" t="s">
        <v>43</v>
      </c>
      <c r="B30" s="48" t="s">
        <v>53</v>
      </c>
      <c r="C30" s="117">
        <v>67.376000000000005</v>
      </c>
      <c r="D30" s="117">
        <v>12.919</v>
      </c>
      <c r="E30" s="117">
        <v>115.392</v>
      </c>
      <c r="F30" s="117">
        <v>4.9870000000000001</v>
      </c>
      <c r="G30" s="81">
        <v>167.00299999999999</v>
      </c>
      <c r="H30" s="81">
        <v>59.665999999999997</v>
      </c>
      <c r="I30" s="117">
        <v>0.79200000000000004</v>
      </c>
      <c r="J30" s="79">
        <v>175</v>
      </c>
      <c r="K30" s="117" t="s">
        <v>303</v>
      </c>
      <c r="L30" s="81">
        <v>81.742999999999995</v>
      </c>
      <c r="M30" s="81">
        <v>25.276</v>
      </c>
      <c r="N30" s="78">
        <v>8.6050000000000004</v>
      </c>
      <c r="O30" s="78">
        <v>18.420999999999999</v>
      </c>
      <c r="P30" s="78">
        <v>9.3170000000000002</v>
      </c>
      <c r="Q30" s="78">
        <v>1.6419999999999999</v>
      </c>
      <c r="R30" s="78">
        <v>111.724</v>
      </c>
      <c r="S30" s="78">
        <v>178.52</v>
      </c>
      <c r="T30" s="78">
        <v>195.828</v>
      </c>
      <c r="U30" s="78">
        <v>186.10400000000001</v>
      </c>
      <c r="V30" s="81">
        <v>21.355</v>
      </c>
    </row>
    <row r="31" spans="1:22" ht="13.95" customHeight="1" x14ac:dyDescent="0.25">
      <c r="A31" s="282"/>
      <c r="B31" s="48" t="s">
        <v>119</v>
      </c>
      <c r="C31" s="117">
        <v>5.2990000000000004</v>
      </c>
      <c r="D31" s="117">
        <v>-3.4990000000000001</v>
      </c>
      <c r="E31" s="117">
        <v>1.4E-2</v>
      </c>
      <c r="F31" s="117" t="s">
        <v>304</v>
      </c>
      <c r="G31" s="81">
        <v>17.43</v>
      </c>
      <c r="H31" s="81">
        <v>-36.698</v>
      </c>
      <c r="I31" s="117">
        <v>1.4E-2</v>
      </c>
      <c r="J31" s="79">
        <v>1</v>
      </c>
      <c r="K31" s="117" t="s">
        <v>303</v>
      </c>
      <c r="L31" s="81">
        <v>0.59</v>
      </c>
      <c r="M31" s="81" t="s">
        <v>304</v>
      </c>
      <c r="N31" s="78">
        <v>1.7150000000000001</v>
      </c>
      <c r="O31" s="78">
        <v>0.99099999999999999</v>
      </c>
      <c r="P31" s="78">
        <v>0.74199999999999999</v>
      </c>
      <c r="Q31" s="78">
        <v>-0.12</v>
      </c>
      <c r="R31" s="78">
        <v>61.234999999999999</v>
      </c>
      <c r="S31" s="78">
        <v>-85.507000000000005</v>
      </c>
      <c r="T31" s="78">
        <v>-106.184</v>
      </c>
      <c r="U31" s="78">
        <v>38.786999999999999</v>
      </c>
      <c r="V31" s="81">
        <v>1.48</v>
      </c>
    </row>
    <row r="32" spans="1:22" ht="13.95" customHeight="1" x14ac:dyDescent="0.25">
      <c r="A32" s="282"/>
      <c r="B32" s="48" t="s">
        <v>55</v>
      </c>
      <c r="C32" s="117">
        <v>72.674999999999997</v>
      </c>
      <c r="D32" s="117">
        <v>9.42</v>
      </c>
      <c r="E32" s="117">
        <v>115.40600000000001</v>
      </c>
      <c r="F32" s="117">
        <v>4.9870000000000001</v>
      </c>
      <c r="G32" s="81">
        <v>184.434</v>
      </c>
      <c r="H32" s="81">
        <v>22.968</v>
      </c>
      <c r="I32" s="117">
        <v>0.80600000000000005</v>
      </c>
      <c r="J32" s="79">
        <v>176</v>
      </c>
      <c r="K32" s="117">
        <v>0.56699999999999995</v>
      </c>
      <c r="L32" s="81">
        <v>82.334000000000003</v>
      </c>
      <c r="M32" s="81">
        <v>25.268000000000001</v>
      </c>
      <c r="N32" s="78">
        <v>10.32</v>
      </c>
      <c r="O32" s="78">
        <v>19.411999999999999</v>
      </c>
      <c r="P32" s="78">
        <v>10.058999999999999</v>
      </c>
      <c r="Q32" s="78">
        <v>1.522</v>
      </c>
      <c r="R32" s="78">
        <v>172.96</v>
      </c>
      <c r="S32" s="78">
        <v>93.013000000000005</v>
      </c>
      <c r="T32" s="78">
        <v>89.644000000000005</v>
      </c>
      <c r="U32" s="78">
        <v>224.89099999999999</v>
      </c>
      <c r="V32" s="81">
        <v>22.835999999999999</v>
      </c>
    </row>
    <row r="33" spans="1:22" ht="13.95" customHeight="1" x14ac:dyDescent="0.25">
      <c r="A33" s="282" t="s">
        <v>44</v>
      </c>
      <c r="B33" s="48" t="s">
        <v>53</v>
      </c>
      <c r="C33" s="117">
        <v>62.753999999999998</v>
      </c>
      <c r="D33" s="117">
        <v>9.9559999999999995</v>
      </c>
      <c r="E33" s="117">
        <v>169.75700000000001</v>
      </c>
      <c r="F33" s="117">
        <v>5.0730000000000004</v>
      </c>
      <c r="G33" s="81">
        <v>69.944000000000003</v>
      </c>
      <c r="H33" s="81">
        <v>97.343000000000004</v>
      </c>
      <c r="I33" s="117">
        <v>0.75600000000000001</v>
      </c>
      <c r="J33" s="79">
        <v>172</v>
      </c>
      <c r="K33" s="117" t="s">
        <v>303</v>
      </c>
      <c r="L33" s="81">
        <v>79.882999999999996</v>
      </c>
      <c r="M33" s="81">
        <v>37.177999999999997</v>
      </c>
      <c r="N33" s="78">
        <v>8.1989999999999998</v>
      </c>
      <c r="O33" s="78">
        <v>17.344000000000001</v>
      </c>
      <c r="P33" s="78">
        <v>9.7859999999999996</v>
      </c>
      <c r="Q33" s="78">
        <v>2.286</v>
      </c>
      <c r="R33" s="78">
        <v>124.53</v>
      </c>
      <c r="S33" s="78">
        <v>171.495</v>
      </c>
      <c r="T33" s="78">
        <v>185.452</v>
      </c>
      <c r="U33" s="78">
        <v>190.053</v>
      </c>
      <c r="V33" s="81">
        <v>12.048999999999999</v>
      </c>
    </row>
    <row r="34" spans="1:22" ht="13.95" customHeight="1" x14ac:dyDescent="0.25">
      <c r="A34" s="282"/>
      <c r="B34" s="48" t="s">
        <v>119</v>
      </c>
      <c r="C34" s="117">
        <v>5.335</v>
      </c>
      <c r="D34" s="117">
        <v>0.85699999999999998</v>
      </c>
      <c r="E34" s="117">
        <v>8.3000000000000004E-2</v>
      </c>
      <c r="F34" s="117">
        <v>1E-3</v>
      </c>
      <c r="G34" s="81">
        <v>74.843999999999994</v>
      </c>
      <c r="H34" s="81">
        <v>-72.808000000000007</v>
      </c>
      <c r="I34" s="117">
        <v>1.4999999999999999E-2</v>
      </c>
      <c r="J34" s="79">
        <v>-1</v>
      </c>
      <c r="K34" s="117" t="s">
        <v>303</v>
      </c>
      <c r="L34" s="81">
        <v>4.7169999999999996</v>
      </c>
      <c r="M34" s="81">
        <v>-6.6000000000000003E-2</v>
      </c>
      <c r="N34" s="78">
        <v>0.96399999999999997</v>
      </c>
      <c r="O34" s="78">
        <v>1.8580000000000001</v>
      </c>
      <c r="P34" s="78">
        <v>0.745</v>
      </c>
      <c r="Q34" s="78">
        <v>-0.63900000000000001</v>
      </c>
      <c r="R34" s="78">
        <v>-6.32</v>
      </c>
      <c r="S34" s="78">
        <v>-59.609000000000002</v>
      </c>
      <c r="T34" s="78">
        <v>-128.72200000000001</v>
      </c>
      <c r="U34" s="78">
        <v>-50.75</v>
      </c>
      <c r="V34" s="81">
        <v>7.7729999999999997</v>
      </c>
    </row>
    <row r="35" spans="1:22" ht="13.95" customHeight="1" x14ac:dyDescent="0.25">
      <c r="A35" s="282"/>
      <c r="B35" s="48" t="s">
        <v>55</v>
      </c>
      <c r="C35" s="117">
        <v>68.088999999999999</v>
      </c>
      <c r="D35" s="117">
        <v>10.813000000000001</v>
      </c>
      <c r="E35" s="117">
        <v>169.84</v>
      </c>
      <c r="F35" s="117">
        <v>5.0730000000000004</v>
      </c>
      <c r="G35" s="81">
        <v>144.78800000000001</v>
      </c>
      <c r="H35" s="81">
        <v>24.535</v>
      </c>
      <c r="I35" s="117">
        <v>0.77100000000000002</v>
      </c>
      <c r="J35" s="79">
        <v>171</v>
      </c>
      <c r="K35" s="117">
        <v>0.65500000000000003</v>
      </c>
      <c r="L35" s="81">
        <v>84.600999999999999</v>
      </c>
      <c r="M35" s="81">
        <v>37.112000000000002</v>
      </c>
      <c r="N35" s="78">
        <v>9.1630000000000003</v>
      </c>
      <c r="O35" s="78">
        <v>19.202000000000002</v>
      </c>
      <c r="P35" s="78">
        <v>10.531000000000001</v>
      </c>
      <c r="Q35" s="78">
        <v>1.647</v>
      </c>
      <c r="R35" s="78">
        <v>118.21</v>
      </c>
      <c r="S35" s="78">
        <v>111.886</v>
      </c>
      <c r="T35" s="78">
        <v>56.728999999999999</v>
      </c>
      <c r="U35" s="78">
        <v>139.303</v>
      </c>
      <c r="V35" s="81">
        <v>19.821999999999999</v>
      </c>
    </row>
    <row r="36" spans="1:22" ht="13.95" customHeight="1" x14ac:dyDescent="0.25">
      <c r="A36" s="282" t="s">
        <v>45</v>
      </c>
      <c r="B36" s="48" t="s">
        <v>53</v>
      </c>
      <c r="C36" s="117">
        <v>59.865000000000002</v>
      </c>
      <c r="D36" s="117">
        <v>12.019</v>
      </c>
      <c r="E36" s="117">
        <v>176.923</v>
      </c>
      <c r="F36" s="117">
        <v>5.1420000000000003</v>
      </c>
      <c r="G36" s="81">
        <v>133.08000000000001</v>
      </c>
      <c r="H36" s="81">
        <v>74.397999999999996</v>
      </c>
      <c r="I36" s="117">
        <v>0.77100000000000002</v>
      </c>
      <c r="J36" s="79">
        <v>182</v>
      </c>
      <c r="K36" s="117" t="s">
        <v>303</v>
      </c>
      <c r="L36" s="81">
        <v>75.566999999999993</v>
      </c>
      <c r="M36" s="81">
        <v>17.565999999999999</v>
      </c>
      <c r="N36" s="78">
        <v>8.3789999999999996</v>
      </c>
      <c r="O36" s="78">
        <v>17.417999999999999</v>
      </c>
      <c r="P36" s="78">
        <v>9.9480000000000004</v>
      </c>
      <c r="Q36" s="78">
        <v>2.6739999999999999</v>
      </c>
      <c r="R36" s="78">
        <v>144.28800000000001</v>
      </c>
      <c r="S36" s="78">
        <v>254.53299999999999</v>
      </c>
      <c r="T36" s="78">
        <v>248.142</v>
      </c>
      <c r="U36" s="78">
        <v>211.58500000000001</v>
      </c>
      <c r="V36" s="81">
        <v>9.7829999999999995</v>
      </c>
    </row>
    <row r="37" spans="1:22" ht="13.95" customHeight="1" x14ac:dyDescent="0.25">
      <c r="A37" s="282"/>
      <c r="B37" s="48" t="s">
        <v>119</v>
      </c>
      <c r="C37" s="117">
        <v>9.3550000000000004</v>
      </c>
      <c r="D37" s="117">
        <v>-1.6930000000000001</v>
      </c>
      <c r="E37" s="117">
        <v>0.19700000000000001</v>
      </c>
      <c r="F37" s="117" t="s">
        <v>304</v>
      </c>
      <c r="G37" s="81">
        <v>68.844999999999999</v>
      </c>
      <c r="H37" s="81">
        <v>-59.293999999999997</v>
      </c>
      <c r="I37" s="117">
        <v>-4.0000000000000001E-3</v>
      </c>
      <c r="J37" s="79">
        <v>-8</v>
      </c>
      <c r="K37" s="117" t="s">
        <v>303</v>
      </c>
      <c r="L37" s="81">
        <v>3.6920000000000002</v>
      </c>
      <c r="M37" s="81">
        <v>0.29399999999999998</v>
      </c>
      <c r="N37" s="78">
        <v>1.92</v>
      </c>
      <c r="O37" s="78">
        <v>1.605</v>
      </c>
      <c r="P37" s="78">
        <v>0.58699999999999997</v>
      </c>
      <c r="Q37" s="78">
        <v>-0.61</v>
      </c>
      <c r="R37" s="78">
        <v>-20.655999999999999</v>
      </c>
      <c r="S37" s="78">
        <v>-152.577</v>
      </c>
      <c r="T37" s="78">
        <v>-163.22999999999999</v>
      </c>
      <c r="U37" s="78">
        <v>-14.617000000000001</v>
      </c>
      <c r="V37" s="81">
        <v>1.3089999999999999</v>
      </c>
    </row>
    <row r="38" spans="1:22" ht="13.95" customHeight="1" x14ac:dyDescent="0.25">
      <c r="A38" s="282"/>
      <c r="B38" s="48" t="s">
        <v>55</v>
      </c>
      <c r="C38" s="117">
        <v>69.22</v>
      </c>
      <c r="D38" s="117">
        <v>10.326000000000001</v>
      </c>
      <c r="E38" s="117">
        <v>177.12</v>
      </c>
      <c r="F38" s="117">
        <v>5.1429999999999998</v>
      </c>
      <c r="G38" s="81">
        <v>201.92400000000001</v>
      </c>
      <c r="H38" s="81">
        <v>15.105</v>
      </c>
      <c r="I38" s="117">
        <v>0.76700000000000002</v>
      </c>
      <c r="J38" s="79">
        <v>174</v>
      </c>
      <c r="K38" s="117">
        <v>0.54800000000000004</v>
      </c>
      <c r="L38" s="81">
        <v>79.259</v>
      </c>
      <c r="M38" s="81">
        <v>17.86</v>
      </c>
      <c r="N38" s="78">
        <v>10.298</v>
      </c>
      <c r="O38" s="78">
        <v>19.023</v>
      </c>
      <c r="P38" s="78">
        <v>10.535</v>
      </c>
      <c r="Q38" s="78">
        <v>2.0640000000000001</v>
      </c>
      <c r="R38" s="78">
        <v>123.63200000000001</v>
      </c>
      <c r="S38" s="78">
        <v>101.956</v>
      </c>
      <c r="T38" s="78">
        <v>84.912000000000006</v>
      </c>
      <c r="U38" s="78">
        <v>196.96799999999999</v>
      </c>
      <c r="V38" s="81">
        <v>11.092000000000001</v>
      </c>
    </row>
    <row r="39" spans="1:22" ht="13.95" customHeight="1" x14ac:dyDescent="0.25">
      <c r="A39" s="282" t="s">
        <v>46</v>
      </c>
      <c r="B39" s="48" t="s">
        <v>53</v>
      </c>
      <c r="C39" s="117">
        <v>60.496000000000002</v>
      </c>
      <c r="D39" s="117">
        <v>14.333</v>
      </c>
      <c r="E39" s="117">
        <v>127.348</v>
      </c>
      <c r="F39" s="117">
        <v>5.0720000000000001</v>
      </c>
      <c r="G39" s="81">
        <v>86.658000000000001</v>
      </c>
      <c r="H39" s="81">
        <v>72.284000000000006</v>
      </c>
      <c r="I39" s="117">
        <v>0.78900000000000003</v>
      </c>
      <c r="J39" s="79">
        <v>185</v>
      </c>
      <c r="K39" s="117" t="s">
        <v>303</v>
      </c>
      <c r="L39" s="81">
        <v>77.881</v>
      </c>
      <c r="M39" s="81">
        <v>22.067</v>
      </c>
      <c r="N39" s="78">
        <v>8.5860000000000003</v>
      </c>
      <c r="O39" s="78">
        <v>17.603000000000002</v>
      </c>
      <c r="P39" s="78">
        <v>9.9320000000000004</v>
      </c>
      <c r="Q39" s="78">
        <v>2.4500000000000002</v>
      </c>
      <c r="R39" s="78">
        <v>153.429</v>
      </c>
      <c r="S39" s="78">
        <v>267.82499999999999</v>
      </c>
      <c r="T39" s="78">
        <v>275.923</v>
      </c>
      <c r="U39" s="78">
        <v>251.86099999999999</v>
      </c>
      <c r="V39" s="81">
        <v>22.292999999999999</v>
      </c>
    </row>
    <row r="40" spans="1:22" ht="13.95" customHeight="1" x14ac:dyDescent="0.25">
      <c r="A40" s="282"/>
      <c r="B40" s="48" t="s">
        <v>119</v>
      </c>
      <c r="C40" s="117">
        <v>8.1470000000000002</v>
      </c>
      <c r="D40" s="117">
        <v>-4.367</v>
      </c>
      <c r="E40" s="117">
        <v>3.2000000000000001E-2</v>
      </c>
      <c r="F40" s="117" t="s">
        <v>304</v>
      </c>
      <c r="G40" s="81">
        <v>124.08499999999999</v>
      </c>
      <c r="H40" s="81">
        <v>-43.639000000000003</v>
      </c>
      <c r="I40" s="117">
        <v>-1E-3</v>
      </c>
      <c r="J40" s="79">
        <v>-10</v>
      </c>
      <c r="K40" s="117" t="s">
        <v>303</v>
      </c>
      <c r="L40" s="81">
        <v>3.0960000000000001</v>
      </c>
      <c r="M40" s="81">
        <v>0.44500000000000001</v>
      </c>
      <c r="N40" s="78">
        <v>2.0640000000000001</v>
      </c>
      <c r="O40" s="78">
        <v>1.4410000000000001</v>
      </c>
      <c r="P40" s="78">
        <v>0.63700000000000001</v>
      </c>
      <c r="Q40" s="78">
        <v>-0.24399999999999999</v>
      </c>
      <c r="R40" s="78">
        <v>19.533999999999999</v>
      </c>
      <c r="S40" s="78">
        <v>-142.98400000000001</v>
      </c>
      <c r="T40" s="78">
        <v>-171.40100000000001</v>
      </c>
      <c r="U40" s="78">
        <v>10.962</v>
      </c>
      <c r="V40" s="81">
        <v>-7.3819999999999997</v>
      </c>
    </row>
    <row r="41" spans="1:22" ht="13.95" customHeight="1" x14ac:dyDescent="0.25">
      <c r="A41" s="282"/>
      <c r="B41" s="48" t="s">
        <v>55</v>
      </c>
      <c r="C41" s="117">
        <v>68.643000000000001</v>
      </c>
      <c r="D41" s="117">
        <v>9.9659999999999993</v>
      </c>
      <c r="E41" s="117">
        <v>127.38</v>
      </c>
      <c r="F41" s="117">
        <v>5.0720000000000001</v>
      </c>
      <c r="G41" s="81">
        <v>210.74299999999999</v>
      </c>
      <c r="H41" s="81">
        <v>28.645</v>
      </c>
      <c r="I41" s="117">
        <v>0.78800000000000003</v>
      </c>
      <c r="J41" s="79">
        <v>175</v>
      </c>
      <c r="K41" s="117">
        <v>0.52</v>
      </c>
      <c r="L41" s="81">
        <v>80.977000000000004</v>
      </c>
      <c r="M41" s="81">
        <v>22.513000000000002</v>
      </c>
      <c r="N41" s="78">
        <v>10.65</v>
      </c>
      <c r="O41" s="78">
        <v>19.044</v>
      </c>
      <c r="P41" s="78">
        <v>10.569000000000001</v>
      </c>
      <c r="Q41" s="78">
        <v>2.206</v>
      </c>
      <c r="R41" s="78">
        <v>172.96299999999999</v>
      </c>
      <c r="S41" s="78">
        <v>124.84099999999999</v>
      </c>
      <c r="T41" s="78">
        <v>104.52200000000001</v>
      </c>
      <c r="U41" s="78">
        <v>262.82299999999998</v>
      </c>
      <c r="V41" s="81">
        <v>14.911</v>
      </c>
    </row>
    <row r="42" spans="1:22" ht="13.95" customHeight="1" x14ac:dyDescent="0.25">
      <c r="A42" s="282" t="s">
        <v>47</v>
      </c>
      <c r="B42" s="48" t="s">
        <v>53</v>
      </c>
      <c r="C42" s="117">
        <v>66.147999999999996</v>
      </c>
      <c r="D42" s="117">
        <v>12.194000000000001</v>
      </c>
      <c r="E42" s="117">
        <v>113.227</v>
      </c>
      <c r="F42" s="117">
        <v>4.8630000000000004</v>
      </c>
      <c r="G42" s="81">
        <v>155.03</v>
      </c>
      <c r="H42" s="81">
        <v>44.923999999999999</v>
      </c>
      <c r="I42" s="117">
        <v>0.79800000000000004</v>
      </c>
      <c r="J42" s="79">
        <v>175</v>
      </c>
      <c r="K42" s="117" t="s">
        <v>303</v>
      </c>
      <c r="L42" s="81">
        <v>82.376999999999995</v>
      </c>
      <c r="M42" s="81">
        <v>23.459</v>
      </c>
      <c r="N42" s="78">
        <v>9.3219999999999992</v>
      </c>
      <c r="O42" s="78">
        <v>18.977</v>
      </c>
      <c r="P42" s="78">
        <v>9.6989999999999998</v>
      </c>
      <c r="Q42" s="78">
        <v>1.8640000000000001</v>
      </c>
      <c r="R42" s="78">
        <v>117.884</v>
      </c>
      <c r="S42" s="78">
        <v>154.65700000000001</v>
      </c>
      <c r="T42" s="78">
        <v>198.92599999999999</v>
      </c>
      <c r="U42" s="78">
        <v>218.36099999999999</v>
      </c>
      <c r="V42" s="81">
        <v>25.562999999999999</v>
      </c>
    </row>
    <row r="43" spans="1:22" ht="13.95" customHeight="1" x14ac:dyDescent="0.25">
      <c r="A43" s="282"/>
      <c r="B43" s="48" t="s">
        <v>119</v>
      </c>
      <c r="C43" s="117">
        <v>6.851</v>
      </c>
      <c r="D43" s="117">
        <v>-3.0870000000000002</v>
      </c>
      <c r="E43" s="117">
        <v>2.5999999999999999E-2</v>
      </c>
      <c r="F43" s="117">
        <v>1E-3</v>
      </c>
      <c r="G43" s="81">
        <v>0.63500000000000001</v>
      </c>
      <c r="H43" s="81">
        <v>-12.706</v>
      </c>
      <c r="I43" s="117">
        <v>1.7000000000000001E-2</v>
      </c>
      <c r="J43" s="79">
        <v>9</v>
      </c>
      <c r="K43" s="117" t="s">
        <v>303</v>
      </c>
      <c r="L43" s="81">
        <v>-0.23699999999999999</v>
      </c>
      <c r="M43" s="81">
        <v>5.8999999999999997E-2</v>
      </c>
      <c r="N43" s="78">
        <v>1.345</v>
      </c>
      <c r="O43" s="78">
        <v>0.66600000000000004</v>
      </c>
      <c r="P43" s="78">
        <v>1.0349999999999999</v>
      </c>
      <c r="Q43" s="78">
        <v>0.161</v>
      </c>
      <c r="R43" s="78">
        <v>71.347999999999999</v>
      </c>
      <c r="S43" s="78">
        <v>-28.489000000000001</v>
      </c>
      <c r="T43" s="78">
        <v>-106.76900000000001</v>
      </c>
      <c r="U43" s="78">
        <v>68.835999999999999</v>
      </c>
      <c r="V43" s="81">
        <v>-5.3019999999999996</v>
      </c>
    </row>
    <row r="44" spans="1:22" ht="13.95" customHeight="1" x14ac:dyDescent="0.25">
      <c r="A44" s="282"/>
      <c r="B44" s="48" t="s">
        <v>55</v>
      </c>
      <c r="C44" s="117">
        <v>72.998999999999995</v>
      </c>
      <c r="D44" s="117">
        <v>9.1080000000000005</v>
      </c>
      <c r="E44" s="117">
        <v>113.253</v>
      </c>
      <c r="F44" s="117">
        <v>4.8639999999999999</v>
      </c>
      <c r="G44" s="81">
        <v>155.66499999999999</v>
      </c>
      <c r="H44" s="81">
        <v>32.218000000000004</v>
      </c>
      <c r="I44" s="117">
        <v>0.81499999999999995</v>
      </c>
      <c r="J44" s="79">
        <v>184</v>
      </c>
      <c r="K44" s="117">
        <v>0.56000000000000005</v>
      </c>
      <c r="L44" s="81">
        <v>82.14</v>
      </c>
      <c r="M44" s="81">
        <v>23.518000000000001</v>
      </c>
      <c r="N44" s="78">
        <v>10.666</v>
      </c>
      <c r="O44" s="78">
        <v>19.643000000000001</v>
      </c>
      <c r="P44" s="78">
        <v>10.734</v>
      </c>
      <c r="Q44" s="78">
        <v>2.0249999999999999</v>
      </c>
      <c r="R44" s="78">
        <v>189.232</v>
      </c>
      <c r="S44" s="78">
        <v>126.16800000000001</v>
      </c>
      <c r="T44" s="78">
        <v>92.156999999999996</v>
      </c>
      <c r="U44" s="78">
        <v>287.197</v>
      </c>
      <c r="V44" s="81">
        <v>20.260999999999999</v>
      </c>
    </row>
    <row r="45" spans="1:22" ht="13.95" customHeight="1" x14ac:dyDescent="0.25">
      <c r="A45" s="282" t="s">
        <v>48</v>
      </c>
      <c r="B45" s="48" t="s">
        <v>53</v>
      </c>
      <c r="C45" s="117">
        <v>66.783000000000001</v>
      </c>
      <c r="D45" s="117">
        <v>13.98</v>
      </c>
      <c r="E45" s="117">
        <v>113.506</v>
      </c>
      <c r="F45" s="117">
        <v>5.0010000000000003</v>
      </c>
      <c r="G45" s="81">
        <v>179.00700000000001</v>
      </c>
      <c r="H45" s="81">
        <v>35.53</v>
      </c>
      <c r="I45" s="117">
        <v>0.77</v>
      </c>
      <c r="J45" s="79">
        <v>171</v>
      </c>
      <c r="K45" s="117" t="s">
        <v>303</v>
      </c>
      <c r="L45" s="81">
        <v>82.695999999999998</v>
      </c>
      <c r="M45" s="81">
        <v>21.783999999999999</v>
      </c>
      <c r="N45" s="78">
        <v>9.5790000000000006</v>
      </c>
      <c r="O45" s="78">
        <v>19.372</v>
      </c>
      <c r="P45" s="78">
        <v>9.8089999999999993</v>
      </c>
      <c r="Q45" s="78">
        <v>2.0099999999999998</v>
      </c>
      <c r="R45" s="78">
        <v>135.404</v>
      </c>
      <c r="S45" s="78">
        <v>128.881</v>
      </c>
      <c r="T45" s="78">
        <v>220.95400000000001</v>
      </c>
      <c r="U45" s="78">
        <v>250.47900000000001</v>
      </c>
      <c r="V45" s="81">
        <v>19.795000000000002</v>
      </c>
    </row>
    <row r="46" spans="1:22" ht="13.95" customHeight="1" x14ac:dyDescent="0.25">
      <c r="A46" s="282"/>
      <c r="B46" s="48" t="s">
        <v>119</v>
      </c>
      <c r="C46" s="117">
        <v>2.1309999999999998</v>
      </c>
      <c r="D46" s="117">
        <v>-4.3120000000000003</v>
      </c>
      <c r="E46" s="117">
        <v>-1E-3</v>
      </c>
      <c r="F46" s="117">
        <v>2E-3</v>
      </c>
      <c r="G46" s="81">
        <v>-30.457999999999998</v>
      </c>
      <c r="H46" s="81">
        <v>-11.914999999999999</v>
      </c>
      <c r="I46" s="117">
        <v>3.5999999999999997E-2</v>
      </c>
      <c r="J46" s="79">
        <v>9</v>
      </c>
      <c r="K46" s="117" t="s">
        <v>303</v>
      </c>
      <c r="L46" s="81">
        <v>0.93200000000000005</v>
      </c>
      <c r="M46" s="81">
        <v>0.28599999999999998</v>
      </c>
      <c r="N46" s="78">
        <v>1.2789999999999999</v>
      </c>
      <c r="O46" s="78">
        <v>0.45500000000000002</v>
      </c>
      <c r="P46" s="78">
        <v>1.296</v>
      </c>
      <c r="Q46" s="78">
        <v>0.38300000000000001</v>
      </c>
      <c r="R46" s="78">
        <v>83.960999999999999</v>
      </c>
      <c r="S46" s="78">
        <v>29.992999999999999</v>
      </c>
      <c r="T46" s="78">
        <v>-118.58</v>
      </c>
      <c r="U46" s="78">
        <v>103.402</v>
      </c>
      <c r="V46" s="81">
        <v>-9.5709999999999997</v>
      </c>
    </row>
    <row r="47" spans="1:22" ht="13.95" customHeight="1" x14ac:dyDescent="0.25">
      <c r="A47" s="282"/>
      <c r="B47" s="48" t="s">
        <v>55</v>
      </c>
      <c r="C47" s="117">
        <v>68.912999999999997</v>
      </c>
      <c r="D47" s="117">
        <v>9.6669999999999998</v>
      </c>
      <c r="E47" s="117">
        <v>113.505</v>
      </c>
      <c r="F47" s="117">
        <v>5.0030000000000001</v>
      </c>
      <c r="G47" s="81">
        <v>148.548</v>
      </c>
      <c r="H47" s="81">
        <v>23.614999999999998</v>
      </c>
      <c r="I47" s="117">
        <v>0.80600000000000005</v>
      </c>
      <c r="J47" s="79">
        <v>180</v>
      </c>
      <c r="K47" s="117">
        <v>0.56799999999999995</v>
      </c>
      <c r="L47" s="81">
        <v>83.628</v>
      </c>
      <c r="M47" s="81">
        <v>22.07</v>
      </c>
      <c r="N47" s="78">
        <v>10.858000000000001</v>
      </c>
      <c r="O47" s="78">
        <v>19.827000000000002</v>
      </c>
      <c r="P47" s="78">
        <v>11.105</v>
      </c>
      <c r="Q47" s="78">
        <v>2.3929999999999998</v>
      </c>
      <c r="R47" s="78">
        <v>219.36500000000001</v>
      </c>
      <c r="S47" s="78">
        <v>158.874</v>
      </c>
      <c r="T47" s="78">
        <v>102.374</v>
      </c>
      <c r="U47" s="78">
        <v>353.88099999999997</v>
      </c>
      <c r="V47" s="81">
        <v>10.224</v>
      </c>
    </row>
    <row r="48" spans="1:22" ht="13.95" customHeight="1" x14ac:dyDescent="0.25">
      <c r="A48" s="282" t="s">
        <v>49</v>
      </c>
      <c r="B48" s="48" t="s">
        <v>53</v>
      </c>
      <c r="C48" s="117">
        <v>67.078000000000003</v>
      </c>
      <c r="D48" s="117">
        <v>12.137</v>
      </c>
      <c r="E48" s="117">
        <v>128.56</v>
      </c>
      <c r="F48" s="117">
        <v>5.21</v>
      </c>
      <c r="G48" s="81">
        <v>185.88900000000001</v>
      </c>
      <c r="H48" s="81">
        <v>93.49</v>
      </c>
      <c r="I48" s="117">
        <v>0.746</v>
      </c>
      <c r="J48" s="79">
        <v>176</v>
      </c>
      <c r="K48" s="117" t="s">
        <v>303</v>
      </c>
      <c r="L48" s="81">
        <v>80.790999999999997</v>
      </c>
      <c r="M48" s="81">
        <v>31.414000000000001</v>
      </c>
      <c r="N48" s="78">
        <v>8.5169999999999995</v>
      </c>
      <c r="O48" s="78">
        <v>18.794</v>
      </c>
      <c r="P48" s="78">
        <v>9.4700000000000006</v>
      </c>
      <c r="Q48" s="78">
        <v>1.6930000000000001</v>
      </c>
      <c r="R48" s="78">
        <v>120.974</v>
      </c>
      <c r="S48" s="78">
        <v>228.77500000000001</v>
      </c>
      <c r="T48" s="78">
        <v>194.297</v>
      </c>
      <c r="U48" s="78">
        <v>126.667</v>
      </c>
      <c r="V48" s="81">
        <v>24.637</v>
      </c>
    </row>
    <row r="49" spans="1:22" ht="13.95" customHeight="1" x14ac:dyDescent="0.25">
      <c r="A49" s="282"/>
      <c r="B49" s="48" t="s">
        <v>119</v>
      </c>
      <c r="C49" s="117">
        <v>4.569</v>
      </c>
      <c r="D49" s="117">
        <v>-7.5999999999999998E-2</v>
      </c>
      <c r="E49" s="117">
        <v>1.9E-2</v>
      </c>
      <c r="F49" s="117">
        <v>-1E-3</v>
      </c>
      <c r="G49" s="81">
        <v>49.634999999999998</v>
      </c>
      <c r="H49" s="81">
        <v>-64.81</v>
      </c>
      <c r="I49" s="117">
        <v>2E-3</v>
      </c>
      <c r="J49" s="79">
        <v>-6</v>
      </c>
      <c r="K49" s="117" t="s">
        <v>303</v>
      </c>
      <c r="L49" s="81">
        <v>-3.5579999999999998</v>
      </c>
      <c r="M49" s="81" t="s">
        <v>304</v>
      </c>
      <c r="N49" s="78">
        <v>1.5369999999999999</v>
      </c>
      <c r="O49" s="78">
        <v>0.755</v>
      </c>
      <c r="P49" s="78">
        <v>0.85399999999999998</v>
      </c>
      <c r="Q49" s="78">
        <v>-0.69899999999999995</v>
      </c>
      <c r="R49" s="78">
        <v>3.1150000000000002</v>
      </c>
      <c r="S49" s="78">
        <v>-124.64700000000001</v>
      </c>
      <c r="T49" s="78">
        <v>-105.313</v>
      </c>
      <c r="U49" s="78">
        <v>-14.018000000000001</v>
      </c>
      <c r="V49" s="81">
        <v>-1.7549999999999999</v>
      </c>
    </row>
    <row r="50" spans="1:22" ht="13.95" customHeight="1" x14ac:dyDescent="0.25">
      <c r="A50" s="282"/>
      <c r="B50" s="48" t="s">
        <v>55</v>
      </c>
      <c r="C50" s="117">
        <v>71.647000000000006</v>
      </c>
      <c r="D50" s="117">
        <v>12.061</v>
      </c>
      <c r="E50" s="117">
        <v>128.57900000000001</v>
      </c>
      <c r="F50" s="117">
        <v>5.21</v>
      </c>
      <c r="G50" s="81">
        <v>235.524</v>
      </c>
      <c r="H50" s="81">
        <v>28.68</v>
      </c>
      <c r="I50" s="117">
        <v>0.749</v>
      </c>
      <c r="J50" s="79">
        <v>170</v>
      </c>
      <c r="K50" s="117">
        <v>0.495</v>
      </c>
      <c r="L50" s="81">
        <v>77.233000000000004</v>
      </c>
      <c r="M50" s="81">
        <v>31.437999999999999</v>
      </c>
      <c r="N50" s="78">
        <v>10.054</v>
      </c>
      <c r="O50" s="78">
        <v>19.548999999999999</v>
      </c>
      <c r="P50" s="78">
        <v>10.324</v>
      </c>
      <c r="Q50" s="78">
        <v>0.99299999999999999</v>
      </c>
      <c r="R50" s="78">
        <v>124.089</v>
      </c>
      <c r="S50" s="78">
        <v>104.128</v>
      </c>
      <c r="T50" s="78">
        <v>88.983999999999995</v>
      </c>
      <c r="U50" s="78">
        <v>112.649</v>
      </c>
      <c r="V50" s="81">
        <v>22.882000000000001</v>
      </c>
    </row>
    <row r="51" spans="1:22" ht="13.95" customHeight="1" x14ac:dyDescent="0.25">
      <c r="A51" s="282" t="s">
        <v>50</v>
      </c>
      <c r="B51" s="48" t="s">
        <v>53</v>
      </c>
      <c r="C51" s="117">
        <v>64.447000000000003</v>
      </c>
      <c r="D51" s="117">
        <v>11.728</v>
      </c>
      <c r="E51" s="117">
        <v>132.96</v>
      </c>
      <c r="F51" s="117">
        <v>5.0880000000000001</v>
      </c>
      <c r="G51" s="81">
        <v>63.92</v>
      </c>
      <c r="H51" s="81">
        <v>70.379000000000005</v>
      </c>
      <c r="I51" s="117">
        <v>0.75700000000000001</v>
      </c>
      <c r="J51" s="79">
        <v>177</v>
      </c>
      <c r="K51" s="117" t="s">
        <v>303</v>
      </c>
      <c r="L51" s="81">
        <v>78.228999999999999</v>
      </c>
      <c r="M51" s="81">
        <v>23.59</v>
      </c>
      <c r="N51" s="78">
        <v>8.7089999999999996</v>
      </c>
      <c r="O51" s="78">
        <v>18.53</v>
      </c>
      <c r="P51" s="78">
        <v>9.6519999999999992</v>
      </c>
      <c r="Q51" s="78">
        <v>2.1549999999999998</v>
      </c>
      <c r="R51" s="78">
        <v>99.965000000000003</v>
      </c>
      <c r="S51" s="78">
        <v>233.733</v>
      </c>
      <c r="T51" s="78">
        <v>169.55</v>
      </c>
      <c r="U51" s="78">
        <v>124.015</v>
      </c>
      <c r="V51" s="81">
        <v>16.157</v>
      </c>
    </row>
    <row r="52" spans="1:22" ht="13.95" customHeight="1" x14ac:dyDescent="0.25">
      <c r="A52" s="282"/>
      <c r="B52" s="48" t="s">
        <v>119</v>
      </c>
      <c r="C52" s="117">
        <v>8.3620000000000001</v>
      </c>
      <c r="D52" s="117">
        <v>-0.71199999999999997</v>
      </c>
      <c r="E52" s="117">
        <v>1.4999999999999999E-2</v>
      </c>
      <c r="F52" s="117">
        <v>-1E-3</v>
      </c>
      <c r="G52" s="81">
        <v>180.65799999999999</v>
      </c>
      <c r="H52" s="81">
        <v>-32.234999999999999</v>
      </c>
      <c r="I52" s="117">
        <v>-7.0000000000000001E-3</v>
      </c>
      <c r="J52" s="79">
        <v>-2</v>
      </c>
      <c r="K52" s="117" t="s">
        <v>303</v>
      </c>
      <c r="L52" s="81">
        <v>-3.7629999999999999</v>
      </c>
      <c r="M52" s="81">
        <v>0.16500000000000001</v>
      </c>
      <c r="N52" s="78">
        <v>1.627</v>
      </c>
      <c r="O52" s="78">
        <v>1.4139999999999999</v>
      </c>
      <c r="P52" s="78">
        <v>0.80500000000000005</v>
      </c>
      <c r="Q52" s="78">
        <v>-0.52200000000000002</v>
      </c>
      <c r="R52" s="78">
        <v>7.7110000000000003</v>
      </c>
      <c r="S52" s="78">
        <v>-167.10400000000001</v>
      </c>
      <c r="T52" s="78">
        <v>-106.398</v>
      </c>
      <c r="U52" s="78">
        <v>-7.7809999999999997</v>
      </c>
      <c r="V52" s="81">
        <v>-0.38600000000000001</v>
      </c>
    </row>
    <row r="53" spans="1:22" ht="13.95" customHeight="1" x14ac:dyDescent="0.25">
      <c r="A53" s="282"/>
      <c r="B53" s="48" t="s">
        <v>55</v>
      </c>
      <c r="C53" s="117">
        <v>72.808999999999997</v>
      </c>
      <c r="D53" s="117">
        <v>11.016</v>
      </c>
      <c r="E53" s="117">
        <v>132.97499999999999</v>
      </c>
      <c r="F53" s="117">
        <v>5.0869999999999997</v>
      </c>
      <c r="G53" s="81">
        <v>244.578</v>
      </c>
      <c r="H53" s="81">
        <v>38.143999999999998</v>
      </c>
      <c r="I53" s="117">
        <v>0.75</v>
      </c>
      <c r="J53" s="79">
        <v>175</v>
      </c>
      <c r="K53" s="117">
        <v>0.46400000000000002</v>
      </c>
      <c r="L53" s="81">
        <v>74.465999999999994</v>
      </c>
      <c r="M53" s="81">
        <v>23.754000000000001</v>
      </c>
      <c r="N53" s="78">
        <v>10.337</v>
      </c>
      <c r="O53" s="78">
        <v>19.945</v>
      </c>
      <c r="P53" s="78">
        <v>10.456</v>
      </c>
      <c r="Q53" s="78">
        <v>1.633</v>
      </c>
      <c r="R53" s="78">
        <v>107.676</v>
      </c>
      <c r="S53" s="78">
        <v>66.629000000000005</v>
      </c>
      <c r="T53" s="78">
        <v>63.152000000000001</v>
      </c>
      <c r="U53" s="78">
        <v>116.233</v>
      </c>
      <c r="V53" s="81">
        <v>15.771000000000001</v>
      </c>
    </row>
    <row r="54" spans="1:22" ht="13.95" customHeight="1" x14ac:dyDescent="0.25">
      <c r="A54" s="282" t="s">
        <v>51</v>
      </c>
      <c r="B54" s="48" t="s">
        <v>53</v>
      </c>
      <c r="C54" s="117">
        <v>60.720999999999997</v>
      </c>
      <c r="D54" s="117">
        <v>11.29</v>
      </c>
      <c r="E54" s="117">
        <v>168.048</v>
      </c>
      <c r="F54" s="117">
        <v>5.2069999999999999</v>
      </c>
      <c r="G54" s="81">
        <v>53.31</v>
      </c>
      <c r="H54" s="81">
        <v>57.774000000000001</v>
      </c>
      <c r="I54" s="117">
        <v>0.77200000000000002</v>
      </c>
      <c r="J54" s="79">
        <v>181</v>
      </c>
      <c r="K54" s="117" t="s">
        <v>303</v>
      </c>
      <c r="L54" s="81">
        <v>75.683000000000007</v>
      </c>
      <c r="M54" s="81">
        <v>25.901</v>
      </c>
      <c r="N54" s="78">
        <v>8.0009999999999994</v>
      </c>
      <c r="O54" s="78">
        <v>16.597999999999999</v>
      </c>
      <c r="P54" s="78">
        <v>10.045999999999999</v>
      </c>
      <c r="Q54" s="78">
        <v>2.7669999999999999</v>
      </c>
      <c r="R54" s="78">
        <v>161.03</v>
      </c>
      <c r="S54" s="78">
        <v>233.369</v>
      </c>
      <c r="T54" s="78">
        <v>276.06900000000002</v>
      </c>
      <c r="U54" s="78">
        <v>304.99</v>
      </c>
      <c r="V54" s="81">
        <v>10.477</v>
      </c>
    </row>
    <row r="55" spans="1:22" ht="13.95" customHeight="1" x14ac:dyDescent="0.25">
      <c r="A55" s="282"/>
      <c r="B55" s="48" t="s">
        <v>119</v>
      </c>
      <c r="C55" s="117">
        <v>6.2050000000000001</v>
      </c>
      <c r="D55" s="117">
        <v>-1.181</v>
      </c>
      <c r="E55" s="117">
        <v>-3.7999999999999999E-2</v>
      </c>
      <c r="F55" s="117">
        <v>0</v>
      </c>
      <c r="G55" s="81">
        <v>144.732</v>
      </c>
      <c r="H55" s="81">
        <v>-46.204999999999998</v>
      </c>
      <c r="I55" s="117">
        <v>4.0000000000000001E-3</v>
      </c>
      <c r="J55" s="79">
        <v>-12</v>
      </c>
      <c r="K55" s="117" t="s">
        <v>303</v>
      </c>
      <c r="L55" s="81">
        <v>7.1319999999999997</v>
      </c>
      <c r="M55" s="81">
        <v>0.255</v>
      </c>
      <c r="N55" s="78">
        <v>1.262</v>
      </c>
      <c r="O55" s="78">
        <v>1.9330000000000001</v>
      </c>
      <c r="P55" s="78">
        <v>0.52</v>
      </c>
      <c r="Q55" s="78">
        <v>-0.71099999999999997</v>
      </c>
      <c r="R55" s="78">
        <v>-32.216000000000001</v>
      </c>
      <c r="S55" s="78">
        <v>-118.55</v>
      </c>
      <c r="T55" s="78">
        <v>-178.26300000000001</v>
      </c>
      <c r="U55" s="78">
        <v>-82.397999999999996</v>
      </c>
      <c r="V55" s="81">
        <v>7.08</v>
      </c>
    </row>
    <row r="56" spans="1:22" ht="13.95" customHeight="1" x14ac:dyDescent="0.25">
      <c r="A56" s="282"/>
      <c r="B56" s="48" t="s">
        <v>55</v>
      </c>
      <c r="C56" s="117">
        <v>66.927000000000007</v>
      </c>
      <c r="D56" s="117">
        <v>10.109</v>
      </c>
      <c r="E56" s="117">
        <v>168.01</v>
      </c>
      <c r="F56" s="117">
        <v>5.2069999999999999</v>
      </c>
      <c r="G56" s="81">
        <v>198.041</v>
      </c>
      <c r="H56" s="81">
        <v>11.569000000000001</v>
      </c>
      <c r="I56" s="117">
        <v>0.77600000000000002</v>
      </c>
      <c r="J56" s="79">
        <v>169</v>
      </c>
      <c r="K56" s="117">
        <v>0.64600000000000002</v>
      </c>
      <c r="L56" s="81">
        <v>82.814999999999998</v>
      </c>
      <c r="M56" s="81">
        <v>26.157</v>
      </c>
      <c r="N56" s="78">
        <v>9.2629999999999999</v>
      </c>
      <c r="O56" s="78">
        <v>18.530999999999999</v>
      </c>
      <c r="P56" s="78">
        <v>10.566000000000001</v>
      </c>
      <c r="Q56" s="78">
        <v>2.056</v>
      </c>
      <c r="R56" s="78">
        <v>128.81399999999999</v>
      </c>
      <c r="S56" s="78">
        <v>114.819</v>
      </c>
      <c r="T56" s="78">
        <v>97.805999999999997</v>
      </c>
      <c r="U56" s="78">
        <v>222.59200000000001</v>
      </c>
      <c r="V56" s="81">
        <v>17.556999999999999</v>
      </c>
    </row>
    <row r="57" spans="1:22" ht="13.95" customHeight="1" x14ac:dyDescent="0.25">
      <c r="A57" s="282" t="s">
        <v>52</v>
      </c>
      <c r="B57" s="48" t="s">
        <v>53</v>
      </c>
      <c r="C57" s="117">
        <v>66.986000000000004</v>
      </c>
      <c r="D57" s="117">
        <v>11.63</v>
      </c>
      <c r="E57" s="117">
        <v>119.562</v>
      </c>
      <c r="F57" s="117">
        <v>5.3460000000000001</v>
      </c>
      <c r="G57" s="81">
        <v>183.672</v>
      </c>
      <c r="H57" s="81">
        <v>59.223999999999997</v>
      </c>
      <c r="I57" s="117">
        <v>0.748</v>
      </c>
      <c r="J57" s="79">
        <v>175</v>
      </c>
      <c r="K57" s="117" t="s">
        <v>303</v>
      </c>
      <c r="L57" s="81">
        <v>82.051000000000002</v>
      </c>
      <c r="M57" s="81">
        <v>26.332999999999998</v>
      </c>
      <c r="N57" s="78">
        <v>7.8810000000000002</v>
      </c>
      <c r="O57" s="78">
        <v>17.968</v>
      </c>
      <c r="P57" s="78">
        <v>8.7479999999999993</v>
      </c>
      <c r="Q57" s="78">
        <v>0.93</v>
      </c>
      <c r="R57" s="78">
        <v>116.955</v>
      </c>
      <c r="S57" s="78">
        <v>207.72200000000001</v>
      </c>
      <c r="T57" s="78">
        <v>196.82</v>
      </c>
      <c r="U57" s="78">
        <v>168.52199999999999</v>
      </c>
      <c r="V57" s="81">
        <v>40.771000000000001</v>
      </c>
    </row>
    <row r="58" spans="1:22" ht="13.95" customHeight="1" x14ac:dyDescent="0.25">
      <c r="A58" s="282"/>
      <c r="B58" s="48" t="s">
        <v>119</v>
      </c>
      <c r="C58" s="117">
        <v>6.98</v>
      </c>
      <c r="D58" s="117">
        <v>-1.8340000000000001</v>
      </c>
      <c r="E58" s="117">
        <v>-0.02</v>
      </c>
      <c r="F58" s="117" t="s">
        <v>304</v>
      </c>
      <c r="G58" s="81">
        <v>34.305</v>
      </c>
      <c r="H58" s="81">
        <v>-37.051000000000002</v>
      </c>
      <c r="I58" s="117">
        <v>2.3E-2</v>
      </c>
      <c r="J58" s="79">
        <v>-12</v>
      </c>
      <c r="K58" s="117" t="s">
        <v>303</v>
      </c>
      <c r="L58" s="81">
        <v>-3.5350000000000001</v>
      </c>
      <c r="M58" s="81">
        <v>-8.2000000000000003E-2</v>
      </c>
      <c r="N58" s="78">
        <v>1.611</v>
      </c>
      <c r="O58" s="78">
        <v>0.78600000000000003</v>
      </c>
      <c r="P58" s="78">
        <v>0.745</v>
      </c>
      <c r="Q58" s="78">
        <v>-0.47</v>
      </c>
      <c r="R58" s="78">
        <v>45.046999999999997</v>
      </c>
      <c r="S58" s="78">
        <v>-110.71899999999999</v>
      </c>
      <c r="T58" s="78">
        <v>-101.51</v>
      </c>
      <c r="U58" s="78">
        <v>16.762</v>
      </c>
      <c r="V58" s="81">
        <v>-1.72</v>
      </c>
    </row>
    <row r="59" spans="1:22" ht="13.95" customHeight="1" x14ac:dyDescent="0.25">
      <c r="A59" s="282"/>
      <c r="B59" s="48" t="s">
        <v>55</v>
      </c>
      <c r="C59" s="117">
        <v>73.965000000000003</v>
      </c>
      <c r="D59" s="117">
        <v>9.7959999999999994</v>
      </c>
      <c r="E59" s="117">
        <v>119.542</v>
      </c>
      <c r="F59" s="117">
        <v>5.3470000000000004</v>
      </c>
      <c r="G59" s="81">
        <v>217.976</v>
      </c>
      <c r="H59" s="81">
        <v>22.173999999999999</v>
      </c>
      <c r="I59" s="117">
        <v>0.77200000000000002</v>
      </c>
      <c r="J59" s="79">
        <v>163</v>
      </c>
      <c r="K59" s="117">
        <v>0.50700000000000001</v>
      </c>
      <c r="L59" s="81">
        <v>78.516000000000005</v>
      </c>
      <c r="M59" s="81">
        <v>26.251999999999999</v>
      </c>
      <c r="N59" s="78">
        <v>9.4909999999999997</v>
      </c>
      <c r="O59" s="78">
        <v>18.754000000000001</v>
      </c>
      <c r="P59" s="78">
        <v>9.4930000000000003</v>
      </c>
      <c r="Q59" s="78">
        <v>0.46</v>
      </c>
      <c r="R59" s="78">
        <v>162.00200000000001</v>
      </c>
      <c r="S59" s="78">
        <v>97.003</v>
      </c>
      <c r="T59" s="78">
        <v>95.31</v>
      </c>
      <c r="U59" s="78">
        <v>185.28399999999999</v>
      </c>
      <c r="V59" s="81">
        <v>39.051000000000002</v>
      </c>
    </row>
    <row r="60" spans="1:22" x14ac:dyDescent="0.25">
      <c r="A60" s="58"/>
      <c r="B60" s="58"/>
      <c r="C60" s="61"/>
      <c r="D60" s="61"/>
      <c r="E60" s="61"/>
      <c r="F60" s="61"/>
      <c r="G60" s="62"/>
      <c r="H60" s="62"/>
      <c r="I60" s="61"/>
      <c r="J60" s="63"/>
      <c r="K60" s="63"/>
      <c r="L60" s="62"/>
      <c r="M60" s="62"/>
      <c r="N60" s="61"/>
      <c r="O60" s="61"/>
      <c r="P60" s="61"/>
      <c r="Q60" s="61"/>
      <c r="R60" s="61"/>
      <c r="S60" s="61"/>
    </row>
    <row r="61" spans="1:22" x14ac:dyDescent="0.25">
      <c r="A61" s="202" t="s">
        <v>496</v>
      </c>
      <c r="C61" s="61"/>
      <c r="D61" s="61"/>
      <c r="E61" s="61"/>
      <c r="F61" s="61"/>
      <c r="G61" s="62"/>
      <c r="H61" s="62"/>
      <c r="I61" s="64"/>
      <c r="J61" s="63"/>
      <c r="K61" s="63"/>
      <c r="L61" s="62"/>
      <c r="M61" s="62"/>
      <c r="N61" s="61"/>
      <c r="O61" s="61"/>
      <c r="P61" s="61"/>
      <c r="Q61" s="61"/>
      <c r="R61" s="61"/>
      <c r="S61" s="61"/>
    </row>
    <row r="62" spans="1:22" x14ac:dyDescent="0.25">
      <c r="C62" s="61"/>
      <c r="D62" s="61"/>
      <c r="E62" s="61"/>
      <c r="F62" s="61"/>
      <c r="G62" s="62"/>
      <c r="H62" s="62"/>
      <c r="I62" s="64"/>
      <c r="J62" s="63"/>
      <c r="K62" s="63"/>
      <c r="L62" s="62"/>
      <c r="M62" s="62"/>
      <c r="N62" s="61"/>
      <c r="O62" s="61"/>
      <c r="P62" s="61"/>
      <c r="Q62" s="61"/>
      <c r="R62" s="61"/>
      <c r="S62" s="61"/>
    </row>
    <row r="63" spans="1:22" x14ac:dyDescent="0.25">
      <c r="C63" s="61"/>
      <c r="D63" s="61"/>
      <c r="E63" s="61"/>
      <c r="F63" s="61"/>
      <c r="G63" s="62"/>
      <c r="H63" s="62"/>
      <c r="I63" s="61"/>
      <c r="J63" s="63"/>
      <c r="K63" s="63"/>
      <c r="L63" s="62"/>
      <c r="M63" s="62"/>
      <c r="N63" s="61"/>
      <c r="O63" s="61"/>
      <c r="P63" s="61"/>
      <c r="Q63" s="61"/>
      <c r="R63" s="61"/>
      <c r="S63" s="61"/>
    </row>
    <row r="64" spans="1:22" x14ac:dyDescent="0.25">
      <c r="C64" s="61"/>
      <c r="D64" s="61"/>
      <c r="E64" s="61"/>
      <c r="F64" s="61"/>
      <c r="G64" s="62"/>
      <c r="H64" s="62"/>
      <c r="I64" s="64"/>
      <c r="J64" s="63"/>
      <c r="K64" s="63"/>
      <c r="L64" s="62"/>
      <c r="M64" s="62"/>
      <c r="N64" s="61"/>
      <c r="O64" s="61"/>
      <c r="P64" s="61"/>
      <c r="Q64" s="61"/>
      <c r="R64" s="61"/>
      <c r="S64" s="61"/>
    </row>
    <row r="65" spans="3:19" x14ac:dyDescent="0.25">
      <c r="C65" s="61"/>
      <c r="D65" s="61"/>
      <c r="E65" s="61"/>
      <c r="F65" s="61"/>
      <c r="G65" s="62"/>
      <c r="H65" s="62"/>
      <c r="I65" s="64"/>
      <c r="J65" s="63"/>
      <c r="K65" s="63"/>
      <c r="L65" s="62"/>
      <c r="M65" s="62"/>
      <c r="N65" s="61"/>
      <c r="O65" s="61"/>
      <c r="P65" s="61"/>
      <c r="Q65" s="61"/>
      <c r="R65" s="61"/>
      <c r="S65" s="61"/>
    </row>
    <row r="66" spans="3:19" x14ac:dyDescent="0.25">
      <c r="C66" s="61"/>
      <c r="D66" s="61"/>
      <c r="E66" s="61"/>
      <c r="F66" s="61"/>
      <c r="G66" s="62"/>
      <c r="H66" s="62"/>
      <c r="I66" s="61"/>
      <c r="J66" s="63"/>
      <c r="K66" s="63"/>
      <c r="L66" s="62"/>
      <c r="M66" s="62"/>
      <c r="N66" s="61"/>
      <c r="O66" s="61"/>
      <c r="P66" s="61"/>
      <c r="Q66" s="61"/>
      <c r="R66" s="61"/>
      <c r="S66" s="61"/>
    </row>
    <row r="67" spans="3:19" x14ac:dyDescent="0.25">
      <c r="C67" s="61"/>
      <c r="D67" s="61"/>
      <c r="E67" s="61"/>
      <c r="F67" s="61"/>
      <c r="G67" s="62"/>
      <c r="H67" s="62"/>
      <c r="I67" s="64"/>
      <c r="J67" s="63"/>
      <c r="K67" s="63"/>
      <c r="L67" s="62"/>
      <c r="M67" s="62"/>
      <c r="N67" s="61"/>
      <c r="O67" s="61"/>
      <c r="P67" s="61"/>
      <c r="Q67" s="61"/>
      <c r="R67" s="61"/>
      <c r="S67" s="61"/>
    </row>
    <row r="68" spans="3:19" x14ac:dyDescent="0.25">
      <c r="C68" s="61"/>
      <c r="D68" s="61"/>
      <c r="E68" s="61"/>
      <c r="F68" s="61"/>
      <c r="G68" s="62"/>
      <c r="H68" s="62"/>
      <c r="I68" s="64"/>
      <c r="J68" s="63"/>
      <c r="K68" s="63"/>
      <c r="L68" s="62"/>
      <c r="M68" s="62"/>
      <c r="N68" s="61"/>
      <c r="O68" s="61"/>
      <c r="P68" s="61"/>
      <c r="Q68" s="61"/>
      <c r="R68" s="61"/>
      <c r="S68" s="61"/>
    </row>
    <row r="69" spans="3:19" x14ac:dyDescent="0.25">
      <c r="C69" s="61"/>
      <c r="D69" s="61"/>
      <c r="E69" s="61"/>
      <c r="F69" s="61"/>
      <c r="G69" s="62"/>
      <c r="H69" s="62"/>
      <c r="I69" s="61"/>
      <c r="J69" s="63"/>
      <c r="K69" s="63"/>
      <c r="L69" s="62"/>
      <c r="M69" s="62"/>
      <c r="N69" s="61"/>
      <c r="O69" s="61"/>
      <c r="P69" s="61"/>
      <c r="Q69" s="61"/>
      <c r="R69" s="61"/>
      <c r="S69" s="61"/>
    </row>
    <row r="70" spans="3:19" x14ac:dyDescent="0.25">
      <c r="C70" s="61"/>
      <c r="D70" s="61"/>
      <c r="E70" s="61"/>
      <c r="F70" s="61"/>
      <c r="G70" s="62"/>
      <c r="H70" s="62"/>
      <c r="I70" s="64"/>
      <c r="J70" s="63"/>
      <c r="K70" s="63"/>
      <c r="L70" s="62"/>
      <c r="M70" s="62"/>
      <c r="N70" s="61"/>
      <c r="O70" s="61"/>
      <c r="P70" s="61"/>
      <c r="Q70" s="61"/>
      <c r="R70" s="61"/>
      <c r="S70" s="61"/>
    </row>
    <row r="71" spans="3:19" x14ac:dyDescent="0.25">
      <c r="C71" s="61"/>
      <c r="D71" s="61"/>
      <c r="E71" s="61"/>
      <c r="F71" s="61"/>
      <c r="G71" s="62"/>
      <c r="H71" s="62"/>
      <c r="I71" s="64"/>
      <c r="J71" s="63"/>
      <c r="K71" s="63"/>
      <c r="L71" s="62"/>
      <c r="M71" s="62"/>
      <c r="N71" s="61"/>
      <c r="O71" s="61"/>
      <c r="P71" s="61"/>
      <c r="Q71" s="61"/>
      <c r="R71" s="61"/>
      <c r="S71" s="61"/>
    </row>
    <row r="72" spans="3:19" x14ac:dyDescent="0.25">
      <c r="C72" s="61"/>
      <c r="D72" s="61"/>
      <c r="E72" s="61"/>
      <c r="F72" s="61"/>
      <c r="G72" s="62"/>
      <c r="H72" s="62"/>
      <c r="I72" s="61"/>
      <c r="J72" s="63"/>
      <c r="K72" s="63"/>
      <c r="L72" s="62"/>
      <c r="M72" s="62"/>
      <c r="N72" s="61"/>
      <c r="O72" s="61"/>
      <c r="P72" s="61"/>
      <c r="Q72" s="61"/>
      <c r="R72" s="61"/>
      <c r="S72" s="61"/>
    </row>
    <row r="73" spans="3:19" x14ac:dyDescent="0.25">
      <c r="C73" s="61"/>
      <c r="D73" s="61"/>
      <c r="E73" s="61"/>
      <c r="F73" s="61"/>
      <c r="G73" s="62"/>
      <c r="H73" s="62"/>
      <c r="I73" s="64"/>
      <c r="J73" s="63"/>
      <c r="K73" s="63"/>
      <c r="L73" s="62"/>
      <c r="M73" s="62"/>
      <c r="N73" s="61"/>
      <c r="O73" s="61"/>
      <c r="P73" s="61"/>
      <c r="Q73" s="61"/>
      <c r="R73" s="61"/>
      <c r="S73" s="61"/>
    </row>
    <row r="74" spans="3:19" x14ac:dyDescent="0.25">
      <c r="C74" s="61"/>
      <c r="D74" s="61"/>
      <c r="E74" s="61"/>
      <c r="F74" s="61"/>
      <c r="G74" s="62"/>
      <c r="H74" s="62"/>
      <c r="I74" s="64"/>
      <c r="J74" s="63"/>
      <c r="K74" s="63"/>
      <c r="L74" s="62"/>
      <c r="M74" s="62"/>
      <c r="N74" s="61"/>
      <c r="O74" s="61"/>
      <c r="P74" s="61"/>
      <c r="Q74" s="61"/>
      <c r="R74" s="61"/>
      <c r="S74" s="61"/>
    </row>
    <row r="75" spans="3:19" x14ac:dyDescent="0.25">
      <c r="C75" s="61"/>
      <c r="D75" s="61"/>
      <c r="E75" s="61"/>
      <c r="F75" s="61"/>
      <c r="G75" s="62"/>
      <c r="H75" s="62"/>
      <c r="I75" s="61"/>
      <c r="J75" s="63"/>
      <c r="K75" s="63"/>
      <c r="L75" s="62"/>
      <c r="M75" s="62"/>
      <c r="N75" s="61"/>
      <c r="O75" s="61"/>
      <c r="P75" s="61"/>
      <c r="Q75" s="61"/>
      <c r="R75" s="61"/>
      <c r="S75" s="61"/>
    </row>
    <row r="76" spans="3:19" x14ac:dyDescent="0.25">
      <c r="C76" s="61"/>
      <c r="D76" s="61"/>
      <c r="E76" s="61"/>
      <c r="F76" s="61"/>
      <c r="G76" s="62"/>
      <c r="H76" s="62"/>
      <c r="I76" s="64"/>
      <c r="J76" s="63"/>
      <c r="K76" s="63"/>
      <c r="L76" s="62"/>
      <c r="M76" s="62"/>
      <c r="N76" s="61"/>
      <c r="O76" s="61"/>
      <c r="P76" s="61"/>
      <c r="Q76" s="61"/>
      <c r="R76" s="61"/>
      <c r="S76" s="61"/>
    </row>
    <row r="77" spans="3:19" x14ac:dyDescent="0.25">
      <c r="C77" s="61"/>
      <c r="D77" s="61"/>
      <c r="E77" s="61"/>
      <c r="F77" s="61"/>
      <c r="G77" s="62"/>
      <c r="H77" s="62"/>
      <c r="I77" s="64"/>
      <c r="J77" s="63"/>
      <c r="K77" s="63"/>
      <c r="L77" s="62"/>
      <c r="M77" s="62"/>
      <c r="N77" s="61"/>
      <c r="O77" s="61"/>
      <c r="P77" s="61"/>
      <c r="Q77" s="61"/>
      <c r="R77" s="61"/>
      <c r="S77" s="61"/>
    </row>
  </sheetData>
  <mergeCells count="39">
    <mergeCell ref="A36:A38"/>
    <mergeCell ref="V6:V7"/>
    <mergeCell ref="I4:L4"/>
    <mergeCell ref="M4:M5"/>
    <mergeCell ref="N4:V5"/>
    <mergeCell ref="I5:J5"/>
    <mergeCell ref="M6:M7"/>
    <mergeCell ref="N6:Q6"/>
    <mergeCell ref="R6:U6"/>
    <mergeCell ref="K6:K7"/>
    <mergeCell ref="L6:L7"/>
    <mergeCell ref="I6:I7"/>
    <mergeCell ref="A30:A32"/>
    <mergeCell ref="A33:A35"/>
    <mergeCell ref="A21:A23"/>
    <mergeCell ref="A24:A26"/>
    <mergeCell ref="A57:A59"/>
    <mergeCell ref="A39:A41"/>
    <mergeCell ref="A42:A44"/>
    <mergeCell ref="A45:A47"/>
    <mergeCell ref="A48:A50"/>
    <mergeCell ref="A51:A53"/>
    <mergeCell ref="A54:A56"/>
    <mergeCell ref="A3:G3"/>
    <mergeCell ref="A2:G2"/>
    <mergeCell ref="A27:A29"/>
    <mergeCell ref="C5:F5"/>
    <mergeCell ref="G5:H5"/>
    <mergeCell ref="A18:A20"/>
    <mergeCell ref="A9:A11"/>
    <mergeCell ref="A12:A14"/>
    <mergeCell ref="A15:A17"/>
    <mergeCell ref="A4:A8"/>
    <mergeCell ref="B4:B8"/>
    <mergeCell ref="C4:H4"/>
    <mergeCell ref="C6:C7"/>
    <mergeCell ref="E6:E7"/>
    <mergeCell ref="F6:F7"/>
    <mergeCell ref="G6:H6"/>
  </mergeCells>
  <hyperlinks>
    <hyperlink ref="A1" location="Inhaltsübersicht!A1" display="zur Inhaltsübersicht" xr:uid="{00000000-0004-0000-1300-000000000000}"/>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U61"/>
  <sheetViews>
    <sheetView workbookViewId="0">
      <pane xSplit="2" ySplit="8" topLeftCell="C9" activePane="bottomRight" state="frozen"/>
      <selection pane="topRight" activeCell="D1" sqref="D1"/>
      <selection pane="bottomLeft" activeCell="A8" sqref="A8"/>
      <selection pane="bottomRight"/>
    </sheetView>
  </sheetViews>
  <sheetFormatPr baseColWidth="10" defaultColWidth="11.5546875" defaultRowHeight="13.2" x14ac:dyDescent="0.25"/>
  <cols>
    <col min="1" max="1" width="25.6640625" style="40" customWidth="1"/>
    <col min="2" max="2" width="28.5546875" style="40" customWidth="1"/>
    <col min="3" max="6" width="15.6640625" style="73" customWidth="1"/>
    <col min="7" max="8" width="15.6640625" style="74" customWidth="1"/>
    <col min="9" max="9" width="15.6640625" style="73" customWidth="1"/>
    <col min="10" max="10" width="15.6640625" style="66" customWidth="1"/>
    <col min="11" max="12" width="15.6640625" style="74" customWidth="1"/>
    <col min="13" max="20" width="15.6640625" style="73" customWidth="1"/>
    <col min="21" max="21" width="15.6640625" style="74" customWidth="1"/>
    <col min="22" max="16384" width="11.5546875" style="40"/>
  </cols>
  <sheetData>
    <row r="1" spans="1:21" ht="20.25" customHeight="1" x14ac:dyDescent="0.25">
      <c r="A1" s="55" t="s">
        <v>21</v>
      </c>
      <c r="B1" s="55"/>
      <c r="C1" s="70"/>
      <c r="D1" s="70"/>
      <c r="E1" s="70"/>
      <c r="F1" s="70"/>
      <c r="G1" s="122"/>
    </row>
    <row r="2" spans="1:21" ht="40.5" customHeight="1" x14ac:dyDescent="0.25">
      <c r="A2" s="266" t="s">
        <v>416</v>
      </c>
      <c r="B2" s="266"/>
      <c r="C2" s="266"/>
      <c r="D2" s="266"/>
      <c r="E2" s="266"/>
      <c r="F2" s="266"/>
      <c r="G2" s="266"/>
    </row>
    <row r="3" spans="1:21" s="41" customFormat="1" ht="12.75" customHeight="1" x14ac:dyDescent="0.25">
      <c r="A3" s="259" t="s">
        <v>560</v>
      </c>
      <c r="B3" s="259"/>
      <c r="C3" s="259"/>
      <c r="D3" s="259"/>
      <c r="E3" s="259"/>
      <c r="F3" s="259"/>
      <c r="G3" s="259"/>
      <c r="H3" s="129"/>
      <c r="I3" s="149"/>
      <c r="M3" s="177"/>
      <c r="N3" s="177"/>
      <c r="O3" s="177"/>
      <c r="P3" s="177"/>
      <c r="Q3" s="177"/>
      <c r="R3" s="177"/>
      <c r="S3" s="177"/>
      <c r="T3" s="177"/>
    </row>
    <row r="4" spans="1:21" ht="15" customHeight="1" x14ac:dyDescent="0.25">
      <c r="A4" s="268" t="s">
        <v>35</v>
      </c>
      <c r="B4" s="247" t="s">
        <v>36</v>
      </c>
      <c r="C4" s="248" t="s">
        <v>115</v>
      </c>
      <c r="D4" s="248"/>
      <c r="E4" s="248"/>
      <c r="F4" s="248"/>
      <c r="G4" s="248"/>
      <c r="H4" s="248"/>
      <c r="I4" s="248" t="s">
        <v>121</v>
      </c>
      <c r="J4" s="248"/>
      <c r="K4" s="248"/>
      <c r="L4" s="249" t="s">
        <v>280</v>
      </c>
      <c r="M4" s="305" t="s">
        <v>281</v>
      </c>
      <c r="N4" s="306"/>
      <c r="O4" s="306"/>
      <c r="P4" s="306"/>
      <c r="Q4" s="306"/>
      <c r="R4" s="306"/>
      <c r="S4" s="306"/>
      <c r="T4" s="306"/>
      <c r="U4" s="307"/>
    </row>
    <row r="5" spans="1:21" ht="15" customHeight="1" x14ac:dyDescent="0.25">
      <c r="A5" s="268"/>
      <c r="B5" s="247"/>
      <c r="C5" s="253" t="s">
        <v>116</v>
      </c>
      <c r="D5" s="253"/>
      <c r="E5" s="253"/>
      <c r="F5" s="253"/>
      <c r="G5" s="303" t="s">
        <v>117</v>
      </c>
      <c r="H5" s="303"/>
      <c r="I5" s="276" t="s">
        <v>282</v>
      </c>
      <c r="J5" s="277"/>
      <c r="K5" s="124" t="s">
        <v>122</v>
      </c>
      <c r="L5" s="249"/>
      <c r="M5" s="308"/>
      <c r="N5" s="309"/>
      <c r="O5" s="309"/>
      <c r="P5" s="309"/>
      <c r="Q5" s="309"/>
      <c r="R5" s="309"/>
      <c r="S5" s="309"/>
      <c r="T5" s="309"/>
      <c r="U5" s="310"/>
    </row>
    <row r="6" spans="1:21" s="49" customFormat="1" ht="30" customHeight="1" x14ac:dyDescent="0.3">
      <c r="A6" s="268"/>
      <c r="B6" s="247"/>
      <c r="C6" s="255" t="s">
        <v>511</v>
      </c>
      <c r="D6" s="115" t="s">
        <v>56</v>
      </c>
      <c r="E6" s="269" t="s">
        <v>494</v>
      </c>
      <c r="F6" s="248" t="s">
        <v>495</v>
      </c>
      <c r="G6" s="304" t="s">
        <v>283</v>
      </c>
      <c r="H6" s="304"/>
      <c r="I6" s="252" t="s">
        <v>556</v>
      </c>
      <c r="J6" s="119" t="s">
        <v>487</v>
      </c>
      <c r="K6" s="284" t="s">
        <v>284</v>
      </c>
      <c r="L6" s="284" t="s">
        <v>285</v>
      </c>
      <c r="M6" s="269" t="s">
        <v>286</v>
      </c>
      <c r="N6" s="269"/>
      <c r="O6" s="269"/>
      <c r="P6" s="269"/>
      <c r="Q6" s="269" t="s">
        <v>287</v>
      </c>
      <c r="R6" s="269"/>
      <c r="S6" s="269"/>
      <c r="T6" s="269"/>
      <c r="U6" s="284" t="s">
        <v>298</v>
      </c>
    </row>
    <row r="7" spans="1:21" s="49" customFormat="1" ht="30" customHeight="1" x14ac:dyDescent="0.3">
      <c r="A7" s="268"/>
      <c r="B7" s="247"/>
      <c r="C7" s="256"/>
      <c r="D7" s="108" t="s">
        <v>288</v>
      </c>
      <c r="E7" s="269"/>
      <c r="F7" s="248"/>
      <c r="G7" s="111" t="s">
        <v>289</v>
      </c>
      <c r="H7" s="111" t="s">
        <v>420</v>
      </c>
      <c r="I7" s="252"/>
      <c r="J7" s="109" t="s">
        <v>413</v>
      </c>
      <c r="K7" s="284"/>
      <c r="L7" s="284"/>
      <c r="M7" s="168" t="s">
        <v>290</v>
      </c>
      <c r="N7" s="168" t="s">
        <v>291</v>
      </c>
      <c r="O7" s="168" t="s">
        <v>292</v>
      </c>
      <c r="P7" s="168" t="s">
        <v>293</v>
      </c>
      <c r="Q7" s="168" t="s">
        <v>290</v>
      </c>
      <c r="R7" s="168" t="s">
        <v>291</v>
      </c>
      <c r="S7" s="168" t="s">
        <v>292</v>
      </c>
      <c r="T7" s="168" t="s">
        <v>293</v>
      </c>
      <c r="U7" s="284"/>
    </row>
    <row r="8" spans="1:21" ht="40.200000000000003" customHeight="1" x14ac:dyDescent="0.25">
      <c r="A8" s="268"/>
      <c r="B8" s="247"/>
      <c r="C8" s="107" t="s">
        <v>57</v>
      </c>
      <c r="D8" s="107" t="s">
        <v>57</v>
      </c>
      <c r="E8" s="107" t="s">
        <v>294</v>
      </c>
      <c r="F8" s="107" t="s">
        <v>295</v>
      </c>
      <c r="G8" s="75" t="s">
        <v>296</v>
      </c>
      <c r="H8" s="75" t="s">
        <v>296</v>
      </c>
      <c r="I8" s="113" t="s">
        <v>297</v>
      </c>
      <c r="J8" s="67" t="s">
        <v>414</v>
      </c>
      <c r="K8" s="75" t="s">
        <v>59</v>
      </c>
      <c r="L8" s="127" t="s">
        <v>59</v>
      </c>
      <c r="M8" s="170" t="s">
        <v>137</v>
      </c>
      <c r="N8" s="170" t="s">
        <v>137</v>
      </c>
      <c r="O8" s="170" t="s">
        <v>137</v>
      </c>
      <c r="P8" s="170" t="s">
        <v>137</v>
      </c>
      <c r="Q8" s="170" t="s">
        <v>404</v>
      </c>
      <c r="R8" s="170" t="s">
        <v>404</v>
      </c>
      <c r="S8" s="170" t="s">
        <v>404</v>
      </c>
      <c r="T8" s="170" t="s">
        <v>404</v>
      </c>
      <c r="U8" s="75" t="s">
        <v>296</v>
      </c>
    </row>
    <row r="9" spans="1:21" ht="13.95" customHeight="1" x14ac:dyDescent="0.25">
      <c r="A9" s="245" t="s">
        <v>25</v>
      </c>
      <c r="B9" s="48" t="s">
        <v>53</v>
      </c>
      <c r="C9" s="117">
        <v>65.331000000000003</v>
      </c>
      <c r="D9" s="117">
        <v>12.448</v>
      </c>
      <c r="E9" s="117">
        <v>137.34200000000001</v>
      </c>
      <c r="F9" s="117">
        <v>5.2889999999999997</v>
      </c>
      <c r="G9" s="81">
        <v>135.29300000000001</v>
      </c>
      <c r="H9" s="81">
        <v>62.671999999999997</v>
      </c>
      <c r="I9" s="117">
        <v>0.73099999999999998</v>
      </c>
      <c r="J9" s="79">
        <v>179</v>
      </c>
      <c r="K9" s="81">
        <v>52.231000000000002</v>
      </c>
      <c r="L9" s="81">
        <v>19.875</v>
      </c>
      <c r="M9" s="78">
        <v>8.3249999999999993</v>
      </c>
      <c r="N9" s="78">
        <v>18.135000000000002</v>
      </c>
      <c r="O9" s="78">
        <v>9.234</v>
      </c>
      <c r="P9" s="78">
        <v>1.4490000000000001</v>
      </c>
      <c r="Q9" s="78">
        <v>162.59</v>
      </c>
      <c r="R9" s="78">
        <v>214.81100000000001</v>
      </c>
      <c r="S9" s="78">
        <v>217.428</v>
      </c>
      <c r="T9" s="78">
        <v>198.529</v>
      </c>
      <c r="U9" s="81">
        <v>31.033999999999999</v>
      </c>
    </row>
    <row r="10" spans="1:21" ht="13.95" customHeight="1" x14ac:dyDescent="0.25">
      <c r="A10" s="245"/>
      <c r="B10" s="48" t="s">
        <v>119</v>
      </c>
      <c r="C10" s="117">
        <v>6.4089999999999998</v>
      </c>
      <c r="D10" s="117">
        <v>-2.214</v>
      </c>
      <c r="E10" s="117">
        <v>-0.14099999999999999</v>
      </c>
      <c r="F10" s="117">
        <v>-1.4E-2</v>
      </c>
      <c r="G10" s="81">
        <v>71.789000000000001</v>
      </c>
      <c r="H10" s="81">
        <v>-36.503</v>
      </c>
      <c r="I10" s="117">
        <v>1.4E-2</v>
      </c>
      <c r="J10" s="79">
        <v>-15</v>
      </c>
      <c r="K10" s="81">
        <v>2.363</v>
      </c>
      <c r="L10" s="81">
        <v>0.114</v>
      </c>
      <c r="M10" s="78">
        <v>1.6040000000000001</v>
      </c>
      <c r="N10" s="78">
        <v>0.84299999999999997</v>
      </c>
      <c r="O10" s="78">
        <v>0.749</v>
      </c>
      <c r="P10" s="78">
        <v>-0.33600000000000002</v>
      </c>
      <c r="Q10" s="78">
        <v>-7.3570000000000002</v>
      </c>
      <c r="R10" s="78">
        <v>-76.688000000000002</v>
      </c>
      <c r="S10" s="78">
        <v>-116.215</v>
      </c>
      <c r="T10" s="78">
        <v>27.978000000000002</v>
      </c>
      <c r="U10" s="81">
        <v>-2.5670000000000002</v>
      </c>
    </row>
    <row r="11" spans="1:21" ht="13.95" customHeight="1" x14ac:dyDescent="0.25">
      <c r="A11" s="245"/>
      <c r="B11" s="48" t="s">
        <v>55</v>
      </c>
      <c r="C11" s="117">
        <v>71.741</v>
      </c>
      <c r="D11" s="117">
        <v>10.233000000000001</v>
      </c>
      <c r="E11" s="117">
        <v>137.19999999999999</v>
      </c>
      <c r="F11" s="117">
        <v>5.2750000000000004</v>
      </c>
      <c r="G11" s="81">
        <v>207.08199999999999</v>
      </c>
      <c r="H11" s="81">
        <v>26.169</v>
      </c>
      <c r="I11" s="117">
        <v>0.745</v>
      </c>
      <c r="J11" s="79">
        <v>164</v>
      </c>
      <c r="K11" s="81">
        <v>54.594000000000001</v>
      </c>
      <c r="L11" s="81">
        <v>19.989000000000001</v>
      </c>
      <c r="M11" s="78">
        <v>9.9290000000000003</v>
      </c>
      <c r="N11" s="78">
        <v>18.978000000000002</v>
      </c>
      <c r="O11" s="78">
        <v>9.9830000000000005</v>
      </c>
      <c r="P11" s="78">
        <v>1.113</v>
      </c>
      <c r="Q11" s="78">
        <v>155.233</v>
      </c>
      <c r="R11" s="78">
        <v>138.124</v>
      </c>
      <c r="S11" s="78">
        <v>101.21299999999999</v>
      </c>
      <c r="T11" s="78">
        <v>226.50700000000001</v>
      </c>
      <c r="U11" s="81">
        <v>28.466999999999999</v>
      </c>
    </row>
    <row r="12" spans="1:21" ht="13.95" customHeight="1" x14ac:dyDescent="0.25">
      <c r="A12" s="282" t="s">
        <v>37</v>
      </c>
      <c r="B12" s="48" t="s">
        <v>53</v>
      </c>
      <c r="C12" s="117">
        <v>69.992999999999995</v>
      </c>
      <c r="D12" s="117">
        <v>12.742000000000001</v>
      </c>
      <c r="E12" s="117">
        <v>129.221</v>
      </c>
      <c r="F12" s="117">
        <v>5.319</v>
      </c>
      <c r="G12" s="81">
        <v>180.10400000000001</v>
      </c>
      <c r="H12" s="81">
        <v>32.362000000000002</v>
      </c>
      <c r="I12" s="117">
        <v>0.76900000000000002</v>
      </c>
      <c r="J12" s="79">
        <v>173</v>
      </c>
      <c r="K12" s="81">
        <v>56.823999999999998</v>
      </c>
      <c r="L12" s="81">
        <v>24.745999999999999</v>
      </c>
      <c r="M12" s="78">
        <v>8.4760000000000009</v>
      </c>
      <c r="N12" s="78">
        <v>18.547000000000001</v>
      </c>
      <c r="O12" s="78">
        <v>8.9</v>
      </c>
      <c r="P12" s="78">
        <v>0.79900000000000004</v>
      </c>
      <c r="Q12" s="78">
        <v>238.52699999999999</v>
      </c>
      <c r="R12" s="78">
        <v>187.03</v>
      </c>
      <c r="S12" s="78">
        <v>202.453</v>
      </c>
      <c r="T12" s="78">
        <v>241.274</v>
      </c>
      <c r="U12" s="81">
        <v>47.554000000000002</v>
      </c>
    </row>
    <row r="13" spans="1:21" ht="13.95" customHeight="1" x14ac:dyDescent="0.25">
      <c r="A13" s="282"/>
      <c r="B13" s="48" t="s">
        <v>119</v>
      </c>
      <c r="C13" s="117">
        <v>3.9260000000000002</v>
      </c>
      <c r="D13" s="117">
        <v>-3.101</v>
      </c>
      <c r="E13" s="117">
        <v>-9.8000000000000004E-2</v>
      </c>
      <c r="F13" s="117">
        <v>2E-3</v>
      </c>
      <c r="G13" s="81">
        <v>42.347999999999999</v>
      </c>
      <c r="H13" s="81">
        <v>-13.067</v>
      </c>
      <c r="I13" s="117">
        <v>0.02</v>
      </c>
      <c r="J13" s="79">
        <v>-4</v>
      </c>
      <c r="K13" s="81">
        <v>3.7959999999999998</v>
      </c>
      <c r="L13" s="81">
        <v>9.2999999999999999E-2</v>
      </c>
      <c r="M13" s="78">
        <v>1.2330000000000001</v>
      </c>
      <c r="N13" s="78">
        <v>0.10299999999999999</v>
      </c>
      <c r="O13" s="78">
        <v>0.77</v>
      </c>
      <c r="P13" s="78">
        <v>2.7E-2</v>
      </c>
      <c r="Q13" s="78">
        <v>-51.503999999999998</v>
      </c>
      <c r="R13" s="78">
        <v>-11.962999999999999</v>
      </c>
      <c r="S13" s="78">
        <v>-91.248999999999995</v>
      </c>
      <c r="T13" s="78">
        <v>101.276</v>
      </c>
      <c r="U13" s="81">
        <v>-8.9719999999999995</v>
      </c>
    </row>
    <row r="14" spans="1:21" ht="13.95" customHeight="1" x14ac:dyDescent="0.25">
      <c r="A14" s="282"/>
      <c r="B14" s="48" t="s">
        <v>55</v>
      </c>
      <c r="C14" s="117">
        <v>73.918999999999997</v>
      </c>
      <c r="D14" s="117">
        <v>9.64</v>
      </c>
      <c r="E14" s="117">
        <v>129.12299999999999</v>
      </c>
      <c r="F14" s="117">
        <v>5.3209999999999997</v>
      </c>
      <c r="G14" s="81">
        <v>222.45099999999999</v>
      </c>
      <c r="H14" s="81">
        <v>19.294</v>
      </c>
      <c r="I14" s="117">
        <v>0.78900000000000003</v>
      </c>
      <c r="J14" s="79">
        <v>169</v>
      </c>
      <c r="K14" s="81">
        <v>60.62</v>
      </c>
      <c r="L14" s="81">
        <v>24.838999999999999</v>
      </c>
      <c r="M14" s="78">
        <v>9.7089999999999996</v>
      </c>
      <c r="N14" s="78">
        <v>18.649999999999999</v>
      </c>
      <c r="O14" s="78">
        <v>9.67</v>
      </c>
      <c r="P14" s="78">
        <v>0.82699999999999996</v>
      </c>
      <c r="Q14" s="78">
        <v>187.023</v>
      </c>
      <c r="R14" s="78">
        <v>175.06800000000001</v>
      </c>
      <c r="S14" s="78">
        <v>111.20399999999999</v>
      </c>
      <c r="T14" s="78">
        <v>342.55</v>
      </c>
      <c r="U14" s="81">
        <v>38.582000000000001</v>
      </c>
    </row>
    <row r="15" spans="1:21" ht="13.95" customHeight="1" x14ac:dyDescent="0.25">
      <c r="A15" s="282" t="s">
        <v>38</v>
      </c>
      <c r="B15" s="48" t="s">
        <v>53</v>
      </c>
      <c r="C15" s="117">
        <v>66.799000000000007</v>
      </c>
      <c r="D15" s="117">
        <v>12.6</v>
      </c>
      <c r="E15" s="117">
        <v>137.37799999999999</v>
      </c>
      <c r="F15" s="117">
        <v>5.3840000000000003</v>
      </c>
      <c r="G15" s="81">
        <v>182.898</v>
      </c>
      <c r="H15" s="81">
        <v>46.222000000000001</v>
      </c>
      <c r="I15" s="117">
        <v>0.74099999999999999</v>
      </c>
      <c r="J15" s="79">
        <v>178</v>
      </c>
      <c r="K15" s="81">
        <v>63.555999999999997</v>
      </c>
      <c r="L15" s="81">
        <v>14.398</v>
      </c>
      <c r="M15" s="78">
        <v>8.0069999999999997</v>
      </c>
      <c r="N15" s="78">
        <v>18.484000000000002</v>
      </c>
      <c r="O15" s="78">
        <v>8.5969999999999995</v>
      </c>
      <c r="P15" s="78">
        <v>0.23599999999999999</v>
      </c>
      <c r="Q15" s="78">
        <v>250.36099999999999</v>
      </c>
      <c r="R15" s="78">
        <v>217.34899999999999</v>
      </c>
      <c r="S15" s="78">
        <v>218.376</v>
      </c>
      <c r="T15" s="78">
        <v>196.08500000000001</v>
      </c>
      <c r="U15" s="81">
        <v>50.061999999999998</v>
      </c>
    </row>
    <row r="16" spans="1:21" ht="13.95" customHeight="1" x14ac:dyDescent="0.25">
      <c r="A16" s="282"/>
      <c r="B16" s="48" t="s">
        <v>119</v>
      </c>
      <c r="C16" s="117">
        <v>4.0599999999999996</v>
      </c>
      <c r="D16" s="117">
        <v>-2.7269999999999999</v>
      </c>
      <c r="E16" s="117">
        <v>0.22600000000000001</v>
      </c>
      <c r="F16" s="117">
        <v>-6.0000000000000001E-3</v>
      </c>
      <c r="G16" s="81">
        <v>38.904000000000003</v>
      </c>
      <c r="H16" s="81">
        <v>-24.687000000000001</v>
      </c>
      <c r="I16" s="117">
        <v>3.5999999999999997E-2</v>
      </c>
      <c r="J16" s="79">
        <v>-13</v>
      </c>
      <c r="K16" s="81">
        <v>-0.77500000000000002</v>
      </c>
      <c r="L16" s="81" t="s">
        <v>304</v>
      </c>
      <c r="M16" s="78">
        <v>1.665</v>
      </c>
      <c r="N16" s="78">
        <v>-8.5000000000000006E-2</v>
      </c>
      <c r="O16" s="78">
        <v>0.73</v>
      </c>
      <c r="P16" s="78">
        <v>-0.28399999999999997</v>
      </c>
      <c r="Q16" s="78">
        <v>-85.921000000000006</v>
      </c>
      <c r="R16" s="78">
        <v>11.236000000000001</v>
      </c>
      <c r="S16" s="78">
        <v>-76.751000000000005</v>
      </c>
      <c r="T16" s="78">
        <v>67.334999999999994</v>
      </c>
      <c r="U16" s="81">
        <v>-1.782</v>
      </c>
    </row>
    <row r="17" spans="1:21" ht="13.95" customHeight="1" x14ac:dyDescent="0.25">
      <c r="A17" s="282"/>
      <c r="B17" s="48" t="s">
        <v>55</v>
      </c>
      <c r="C17" s="117">
        <v>70.858999999999995</v>
      </c>
      <c r="D17" s="117">
        <v>9.8740000000000006</v>
      </c>
      <c r="E17" s="117">
        <v>137.60400000000001</v>
      </c>
      <c r="F17" s="117">
        <v>5.3769999999999998</v>
      </c>
      <c r="G17" s="81">
        <v>221.80099999999999</v>
      </c>
      <c r="H17" s="81">
        <v>21.535</v>
      </c>
      <c r="I17" s="117">
        <v>0.77700000000000002</v>
      </c>
      <c r="J17" s="79">
        <v>165</v>
      </c>
      <c r="K17" s="81">
        <v>62.780999999999999</v>
      </c>
      <c r="L17" s="81">
        <v>14.368</v>
      </c>
      <c r="M17" s="78">
        <v>9.6720000000000006</v>
      </c>
      <c r="N17" s="78">
        <v>18.398</v>
      </c>
      <c r="O17" s="78">
        <v>9.327</v>
      </c>
      <c r="P17" s="78">
        <v>-4.8000000000000001E-2</v>
      </c>
      <c r="Q17" s="78">
        <v>164.44</v>
      </c>
      <c r="R17" s="78">
        <v>228.58500000000001</v>
      </c>
      <c r="S17" s="78">
        <v>141.625</v>
      </c>
      <c r="T17" s="78">
        <v>263.41899999999998</v>
      </c>
      <c r="U17" s="81">
        <v>48.28</v>
      </c>
    </row>
    <row r="18" spans="1:21" ht="13.95" customHeight="1" x14ac:dyDescent="0.25">
      <c r="A18" s="282" t="s">
        <v>39</v>
      </c>
      <c r="B18" s="48" t="s">
        <v>53</v>
      </c>
      <c r="C18" s="117">
        <v>66.009</v>
      </c>
      <c r="D18" s="117">
        <v>14.565</v>
      </c>
      <c r="E18" s="117">
        <v>128.88800000000001</v>
      </c>
      <c r="F18" s="117">
        <v>5.3109999999999999</v>
      </c>
      <c r="G18" s="81">
        <v>285.34800000000001</v>
      </c>
      <c r="H18" s="81">
        <v>63.14</v>
      </c>
      <c r="I18" s="117">
        <v>0.68</v>
      </c>
      <c r="J18" s="79">
        <v>180</v>
      </c>
      <c r="K18" s="81">
        <v>37.371000000000002</v>
      </c>
      <c r="L18" s="81">
        <v>16.260999999999999</v>
      </c>
      <c r="M18" s="78">
        <v>9.4130000000000003</v>
      </c>
      <c r="N18" s="78">
        <v>19.457000000000001</v>
      </c>
      <c r="O18" s="78">
        <v>9.984</v>
      </c>
      <c r="P18" s="78">
        <v>2.484</v>
      </c>
      <c r="Q18" s="78">
        <v>82.316999999999993</v>
      </c>
      <c r="R18" s="78">
        <v>157.04300000000001</v>
      </c>
      <c r="S18" s="78">
        <v>176.41900000000001</v>
      </c>
      <c r="T18" s="78">
        <v>142.34200000000001</v>
      </c>
      <c r="U18" s="81">
        <v>10.558999999999999</v>
      </c>
    </row>
    <row r="19" spans="1:21" ht="13.95" customHeight="1" x14ac:dyDescent="0.25">
      <c r="A19" s="282"/>
      <c r="B19" s="48" t="s">
        <v>119</v>
      </c>
      <c r="C19" s="117">
        <v>1.7170000000000001</v>
      </c>
      <c r="D19" s="117">
        <v>-1.415</v>
      </c>
      <c r="E19" s="117">
        <v>0.183</v>
      </c>
      <c r="F19" s="117">
        <v>8.0000000000000002E-3</v>
      </c>
      <c r="G19" s="81">
        <v>-147.755</v>
      </c>
      <c r="H19" s="81">
        <v>-19.538</v>
      </c>
      <c r="I19" s="117">
        <v>0.03</v>
      </c>
      <c r="J19" s="79">
        <v>-24</v>
      </c>
      <c r="K19" s="81">
        <v>5.7569999999999997</v>
      </c>
      <c r="L19" s="81">
        <v>0.26100000000000001</v>
      </c>
      <c r="M19" s="78">
        <v>1.5189999999999999</v>
      </c>
      <c r="N19" s="78">
        <v>1.071</v>
      </c>
      <c r="O19" s="78">
        <v>0.80300000000000005</v>
      </c>
      <c r="P19" s="78">
        <v>-0.54</v>
      </c>
      <c r="Q19" s="78">
        <v>25.186</v>
      </c>
      <c r="R19" s="78">
        <v>-44.125</v>
      </c>
      <c r="S19" s="78">
        <v>-117.574</v>
      </c>
      <c r="T19" s="78">
        <v>-27.623000000000001</v>
      </c>
      <c r="U19" s="81">
        <v>-5.5590000000000002</v>
      </c>
    </row>
    <row r="20" spans="1:21" ht="13.95" customHeight="1" x14ac:dyDescent="0.25">
      <c r="A20" s="282"/>
      <c r="B20" s="48" t="s">
        <v>55</v>
      </c>
      <c r="C20" s="117">
        <v>67.725999999999999</v>
      </c>
      <c r="D20" s="117">
        <v>13.15</v>
      </c>
      <c r="E20" s="117">
        <v>129.071</v>
      </c>
      <c r="F20" s="117">
        <v>5.319</v>
      </c>
      <c r="G20" s="81">
        <v>137.59299999999999</v>
      </c>
      <c r="H20" s="81">
        <v>43.601999999999997</v>
      </c>
      <c r="I20" s="117">
        <v>0.70899999999999996</v>
      </c>
      <c r="J20" s="79">
        <v>156</v>
      </c>
      <c r="K20" s="81">
        <v>43.128</v>
      </c>
      <c r="L20" s="81">
        <v>16.521000000000001</v>
      </c>
      <c r="M20" s="78">
        <v>10.932</v>
      </c>
      <c r="N20" s="78">
        <v>20.527999999999999</v>
      </c>
      <c r="O20" s="78">
        <v>10.787000000000001</v>
      </c>
      <c r="P20" s="78">
        <v>1.944</v>
      </c>
      <c r="Q20" s="78">
        <v>107.503</v>
      </c>
      <c r="R20" s="78">
        <v>112.91800000000001</v>
      </c>
      <c r="S20" s="78">
        <v>58.845999999999997</v>
      </c>
      <c r="T20" s="78">
        <v>114.71899999999999</v>
      </c>
      <c r="U20" s="81">
        <v>5</v>
      </c>
    </row>
    <row r="21" spans="1:21" ht="13.95" customHeight="1" x14ac:dyDescent="0.25">
      <c r="A21" s="282" t="s">
        <v>40</v>
      </c>
      <c r="B21" s="48" t="s">
        <v>53</v>
      </c>
      <c r="C21" s="117">
        <v>64.058999999999997</v>
      </c>
      <c r="D21" s="117">
        <v>11.939</v>
      </c>
      <c r="E21" s="117">
        <v>149.68299999999999</v>
      </c>
      <c r="F21" s="117">
        <v>5.165</v>
      </c>
      <c r="G21" s="81">
        <v>122.584</v>
      </c>
      <c r="H21" s="81">
        <v>75.510000000000005</v>
      </c>
      <c r="I21" s="117">
        <v>0.67300000000000004</v>
      </c>
      <c r="J21" s="79">
        <v>190</v>
      </c>
      <c r="K21" s="81">
        <v>37.573</v>
      </c>
      <c r="L21" s="81">
        <v>24.600999999999999</v>
      </c>
      <c r="M21" s="78">
        <v>9.0419999999999998</v>
      </c>
      <c r="N21" s="78">
        <v>19.079000000000001</v>
      </c>
      <c r="O21" s="78">
        <v>9.7959999999999994</v>
      </c>
      <c r="P21" s="78">
        <v>2.29</v>
      </c>
      <c r="Q21" s="78">
        <v>89.665999999999997</v>
      </c>
      <c r="R21" s="78">
        <v>184.20599999999999</v>
      </c>
      <c r="S21" s="78">
        <v>173.316</v>
      </c>
      <c r="T21" s="78">
        <v>121.788</v>
      </c>
      <c r="U21" s="81">
        <v>10.532999999999999</v>
      </c>
    </row>
    <row r="22" spans="1:21" ht="13.95" customHeight="1" x14ac:dyDescent="0.25">
      <c r="A22" s="282"/>
      <c r="B22" s="48" t="s">
        <v>119</v>
      </c>
      <c r="C22" s="117">
        <v>6.9960000000000004</v>
      </c>
      <c r="D22" s="117">
        <v>0.36799999999999999</v>
      </c>
      <c r="E22" s="117">
        <v>-0.84699999999999998</v>
      </c>
      <c r="F22" s="117">
        <v>-1.9E-2</v>
      </c>
      <c r="G22" s="81">
        <v>42.344999999999999</v>
      </c>
      <c r="H22" s="81">
        <v>-33.484000000000002</v>
      </c>
      <c r="I22" s="117">
        <v>1.2E-2</v>
      </c>
      <c r="J22" s="79">
        <v>-13</v>
      </c>
      <c r="K22" s="81">
        <v>2.9180000000000001</v>
      </c>
      <c r="L22" s="81">
        <v>-7.0999999999999994E-2</v>
      </c>
      <c r="M22" s="78">
        <v>1.5229999999999999</v>
      </c>
      <c r="N22" s="78">
        <v>1.21</v>
      </c>
      <c r="O22" s="78">
        <v>0.84599999999999997</v>
      </c>
      <c r="P22" s="78">
        <v>-0.59399999999999997</v>
      </c>
      <c r="Q22" s="78">
        <v>13.253</v>
      </c>
      <c r="R22" s="78">
        <v>-78.313999999999993</v>
      </c>
      <c r="S22" s="78">
        <v>-111.155</v>
      </c>
      <c r="T22" s="78">
        <v>-17.352</v>
      </c>
      <c r="U22" s="81">
        <v>-1.6220000000000001</v>
      </c>
    </row>
    <row r="23" spans="1:21" ht="13.95" customHeight="1" x14ac:dyDescent="0.25">
      <c r="A23" s="282"/>
      <c r="B23" s="48" t="s">
        <v>55</v>
      </c>
      <c r="C23" s="117">
        <v>71.055000000000007</v>
      </c>
      <c r="D23" s="117">
        <v>12.307</v>
      </c>
      <c r="E23" s="117">
        <v>148.83600000000001</v>
      </c>
      <c r="F23" s="117">
        <v>5.1459999999999999</v>
      </c>
      <c r="G23" s="81">
        <v>164.929</v>
      </c>
      <c r="H23" s="81">
        <v>42.026000000000003</v>
      </c>
      <c r="I23" s="117">
        <v>0.68500000000000005</v>
      </c>
      <c r="J23" s="79">
        <v>177</v>
      </c>
      <c r="K23" s="81">
        <v>40.491</v>
      </c>
      <c r="L23" s="81">
        <v>24.529</v>
      </c>
      <c r="M23" s="78">
        <v>10.565</v>
      </c>
      <c r="N23" s="78">
        <v>20.289000000000001</v>
      </c>
      <c r="O23" s="78">
        <v>10.641999999999999</v>
      </c>
      <c r="P23" s="78">
        <v>1.6970000000000001</v>
      </c>
      <c r="Q23" s="78">
        <v>102.91800000000001</v>
      </c>
      <c r="R23" s="78">
        <v>105.892</v>
      </c>
      <c r="S23" s="78">
        <v>62.161000000000001</v>
      </c>
      <c r="T23" s="78">
        <v>104.43600000000001</v>
      </c>
      <c r="U23" s="81">
        <v>8.9109999999999996</v>
      </c>
    </row>
    <row r="24" spans="1:21" ht="13.95" customHeight="1" x14ac:dyDescent="0.25">
      <c r="A24" s="282" t="s">
        <v>41</v>
      </c>
      <c r="B24" s="48" t="s">
        <v>53</v>
      </c>
      <c r="C24" s="117">
        <v>56.808999999999997</v>
      </c>
      <c r="D24" s="117">
        <v>13.923999999999999</v>
      </c>
      <c r="E24" s="117">
        <v>184.65899999999999</v>
      </c>
      <c r="F24" s="117">
        <v>5.4089999999999998</v>
      </c>
      <c r="G24" s="81">
        <v>77.370999999999995</v>
      </c>
      <c r="H24" s="81">
        <v>66.811999999999998</v>
      </c>
      <c r="I24" s="117">
        <v>0.7</v>
      </c>
      <c r="J24" s="79">
        <v>201</v>
      </c>
      <c r="K24" s="81">
        <v>35.046999999999997</v>
      </c>
      <c r="L24" s="81">
        <v>37.570999999999998</v>
      </c>
      <c r="M24" s="78">
        <v>8.6389999999999993</v>
      </c>
      <c r="N24" s="78">
        <v>17.457000000000001</v>
      </c>
      <c r="O24" s="78">
        <v>10.46</v>
      </c>
      <c r="P24" s="78">
        <v>3.1640000000000001</v>
      </c>
      <c r="Q24" s="78">
        <v>134.82300000000001</v>
      </c>
      <c r="R24" s="78">
        <v>253.26900000000001</v>
      </c>
      <c r="S24" s="78">
        <v>230.107</v>
      </c>
      <c r="T24" s="78">
        <v>204.57300000000001</v>
      </c>
      <c r="U24" s="81">
        <v>2.9980000000000002</v>
      </c>
    </row>
    <row r="25" spans="1:21" ht="13.95" customHeight="1" x14ac:dyDescent="0.25">
      <c r="A25" s="282"/>
      <c r="B25" s="48" t="s">
        <v>119</v>
      </c>
      <c r="C25" s="117">
        <v>7.0910000000000002</v>
      </c>
      <c r="D25" s="117">
        <v>-2.048</v>
      </c>
      <c r="E25" s="117">
        <v>0.05</v>
      </c>
      <c r="F25" s="117">
        <v>3.0000000000000001E-3</v>
      </c>
      <c r="G25" s="81">
        <v>133.70099999999999</v>
      </c>
      <c r="H25" s="81">
        <v>-60.475999999999999</v>
      </c>
      <c r="I25" s="117">
        <v>-8.9999999999999993E-3</v>
      </c>
      <c r="J25" s="79">
        <v>-46</v>
      </c>
      <c r="K25" s="81">
        <v>3.7160000000000002</v>
      </c>
      <c r="L25" s="81">
        <v>-0.89800000000000002</v>
      </c>
      <c r="M25" s="78">
        <v>2.0379999999999998</v>
      </c>
      <c r="N25" s="78">
        <v>1.728</v>
      </c>
      <c r="O25" s="78">
        <v>0.51700000000000002</v>
      </c>
      <c r="P25" s="78">
        <v>-0.61399999999999999</v>
      </c>
      <c r="Q25" s="78">
        <v>-18.722999999999999</v>
      </c>
      <c r="R25" s="78">
        <v>-145.25800000000001</v>
      </c>
      <c r="S25" s="78">
        <v>-139.363</v>
      </c>
      <c r="T25" s="78">
        <v>-13.436999999999999</v>
      </c>
      <c r="U25" s="81">
        <v>1.613</v>
      </c>
    </row>
    <row r="26" spans="1:21" ht="13.95" customHeight="1" x14ac:dyDescent="0.25">
      <c r="A26" s="282"/>
      <c r="B26" s="48" t="s">
        <v>55</v>
      </c>
      <c r="C26" s="117">
        <v>63.9</v>
      </c>
      <c r="D26" s="117">
        <v>11.875999999999999</v>
      </c>
      <c r="E26" s="117">
        <v>184.709</v>
      </c>
      <c r="F26" s="117">
        <v>5.4119999999999999</v>
      </c>
      <c r="G26" s="81">
        <v>211.072</v>
      </c>
      <c r="H26" s="81">
        <v>6.335</v>
      </c>
      <c r="I26" s="117">
        <v>0.69099999999999995</v>
      </c>
      <c r="J26" s="79">
        <v>155</v>
      </c>
      <c r="K26" s="81">
        <v>38.762999999999998</v>
      </c>
      <c r="L26" s="81">
        <v>36.673000000000002</v>
      </c>
      <c r="M26" s="78">
        <v>10.678000000000001</v>
      </c>
      <c r="N26" s="78">
        <v>19.186</v>
      </c>
      <c r="O26" s="78">
        <v>10.977</v>
      </c>
      <c r="P26" s="78">
        <v>2.5489999999999999</v>
      </c>
      <c r="Q26" s="78">
        <v>116.099</v>
      </c>
      <c r="R26" s="78">
        <v>108.01</v>
      </c>
      <c r="S26" s="78">
        <v>90.744</v>
      </c>
      <c r="T26" s="78">
        <v>191.136</v>
      </c>
      <c r="U26" s="81">
        <v>4.6109999999999998</v>
      </c>
    </row>
    <row r="27" spans="1:21" ht="13.95" customHeight="1" x14ac:dyDescent="0.25">
      <c r="A27" s="282" t="s">
        <v>42</v>
      </c>
      <c r="B27" s="48" t="s">
        <v>53</v>
      </c>
      <c r="C27" s="117">
        <v>54.91</v>
      </c>
      <c r="D27" s="117">
        <v>15.042</v>
      </c>
      <c r="E27" s="117">
        <v>224.24600000000001</v>
      </c>
      <c r="F27" s="117">
        <v>5.7389999999999999</v>
      </c>
      <c r="G27" s="81">
        <v>65.361999999999995</v>
      </c>
      <c r="H27" s="81">
        <v>97.290999999999997</v>
      </c>
      <c r="I27" s="117">
        <v>0.73</v>
      </c>
      <c r="J27" s="79">
        <v>182</v>
      </c>
      <c r="K27" s="81">
        <v>49.508000000000003</v>
      </c>
      <c r="L27" s="81">
        <v>47.015999999999998</v>
      </c>
      <c r="M27" s="78">
        <v>8.6010000000000009</v>
      </c>
      <c r="N27" s="78">
        <v>17.378</v>
      </c>
      <c r="O27" s="78">
        <v>10.269</v>
      </c>
      <c r="P27" s="78">
        <v>3.01</v>
      </c>
      <c r="Q27" s="78">
        <v>154.82400000000001</v>
      </c>
      <c r="R27" s="78">
        <v>239.26499999999999</v>
      </c>
      <c r="S27" s="78">
        <v>252.91300000000001</v>
      </c>
      <c r="T27" s="78">
        <v>261.61599999999999</v>
      </c>
      <c r="U27" s="81">
        <v>3.1890000000000001</v>
      </c>
    </row>
    <row r="28" spans="1:21" ht="13.95" customHeight="1" x14ac:dyDescent="0.25">
      <c r="A28" s="282"/>
      <c r="B28" s="48" t="s">
        <v>119</v>
      </c>
      <c r="C28" s="117">
        <v>10.15</v>
      </c>
      <c r="D28" s="117">
        <v>-4.1130000000000004</v>
      </c>
      <c r="E28" s="117">
        <v>-6.9640000000000004</v>
      </c>
      <c r="F28" s="117">
        <v>6.4000000000000001E-2</v>
      </c>
      <c r="G28" s="81">
        <v>127.005</v>
      </c>
      <c r="H28" s="81">
        <v>-81.144000000000005</v>
      </c>
      <c r="I28" s="117">
        <v>-5.0000000000000001E-3</v>
      </c>
      <c r="J28" s="79">
        <v>-27</v>
      </c>
      <c r="K28" s="81">
        <v>11.728</v>
      </c>
      <c r="L28" s="81">
        <v>0.76700000000000002</v>
      </c>
      <c r="M28" s="78">
        <v>1.6060000000000001</v>
      </c>
      <c r="N28" s="78">
        <v>1.77</v>
      </c>
      <c r="O28" s="78">
        <v>0.56299999999999994</v>
      </c>
      <c r="P28" s="78">
        <v>-0.77100000000000002</v>
      </c>
      <c r="Q28" s="78">
        <v>-41.421999999999997</v>
      </c>
      <c r="R28" s="78">
        <v>-113.685</v>
      </c>
      <c r="S28" s="78">
        <v>-180.56100000000001</v>
      </c>
      <c r="T28" s="78">
        <v>-62.307000000000002</v>
      </c>
      <c r="U28" s="81">
        <v>8.1449999999999996</v>
      </c>
    </row>
    <row r="29" spans="1:21" ht="13.95" customHeight="1" x14ac:dyDescent="0.25">
      <c r="A29" s="282"/>
      <c r="B29" s="48" t="s">
        <v>55</v>
      </c>
      <c r="C29" s="117">
        <v>65.06</v>
      </c>
      <c r="D29" s="117">
        <v>10.929</v>
      </c>
      <c r="E29" s="117">
        <v>217.28100000000001</v>
      </c>
      <c r="F29" s="117">
        <v>5.8029999999999999</v>
      </c>
      <c r="G29" s="81">
        <v>192.36699999999999</v>
      </c>
      <c r="H29" s="81">
        <v>16.148</v>
      </c>
      <c r="I29" s="117">
        <v>0.72499999999999998</v>
      </c>
      <c r="J29" s="79">
        <v>155</v>
      </c>
      <c r="K29" s="81">
        <v>61.235999999999997</v>
      </c>
      <c r="L29" s="81">
        <v>47.781999999999996</v>
      </c>
      <c r="M29" s="78">
        <v>10.207000000000001</v>
      </c>
      <c r="N29" s="78">
        <v>19.148</v>
      </c>
      <c r="O29" s="78">
        <v>10.832000000000001</v>
      </c>
      <c r="P29" s="78">
        <v>2.2389999999999999</v>
      </c>
      <c r="Q29" s="78">
        <v>113.402</v>
      </c>
      <c r="R29" s="78">
        <v>125.57899999999999</v>
      </c>
      <c r="S29" s="78">
        <v>72.352000000000004</v>
      </c>
      <c r="T29" s="78">
        <v>199.309</v>
      </c>
      <c r="U29" s="81">
        <v>11.334</v>
      </c>
    </row>
    <row r="30" spans="1:21" ht="13.95" customHeight="1" x14ac:dyDescent="0.25">
      <c r="A30" s="282" t="s">
        <v>43</v>
      </c>
      <c r="B30" s="48" t="s">
        <v>53</v>
      </c>
      <c r="C30" s="117">
        <v>67.28</v>
      </c>
      <c r="D30" s="117">
        <v>12.667</v>
      </c>
      <c r="E30" s="117">
        <v>119.774</v>
      </c>
      <c r="F30" s="117">
        <v>5.2140000000000004</v>
      </c>
      <c r="G30" s="81">
        <v>153.916</v>
      </c>
      <c r="H30" s="81">
        <v>73.41</v>
      </c>
      <c r="I30" s="117">
        <v>0.75900000000000001</v>
      </c>
      <c r="J30" s="79">
        <v>176</v>
      </c>
      <c r="K30" s="81">
        <v>55.698</v>
      </c>
      <c r="L30" s="81">
        <v>28.675000000000001</v>
      </c>
      <c r="M30" s="78">
        <v>8.17</v>
      </c>
      <c r="N30" s="78">
        <v>17.920000000000002</v>
      </c>
      <c r="O30" s="78">
        <v>9.0269999999999992</v>
      </c>
      <c r="P30" s="78">
        <v>1.337</v>
      </c>
      <c r="Q30" s="78">
        <v>121.137</v>
      </c>
      <c r="R30" s="78">
        <v>192.40700000000001</v>
      </c>
      <c r="S30" s="78">
        <v>207.23400000000001</v>
      </c>
      <c r="T30" s="78">
        <v>192.298</v>
      </c>
      <c r="U30" s="81">
        <v>25.329000000000001</v>
      </c>
    </row>
    <row r="31" spans="1:21" ht="13.95" customHeight="1" x14ac:dyDescent="0.25">
      <c r="A31" s="282"/>
      <c r="B31" s="48" t="s">
        <v>119</v>
      </c>
      <c r="C31" s="117">
        <v>6.37</v>
      </c>
      <c r="D31" s="117">
        <v>-3.3719999999999999</v>
      </c>
      <c r="E31" s="117">
        <v>-0.27100000000000002</v>
      </c>
      <c r="F31" s="117">
        <v>-7.0000000000000001E-3</v>
      </c>
      <c r="G31" s="81">
        <v>39.289000000000001</v>
      </c>
      <c r="H31" s="81">
        <v>-51.948</v>
      </c>
      <c r="I31" s="117">
        <v>8.9999999999999993E-3</v>
      </c>
      <c r="J31" s="79">
        <v>-18</v>
      </c>
      <c r="K31" s="81">
        <v>0.5</v>
      </c>
      <c r="L31" s="81">
        <v>-0.23200000000000001</v>
      </c>
      <c r="M31" s="78">
        <v>1.774</v>
      </c>
      <c r="N31" s="78">
        <v>1.077</v>
      </c>
      <c r="O31" s="78">
        <v>0.71699999999999997</v>
      </c>
      <c r="P31" s="78">
        <v>-0.185</v>
      </c>
      <c r="Q31" s="78">
        <v>53.96</v>
      </c>
      <c r="R31" s="78">
        <v>-96.938999999999993</v>
      </c>
      <c r="S31" s="78">
        <v>-109.815</v>
      </c>
      <c r="T31" s="78">
        <v>45.768000000000001</v>
      </c>
      <c r="U31" s="81">
        <v>2.3839999999999999</v>
      </c>
    </row>
    <row r="32" spans="1:21" ht="13.95" customHeight="1" x14ac:dyDescent="0.25">
      <c r="A32" s="282"/>
      <c r="B32" s="48" t="s">
        <v>55</v>
      </c>
      <c r="C32" s="117">
        <v>73.650000000000006</v>
      </c>
      <c r="D32" s="117">
        <v>9.2949999999999999</v>
      </c>
      <c r="E32" s="117">
        <v>119.503</v>
      </c>
      <c r="F32" s="117">
        <v>5.2069999999999999</v>
      </c>
      <c r="G32" s="81">
        <v>193.20500000000001</v>
      </c>
      <c r="H32" s="81">
        <v>21.462</v>
      </c>
      <c r="I32" s="117">
        <v>0.76800000000000002</v>
      </c>
      <c r="J32" s="79">
        <v>158</v>
      </c>
      <c r="K32" s="81">
        <v>56.197000000000003</v>
      </c>
      <c r="L32" s="81">
        <v>28.443000000000001</v>
      </c>
      <c r="M32" s="78">
        <v>9.9440000000000008</v>
      </c>
      <c r="N32" s="78">
        <v>18.997</v>
      </c>
      <c r="O32" s="78">
        <v>9.7439999999999998</v>
      </c>
      <c r="P32" s="78">
        <v>1.1519999999999999</v>
      </c>
      <c r="Q32" s="78">
        <v>175.09700000000001</v>
      </c>
      <c r="R32" s="78">
        <v>95.468999999999994</v>
      </c>
      <c r="S32" s="78">
        <v>97.42</v>
      </c>
      <c r="T32" s="78">
        <v>238.066</v>
      </c>
      <c r="U32" s="81">
        <v>27.713000000000001</v>
      </c>
    </row>
    <row r="33" spans="1:21" ht="13.95" customHeight="1" x14ac:dyDescent="0.25">
      <c r="A33" s="282" t="s">
        <v>44</v>
      </c>
      <c r="B33" s="48" t="s">
        <v>53</v>
      </c>
      <c r="C33" s="117">
        <v>62.085999999999999</v>
      </c>
      <c r="D33" s="117">
        <v>9.9890000000000008</v>
      </c>
      <c r="E33" s="117">
        <v>194.23699999999999</v>
      </c>
      <c r="F33" s="117">
        <v>5.2880000000000003</v>
      </c>
      <c r="G33" s="81">
        <v>58.884999999999998</v>
      </c>
      <c r="H33" s="81">
        <v>88.361000000000004</v>
      </c>
      <c r="I33" s="117">
        <v>0.71799999999999997</v>
      </c>
      <c r="J33" s="79">
        <v>175</v>
      </c>
      <c r="K33" s="81">
        <v>48.265000000000001</v>
      </c>
      <c r="L33" s="81">
        <v>34.951999999999998</v>
      </c>
      <c r="M33" s="78">
        <v>8.2330000000000005</v>
      </c>
      <c r="N33" s="78">
        <v>17.41</v>
      </c>
      <c r="O33" s="78">
        <v>9.7669999999999995</v>
      </c>
      <c r="P33" s="78">
        <v>2.2770000000000001</v>
      </c>
      <c r="Q33" s="78">
        <v>122.536</v>
      </c>
      <c r="R33" s="78">
        <v>169.46199999999999</v>
      </c>
      <c r="S33" s="78">
        <v>183.089</v>
      </c>
      <c r="T33" s="78">
        <v>185.774</v>
      </c>
      <c r="U33" s="81">
        <v>12.417999999999999</v>
      </c>
    </row>
    <row r="34" spans="1:21" ht="13.95" customHeight="1" x14ac:dyDescent="0.25">
      <c r="A34" s="282"/>
      <c r="B34" s="48" t="s">
        <v>119</v>
      </c>
      <c r="C34" s="117">
        <v>6.609</v>
      </c>
      <c r="D34" s="117">
        <v>0.93700000000000006</v>
      </c>
      <c r="E34" s="117">
        <v>-2.1419999999999999</v>
      </c>
      <c r="F34" s="117">
        <v>-1.4E-2</v>
      </c>
      <c r="G34" s="81">
        <v>78.835999999999999</v>
      </c>
      <c r="H34" s="81">
        <v>-62.816000000000003</v>
      </c>
      <c r="I34" s="117">
        <v>8.9999999999999993E-3</v>
      </c>
      <c r="J34" s="79">
        <v>-10</v>
      </c>
      <c r="K34" s="81">
        <v>9.8019999999999996</v>
      </c>
      <c r="L34" s="81">
        <v>-0.47899999999999998</v>
      </c>
      <c r="M34" s="78">
        <v>0.99199999999999999</v>
      </c>
      <c r="N34" s="78">
        <v>1.853</v>
      </c>
      <c r="O34" s="78">
        <v>0.751</v>
      </c>
      <c r="P34" s="78">
        <v>-0.63800000000000001</v>
      </c>
      <c r="Q34" s="78">
        <v>-6.8719999999999999</v>
      </c>
      <c r="R34" s="78">
        <v>-58.795000000000002</v>
      </c>
      <c r="S34" s="78">
        <v>-128.51400000000001</v>
      </c>
      <c r="T34" s="78">
        <v>-49.994</v>
      </c>
      <c r="U34" s="81">
        <v>6.7309999999999999</v>
      </c>
    </row>
    <row r="35" spans="1:21" ht="13.95" customHeight="1" x14ac:dyDescent="0.25">
      <c r="A35" s="282"/>
      <c r="B35" s="48" t="s">
        <v>55</v>
      </c>
      <c r="C35" s="117">
        <v>68.694999999999993</v>
      </c>
      <c r="D35" s="117">
        <v>10.926</v>
      </c>
      <c r="E35" s="117">
        <v>192.095</v>
      </c>
      <c r="F35" s="117">
        <v>5.2729999999999997</v>
      </c>
      <c r="G35" s="81">
        <v>137.721</v>
      </c>
      <c r="H35" s="81">
        <v>25.545000000000002</v>
      </c>
      <c r="I35" s="117">
        <v>0.72699999999999998</v>
      </c>
      <c r="J35" s="79">
        <v>165</v>
      </c>
      <c r="K35" s="81">
        <v>58.067</v>
      </c>
      <c r="L35" s="81">
        <v>34.472999999999999</v>
      </c>
      <c r="M35" s="78">
        <v>9.2249999999999996</v>
      </c>
      <c r="N35" s="78">
        <v>19.263000000000002</v>
      </c>
      <c r="O35" s="78">
        <v>10.518000000000001</v>
      </c>
      <c r="P35" s="78">
        <v>1.639</v>
      </c>
      <c r="Q35" s="78">
        <v>115.664</v>
      </c>
      <c r="R35" s="78">
        <v>110.66800000000001</v>
      </c>
      <c r="S35" s="78">
        <v>54.575000000000003</v>
      </c>
      <c r="T35" s="78">
        <v>135.78</v>
      </c>
      <c r="U35" s="81">
        <v>19.149000000000001</v>
      </c>
    </row>
    <row r="36" spans="1:21" ht="13.95" customHeight="1" x14ac:dyDescent="0.25">
      <c r="A36" s="282" t="s">
        <v>45</v>
      </c>
      <c r="B36" s="48" t="s">
        <v>53</v>
      </c>
      <c r="C36" s="117">
        <v>61.256</v>
      </c>
      <c r="D36" s="117">
        <v>11.988</v>
      </c>
      <c r="E36" s="117">
        <v>169.73599999999999</v>
      </c>
      <c r="F36" s="117">
        <v>5.1449999999999996</v>
      </c>
      <c r="G36" s="81">
        <v>121.203</v>
      </c>
      <c r="H36" s="81">
        <v>78.92</v>
      </c>
      <c r="I36" s="117">
        <v>0.746</v>
      </c>
      <c r="J36" s="79">
        <v>181</v>
      </c>
      <c r="K36" s="81">
        <v>54.402999999999999</v>
      </c>
      <c r="L36" s="81">
        <v>14.537000000000001</v>
      </c>
      <c r="M36" s="78">
        <v>8.1240000000000006</v>
      </c>
      <c r="N36" s="78">
        <v>17.251000000000001</v>
      </c>
      <c r="O36" s="78">
        <v>9.6940000000000008</v>
      </c>
      <c r="P36" s="78">
        <v>2.375</v>
      </c>
      <c r="Q36" s="78">
        <v>152.60400000000001</v>
      </c>
      <c r="R36" s="78">
        <v>259.92399999999998</v>
      </c>
      <c r="S36" s="78">
        <v>260.327</v>
      </c>
      <c r="T36" s="78">
        <v>219.89699999999999</v>
      </c>
      <c r="U36" s="81">
        <v>15.532999999999999</v>
      </c>
    </row>
    <row r="37" spans="1:21" ht="13.95" customHeight="1" x14ac:dyDescent="0.25">
      <c r="A37" s="282"/>
      <c r="B37" s="48" t="s">
        <v>119</v>
      </c>
      <c r="C37" s="117">
        <v>9.7840000000000007</v>
      </c>
      <c r="D37" s="117">
        <v>-1.85</v>
      </c>
      <c r="E37" s="117">
        <v>-2.081</v>
      </c>
      <c r="F37" s="117">
        <v>-3.7999999999999999E-2</v>
      </c>
      <c r="G37" s="81">
        <v>84.096000000000004</v>
      </c>
      <c r="H37" s="81">
        <v>-63.488</v>
      </c>
      <c r="I37" s="117">
        <v>1E-3</v>
      </c>
      <c r="J37" s="79">
        <v>-17</v>
      </c>
      <c r="K37" s="81">
        <v>3.137</v>
      </c>
      <c r="L37" s="81">
        <v>1.4850000000000001</v>
      </c>
      <c r="M37" s="78">
        <v>1.8460000000000001</v>
      </c>
      <c r="N37" s="78">
        <v>1.5169999999999999</v>
      </c>
      <c r="O37" s="78">
        <v>0.56599999999999995</v>
      </c>
      <c r="P37" s="78">
        <v>-0.67600000000000005</v>
      </c>
      <c r="Q37" s="78">
        <v>-17.103999999999999</v>
      </c>
      <c r="R37" s="78">
        <v>-158.65799999999999</v>
      </c>
      <c r="S37" s="78">
        <v>-165.89</v>
      </c>
      <c r="T37" s="78">
        <v>1.9510000000000001</v>
      </c>
      <c r="U37" s="81">
        <v>3.88</v>
      </c>
    </row>
    <row r="38" spans="1:21" ht="13.95" customHeight="1" x14ac:dyDescent="0.25">
      <c r="A38" s="282"/>
      <c r="B38" s="48" t="s">
        <v>55</v>
      </c>
      <c r="C38" s="117">
        <v>71.040000000000006</v>
      </c>
      <c r="D38" s="117">
        <v>10.138</v>
      </c>
      <c r="E38" s="117">
        <v>167.655</v>
      </c>
      <c r="F38" s="117">
        <v>5.1070000000000002</v>
      </c>
      <c r="G38" s="81">
        <v>205.29900000000001</v>
      </c>
      <c r="H38" s="81">
        <v>15.432</v>
      </c>
      <c r="I38" s="117">
        <v>0.747</v>
      </c>
      <c r="J38" s="79">
        <v>164</v>
      </c>
      <c r="K38" s="81">
        <v>57.539000000000001</v>
      </c>
      <c r="L38" s="81">
        <v>16.021999999999998</v>
      </c>
      <c r="M38" s="78">
        <v>9.9700000000000006</v>
      </c>
      <c r="N38" s="78">
        <v>18.768999999999998</v>
      </c>
      <c r="O38" s="78">
        <v>10.26</v>
      </c>
      <c r="P38" s="78">
        <v>1.6990000000000001</v>
      </c>
      <c r="Q38" s="78">
        <v>135.5</v>
      </c>
      <c r="R38" s="78">
        <v>101.26600000000001</v>
      </c>
      <c r="S38" s="78">
        <v>94.438000000000002</v>
      </c>
      <c r="T38" s="78">
        <v>221.84800000000001</v>
      </c>
      <c r="U38" s="81">
        <v>19.414000000000001</v>
      </c>
    </row>
    <row r="39" spans="1:21" ht="13.95" customHeight="1" x14ac:dyDescent="0.25">
      <c r="A39" s="282" t="s">
        <v>46</v>
      </c>
      <c r="B39" s="48" t="s">
        <v>53</v>
      </c>
      <c r="C39" s="117">
        <v>63.610999999999997</v>
      </c>
      <c r="D39" s="117">
        <v>13.641</v>
      </c>
      <c r="E39" s="117">
        <v>120.1</v>
      </c>
      <c r="F39" s="117">
        <v>5.0199999999999996</v>
      </c>
      <c r="G39" s="81">
        <v>94.762</v>
      </c>
      <c r="H39" s="81">
        <v>77.691000000000003</v>
      </c>
      <c r="I39" s="117">
        <v>0.76200000000000001</v>
      </c>
      <c r="J39" s="79">
        <v>184</v>
      </c>
      <c r="K39" s="81">
        <v>53.822000000000003</v>
      </c>
      <c r="L39" s="81">
        <v>11.669</v>
      </c>
      <c r="M39" s="78">
        <v>7.9550000000000001</v>
      </c>
      <c r="N39" s="78">
        <v>17.091999999999999</v>
      </c>
      <c r="O39" s="78">
        <v>9.3439999999999994</v>
      </c>
      <c r="P39" s="78">
        <v>1.841</v>
      </c>
      <c r="Q39" s="78">
        <v>163.75899999999999</v>
      </c>
      <c r="R39" s="78">
        <v>269.61599999999999</v>
      </c>
      <c r="S39" s="78">
        <v>296.548</v>
      </c>
      <c r="T39" s="78">
        <v>272.73</v>
      </c>
      <c r="U39" s="81">
        <v>33.222999999999999</v>
      </c>
    </row>
    <row r="40" spans="1:21" ht="13.95" customHeight="1" x14ac:dyDescent="0.25">
      <c r="A40" s="282"/>
      <c r="B40" s="48" t="s">
        <v>119</v>
      </c>
      <c r="C40" s="117">
        <v>7.7610000000000001</v>
      </c>
      <c r="D40" s="117">
        <v>-3.992</v>
      </c>
      <c r="E40" s="117">
        <v>-0.156</v>
      </c>
      <c r="F40" s="117">
        <v>-1.2E-2</v>
      </c>
      <c r="G40" s="81">
        <v>123.723</v>
      </c>
      <c r="H40" s="81">
        <v>-51.978999999999999</v>
      </c>
      <c r="I40" s="117">
        <v>1.2999999999999999E-2</v>
      </c>
      <c r="J40" s="79">
        <v>-21</v>
      </c>
      <c r="K40" s="81">
        <v>8.3670000000000009</v>
      </c>
      <c r="L40" s="81">
        <v>0.32700000000000001</v>
      </c>
      <c r="M40" s="78">
        <v>2.0049999999999999</v>
      </c>
      <c r="N40" s="78">
        <v>1.33</v>
      </c>
      <c r="O40" s="78">
        <v>0.621</v>
      </c>
      <c r="P40" s="78">
        <v>-0.309</v>
      </c>
      <c r="Q40" s="78">
        <v>20.131</v>
      </c>
      <c r="R40" s="78">
        <v>-136.27500000000001</v>
      </c>
      <c r="S40" s="78">
        <v>-185.74700000000001</v>
      </c>
      <c r="T40" s="78">
        <v>12.218</v>
      </c>
      <c r="U40" s="81">
        <v>-9.0690000000000008</v>
      </c>
    </row>
    <row r="41" spans="1:21" ht="13.95" customHeight="1" x14ac:dyDescent="0.25">
      <c r="A41" s="282"/>
      <c r="B41" s="48" t="s">
        <v>55</v>
      </c>
      <c r="C41" s="117">
        <v>71.372</v>
      </c>
      <c r="D41" s="117">
        <v>9.6489999999999991</v>
      </c>
      <c r="E41" s="117">
        <v>119.944</v>
      </c>
      <c r="F41" s="117">
        <v>5.008</v>
      </c>
      <c r="G41" s="81">
        <v>218.48599999999999</v>
      </c>
      <c r="H41" s="81">
        <v>25.712</v>
      </c>
      <c r="I41" s="117">
        <v>0.77500000000000002</v>
      </c>
      <c r="J41" s="79">
        <v>163</v>
      </c>
      <c r="K41" s="81">
        <v>62.188000000000002</v>
      </c>
      <c r="L41" s="81">
        <v>11.996</v>
      </c>
      <c r="M41" s="78">
        <v>9.9600000000000009</v>
      </c>
      <c r="N41" s="78">
        <v>18.422000000000001</v>
      </c>
      <c r="O41" s="78">
        <v>9.9649999999999999</v>
      </c>
      <c r="P41" s="78">
        <v>1.5329999999999999</v>
      </c>
      <c r="Q41" s="78">
        <v>183.89099999999999</v>
      </c>
      <c r="R41" s="78">
        <v>133.34100000000001</v>
      </c>
      <c r="S41" s="78">
        <v>110.80200000000001</v>
      </c>
      <c r="T41" s="78">
        <v>284.94799999999998</v>
      </c>
      <c r="U41" s="81">
        <v>24.154</v>
      </c>
    </row>
    <row r="42" spans="1:21" ht="13.95" customHeight="1" x14ac:dyDescent="0.25">
      <c r="A42" s="282" t="s">
        <v>47</v>
      </c>
      <c r="B42" s="48" t="s">
        <v>53</v>
      </c>
      <c r="C42" s="117">
        <v>62.716999999999999</v>
      </c>
      <c r="D42" s="117">
        <v>13.015000000000001</v>
      </c>
      <c r="E42" s="117">
        <v>121.245</v>
      </c>
      <c r="F42" s="117">
        <v>5.4169999999999998</v>
      </c>
      <c r="G42" s="81">
        <v>122.19799999999999</v>
      </c>
      <c r="H42" s="81">
        <v>60.774999999999999</v>
      </c>
      <c r="I42" s="117">
        <v>0.73499999999999999</v>
      </c>
      <c r="J42" s="79">
        <v>172</v>
      </c>
      <c r="K42" s="81">
        <v>46.947000000000003</v>
      </c>
      <c r="L42" s="81">
        <v>25.196000000000002</v>
      </c>
      <c r="M42" s="78">
        <v>8.968</v>
      </c>
      <c r="N42" s="78">
        <v>18.48</v>
      </c>
      <c r="O42" s="78">
        <v>9.5220000000000002</v>
      </c>
      <c r="P42" s="78">
        <v>1.768</v>
      </c>
      <c r="Q42" s="78">
        <v>114.012</v>
      </c>
      <c r="R42" s="78">
        <v>173.874</v>
      </c>
      <c r="S42" s="78">
        <v>202.72800000000001</v>
      </c>
      <c r="T42" s="78">
        <v>206.959</v>
      </c>
      <c r="U42" s="81">
        <v>24.847999999999999</v>
      </c>
    </row>
    <row r="43" spans="1:21" ht="13.95" customHeight="1" x14ac:dyDescent="0.25">
      <c r="A43" s="282"/>
      <c r="B43" s="48" t="s">
        <v>119</v>
      </c>
      <c r="C43" s="117">
        <v>10.439</v>
      </c>
      <c r="D43" s="117">
        <v>-3.6760000000000002</v>
      </c>
      <c r="E43" s="117">
        <v>-0.28399999999999997</v>
      </c>
      <c r="F43" s="117">
        <v>-2.4E-2</v>
      </c>
      <c r="G43" s="81">
        <v>40.615000000000002</v>
      </c>
      <c r="H43" s="81">
        <v>-32.770000000000003</v>
      </c>
      <c r="I43" s="117">
        <v>1.2999999999999999E-2</v>
      </c>
      <c r="J43" s="79">
        <v>-10</v>
      </c>
      <c r="K43" s="81">
        <v>4.9720000000000004</v>
      </c>
      <c r="L43" s="81" t="s">
        <v>304</v>
      </c>
      <c r="M43" s="78">
        <v>1.478</v>
      </c>
      <c r="N43" s="78">
        <v>0.83599999999999997</v>
      </c>
      <c r="O43" s="78">
        <v>0.95599999999999996</v>
      </c>
      <c r="P43" s="78">
        <v>0.11600000000000001</v>
      </c>
      <c r="Q43" s="78">
        <v>68.231999999999999</v>
      </c>
      <c r="R43" s="78">
        <v>-50.265999999999998</v>
      </c>
      <c r="S43" s="78">
        <v>-106.288</v>
      </c>
      <c r="T43" s="78">
        <v>50.665999999999997</v>
      </c>
      <c r="U43" s="81">
        <v>-4.1139999999999999</v>
      </c>
    </row>
    <row r="44" spans="1:21" ht="13.95" customHeight="1" x14ac:dyDescent="0.25">
      <c r="A44" s="282"/>
      <c r="B44" s="48" t="s">
        <v>55</v>
      </c>
      <c r="C44" s="117">
        <v>73.156999999999996</v>
      </c>
      <c r="D44" s="117">
        <v>9.3390000000000004</v>
      </c>
      <c r="E44" s="117">
        <v>120.961</v>
      </c>
      <c r="F44" s="117">
        <v>5.3929999999999998</v>
      </c>
      <c r="G44" s="81">
        <v>162.81299999999999</v>
      </c>
      <c r="H44" s="81">
        <v>28.004999999999999</v>
      </c>
      <c r="I44" s="117">
        <v>0.749</v>
      </c>
      <c r="J44" s="79">
        <v>162</v>
      </c>
      <c r="K44" s="81">
        <v>51.918999999999997</v>
      </c>
      <c r="L44" s="81">
        <v>25.193999999999999</v>
      </c>
      <c r="M44" s="78">
        <v>10.446</v>
      </c>
      <c r="N44" s="78">
        <v>19.315999999999999</v>
      </c>
      <c r="O44" s="78">
        <v>10.478</v>
      </c>
      <c r="P44" s="78">
        <v>1.885</v>
      </c>
      <c r="Q44" s="78">
        <v>182.244</v>
      </c>
      <c r="R44" s="78">
        <v>123.608</v>
      </c>
      <c r="S44" s="78">
        <v>96.438999999999993</v>
      </c>
      <c r="T44" s="78">
        <v>257.62400000000002</v>
      </c>
      <c r="U44" s="81">
        <v>20.734000000000002</v>
      </c>
    </row>
    <row r="45" spans="1:21" ht="13.95" customHeight="1" x14ac:dyDescent="0.25">
      <c r="A45" s="282" t="s">
        <v>48</v>
      </c>
      <c r="B45" s="48" t="s">
        <v>53</v>
      </c>
      <c r="C45" s="117">
        <v>66.153999999999996</v>
      </c>
      <c r="D45" s="117">
        <v>14.021000000000001</v>
      </c>
      <c r="E45" s="117">
        <v>123.303</v>
      </c>
      <c r="F45" s="117">
        <v>5.5439999999999996</v>
      </c>
      <c r="G45" s="81">
        <v>172.16200000000001</v>
      </c>
      <c r="H45" s="81">
        <v>43.344999999999999</v>
      </c>
      <c r="I45" s="117">
        <v>0.70599999999999996</v>
      </c>
      <c r="J45" s="79">
        <v>167</v>
      </c>
      <c r="K45" s="81">
        <v>45.307000000000002</v>
      </c>
      <c r="L45" s="81">
        <v>12.613</v>
      </c>
      <c r="M45" s="78">
        <v>9.5960000000000001</v>
      </c>
      <c r="N45" s="78">
        <v>19.390999999999998</v>
      </c>
      <c r="O45" s="78">
        <v>9.8209999999999997</v>
      </c>
      <c r="P45" s="78">
        <v>2.0179999999999998</v>
      </c>
      <c r="Q45" s="78">
        <v>135.25700000000001</v>
      </c>
      <c r="R45" s="78">
        <v>129.66300000000001</v>
      </c>
      <c r="S45" s="78">
        <v>220.63200000000001</v>
      </c>
      <c r="T45" s="78">
        <v>251.45</v>
      </c>
      <c r="U45" s="81">
        <v>19.402000000000001</v>
      </c>
    </row>
    <row r="46" spans="1:21" ht="13.95" customHeight="1" x14ac:dyDescent="0.25">
      <c r="A46" s="282"/>
      <c r="B46" s="48" t="s">
        <v>119</v>
      </c>
      <c r="C46" s="117">
        <v>3.2450000000000001</v>
      </c>
      <c r="D46" s="117">
        <v>-4.3520000000000003</v>
      </c>
      <c r="E46" s="117">
        <v>-0.41</v>
      </c>
      <c r="F46" s="117">
        <v>-4.0000000000000001E-3</v>
      </c>
      <c r="G46" s="81">
        <v>-16.419</v>
      </c>
      <c r="H46" s="81">
        <v>-20.582000000000001</v>
      </c>
      <c r="I46" s="117">
        <v>3.2000000000000001E-2</v>
      </c>
      <c r="J46" s="79">
        <v>-5</v>
      </c>
      <c r="K46" s="81">
        <v>5.6449999999999996</v>
      </c>
      <c r="L46" s="81">
        <v>0.25600000000000001</v>
      </c>
      <c r="M46" s="78">
        <v>1.27</v>
      </c>
      <c r="N46" s="78">
        <v>0.44600000000000001</v>
      </c>
      <c r="O46" s="78">
        <v>1.294</v>
      </c>
      <c r="P46" s="78">
        <v>0.38200000000000001</v>
      </c>
      <c r="Q46" s="78">
        <v>86.873000000000005</v>
      </c>
      <c r="R46" s="78">
        <v>29.148</v>
      </c>
      <c r="S46" s="78">
        <v>-118.3</v>
      </c>
      <c r="T46" s="78">
        <v>104.631</v>
      </c>
      <c r="U46" s="81">
        <v>-9.0269999999999992</v>
      </c>
    </row>
    <row r="47" spans="1:21" ht="13.95" customHeight="1" x14ac:dyDescent="0.25">
      <c r="A47" s="282"/>
      <c r="B47" s="48" t="s">
        <v>55</v>
      </c>
      <c r="C47" s="117">
        <v>69.399000000000001</v>
      </c>
      <c r="D47" s="117">
        <v>9.6679999999999993</v>
      </c>
      <c r="E47" s="117">
        <v>122.893</v>
      </c>
      <c r="F47" s="117">
        <v>5.54</v>
      </c>
      <c r="G47" s="81">
        <v>155.74299999999999</v>
      </c>
      <c r="H47" s="81">
        <v>22.763000000000002</v>
      </c>
      <c r="I47" s="117">
        <v>0.73899999999999999</v>
      </c>
      <c r="J47" s="79">
        <v>162</v>
      </c>
      <c r="K47" s="81">
        <v>50.951999999999998</v>
      </c>
      <c r="L47" s="81">
        <v>12.869</v>
      </c>
      <c r="M47" s="78">
        <v>10.866</v>
      </c>
      <c r="N47" s="78">
        <v>19.838000000000001</v>
      </c>
      <c r="O47" s="78">
        <v>11.115</v>
      </c>
      <c r="P47" s="78">
        <v>2.4</v>
      </c>
      <c r="Q47" s="78">
        <v>222.13</v>
      </c>
      <c r="R47" s="78">
        <v>158.81</v>
      </c>
      <c r="S47" s="78">
        <v>102.33199999999999</v>
      </c>
      <c r="T47" s="78">
        <v>356.08100000000002</v>
      </c>
      <c r="U47" s="81">
        <v>10.375</v>
      </c>
    </row>
    <row r="48" spans="1:21" ht="13.95" customHeight="1" x14ac:dyDescent="0.25">
      <c r="A48" s="282" t="s">
        <v>49</v>
      </c>
      <c r="B48" s="48" t="s">
        <v>53</v>
      </c>
      <c r="C48" s="117">
        <v>68.236000000000004</v>
      </c>
      <c r="D48" s="117">
        <v>12.137</v>
      </c>
      <c r="E48" s="117">
        <v>131.77099999999999</v>
      </c>
      <c r="F48" s="117">
        <v>5.1909999999999998</v>
      </c>
      <c r="G48" s="81">
        <v>176.43299999999999</v>
      </c>
      <c r="H48" s="81">
        <v>88.619</v>
      </c>
      <c r="I48" s="117">
        <v>0.68100000000000005</v>
      </c>
      <c r="J48" s="79">
        <v>180</v>
      </c>
      <c r="K48" s="81">
        <v>45.764000000000003</v>
      </c>
      <c r="L48" s="81">
        <v>27.754999999999999</v>
      </c>
      <c r="M48" s="78">
        <v>8.3070000000000004</v>
      </c>
      <c r="N48" s="78">
        <v>18.61</v>
      </c>
      <c r="O48" s="78">
        <v>9.2750000000000004</v>
      </c>
      <c r="P48" s="78">
        <v>1.482</v>
      </c>
      <c r="Q48" s="78">
        <v>119.565</v>
      </c>
      <c r="R48" s="78">
        <v>228.369</v>
      </c>
      <c r="S48" s="78">
        <v>194.7</v>
      </c>
      <c r="T48" s="78">
        <v>129.51</v>
      </c>
      <c r="U48" s="81">
        <v>28.548999999999999</v>
      </c>
    </row>
    <row r="49" spans="1:21" ht="13.95" customHeight="1" x14ac:dyDescent="0.25">
      <c r="A49" s="282"/>
      <c r="B49" s="48" t="s">
        <v>119</v>
      </c>
      <c r="C49" s="117">
        <v>2.5939999999999999</v>
      </c>
      <c r="D49" s="117">
        <v>-0.17899999999999999</v>
      </c>
      <c r="E49" s="117">
        <v>-0.152</v>
      </c>
      <c r="F49" s="117">
        <v>-1.2999999999999999E-2</v>
      </c>
      <c r="G49" s="81">
        <v>64.724000000000004</v>
      </c>
      <c r="H49" s="81">
        <v>-54.070999999999998</v>
      </c>
      <c r="I49" s="117">
        <v>1.2999999999999999E-2</v>
      </c>
      <c r="J49" s="79">
        <v>-17</v>
      </c>
      <c r="K49" s="81">
        <v>0.87</v>
      </c>
      <c r="L49" s="81">
        <v>-0.24</v>
      </c>
      <c r="M49" s="78">
        <v>1.5660000000000001</v>
      </c>
      <c r="N49" s="78">
        <v>0.74099999999999999</v>
      </c>
      <c r="O49" s="78">
        <v>0.85699999999999998</v>
      </c>
      <c r="P49" s="78">
        <v>-0.70599999999999996</v>
      </c>
      <c r="Q49" s="78">
        <v>13.035</v>
      </c>
      <c r="R49" s="78">
        <v>-122.22499999999999</v>
      </c>
      <c r="S49" s="78">
        <v>-100.923</v>
      </c>
      <c r="T49" s="78">
        <v>-11.531000000000001</v>
      </c>
      <c r="U49" s="81">
        <v>-0.624</v>
      </c>
    </row>
    <row r="50" spans="1:21" ht="13.95" customHeight="1" x14ac:dyDescent="0.25">
      <c r="A50" s="282"/>
      <c r="B50" s="48" t="s">
        <v>55</v>
      </c>
      <c r="C50" s="117">
        <v>70.83</v>
      </c>
      <c r="D50" s="117">
        <v>11.958</v>
      </c>
      <c r="E50" s="117">
        <v>131.61799999999999</v>
      </c>
      <c r="F50" s="117">
        <v>5.1779999999999999</v>
      </c>
      <c r="G50" s="81">
        <v>241.15600000000001</v>
      </c>
      <c r="H50" s="81">
        <v>34.548000000000002</v>
      </c>
      <c r="I50" s="117">
        <v>0.69499999999999995</v>
      </c>
      <c r="J50" s="79">
        <v>163</v>
      </c>
      <c r="K50" s="81">
        <v>46.634</v>
      </c>
      <c r="L50" s="81">
        <v>27.515000000000001</v>
      </c>
      <c r="M50" s="78">
        <v>9.8729999999999993</v>
      </c>
      <c r="N50" s="78">
        <v>19.352</v>
      </c>
      <c r="O50" s="78">
        <v>10.132</v>
      </c>
      <c r="P50" s="78">
        <v>0.77600000000000002</v>
      </c>
      <c r="Q50" s="78">
        <v>132.6</v>
      </c>
      <c r="R50" s="78">
        <v>106.14400000000001</v>
      </c>
      <c r="S50" s="78">
        <v>93.775999999999996</v>
      </c>
      <c r="T50" s="78">
        <v>117.98</v>
      </c>
      <c r="U50" s="81">
        <v>27.925000000000001</v>
      </c>
    </row>
    <row r="51" spans="1:21" ht="13.95" customHeight="1" x14ac:dyDescent="0.25">
      <c r="A51" s="282" t="s">
        <v>50</v>
      </c>
      <c r="B51" s="48" t="s">
        <v>53</v>
      </c>
      <c r="C51" s="117">
        <v>63.451999999999998</v>
      </c>
      <c r="D51" s="117">
        <v>11.903</v>
      </c>
      <c r="E51" s="117">
        <v>141.20099999999999</v>
      </c>
      <c r="F51" s="117">
        <v>5.7039999999999997</v>
      </c>
      <c r="G51" s="81">
        <v>52.186999999999998</v>
      </c>
      <c r="H51" s="81">
        <v>66.236999999999995</v>
      </c>
      <c r="I51" s="117">
        <v>0.67900000000000005</v>
      </c>
      <c r="J51" s="79">
        <v>177</v>
      </c>
      <c r="K51" s="81">
        <v>40.963999999999999</v>
      </c>
      <c r="L51" s="81">
        <v>14.925000000000001</v>
      </c>
      <c r="M51" s="78">
        <v>8.8179999999999996</v>
      </c>
      <c r="N51" s="78">
        <v>18.638999999999999</v>
      </c>
      <c r="O51" s="78">
        <v>9.7509999999999994</v>
      </c>
      <c r="P51" s="78">
        <v>2.222</v>
      </c>
      <c r="Q51" s="78">
        <v>96.616</v>
      </c>
      <c r="R51" s="78">
        <v>228.52699999999999</v>
      </c>
      <c r="S51" s="78">
        <v>162.054</v>
      </c>
      <c r="T51" s="78">
        <v>116.746</v>
      </c>
      <c r="U51" s="81">
        <v>14.452999999999999</v>
      </c>
    </row>
    <row r="52" spans="1:21" ht="13.95" customHeight="1" x14ac:dyDescent="0.25">
      <c r="A52" s="282"/>
      <c r="B52" s="48" t="s">
        <v>119</v>
      </c>
      <c r="C52" s="117">
        <v>8.7159999999999993</v>
      </c>
      <c r="D52" s="117">
        <v>-0.83</v>
      </c>
      <c r="E52" s="117">
        <v>-1.7000000000000001E-2</v>
      </c>
      <c r="F52" s="117">
        <v>-0.04</v>
      </c>
      <c r="G52" s="81">
        <v>197.596</v>
      </c>
      <c r="H52" s="81">
        <v>-25.58</v>
      </c>
      <c r="I52" s="117">
        <v>-2.7E-2</v>
      </c>
      <c r="J52" s="79">
        <v>-19</v>
      </c>
      <c r="K52" s="81">
        <v>-5.8609999999999998</v>
      </c>
      <c r="L52" s="81">
        <v>-8.5000000000000006E-2</v>
      </c>
      <c r="M52" s="78">
        <v>1.593</v>
      </c>
      <c r="N52" s="78">
        <v>1.379</v>
      </c>
      <c r="O52" s="78">
        <v>0.78900000000000003</v>
      </c>
      <c r="P52" s="78">
        <v>-0.52900000000000003</v>
      </c>
      <c r="Q52" s="78">
        <v>9.42</v>
      </c>
      <c r="R52" s="78">
        <v>-162.16399999999999</v>
      </c>
      <c r="S52" s="78">
        <v>-99.376000000000005</v>
      </c>
      <c r="T52" s="78">
        <v>-6.1559999999999997</v>
      </c>
      <c r="U52" s="81">
        <v>-4.4999999999999998E-2</v>
      </c>
    </row>
    <row r="53" spans="1:21" ht="13.95" customHeight="1" x14ac:dyDescent="0.25">
      <c r="A53" s="282"/>
      <c r="B53" s="48" t="s">
        <v>55</v>
      </c>
      <c r="C53" s="117">
        <v>72.168000000000006</v>
      </c>
      <c r="D53" s="117">
        <v>11.073</v>
      </c>
      <c r="E53" s="117">
        <v>141.184</v>
      </c>
      <c r="F53" s="117">
        <v>5.6639999999999997</v>
      </c>
      <c r="G53" s="81">
        <v>249.78299999999999</v>
      </c>
      <c r="H53" s="81">
        <v>40.656999999999996</v>
      </c>
      <c r="I53" s="117">
        <v>0.65200000000000002</v>
      </c>
      <c r="J53" s="79">
        <v>158</v>
      </c>
      <c r="K53" s="81">
        <v>35.103999999999999</v>
      </c>
      <c r="L53" s="81">
        <v>14.839</v>
      </c>
      <c r="M53" s="78">
        <v>10.411</v>
      </c>
      <c r="N53" s="78">
        <v>20.018000000000001</v>
      </c>
      <c r="O53" s="78">
        <v>10.54</v>
      </c>
      <c r="P53" s="78">
        <v>1.6930000000000001</v>
      </c>
      <c r="Q53" s="78">
        <v>106.036</v>
      </c>
      <c r="R53" s="78">
        <v>66.363</v>
      </c>
      <c r="S53" s="78">
        <v>62.677999999999997</v>
      </c>
      <c r="T53" s="78">
        <v>110.59</v>
      </c>
      <c r="U53" s="81">
        <v>14.407999999999999</v>
      </c>
    </row>
    <row r="54" spans="1:21" ht="13.95" customHeight="1" x14ac:dyDescent="0.25">
      <c r="A54" s="282" t="s">
        <v>51</v>
      </c>
      <c r="B54" s="48" t="s">
        <v>53</v>
      </c>
      <c r="C54" s="117">
        <v>60.534999999999997</v>
      </c>
      <c r="D54" s="117">
        <v>10.847</v>
      </c>
      <c r="E54" s="117">
        <v>194.43600000000001</v>
      </c>
      <c r="F54" s="117">
        <v>5.5439999999999996</v>
      </c>
      <c r="G54" s="81">
        <v>24.465</v>
      </c>
      <c r="H54" s="81">
        <v>38.774999999999999</v>
      </c>
      <c r="I54" s="117">
        <v>0.72099999999999997</v>
      </c>
      <c r="J54" s="79">
        <v>184</v>
      </c>
      <c r="K54" s="81">
        <v>35.973999999999997</v>
      </c>
      <c r="L54" s="81">
        <v>16.317</v>
      </c>
      <c r="M54" s="78">
        <v>7.9109999999999996</v>
      </c>
      <c r="N54" s="78">
        <v>16.391999999999999</v>
      </c>
      <c r="O54" s="78">
        <v>10.167999999999999</v>
      </c>
      <c r="P54" s="78">
        <v>2.8119999999999998</v>
      </c>
      <c r="Q54" s="78">
        <v>165.971</v>
      </c>
      <c r="R54" s="78">
        <v>241.28700000000001</v>
      </c>
      <c r="S54" s="78">
        <v>287.46100000000001</v>
      </c>
      <c r="T54" s="78">
        <v>315.62099999999998</v>
      </c>
      <c r="U54" s="81">
        <v>11.581</v>
      </c>
    </row>
    <row r="55" spans="1:21" ht="13.95" customHeight="1" x14ac:dyDescent="0.25">
      <c r="A55" s="282"/>
      <c r="B55" s="48" t="s">
        <v>119</v>
      </c>
      <c r="C55" s="117">
        <v>5.1740000000000004</v>
      </c>
      <c r="D55" s="117">
        <v>-0.82199999999999995</v>
      </c>
      <c r="E55" s="117">
        <v>0.85699999999999998</v>
      </c>
      <c r="F55" s="117">
        <v>-7.0000000000000001E-3</v>
      </c>
      <c r="G55" s="81">
        <v>173.024</v>
      </c>
      <c r="H55" s="81">
        <v>-27.317</v>
      </c>
      <c r="I55" s="117">
        <v>-3.0000000000000001E-3</v>
      </c>
      <c r="J55" s="79">
        <v>-30</v>
      </c>
      <c r="K55" s="81">
        <v>15.754</v>
      </c>
      <c r="L55" s="81">
        <v>0.11899999999999999</v>
      </c>
      <c r="M55" s="78">
        <v>1.137</v>
      </c>
      <c r="N55" s="78">
        <v>1.958</v>
      </c>
      <c r="O55" s="78">
        <v>0.46700000000000003</v>
      </c>
      <c r="P55" s="78">
        <v>-0.67700000000000005</v>
      </c>
      <c r="Q55" s="78">
        <v>-31.956</v>
      </c>
      <c r="R55" s="78">
        <v>-122.318</v>
      </c>
      <c r="S55" s="78">
        <v>-173.25399999999999</v>
      </c>
      <c r="T55" s="78">
        <v>-83.858999999999995</v>
      </c>
      <c r="U55" s="81">
        <v>6.6619999999999999</v>
      </c>
    </row>
    <row r="56" spans="1:21" ht="13.95" customHeight="1" x14ac:dyDescent="0.25">
      <c r="A56" s="282"/>
      <c r="B56" s="48" t="s">
        <v>55</v>
      </c>
      <c r="C56" s="117">
        <v>65.709000000000003</v>
      </c>
      <c r="D56" s="117">
        <v>10.026</v>
      </c>
      <c r="E56" s="117">
        <v>195.29300000000001</v>
      </c>
      <c r="F56" s="117">
        <v>5.5380000000000003</v>
      </c>
      <c r="G56" s="81">
        <v>197.489</v>
      </c>
      <c r="H56" s="81">
        <v>11.459</v>
      </c>
      <c r="I56" s="117">
        <v>0.71699999999999997</v>
      </c>
      <c r="J56" s="79">
        <v>154</v>
      </c>
      <c r="K56" s="81">
        <v>51.726999999999997</v>
      </c>
      <c r="L56" s="81">
        <v>16.434999999999999</v>
      </c>
      <c r="M56" s="78">
        <v>9.0470000000000006</v>
      </c>
      <c r="N56" s="78">
        <v>18.350999999999999</v>
      </c>
      <c r="O56" s="78">
        <v>10.635</v>
      </c>
      <c r="P56" s="78">
        <v>2.1360000000000001</v>
      </c>
      <c r="Q56" s="78">
        <v>134.01499999999999</v>
      </c>
      <c r="R56" s="78">
        <v>118.96899999999999</v>
      </c>
      <c r="S56" s="78">
        <v>114.20699999999999</v>
      </c>
      <c r="T56" s="78">
        <v>231.762</v>
      </c>
      <c r="U56" s="81">
        <v>18.242999999999999</v>
      </c>
    </row>
    <row r="57" spans="1:21" ht="13.95" customHeight="1" x14ac:dyDescent="0.25">
      <c r="A57" s="282" t="s">
        <v>52</v>
      </c>
      <c r="B57" s="48" t="s">
        <v>53</v>
      </c>
      <c r="C57" s="117">
        <v>67.521000000000001</v>
      </c>
      <c r="D57" s="117">
        <v>11.598000000000001</v>
      </c>
      <c r="E57" s="117">
        <v>121.889</v>
      </c>
      <c r="F57" s="117">
        <v>5.26</v>
      </c>
      <c r="G57" s="81">
        <v>196.28700000000001</v>
      </c>
      <c r="H57" s="81">
        <v>53.262999999999998</v>
      </c>
      <c r="I57" s="117">
        <v>0.71599999999999997</v>
      </c>
      <c r="J57" s="79">
        <v>173</v>
      </c>
      <c r="K57" s="81">
        <v>59.345999999999997</v>
      </c>
      <c r="L57" s="81">
        <v>19.484000000000002</v>
      </c>
      <c r="M57" s="78">
        <v>7.6150000000000002</v>
      </c>
      <c r="N57" s="78">
        <v>17.716000000000001</v>
      </c>
      <c r="O57" s="78">
        <v>8.5030000000000001</v>
      </c>
      <c r="P57" s="78">
        <v>0.67</v>
      </c>
      <c r="Q57" s="78">
        <v>123.033</v>
      </c>
      <c r="R57" s="78">
        <v>207.78299999999999</v>
      </c>
      <c r="S57" s="78">
        <v>201.44499999999999</v>
      </c>
      <c r="T57" s="78">
        <v>175.703</v>
      </c>
      <c r="U57" s="81">
        <v>47.768999999999998</v>
      </c>
    </row>
    <row r="58" spans="1:21" ht="13.95" customHeight="1" x14ac:dyDescent="0.25">
      <c r="A58" s="282"/>
      <c r="B58" s="48" t="s">
        <v>119</v>
      </c>
      <c r="C58" s="117">
        <v>6.734</v>
      </c>
      <c r="D58" s="117">
        <v>-1.8109999999999999</v>
      </c>
      <c r="E58" s="117">
        <v>-5.5E-2</v>
      </c>
      <c r="F58" s="117">
        <v>1E-3</v>
      </c>
      <c r="G58" s="81">
        <v>20.123999999999999</v>
      </c>
      <c r="H58" s="81">
        <v>-29.847000000000001</v>
      </c>
      <c r="I58" s="117">
        <v>2.1999999999999999E-2</v>
      </c>
      <c r="J58" s="79">
        <v>-23</v>
      </c>
      <c r="K58" s="81">
        <v>-8.2729999999999997</v>
      </c>
      <c r="L58" s="81">
        <v>5.6000000000000001E-2</v>
      </c>
      <c r="M58" s="78">
        <v>1.5980000000000001</v>
      </c>
      <c r="N58" s="78">
        <v>0.73699999999999999</v>
      </c>
      <c r="O58" s="78">
        <v>0.76500000000000001</v>
      </c>
      <c r="P58" s="78">
        <v>-0.48299999999999998</v>
      </c>
      <c r="Q58" s="78">
        <v>42.61</v>
      </c>
      <c r="R58" s="78">
        <v>-108.61199999999999</v>
      </c>
      <c r="S58" s="78">
        <v>-102.806</v>
      </c>
      <c r="T58" s="78">
        <v>21.855</v>
      </c>
      <c r="U58" s="81">
        <v>-3.367</v>
      </c>
    </row>
    <row r="59" spans="1:21" ht="13.95" customHeight="1" x14ac:dyDescent="0.25">
      <c r="A59" s="282"/>
      <c r="B59" s="48" t="s">
        <v>55</v>
      </c>
      <c r="C59" s="117">
        <v>74.254000000000005</v>
      </c>
      <c r="D59" s="117">
        <v>9.7870000000000008</v>
      </c>
      <c r="E59" s="117">
        <v>121.834</v>
      </c>
      <c r="F59" s="117">
        <v>5.2610000000000001</v>
      </c>
      <c r="G59" s="81">
        <v>216.411</v>
      </c>
      <c r="H59" s="81">
        <v>23.416</v>
      </c>
      <c r="I59" s="117">
        <v>0.73699999999999999</v>
      </c>
      <c r="J59" s="79">
        <v>150</v>
      </c>
      <c r="K59" s="81">
        <v>51.072000000000003</v>
      </c>
      <c r="L59" s="81">
        <v>19.54</v>
      </c>
      <c r="M59" s="78">
        <v>9.2129999999999992</v>
      </c>
      <c r="N59" s="78">
        <v>18.452999999999999</v>
      </c>
      <c r="O59" s="78">
        <v>9.2680000000000007</v>
      </c>
      <c r="P59" s="78">
        <v>0.187</v>
      </c>
      <c r="Q59" s="78">
        <v>165.643</v>
      </c>
      <c r="R59" s="78">
        <v>99.17</v>
      </c>
      <c r="S59" s="78">
        <v>98.638999999999996</v>
      </c>
      <c r="T59" s="78">
        <v>197.55799999999999</v>
      </c>
      <c r="U59" s="81">
        <v>44.402000000000001</v>
      </c>
    </row>
    <row r="60" spans="1:21" x14ac:dyDescent="0.25">
      <c r="A60" s="58"/>
      <c r="B60" s="58"/>
    </row>
    <row r="61" spans="1:21" x14ac:dyDescent="0.25">
      <c r="A61" s="202" t="s">
        <v>496</v>
      </c>
    </row>
  </sheetData>
  <mergeCells count="38">
    <mergeCell ref="I4:K4"/>
    <mergeCell ref="L4:L5"/>
    <mergeCell ref="M4:U5"/>
    <mergeCell ref="I5:J5"/>
    <mergeCell ref="M6:P6"/>
    <mergeCell ref="Q6:T6"/>
    <mergeCell ref="K6:K7"/>
    <mergeCell ref="L6:L7"/>
    <mergeCell ref="I6:I7"/>
    <mergeCell ref="U6:U7"/>
    <mergeCell ref="A57:A59"/>
    <mergeCell ref="A39:A41"/>
    <mergeCell ref="A42:A44"/>
    <mergeCell ref="A45:A47"/>
    <mergeCell ref="A48:A50"/>
    <mergeCell ref="A51:A53"/>
    <mergeCell ref="A54:A56"/>
    <mergeCell ref="A3:G3"/>
    <mergeCell ref="A2:G2"/>
    <mergeCell ref="A36:A38"/>
    <mergeCell ref="A30:A32"/>
    <mergeCell ref="A33:A35"/>
    <mergeCell ref="A21:A23"/>
    <mergeCell ref="A24:A26"/>
    <mergeCell ref="A27:A29"/>
    <mergeCell ref="A18:A20"/>
    <mergeCell ref="A9:A11"/>
    <mergeCell ref="A12:A14"/>
    <mergeCell ref="A15:A17"/>
    <mergeCell ref="A4:A8"/>
    <mergeCell ref="B4:B8"/>
    <mergeCell ref="C4:H4"/>
    <mergeCell ref="C6:C7"/>
    <mergeCell ref="E6:E7"/>
    <mergeCell ref="F6:F7"/>
    <mergeCell ref="G6:H6"/>
    <mergeCell ref="C5:F5"/>
    <mergeCell ref="G5:H5"/>
  </mergeCells>
  <hyperlinks>
    <hyperlink ref="A1" location="Inhaltsübersicht!A1" display="zur Inhaltsübersicht" xr:uid="{00000000-0004-0000-1400-000000000000}"/>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E61"/>
  <sheetViews>
    <sheetView zoomScaleNormal="100" workbookViewId="0">
      <pane xSplit="2" ySplit="8" topLeftCell="C9" activePane="bottomRight" state="frozen"/>
      <selection pane="topRight" activeCell="D1" sqref="D1"/>
      <selection pane="bottomLeft" activeCell="A8" sqref="A8"/>
      <selection pane="bottomRight" activeCell="A2" sqref="A2:G2"/>
    </sheetView>
  </sheetViews>
  <sheetFormatPr baseColWidth="10" defaultColWidth="11.5546875" defaultRowHeight="13.2" x14ac:dyDescent="0.25"/>
  <cols>
    <col min="1" max="1" width="25.6640625" style="40" customWidth="1"/>
    <col min="2" max="2" width="28.5546875" style="40" customWidth="1"/>
    <col min="3" max="4" width="15.6640625" style="74" customWidth="1"/>
    <col min="5" max="6" width="15.6640625" style="66" customWidth="1"/>
    <col min="7" max="7" width="15.6640625" style="73" customWidth="1"/>
    <col min="8" max="8" width="15.6640625" style="66" customWidth="1"/>
    <col min="9" max="9" width="15.6640625" style="74" customWidth="1"/>
    <col min="10" max="15" width="15.6640625" style="138" customWidth="1"/>
    <col min="16" max="18" width="15.6640625" style="74" customWidth="1"/>
    <col min="19" max="26" width="15.6640625" style="73" customWidth="1"/>
    <col min="27" max="27" width="15.6640625" style="74" customWidth="1"/>
    <col min="28" max="28" width="15.6640625" style="66" customWidth="1"/>
    <col min="29" max="16384" width="11.5546875" style="40"/>
  </cols>
  <sheetData>
    <row r="1" spans="1:31" ht="20.25" customHeight="1" x14ac:dyDescent="0.25">
      <c r="A1" s="101" t="s">
        <v>21</v>
      </c>
      <c r="B1" s="101"/>
      <c r="C1" s="135"/>
      <c r="D1" s="135"/>
      <c r="E1" s="142"/>
      <c r="F1" s="142"/>
      <c r="G1" s="70"/>
      <c r="H1" s="68"/>
    </row>
    <row r="2" spans="1:31" ht="40.5" customHeight="1" x14ac:dyDescent="0.25">
      <c r="A2" s="266" t="s">
        <v>427</v>
      </c>
      <c r="B2" s="266"/>
      <c r="C2" s="267"/>
      <c r="D2" s="267"/>
      <c r="E2" s="267"/>
      <c r="F2" s="267"/>
      <c r="G2" s="267"/>
      <c r="H2" s="69"/>
    </row>
    <row r="3" spans="1:31" s="41" customFormat="1" ht="12.75" customHeight="1" x14ac:dyDescent="0.25">
      <c r="A3" s="259" t="s">
        <v>560</v>
      </c>
      <c r="B3" s="259"/>
      <c r="C3" s="259"/>
      <c r="D3" s="259"/>
      <c r="E3" s="259"/>
      <c r="F3" s="259"/>
      <c r="G3" s="259"/>
      <c r="H3" s="129"/>
      <c r="I3" s="149"/>
      <c r="S3" s="177"/>
      <c r="T3" s="177"/>
      <c r="U3" s="177"/>
      <c r="V3" s="177"/>
      <c r="W3" s="177"/>
      <c r="X3" s="177"/>
      <c r="Y3" s="177"/>
      <c r="Z3" s="177"/>
    </row>
    <row r="4" spans="1:31" ht="15" customHeight="1" x14ac:dyDescent="0.25">
      <c r="A4" s="268" t="s">
        <v>35</v>
      </c>
      <c r="B4" s="247" t="s">
        <v>36</v>
      </c>
      <c r="C4" s="276" t="s">
        <v>115</v>
      </c>
      <c r="D4" s="277"/>
      <c r="E4" s="277"/>
      <c r="F4" s="278"/>
      <c r="G4" s="248" t="s">
        <v>121</v>
      </c>
      <c r="H4" s="248"/>
      <c r="I4" s="248"/>
      <c r="J4" s="248"/>
      <c r="K4" s="248"/>
      <c r="L4" s="248"/>
      <c r="M4" s="248"/>
      <c r="N4" s="248"/>
      <c r="O4" s="248"/>
      <c r="P4" s="319" t="s">
        <v>544</v>
      </c>
      <c r="Q4" s="305" t="s">
        <v>280</v>
      </c>
      <c r="R4" s="307"/>
      <c r="S4" s="248" t="s">
        <v>281</v>
      </c>
      <c r="T4" s="248"/>
      <c r="U4" s="248"/>
      <c r="V4" s="248"/>
      <c r="W4" s="248"/>
      <c r="X4" s="248"/>
      <c r="Y4" s="248"/>
      <c r="Z4" s="248"/>
      <c r="AA4" s="248"/>
      <c r="AB4" s="40"/>
    </row>
    <row r="5" spans="1:31" ht="15" customHeight="1" x14ac:dyDescent="0.25">
      <c r="A5" s="268"/>
      <c r="B5" s="247"/>
      <c r="C5" s="276" t="s">
        <v>117</v>
      </c>
      <c r="D5" s="277"/>
      <c r="E5" s="277"/>
      <c r="F5" s="278"/>
      <c r="G5" s="248" t="s">
        <v>282</v>
      </c>
      <c r="H5" s="248"/>
      <c r="I5" s="248" t="s">
        <v>122</v>
      </c>
      <c r="J5" s="248"/>
      <c r="K5" s="248"/>
      <c r="L5" s="248"/>
      <c r="M5" s="248"/>
      <c r="N5" s="248"/>
      <c r="O5" s="248"/>
      <c r="P5" s="320"/>
      <c r="Q5" s="308"/>
      <c r="R5" s="310"/>
      <c r="S5" s="248" t="s">
        <v>400</v>
      </c>
      <c r="T5" s="248"/>
      <c r="U5" s="248"/>
      <c r="V5" s="248"/>
      <c r="W5" s="248"/>
      <c r="X5" s="248"/>
      <c r="Y5" s="248"/>
      <c r="Z5" s="248"/>
      <c r="AA5" s="248"/>
      <c r="AB5" s="40"/>
    </row>
    <row r="6" spans="1:31" ht="15" customHeight="1" x14ac:dyDescent="0.25">
      <c r="A6" s="268"/>
      <c r="B6" s="247"/>
      <c r="C6" s="249" t="s">
        <v>419</v>
      </c>
      <c r="D6" s="249"/>
      <c r="E6" s="313" t="s">
        <v>368</v>
      </c>
      <c r="F6" s="314"/>
      <c r="G6" s="252" t="s">
        <v>556</v>
      </c>
      <c r="H6" s="103" t="s">
        <v>388</v>
      </c>
      <c r="I6" s="249" t="s">
        <v>284</v>
      </c>
      <c r="J6" s="315" t="s">
        <v>361</v>
      </c>
      <c r="K6" s="315"/>
      <c r="L6" s="315"/>
      <c r="M6" s="315"/>
      <c r="N6" s="315"/>
      <c r="O6" s="315"/>
      <c r="P6" s="285" t="s">
        <v>508</v>
      </c>
      <c r="Q6" s="284" t="s">
        <v>285</v>
      </c>
      <c r="R6" s="284" t="s">
        <v>421</v>
      </c>
      <c r="S6" s="253" t="s">
        <v>286</v>
      </c>
      <c r="T6" s="253"/>
      <c r="U6" s="253"/>
      <c r="V6" s="253"/>
      <c r="W6" s="253" t="s">
        <v>287</v>
      </c>
      <c r="X6" s="253"/>
      <c r="Y6" s="253"/>
      <c r="Z6" s="253"/>
      <c r="AA6" s="249" t="s">
        <v>390</v>
      </c>
      <c r="AB6" s="40"/>
    </row>
    <row r="7" spans="1:31" s="49" customFormat="1" ht="30" customHeight="1" x14ac:dyDescent="0.3">
      <c r="A7" s="268"/>
      <c r="B7" s="247"/>
      <c r="C7" s="124" t="s">
        <v>289</v>
      </c>
      <c r="D7" s="111" t="s">
        <v>420</v>
      </c>
      <c r="E7" s="109" t="s">
        <v>422</v>
      </c>
      <c r="F7" s="109" t="s">
        <v>423</v>
      </c>
      <c r="G7" s="252"/>
      <c r="H7" s="109" t="s">
        <v>413</v>
      </c>
      <c r="I7" s="249"/>
      <c r="J7" s="316" t="s">
        <v>469</v>
      </c>
      <c r="K7" s="317"/>
      <c r="L7" s="318"/>
      <c r="M7" s="316" t="s">
        <v>470</v>
      </c>
      <c r="N7" s="317"/>
      <c r="O7" s="318"/>
      <c r="P7" s="286"/>
      <c r="Q7" s="284"/>
      <c r="R7" s="284"/>
      <c r="S7" s="172" t="s">
        <v>290</v>
      </c>
      <c r="T7" s="172" t="s">
        <v>291</v>
      </c>
      <c r="U7" s="172" t="s">
        <v>292</v>
      </c>
      <c r="V7" s="172" t="s">
        <v>293</v>
      </c>
      <c r="W7" s="172" t="s">
        <v>290</v>
      </c>
      <c r="X7" s="172" t="s">
        <v>291</v>
      </c>
      <c r="Y7" s="172" t="s">
        <v>292</v>
      </c>
      <c r="Z7" s="172" t="s">
        <v>293</v>
      </c>
      <c r="AA7" s="249"/>
    </row>
    <row r="8" spans="1:31" ht="40.200000000000003" customHeight="1" x14ac:dyDescent="0.25">
      <c r="A8" s="268"/>
      <c r="B8" s="247"/>
      <c r="C8" s="124" t="s">
        <v>296</v>
      </c>
      <c r="D8" s="124" t="s">
        <v>296</v>
      </c>
      <c r="E8" s="110" t="s">
        <v>424</v>
      </c>
      <c r="F8" s="110" t="s">
        <v>144</v>
      </c>
      <c r="G8" s="103" t="s">
        <v>297</v>
      </c>
      <c r="H8" s="110" t="s">
        <v>414</v>
      </c>
      <c r="I8" s="124" t="s">
        <v>59</v>
      </c>
      <c r="J8" s="139" t="s">
        <v>561</v>
      </c>
      <c r="K8" s="139" t="s">
        <v>562</v>
      </c>
      <c r="L8" s="139" t="s">
        <v>563</v>
      </c>
      <c r="M8" s="139" t="s">
        <v>564</v>
      </c>
      <c r="N8" s="139" t="s">
        <v>565</v>
      </c>
      <c r="O8" s="139" t="s">
        <v>566</v>
      </c>
      <c r="P8" s="111" t="s">
        <v>425</v>
      </c>
      <c r="Q8" s="127" t="s">
        <v>59</v>
      </c>
      <c r="R8" s="111" t="s">
        <v>311</v>
      </c>
      <c r="S8" s="172" t="s">
        <v>137</v>
      </c>
      <c r="T8" s="172" t="s">
        <v>137</v>
      </c>
      <c r="U8" s="172" t="s">
        <v>137</v>
      </c>
      <c r="V8" s="172" t="s">
        <v>137</v>
      </c>
      <c r="W8" s="172" t="s">
        <v>404</v>
      </c>
      <c r="X8" s="172" t="s">
        <v>404</v>
      </c>
      <c r="Y8" s="172" t="s">
        <v>404</v>
      </c>
      <c r="Z8" s="172" t="s">
        <v>404</v>
      </c>
      <c r="AA8" s="124" t="s">
        <v>296</v>
      </c>
      <c r="AB8" s="40"/>
    </row>
    <row r="9" spans="1:31" ht="13.95" customHeight="1" x14ac:dyDescent="0.25">
      <c r="A9" s="245" t="s">
        <v>25</v>
      </c>
      <c r="B9" s="48" t="s">
        <v>53</v>
      </c>
      <c r="C9" s="81">
        <v>88.540999999999997</v>
      </c>
      <c r="D9" s="81">
        <v>52.237000000000002</v>
      </c>
      <c r="E9" s="79">
        <v>7746</v>
      </c>
      <c r="F9" s="79">
        <v>53.8</v>
      </c>
      <c r="G9" s="117">
        <v>0.624</v>
      </c>
      <c r="H9" s="79">
        <v>183</v>
      </c>
      <c r="I9" s="81">
        <v>14.706</v>
      </c>
      <c r="J9" s="140" t="s">
        <v>303</v>
      </c>
      <c r="K9" s="140" t="s">
        <v>303</v>
      </c>
      <c r="L9" s="140" t="s">
        <v>303</v>
      </c>
      <c r="M9" s="140" t="s">
        <v>303</v>
      </c>
      <c r="N9" s="140" t="s">
        <v>303</v>
      </c>
      <c r="O9" s="140" t="s">
        <v>303</v>
      </c>
      <c r="P9" s="132">
        <v>5.4735619010000001</v>
      </c>
      <c r="Q9" s="81">
        <v>67.543999999999997</v>
      </c>
      <c r="R9" s="81" t="s">
        <v>303</v>
      </c>
      <c r="S9" s="78">
        <v>7.5709999999999997</v>
      </c>
      <c r="T9" s="78">
        <v>17.132000000000001</v>
      </c>
      <c r="U9" s="78">
        <v>8.9830000000000005</v>
      </c>
      <c r="V9" s="78">
        <v>1.274</v>
      </c>
      <c r="W9" s="78">
        <v>235.096</v>
      </c>
      <c r="X9" s="78">
        <v>266.94</v>
      </c>
      <c r="Y9" s="78">
        <v>246.006</v>
      </c>
      <c r="Z9" s="78">
        <v>228.83500000000001</v>
      </c>
      <c r="AA9" s="81">
        <v>39.79</v>
      </c>
      <c r="AB9" s="117"/>
      <c r="AC9" s="117"/>
      <c r="AD9" s="117"/>
      <c r="AE9" s="117"/>
    </row>
    <row r="10" spans="1:31" ht="13.95" customHeight="1" x14ac:dyDescent="0.25">
      <c r="A10" s="245"/>
      <c r="B10" s="48" t="s">
        <v>119</v>
      </c>
      <c r="C10" s="81">
        <v>103.565</v>
      </c>
      <c r="D10" s="81">
        <v>-25.337</v>
      </c>
      <c r="E10" s="79">
        <f>E11-E9</f>
        <v>-3806</v>
      </c>
      <c r="F10" s="79">
        <f>F11-F9</f>
        <v>-9.1999999999999957</v>
      </c>
      <c r="G10" s="117">
        <v>2.5000000000000001E-2</v>
      </c>
      <c r="H10" s="79">
        <v>-31</v>
      </c>
      <c r="I10" s="81">
        <v>-2.177</v>
      </c>
      <c r="J10" s="140" t="s">
        <v>303</v>
      </c>
      <c r="K10" s="140" t="s">
        <v>303</v>
      </c>
      <c r="L10" s="140" t="s">
        <v>303</v>
      </c>
      <c r="M10" s="140" t="s">
        <v>303</v>
      </c>
      <c r="N10" s="140" t="s">
        <v>303</v>
      </c>
      <c r="O10" s="140" t="s">
        <v>303</v>
      </c>
      <c r="P10" s="81" t="s">
        <v>303</v>
      </c>
      <c r="Q10" s="81">
        <v>0.40699999999999997</v>
      </c>
      <c r="R10" s="81" t="s">
        <v>303</v>
      </c>
      <c r="S10" s="78">
        <v>1.4810000000000001</v>
      </c>
      <c r="T10" s="78">
        <v>0.91600000000000004</v>
      </c>
      <c r="U10" s="78">
        <v>0.69799999999999995</v>
      </c>
      <c r="V10" s="78">
        <v>-0.56499999999999995</v>
      </c>
      <c r="W10" s="78">
        <v>-72.769000000000005</v>
      </c>
      <c r="X10" s="78">
        <v>-61.935000000000002</v>
      </c>
      <c r="Y10" s="78">
        <v>-118.751</v>
      </c>
      <c r="Z10" s="78">
        <v>22.564</v>
      </c>
      <c r="AA10" s="81">
        <v>2.73</v>
      </c>
      <c r="AB10" s="117"/>
      <c r="AC10" s="117"/>
      <c r="AD10" s="117"/>
      <c r="AE10" s="117"/>
    </row>
    <row r="11" spans="1:31" ht="13.95" customHeight="1" x14ac:dyDescent="0.25">
      <c r="A11" s="245"/>
      <c r="B11" s="48" t="s">
        <v>55</v>
      </c>
      <c r="C11" s="81">
        <v>192.10599999999999</v>
      </c>
      <c r="D11" s="81">
        <v>26.9</v>
      </c>
      <c r="E11" s="79">
        <v>3940</v>
      </c>
      <c r="F11" s="79">
        <v>44.6</v>
      </c>
      <c r="G11" s="117">
        <v>0.64900000000000002</v>
      </c>
      <c r="H11" s="79">
        <v>152</v>
      </c>
      <c r="I11" s="81">
        <v>12.529</v>
      </c>
      <c r="J11" s="141">
        <v>3.3888599999999999E-4</v>
      </c>
      <c r="K11" s="141">
        <v>4.4408548999999999E-2</v>
      </c>
      <c r="L11" s="141">
        <v>4.16721E-4</v>
      </c>
      <c r="M11" s="141">
        <v>2.2606340000000001E-3</v>
      </c>
      <c r="N11" s="141">
        <v>0.22827223699999999</v>
      </c>
      <c r="O11" s="141">
        <v>1.2768400000000001E-4</v>
      </c>
      <c r="P11" s="132">
        <v>6.2352535700000002</v>
      </c>
      <c r="Q11" s="81">
        <v>67.950999999999993</v>
      </c>
      <c r="R11" s="81">
        <v>1.218</v>
      </c>
      <c r="S11" s="78">
        <v>9.0519999999999996</v>
      </c>
      <c r="T11" s="78">
        <v>18.047999999999998</v>
      </c>
      <c r="U11" s="78">
        <v>9.6820000000000004</v>
      </c>
      <c r="V11" s="78">
        <v>0.70899999999999996</v>
      </c>
      <c r="W11" s="78">
        <v>162.327</v>
      </c>
      <c r="X11" s="78">
        <v>205.005</v>
      </c>
      <c r="Y11" s="78">
        <v>127.255</v>
      </c>
      <c r="Z11" s="78">
        <v>251.399</v>
      </c>
      <c r="AA11" s="81">
        <v>42.52</v>
      </c>
      <c r="AB11" s="117"/>
      <c r="AC11" s="117"/>
      <c r="AD11" s="117"/>
      <c r="AE11" s="117"/>
    </row>
    <row r="12" spans="1:31" ht="13.95" customHeight="1" x14ac:dyDescent="0.25">
      <c r="A12" s="282" t="s">
        <v>37</v>
      </c>
      <c r="B12" s="48" t="s">
        <v>53</v>
      </c>
      <c r="C12" s="81">
        <v>147.33799999999999</v>
      </c>
      <c r="D12" s="81">
        <v>43.75</v>
      </c>
      <c r="E12" s="79" t="s">
        <v>305</v>
      </c>
      <c r="F12" s="79" t="s">
        <v>305</v>
      </c>
      <c r="G12" s="117">
        <v>0.70699999999999996</v>
      </c>
      <c r="H12" s="79">
        <v>171</v>
      </c>
      <c r="I12" s="81">
        <v>16.059999999999999</v>
      </c>
      <c r="J12" s="140" t="s">
        <v>303</v>
      </c>
      <c r="K12" s="140" t="s">
        <v>303</v>
      </c>
      <c r="L12" s="140" t="s">
        <v>303</v>
      </c>
      <c r="M12" s="140" t="s">
        <v>303</v>
      </c>
      <c r="N12" s="140" t="s">
        <v>303</v>
      </c>
      <c r="O12" s="140" t="s">
        <v>303</v>
      </c>
      <c r="P12" s="81" t="s">
        <v>305</v>
      </c>
      <c r="Q12" s="81">
        <v>61.398000000000003</v>
      </c>
      <c r="R12" s="81" t="s">
        <v>303</v>
      </c>
      <c r="S12" s="78">
        <v>8.2530000000000001</v>
      </c>
      <c r="T12" s="78">
        <v>18.308</v>
      </c>
      <c r="U12" s="78">
        <v>8.6280000000000001</v>
      </c>
      <c r="V12" s="78">
        <v>0.35099999999999998</v>
      </c>
      <c r="W12" s="78">
        <v>252.89400000000001</v>
      </c>
      <c r="X12" s="78">
        <v>198.50800000000001</v>
      </c>
      <c r="Y12" s="78">
        <v>179.67099999999999</v>
      </c>
      <c r="Z12" s="78">
        <v>203.48099999999999</v>
      </c>
      <c r="AA12" s="81">
        <v>55.773000000000003</v>
      </c>
      <c r="AB12" s="117"/>
      <c r="AC12" s="117"/>
      <c r="AD12" s="117"/>
      <c r="AE12" s="117"/>
    </row>
    <row r="13" spans="1:31" ht="13.95" customHeight="1" x14ac:dyDescent="0.25">
      <c r="A13" s="282"/>
      <c r="B13" s="48" t="s">
        <v>119</v>
      </c>
      <c r="C13" s="81">
        <v>64.921000000000006</v>
      </c>
      <c r="D13" s="81">
        <v>-17.465</v>
      </c>
      <c r="E13" s="79" t="s">
        <v>305</v>
      </c>
      <c r="F13" s="79" t="s">
        <v>305</v>
      </c>
      <c r="G13" s="117">
        <v>1.6E-2</v>
      </c>
      <c r="H13" s="79">
        <v>-19</v>
      </c>
      <c r="I13" s="81">
        <v>-2.7490000000000001</v>
      </c>
      <c r="J13" s="140" t="s">
        <v>303</v>
      </c>
      <c r="K13" s="140" t="s">
        <v>303</v>
      </c>
      <c r="L13" s="140" t="s">
        <v>303</v>
      </c>
      <c r="M13" s="140" t="s">
        <v>303</v>
      </c>
      <c r="N13" s="140" t="s">
        <v>303</v>
      </c>
      <c r="O13" s="140" t="s">
        <v>303</v>
      </c>
      <c r="P13" s="81" t="s">
        <v>305</v>
      </c>
      <c r="Q13" s="81">
        <v>0.504</v>
      </c>
      <c r="R13" s="81" t="s">
        <v>303</v>
      </c>
      <c r="S13" s="78">
        <v>1.1850000000000001</v>
      </c>
      <c r="T13" s="78">
        <v>-5.5E-2</v>
      </c>
      <c r="U13" s="78">
        <v>0.753</v>
      </c>
      <c r="V13" s="78">
        <v>-1.9E-2</v>
      </c>
      <c r="W13" s="78">
        <v>-81.040000000000006</v>
      </c>
      <c r="X13" s="78">
        <v>-8.1280000000000001</v>
      </c>
      <c r="Y13" s="78">
        <v>-60.558999999999997</v>
      </c>
      <c r="Z13" s="78">
        <v>86.504999999999995</v>
      </c>
      <c r="AA13" s="81">
        <v>-11.782</v>
      </c>
      <c r="AB13" s="117"/>
      <c r="AC13" s="117"/>
      <c r="AD13" s="117"/>
      <c r="AE13" s="117"/>
    </row>
    <row r="14" spans="1:31" ht="13.95" customHeight="1" x14ac:dyDescent="0.25">
      <c r="A14" s="282"/>
      <c r="B14" s="48" t="s">
        <v>55</v>
      </c>
      <c r="C14" s="81">
        <v>212.25800000000001</v>
      </c>
      <c r="D14" s="81">
        <v>26.285</v>
      </c>
      <c r="E14" s="79" t="s">
        <v>305</v>
      </c>
      <c r="F14" s="79" t="s">
        <v>305</v>
      </c>
      <c r="G14" s="117">
        <v>0.72399999999999998</v>
      </c>
      <c r="H14" s="79">
        <v>152</v>
      </c>
      <c r="I14" s="81">
        <v>13.311</v>
      </c>
      <c r="J14" s="140" t="s">
        <v>304</v>
      </c>
      <c r="K14" s="141">
        <v>3.7753894000000003E-2</v>
      </c>
      <c r="L14" s="140" t="s">
        <v>304</v>
      </c>
      <c r="M14" s="140" t="s">
        <v>304</v>
      </c>
      <c r="N14" s="141">
        <v>0.15676928200000001</v>
      </c>
      <c r="O14" s="140" t="s">
        <v>304</v>
      </c>
      <c r="P14" s="81" t="s">
        <v>305</v>
      </c>
      <c r="Q14" s="81">
        <v>61.902999999999999</v>
      </c>
      <c r="R14" s="81">
        <v>0.84</v>
      </c>
      <c r="S14" s="78">
        <v>9.4380000000000006</v>
      </c>
      <c r="T14" s="78">
        <v>18.254000000000001</v>
      </c>
      <c r="U14" s="78">
        <v>9.3810000000000002</v>
      </c>
      <c r="V14" s="78">
        <v>0.33300000000000002</v>
      </c>
      <c r="W14" s="78">
        <v>171.85499999999999</v>
      </c>
      <c r="X14" s="78">
        <v>190.38</v>
      </c>
      <c r="Y14" s="78">
        <v>119.11199999999999</v>
      </c>
      <c r="Z14" s="78">
        <v>289.98700000000002</v>
      </c>
      <c r="AA14" s="81">
        <v>43.991</v>
      </c>
      <c r="AB14" s="117"/>
      <c r="AC14" s="117"/>
      <c r="AD14" s="117"/>
      <c r="AE14" s="117"/>
    </row>
    <row r="15" spans="1:31" ht="13.95" customHeight="1" x14ac:dyDescent="0.25">
      <c r="A15" s="282" t="s">
        <v>38</v>
      </c>
      <c r="B15" s="48" t="s">
        <v>53</v>
      </c>
      <c r="C15" s="81">
        <v>99.596000000000004</v>
      </c>
      <c r="D15" s="81">
        <v>59.542000000000002</v>
      </c>
      <c r="E15" s="79">
        <v>7746</v>
      </c>
      <c r="F15" s="79">
        <v>53.8</v>
      </c>
      <c r="G15" s="117">
        <v>0.65</v>
      </c>
      <c r="H15" s="79">
        <v>173</v>
      </c>
      <c r="I15" s="81">
        <v>19.478000000000002</v>
      </c>
      <c r="J15" s="140" t="s">
        <v>303</v>
      </c>
      <c r="K15" s="140" t="s">
        <v>303</v>
      </c>
      <c r="L15" s="140" t="s">
        <v>303</v>
      </c>
      <c r="M15" s="140" t="s">
        <v>303</v>
      </c>
      <c r="N15" s="140" t="s">
        <v>303</v>
      </c>
      <c r="O15" s="140" t="s">
        <v>303</v>
      </c>
      <c r="P15" s="81" t="s">
        <v>305</v>
      </c>
      <c r="Q15" s="81">
        <v>67.814999999999998</v>
      </c>
      <c r="R15" s="81" t="s">
        <v>303</v>
      </c>
      <c r="S15" s="78">
        <v>5.2039999999999997</v>
      </c>
      <c r="T15" s="78">
        <v>15.557</v>
      </c>
      <c r="U15" s="78">
        <v>6.4290000000000003</v>
      </c>
      <c r="V15" s="78">
        <v>-1.8320000000000001</v>
      </c>
      <c r="W15" s="78">
        <v>492.39800000000002</v>
      </c>
      <c r="X15" s="78">
        <v>390.67399999999998</v>
      </c>
      <c r="Y15" s="78">
        <v>328.67</v>
      </c>
      <c r="Z15" s="78">
        <v>320.88200000000001</v>
      </c>
      <c r="AA15" s="81">
        <v>109.051</v>
      </c>
      <c r="AB15" s="117"/>
      <c r="AC15" s="117"/>
      <c r="AD15" s="117"/>
      <c r="AE15" s="117"/>
    </row>
    <row r="16" spans="1:31" ht="13.95" customHeight="1" x14ac:dyDescent="0.25">
      <c r="A16" s="282"/>
      <c r="B16" s="48" t="s">
        <v>119</v>
      </c>
      <c r="C16" s="81">
        <v>58.151000000000003</v>
      </c>
      <c r="D16" s="81">
        <v>-23.562999999999999</v>
      </c>
      <c r="E16" s="79">
        <f>E17-E15</f>
        <v>-3806</v>
      </c>
      <c r="F16" s="79">
        <f>F17-F15</f>
        <v>-9.1999999999999957</v>
      </c>
      <c r="G16" s="117">
        <v>0.09</v>
      </c>
      <c r="H16" s="79">
        <v>-22</v>
      </c>
      <c r="I16" s="81">
        <v>-2.1549999999999998</v>
      </c>
      <c r="J16" s="140" t="s">
        <v>303</v>
      </c>
      <c r="K16" s="140" t="s">
        <v>303</v>
      </c>
      <c r="L16" s="140" t="s">
        <v>303</v>
      </c>
      <c r="M16" s="140" t="s">
        <v>303</v>
      </c>
      <c r="N16" s="140" t="s">
        <v>303</v>
      </c>
      <c r="O16" s="140" t="s">
        <v>303</v>
      </c>
      <c r="P16" s="81" t="s">
        <v>305</v>
      </c>
      <c r="Q16" s="81">
        <v>-0.06</v>
      </c>
      <c r="R16" s="81" t="s">
        <v>303</v>
      </c>
      <c r="S16" s="78">
        <v>1.5669999999999999</v>
      </c>
      <c r="T16" s="78">
        <v>-0.39300000000000002</v>
      </c>
      <c r="U16" s="78">
        <v>0.88</v>
      </c>
      <c r="V16" s="78">
        <v>-0.53900000000000003</v>
      </c>
      <c r="W16" s="78">
        <v>-232.84399999999999</v>
      </c>
      <c r="X16" s="78">
        <v>49.628999999999998</v>
      </c>
      <c r="Y16" s="78">
        <v>-99.212999999999994</v>
      </c>
      <c r="Z16" s="78">
        <v>127.23099999999999</v>
      </c>
      <c r="AA16" s="81">
        <v>6.8029999999999999</v>
      </c>
      <c r="AB16" s="117"/>
      <c r="AC16" s="117"/>
      <c r="AD16" s="117"/>
      <c r="AE16" s="117"/>
    </row>
    <row r="17" spans="1:31" ht="13.95" customHeight="1" x14ac:dyDescent="0.25">
      <c r="A17" s="282"/>
      <c r="B17" s="48" t="s">
        <v>55</v>
      </c>
      <c r="C17" s="81">
        <v>157.74700000000001</v>
      </c>
      <c r="D17" s="81">
        <v>35.978999999999999</v>
      </c>
      <c r="E17" s="79">
        <v>3940</v>
      </c>
      <c r="F17" s="79">
        <v>44.6</v>
      </c>
      <c r="G17" s="117">
        <v>0.74</v>
      </c>
      <c r="H17" s="79">
        <v>151</v>
      </c>
      <c r="I17" s="81">
        <v>17.323</v>
      </c>
      <c r="J17" s="141">
        <v>5.6724900000000003E-4</v>
      </c>
      <c r="K17" s="141">
        <v>4.8892875000000002E-2</v>
      </c>
      <c r="L17" s="141">
        <v>6.9753399999999998E-4</v>
      </c>
      <c r="M17" s="141">
        <v>3.9075760000000003E-3</v>
      </c>
      <c r="N17" s="141">
        <v>0.27641523200000001</v>
      </c>
      <c r="O17" s="141">
        <v>2.13725E-4</v>
      </c>
      <c r="P17" s="81" t="s">
        <v>305</v>
      </c>
      <c r="Q17" s="81">
        <v>67.754999999999995</v>
      </c>
      <c r="R17" s="81">
        <v>0.89100000000000001</v>
      </c>
      <c r="S17" s="78">
        <v>6.7709999999999999</v>
      </c>
      <c r="T17" s="78">
        <v>15.164999999999999</v>
      </c>
      <c r="U17" s="78">
        <v>7.31</v>
      </c>
      <c r="V17" s="78">
        <v>-2.371</v>
      </c>
      <c r="W17" s="78">
        <v>259.55500000000001</v>
      </c>
      <c r="X17" s="78">
        <v>440.30200000000002</v>
      </c>
      <c r="Y17" s="78">
        <v>229.458</v>
      </c>
      <c r="Z17" s="78">
        <v>448.113</v>
      </c>
      <c r="AA17" s="81">
        <v>115.85299999999999</v>
      </c>
      <c r="AB17" s="117"/>
      <c r="AC17" s="117"/>
      <c r="AD17" s="117"/>
      <c r="AE17" s="117"/>
    </row>
    <row r="18" spans="1:31" ht="13.95" customHeight="1" x14ac:dyDescent="0.25">
      <c r="A18" s="282" t="s">
        <v>39</v>
      </c>
      <c r="B18" s="48" t="s">
        <v>53</v>
      </c>
      <c r="C18" s="81">
        <v>205.04300000000001</v>
      </c>
      <c r="D18" s="81">
        <v>75.775999999999996</v>
      </c>
      <c r="E18" s="79" t="s">
        <v>305</v>
      </c>
      <c r="F18" s="79" t="s">
        <v>305</v>
      </c>
      <c r="G18" s="117">
        <v>0.66400000000000003</v>
      </c>
      <c r="H18" s="79">
        <v>174</v>
      </c>
      <c r="I18" s="81">
        <v>22.114999999999998</v>
      </c>
      <c r="J18" s="140" t="s">
        <v>305</v>
      </c>
      <c r="K18" s="140" t="s">
        <v>305</v>
      </c>
      <c r="L18" s="140" t="s">
        <v>305</v>
      </c>
      <c r="M18" s="140" t="s">
        <v>305</v>
      </c>
      <c r="N18" s="140" t="s">
        <v>305</v>
      </c>
      <c r="O18" s="140" t="s">
        <v>305</v>
      </c>
      <c r="P18" s="81" t="s">
        <v>305</v>
      </c>
      <c r="Q18" s="81">
        <v>54.21</v>
      </c>
      <c r="R18" s="81" t="s">
        <v>303</v>
      </c>
      <c r="S18" s="78">
        <v>9.5239999999999991</v>
      </c>
      <c r="T18" s="78">
        <v>19.57</v>
      </c>
      <c r="U18" s="78">
        <v>10.135999999999999</v>
      </c>
      <c r="V18" s="78">
        <v>2.5499999999999998</v>
      </c>
      <c r="W18" s="78">
        <v>82.191000000000003</v>
      </c>
      <c r="X18" s="78">
        <v>156.471</v>
      </c>
      <c r="Y18" s="78">
        <v>173.25700000000001</v>
      </c>
      <c r="Z18" s="78">
        <v>138.77699999999999</v>
      </c>
      <c r="AA18" s="81">
        <v>10.254</v>
      </c>
      <c r="AB18" s="117"/>
      <c r="AC18" s="117"/>
      <c r="AD18" s="117"/>
      <c r="AE18" s="117"/>
    </row>
    <row r="19" spans="1:31" ht="13.95" customHeight="1" x14ac:dyDescent="0.25">
      <c r="A19" s="282"/>
      <c r="B19" s="48" t="s">
        <v>119</v>
      </c>
      <c r="C19" s="81">
        <v>-22.911000000000001</v>
      </c>
      <c r="D19" s="81">
        <v>-57.55</v>
      </c>
      <c r="E19" s="79" t="s">
        <v>305</v>
      </c>
      <c r="F19" s="79" t="s">
        <v>305</v>
      </c>
      <c r="G19" s="117">
        <v>3.2000000000000001E-2</v>
      </c>
      <c r="H19" s="79">
        <v>-23</v>
      </c>
      <c r="I19" s="81">
        <v>-1.788</v>
      </c>
      <c r="J19" s="140" t="s">
        <v>305</v>
      </c>
      <c r="K19" s="140" t="s">
        <v>305</v>
      </c>
      <c r="L19" s="140" t="s">
        <v>305</v>
      </c>
      <c r="M19" s="140" t="s">
        <v>305</v>
      </c>
      <c r="N19" s="140" t="s">
        <v>305</v>
      </c>
      <c r="O19" s="140" t="s">
        <v>305</v>
      </c>
      <c r="P19" s="81" t="s">
        <v>305</v>
      </c>
      <c r="Q19" s="81">
        <v>0.86199999999999999</v>
      </c>
      <c r="R19" s="81" t="s">
        <v>303</v>
      </c>
      <c r="S19" s="78">
        <v>1.504</v>
      </c>
      <c r="T19" s="78">
        <v>1.06</v>
      </c>
      <c r="U19" s="78">
        <v>0.78700000000000003</v>
      </c>
      <c r="V19" s="78">
        <v>-0.54500000000000004</v>
      </c>
      <c r="W19" s="78">
        <v>25.768000000000001</v>
      </c>
      <c r="X19" s="78">
        <v>-47.884999999999998</v>
      </c>
      <c r="Y19" s="78">
        <v>-116.407</v>
      </c>
      <c r="Z19" s="78">
        <v>-26.646000000000001</v>
      </c>
      <c r="AA19" s="81">
        <v>-6.1340000000000003</v>
      </c>
      <c r="AB19" s="117"/>
      <c r="AC19" s="117"/>
      <c r="AD19" s="117"/>
      <c r="AE19" s="117"/>
    </row>
    <row r="20" spans="1:31" ht="13.95" customHeight="1" x14ac:dyDescent="0.25">
      <c r="A20" s="282"/>
      <c r="B20" s="48" t="s">
        <v>55</v>
      </c>
      <c r="C20" s="81">
        <v>182.13200000000001</v>
      </c>
      <c r="D20" s="81">
        <v>18.225999999999999</v>
      </c>
      <c r="E20" s="79" t="s">
        <v>305</v>
      </c>
      <c r="F20" s="79" t="s">
        <v>305</v>
      </c>
      <c r="G20" s="117">
        <v>0.69599999999999995</v>
      </c>
      <c r="H20" s="79">
        <v>151</v>
      </c>
      <c r="I20" s="81">
        <v>20.327000000000002</v>
      </c>
      <c r="J20" s="140" t="s">
        <v>305</v>
      </c>
      <c r="K20" s="140" t="s">
        <v>305</v>
      </c>
      <c r="L20" s="140" t="s">
        <v>305</v>
      </c>
      <c r="M20" s="140" t="s">
        <v>305</v>
      </c>
      <c r="N20" s="140" t="s">
        <v>305</v>
      </c>
      <c r="O20" s="140" t="s">
        <v>305</v>
      </c>
      <c r="P20" s="81" t="s">
        <v>305</v>
      </c>
      <c r="Q20" s="81">
        <v>55.072000000000003</v>
      </c>
      <c r="R20" s="81">
        <v>0.60899999999999999</v>
      </c>
      <c r="S20" s="78">
        <v>11.026999999999999</v>
      </c>
      <c r="T20" s="78">
        <v>20.63</v>
      </c>
      <c r="U20" s="78">
        <v>10.922000000000001</v>
      </c>
      <c r="V20" s="78">
        <v>2.0049999999999999</v>
      </c>
      <c r="W20" s="78">
        <v>107.958</v>
      </c>
      <c r="X20" s="78">
        <v>108.587</v>
      </c>
      <c r="Y20" s="78">
        <v>56.85</v>
      </c>
      <c r="Z20" s="78">
        <v>112.13</v>
      </c>
      <c r="AA20" s="81">
        <v>4.12</v>
      </c>
      <c r="AB20" s="117"/>
      <c r="AC20" s="117"/>
      <c r="AD20" s="117"/>
      <c r="AE20" s="117"/>
    </row>
    <row r="21" spans="1:31" ht="13.95" customHeight="1" x14ac:dyDescent="0.25">
      <c r="A21" s="282" t="s">
        <v>40</v>
      </c>
      <c r="B21" s="48" t="s">
        <v>53</v>
      </c>
      <c r="C21" s="81">
        <v>141.04300000000001</v>
      </c>
      <c r="D21" s="81">
        <v>64.141999999999996</v>
      </c>
      <c r="E21" s="79" t="s">
        <v>305</v>
      </c>
      <c r="F21" s="79" t="s">
        <v>305</v>
      </c>
      <c r="G21" s="117">
        <v>0.623</v>
      </c>
      <c r="H21" s="79">
        <v>190</v>
      </c>
      <c r="I21" s="81">
        <v>17.062000000000001</v>
      </c>
      <c r="J21" s="140" t="s">
        <v>305</v>
      </c>
      <c r="K21" s="140" t="s">
        <v>305</v>
      </c>
      <c r="L21" s="140" t="s">
        <v>305</v>
      </c>
      <c r="M21" s="140" t="s">
        <v>305</v>
      </c>
      <c r="N21" s="140" t="s">
        <v>305</v>
      </c>
      <c r="O21" s="140" t="s">
        <v>305</v>
      </c>
      <c r="P21" s="81" t="s">
        <v>305</v>
      </c>
      <c r="Q21" s="81">
        <v>66.986999999999995</v>
      </c>
      <c r="R21" s="81" t="s">
        <v>303</v>
      </c>
      <c r="S21" s="78">
        <v>8.9550000000000001</v>
      </c>
      <c r="T21" s="78">
        <v>18.922000000000001</v>
      </c>
      <c r="U21" s="78">
        <v>9.7669999999999995</v>
      </c>
      <c r="V21" s="78">
        <v>2.2509999999999999</v>
      </c>
      <c r="W21" s="78">
        <v>91.04</v>
      </c>
      <c r="X21" s="78">
        <v>175.358</v>
      </c>
      <c r="Y21" s="78">
        <v>168.64599999999999</v>
      </c>
      <c r="Z21" s="78">
        <v>122.804</v>
      </c>
      <c r="AA21" s="81">
        <v>10.288</v>
      </c>
      <c r="AB21" s="117"/>
      <c r="AC21" s="117"/>
      <c r="AD21" s="117"/>
      <c r="AE21" s="117"/>
    </row>
    <row r="22" spans="1:31" ht="13.95" customHeight="1" x14ac:dyDescent="0.25">
      <c r="A22" s="282"/>
      <c r="B22" s="48" t="s">
        <v>119</v>
      </c>
      <c r="C22" s="81">
        <v>56.667000000000002</v>
      </c>
      <c r="D22" s="81">
        <v>-47.347999999999999</v>
      </c>
      <c r="E22" s="79" t="s">
        <v>305</v>
      </c>
      <c r="F22" s="79" t="s">
        <v>305</v>
      </c>
      <c r="G22" s="117">
        <v>1.4999999999999999E-2</v>
      </c>
      <c r="H22" s="79">
        <v>-26</v>
      </c>
      <c r="I22" s="81">
        <v>-3.4820000000000002</v>
      </c>
      <c r="J22" s="140" t="s">
        <v>305</v>
      </c>
      <c r="K22" s="140" t="s">
        <v>305</v>
      </c>
      <c r="L22" s="140" t="s">
        <v>305</v>
      </c>
      <c r="M22" s="140" t="s">
        <v>305</v>
      </c>
      <c r="N22" s="140" t="s">
        <v>305</v>
      </c>
      <c r="O22" s="140" t="s">
        <v>305</v>
      </c>
      <c r="P22" s="81" t="s">
        <v>305</v>
      </c>
      <c r="Q22" s="81">
        <v>0.77700000000000002</v>
      </c>
      <c r="R22" s="81" t="s">
        <v>303</v>
      </c>
      <c r="S22" s="78">
        <v>1.49</v>
      </c>
      <c r="T22" s="78">
        <v>1.27</v>
      </c>
      <c r="U22" s="78">
        <v>0.83899999999999997</v>
      </c>
      <c r="V22" s="78">
        <v>-0.58899999999999997</v>
      </c>
      <c r="W22" s="78">
        <v>8.266</v>
      </c>
      <c r="X22" s="78">
        <v>-64.018000000000001</v>
      </c>
      <c r="Y22" s="78">
        <v>-110.206</v>
      </c>
      <c r="Z22" s="78">
        <v>-15.964</v>
      </c>
      <c r="AA22" s="81">
        <v>-0.53200000000000003</v>
      </c>
      <c r="AB22" s="117"/>
      <c r="AC22" s="117"/>
      <c r="AD22" s="117"/>
      <c r="AE22" s="117"/>
    </row>
    <row r="23" spans="1:31" ht="13.95" customHeight="1" x14ac:dyDescent="0.25">
      <c r="A23" s="282"/>
      <c r="B23" s="48" t="s">
        <v>55</v>
      </c>
      <c r="C23" s="81">
        <v>197.71</v>
      </c>
      <c r="D23" s="81">
        <v>16.794</v>
      </c>
      <c r="E23" s="79" t="s">
        <v>305</v>
      </c>
      <c r="F23" s="79" t="s">
        <v>305</v>
      </c>
      <c r="G23" s="117">
        <v>0.63800000000000001</v>
      </c>
      <c r="H23" s="79">
        <v>164</v>
      </c>
      <c r="I23" s="81">
        <v>13.58</v>
      </c>
      <c r="J23" s="140" t="s">
        <v>305</v>
      </c>
      <c r="K23" s="140" t="s">
        <v>305</v>
      </c>
      <c r="L23" s="140" t="s">
        <v>305</v>
      </c>
      <c r="M23" s="140" t="s">
        <v>305</v>
      </c>
      <c r="N23" s="140" t="s">
        <v>305</v>
      </c>
      <c r="O23" s="140" t="s">
        <v>305</v>
      </c>
      <c r="P23" s="81" t="s">
        <v>305</v>
      </c>
      <c r="Q23" s="81">
        <v>67.763999999999996</v>
      </c>
      <c r="R23" s="81">
        <v>1.857</v>
      </c>
      <c r="S23" s="78">
        <v>10.445</v>
      </c>
      <c r="T23" s="78">
        <v>20.192</v>
      </c>
      <c r="U23" s="78">
        <v>10.606</v>
      </c>
      <c r="V23" s="78">
        <v>1.6619999999999999</v>
      </c>
      <c r="W23" s="78">
        <v>99.307000000000002</v>
      </c>
      <c r="X23" s="78">
        <v>111.34</v>
      </c>
      <c r="Y23" s="78">
        <v>58.441000000000003</v>
      </c>
      <c r="Z23" s="78">
        <v>106.84</v>
      </c>
      <c r="AA23" s="81">
        <v>9.7560000000000002</v>
      </c>
      <c r="AB23" s="117"/>
      <c r="AC23" s="117"/>
      <c r="AD23" s="117"/>
      <c r="AE23" s="117"/>
    </row>
    <row r="24" spans="1:31" ht="13.95" customHeight="1" x14ac:dyDescent="0.25">
      <c r="A24" s="282" t="s">
        <v>41</v>
      </c>
      <c r="B24" s="48" t="s">
        <v>53</v>
      </c>
      <c r="C24" s="81">
        <v>46.801000000000002</v>
      </c>
      <c r="D24" s="81">
        <v>39.375999999999998</v>
      </c>
      <c r="E24" s="79" t="s">
        <v>305</v>
      </c>
      <c r="F24" s="79" t="s">
        <v>305</v>
      </c>
      <c r="G24" s="117">
        <v>0.61299999999999999</v>
      </c>
      <c r="H24" s="79">
        <v>192</v>
      </c>
      <c r="I24" s="81">
        <v>4.5209999999999999</v>
      </c>
      <c r="J24" s="140" t="s">
        <v>305</v>
      </c>
      <c r="K24" s="140" t="s">
        <v>305</v>
      </c>
      <c r="L24" s="140" t="s">
        <v>305</v>
      </c>
      <c r="M24" s="140" t="s">
        <v>305</v>
      </c>
      <c r="N24" s="140" t="s">
        <v>305</v>
      </c>
      <c r="O24" s="140" t="s">
        <v>305</v>
      </c>
      <c r="P24" s="132">
        <v>40.312347610000003</v>
      </c>
      <c r="Q24" s="81">
        <v>77.820999999999998</v>
      </c>
      <c r="R24" s="81" t="s">
        <v>303</v>
      </c>
      <c r="S24" s="78">
        <v>8.5709999999999997</v>
      </c>
      <c r="T24" s="78">
        <v>17.295999999999999</v>
      </c>
      <c r="U24" s="78">
        <v>10.683999999999999</v>
      </c>
      <c r="V24" s="78">
        <v>3.2410000000000001</v>
      </c>
      <c r="W24" s="78">
        <v>140.352</v>
      </c>
      <c r="X24" s="78">
        <v>249.27199999999999</v>
      </c>
      <c r="Y24" s="78">
        <v>230.49799999999999</v>
      </c>
      <c r="Z24" s="78">
        <v>214.71100000000001</v>
      </c>
      <c r="AA24" s="81">
        <v>3.492</v>
      </c>
      <c r="AB24" s="117"/>
      <c r="AC24" s="117"/>
      <c r="AD24" s="117"/>
      <c r="AE24" s="117"/>
    </row>
    <row r="25" spans="1:31" ht="13.95" customHeight="1" x14ac:dyDescent="0.25">
      <c r="A25" s="282"/>
      <c r="B25" s="48" t="s">
        <v>119</v>
      </c>
      <c r="C25" s="81">
        <v>180.50299999999999</v>
      </c>
      <c r="D25" s="81">
        <v>-16.106000000000002</v>
      </c>
      <c r="E25" s="79" t="s">
        <v>305</v>
      </c>
      <c r="F25" s="79" t="s">
        <v>305</v>
      </c>
      <c r="G25" s="117">
        <v>0.04</v>
      </c>
      <c r="H25" s="79">
        <v>-43</v>
      </c>
      <c r="I25" s="81">
        <v>0.53700000000000003</v>
      </c>
      <c r="J25" s="140" t="s">
        <v>305</v>
      </c>
      <c r="K25" s="140" t="s">
        <v>305</v>
      </c>
      <c r="L25" s="140" t="s">
        <v>305</v>
      </c>
      <c r="M25" s="140" t="s">
        <v>305</v>
      </c>
      <c r="N25" s="140" t="s">
        <v>305</v>
      </c>
      <c r="O25" s="140" t="s">
        <v>305</v>
      </c>
      <c r="P25" s="81" t="s">
        <v>303</v>
      </c>
      <c r="Q25" s="81">
        <v>0.84099999999999997</v>
      </c>
      <c r="R25" s="81" t="s">
        <v>303</v>
      </c>
      <c r="S25" s="78">
        <v>1.93</v>
      </c>
      <c r="T25" s="78">
        <v>1.669</v>
      </c>
      <c r="U25" s="78">
        <v>0.56100000000000005</v>
      </c>
      <c r="V25" s="78">
        <v>-0.60499999999999998</v>
      </c>
      <c r="W25" s="78">
        <v>-19.433</v>
      </c>
      <c r="X25" s="78">
        <v>-136.72300000000001</v>
      </c>
      <c r="Y25" s="78">
        <v>-131.495</v>
      </c>
      <c r="Z25" s="78">
        <v>-19.263999999999999</v>
      </c>
      <c r="AA25" s="81">
        <v>0.38400000000000001</v>
      </c>
      <c r="AB25" s="117"/>
      <c r="AC25" s="117"/>
      <c r="AD25" s="117"/>
      <c r="AE25" s="117"/>
    </row>
    <row r="26" spans="1:31" ht="13.95" customHeight="1" x14ac:dyDescent="0.25">
      <c r="A26" s="282"/>
      <c r="B26" s="48" t="s">
        <v>55</v>
      </c>
      <c r="C26" s="81">
        <v>227.304</v>
      </c>
      <c r="D26" s="81">
        <v>23.268999999999998</v>
      </c>
      <c r="E26" s="79" t="s">
        <v>305</v>
      </c>
      <c r="F26" s="79" t="s">
        <v>305</v>
      </c>
      <c r="G26" s="117">
        <v>0.65300000000000002</v>
      </c>
      <c r="H26" s="79">
        <v>149</v>
      </c>
      <c r="I26" s="81">
        <v>5.0590000000000002</v>
      </c>
      <c r="J26" s="140" t="s">
        <v>305</v>
      </c>
      <c r="K26" s="140" t="s">
        <v>305</v>
      </c>
      <c r="L26" s="140" t="s">
        <v>305</v>
      </c>
      <c r="M26" s="140" t="s">
        <v>305</v>
      </c>
      <c r="N26" s="140" t="s">
        <v>305</v>
      </c>
      <c r="O26" s="140" t="s">
        <v>305</v>
      </c>
      <c r="P26" s="132">
        <v>41.18494321</v>
      </c>
      <c r="Q26" s="81">
        <v>78.662000000000006</v>
      </c>
      <c r="R26" s="81">
        <v>0.80800000000000005</v>
      </c>
      <c r="S26" s="78">
        <v>10.500999999999999</v>
      </c>
      <c r="T26" s="78">
        <v>18.965</v>
      </c>
      <c r="U26" s="78">
        <v>11.244999999999999</v>
      </c>
      <c r="V26" s="78">
        <v>2.6349999999999998</v>
      </c>
      <c r="W26" s="78">
        <v>120.91800000000001</v>
      </c>
      <c r="X26" s="78">
        <v>112.55</v>
      </c>
      <c r="Y26" s="78">
        <v>99.001999999999995</v>
      </c>
      <c r="Z26" s="78">
        <v>195.447</v>
      </c>
      <c r="AA26" s="81">
        <v>3.8759999999999999</v>
      </c>
      <c r="AB26" s="117"/>
      <c r="AC26" s="117"/>
      <c r="AD26" s="117"/>
      <c r="AE26" s="117"/>
    </row>
    <row r="27" spans="1:31" ht="13.95" customHeight="1" x14ac:dyDescent="0.25">
      <c r="A27" s="282" t="s">
        <v>42</v>
      </c>
      <c r="B27" s="48" t="s">
        <v>53</v>
      </c>
      <c r="C27" s="81">
        <v>57.918999999999997</v>
      </c>
      <c r="D27" s="81">
        <v>20.152999999999999</v>
      </c>
      <c r="E27" s="79" t="s">
        <v>305</v>
      </c>
      <c r="F27" s="79" t="s">
        <v>305</v>
      </c>
      <c r="G27" s="117">
        <v>0.61799999999999999</v>
      </c>
      <c r="H27" s="79">
        <v>184</v>
      </c>
      <c r="I27" s="81">
        <v>13.837</v>
      </c>
      <c r="J27" s="140" t="s">
        <v>305</v>
      </c>
      <c r="K27" s="140" t="s">
        <v>305</v>
      </c>
      <c r="L27" s="140" t="s">
        <v>305</v>
      </c>
      <c r="M27" s="140" t="s">
        <v>305</v>
      </c>
      <c r="N27" s="140" t="s">
        <v>305</v>
      </c>
      <c r="O27" s="140" t="s">
        <v>305</v>
      </c>
      <c r="P27" s="132">
        <v>0.78208697299999996</v>
      </c>
      <c r="Q27" s="81">
        <v>63.692</v>
      </c>
      <c r="R27" s="81" t="s">
        <v>303</v>
      </c>
      <c r="S27" s="78">
        <v>8.5250000000000004</v>
      </c>
      <c r="T27" s="78">
        <v>17.204999999999998</v>
      </c>
      <c r="U27" s="78">
        <v>10.43</v>
      </c>
      <c r="V27" s="78">
        <v>3.1120000000000001</v>
      </c>
      <c r="W27" s="78">
        <v>159.285</v>
      </c>
      <c r="X27" s="78">
        <v>253.84299999999999</v>
      </c>
      <c r="Y27" s="78">
        <v>260.572</v>
      </c>
      <c r="Z27" s="78">
        <v>262.49900000000002</v>
      </c>
      <c r="AA27" s="81">
        <v>4.6609999999999996</v>
      </c>
      <c r="AB27" s="117"/>
      <c r="AC27" s="117"/>
      <c r="AD27" s="117"/>
      <c r="AE27" s="117"/>
    </row>
    <row r="28" spans="1:31" ht="13.95" customHeight="1" x14ac:dyDescent="0.25">
      <c r="A28" s="282"/>
      <c r="B28" s="48" t="s">
        <v>119</v>
      </c>
      <c r="C28" s="81">
        <v>157.24299999999999</v>
      </c>
      <c r="D28" s="81">
        <v>0.36899999999999999</v>
      </c>
      <c r="E28" s="79" t="s">
        <v>305</v>
      </c>
      <c r="F28" s="79" t="s">
        <v>305</v>
      </c>
      <c r="G28" s="117">
        <v>-3.0000000000000001E-3</v>
      </c>
      <c r="H28" s="79">
        <v>-27</v>
      </c>
      <c r="I28" s="81">
        <v>2.6320000000000001</v>
      </c>
      <c r="J28" s="140" t="s">
        <v>305</v>
      </c>
      <c r="K28" s="140" t="s">
        <v>305</v>
      </c>
      <c r="L28" s="140" t="s">
        <v>305</v>
      </c>
      <c r="M28" s="140" t="s">
        <v>305</v>
      </c>
      <c r="N28" s="140" t="s">
        <v>305</v>
      </c>
      <c r="O28" s="140" t="s">
        <v>305</v>
      </c>
      <c r="P28" s="81" t="s">
        <v>303</v>
      </c>
      <c r="Q28" s="81">
        <v>-0.94099999999999995</v>
      </c>
      <c r="R28" s="81" t="s">
        <v>303</v>
      </c>
      <c r="S28" s="78">
        <v>1.518</v>
      </c>
      <c r="T28" s="78">
        <v>1.728</v>
      </c>
      <c r="U28" s="78">
        <v>0.52600000000000002</v>
      </c>
      <c r="V28" s="78">
        <v>-0.73699999999999999</v>
      </c>
      <c r="W28" s="78">
        <v>-47.631999999999998</v>
      </c>
      <c r="X28" s="78">
        <v>-128.05600000000001</v>
      </c>
      <c r="Y28" s="78">
        <v>-176.12100000000001</v>
      </c>
      <c r="Z28" s="78">
        <v>-54.582999999999998</v>
      </c>
      <c r="AA28" s="81">
        <v>6.5670000000000002</v>
      </c>
      <c r="AB28" s="117"/>
      <c r="AC28" s="117"/>
      <c r="AD28" s="117"/>
      <c r="AE28" s="117"/>
    </row>
    <row r="29" spans="1:31" ht="13.95" customHeight="1" x14ac:dyDescent="0.25">
      <c r="A29" s="282"/>
      <c r="B29" s="48" t="s">
        <v>55</v>
      </c>
      <c r="C29" s="81">
        <v>215.16200000000001</v>
      </c>
      <c r="D29" s="81">
        <v>20.521999999999998</v>
      </c>
      <c r="E29" s="79" t="s">
        <v>305</v>
      </c>
      <c r="F29" s="79" t="s">
        <v>305</v>
      </c>
      <c r="G29" s="117">
        <v>0.61499999999999999</v>
      </c>
      <c r="H29" s="79">
        <v>157</v>
      </c>
      <c r="I29" s="81">
        <v>16.469000000000001</v>
      </c>
      <c r="J29" s="140" t="s">
        <v>305</v>
      </c>
      <c r="K29" s="140" t="s">
        <v>305</v>
      </c>
      <c r="L29" s="140" t="s">
        <v>305</v>
      </c>
      <c r="M29" s="140" t="s">
        <v>305</v>
      </c>
      <c r="N29" s="140" t="s">
        <v>305</v>
      </c>
      <c r="O29" s="140" t="s">
        <v>305</v>
      </c>
      <c r="P29" s="132">
        <v>1.255058394</v>
      </c>
      <c r="Q29" s="81">
        <v>62.750999999999998</v>
      </c>
      <c r="R29" s="81">
        <v>1.4339999999999999</v>
      </c>
      <c r="S29" s="78">
        <v>10.042999999999999</v>
      </c>
      <c r="T29" s="78">
        <v>18.933</v>
      </c>
      <c r="U29" s="78">
        <v>10.956</v>
      </c>
      <c r="V29" s="78">
        <v>2.375</v>
      </c>
      <c r="W29" s="78">
        <v>111.65300000000001</v>
      </c>
      <c r="X29" s="78">
        <v>125.78700000000001</v>
      </c>
      <c r="Y29" s="78">
        <v>84.450999999999993</v>
      </c>
      <c r="Z29" s="78">
        <v>207.916</v>
      </c>
      <c r="AA29" s="81">
        <v>11.228</v>
      </c>
      <c r="AB29" s="117"/>
      <c r="AC29" s="117"/>
      <c r="AD29" s="117"/>
      <c r="AE29" s="117"/>
    </row>
    <row r="30" spans="1:31" ht="13.95" customHeight="1" x14ac:dyDescent="0.25">
      <c r="A30" s="282" t="s">
        <v>43</v>
      </c>
      <c r="B30" s="48" t="s">
        <v>53</v>
      </c>
      <c r="C30" s="81">
        <v>121.294</v>
      </c>
      <c r="D30" s="81">
        <v>66.430999999999997</v>
      </c>
      <c r="E30" s="79" t="s">
        <v>305</v>
      </c>
      <c r="F30" s="79" t="s">
        <v>305</v>
      </c>
      <c r="G30" s="117">
        <v>0.71099999999999997</v>
      </c>
      <c r="H30" s="79">
        <v>184</v>
      </c>
      <c r="I30" s="81">
        <v>17.873000000000001</v>
      </c>
      <c r="J30" s="140" t="s">
        <v>305</v>
      </c>
      <c r="K30" s="140" t="s">
        <v>305</v>
      </c>
      <c r="L30" s="140" t="s">
        <v>305</v>
      </c>
      <c r="M30" s="140" t="s">
        <v>305</v>
      </c>
      <c r="N30" s="140" t="s">
        <v>305</v>
      </c>
      <c r="O30" s="140" t="s">
        <v>305</v>
      </c>
      <c r="P30" s="81" t="s">
        <v>305</v>
      </c>
      <c r="Q30" s="81">
        <v>67.643000000000001</v>
      </c>
      <c r="R30" s="81" t="s">
        <v>303</v>
      </c>
      <c r="S30" s="78">
        <v>8.4719999999999995</v>
      </c>
      <c r="T30" s="78">
        <v>18.265999999999998</v>
      </c>
      <c r="U30" s="78">
        <v>9.2029999999999994</v>
      </c>
      <c r="V30" s="78">
        <v>1.3680000000000001</v>
      </c>
      <c r="W30" s="78">
        <v>109.083</v>
      </c>
      <c r="X30" s="78">
        <v>192.05199999999999</v>
      </c>
      <c r="Y30" s="78">
        <v>189.25800000000001</v>
      </c>
      <c r="Z30" s="78">
        <v>174.13399999999999</v>
      </c>
      <c r="AA30" s="81">
        <v>24.451000000000001</v>
      </c>
      <c r="AB30" s="117"/>
      <c r="AC30" s="117"/>
      <c r="AD30" s="117"/>
      <c r="AE30" s="117"/>
    </row>
    <row r="31" spans="1:31" ht="13.95" customHeight="1" x14ac:dyDescent="0.25">
      <c r="A31" s="282"/>
      <c r="B31" s="48" t="s">
        <v>119</v>
      </c>
      <c r="C31" s="81">
        <v>86.013999999999996</v>
      </c>
      <c r="D31" s="81">
        <v>-38.485999999999997</v>
      </c>
      <c r="E31" s="79" t="s">
        <v>305</v>
      </c>
      <c r="F31" s="79" t="s">
        <v>305</v>
      </c>
      <c r="G31" s="117">
        <v>-2.5999999999999999E-2</v>
      </c>
      <c r="H31" s="79">
        <v>-49</v>
      </c>
      <c r="I31" s="81">
        <v>-4.22</v>
      </c>
      <c r="J31" s="140" t="s">
        <v>305</v>
      </c>
      <c r="K31" s="140" t="s">
        <v>305</v>
      </c>
      <c r="L31" s="140" t="s">
        <v>305</v>
      </c>
      <c r="M31" s="140" t="s">
        <v>305</v>
      </c>
      <c r="N31" s="140" t="s">
        <v>305</v>
      </c>
      <c r="O31" s="140" t="s">
        <v>305</v>
      </c>
      <c r="P31" s="81" t="s">
        <v>305</v>
      </c>
      <c r="Q31" s="81">
        <v>-0.63200000000000001</v>
      </c>
      <c r="R31" s="81" t="s">
        <v>303</v>
      </c>
      <c r="S31" s="78">
        <v>1.738</v>
      </c>
      <c r="T31" s="78">
        <v>1.095</v>
      </c>
      <c r="U31" s="78">
        <v>0.85299999999999998</v>
      </c>
      <c r="V31" s="78">
        <v>-0.11799999999999999</v>
      </c>
      <c r="W31" s="78">
        <v>55.889000000000003</v>
      </c>
      <c r="X31" s="78">
        <v>-105.761</v>
      </c>
      <c r="Y31" s="78">
        <v>-98.308000000000007</v>
      </c>
      <c r="Z31" s="78">
        <v>32.944000000000003</v>
      </c>
      <c r="AA31" s="81">
        <v>1.996</v>
      </c>
      <c r="AB31" s="117"/>
      <c r="AC31" s="117"/>
      <c r="AD31" s="117"/>
      <c r="AE31" s="117"/>
    </row>
    <row r="32" spans="1:31" ht="13.95" customHeight="1" x14ac:dyDescent="0.25">
      <c r="A32" s="282"/>
      <c r="B32" s="48" t="s">
        <v>55</v>
      </c>
      <c r="C32" s="81">
        <v>207.30799999999999</v>
      </c>
      <c r="D32" s="81">
        <v>27.945</v>
      </c>
      <c r="E32" s="79" t="s">
        <v>305</v>
      </c>
      <c r="F32" s="79" t="s">
        <v>305</v>
      </c>
      <c r="G32" s="117">
        <v>0.68500000000000005</v>
      </c>
      <c r="H32" s="79">
        <v>135</v>
      </c>
      <c r="I32" s="81">
        <v>13.653</v>
      </c>
      <c r="J32" s="140" t="s">
        <v>305</v>
      </c>
      <c r="K32" s="140" t="s">
        <v>305</v>
      </c>
      <c r="L32" s="140" t="s">
        <v>305</v>
      </c>
      <c r="M32" s="140" t="s">
        <v>305</v>
      </c>
      <c r="N32" s="140" t="s">
        <v>305</v>
      </c>
      <c r="O32" s="140" t="s">
        <v>305</v>
      </c>
      <c r="P32" s="81" t="s">
        <v>305</v>
      </c>
      <c r="Q32" s="81">
        <v>67.010999999999996</v>
      </c>
      <c r="R32" s="81">
        <v>0.61099999999999999</v>
      </c>
      <c r="S32" s="78">
        <v>10.210000000000001</v>
      </c>
      <c r="T32" s="78">
        <v>19.361000000000001</v>
      </c>
      <c r="U32" s="78">
        <v>10.055999999999999</v>
      </c>
      <c r="V32" s="78">
        <v>1.25</v>
      </c>
      <c r="W32" s="78">
        <v>164.97200000000001</v>
      </c>
      <c r="X32" s="78">
        <v>86.290999999999997</v>
      </c>
      <c r="Y32" s="78">
        <v>90.95</v>
      </c>
      <c r="Z32" s="78">
        <v>207.078</v>
      </c>
      <c r="AA32" s="81">
        <v>26.446999999999999</v>
      </c>
      <c r="AB32" s="117"/>
      <c r="AC32" s="117"/>
      <c r="AD32" s="117"/>
      <c r="AE32" s="117"/>
    </row>
    <row r="33" spans="1:31" ht="13.95" customHeight="1" x14ac:dyDescent="0.25">
      <c r="A33" s="282" t="s">
        <v>44</v>
      </c>
      <c r="B33" s="48" t="s">
        <v>53</v>
      </c>
      <c r="C33" s="81">
        <v>72.888000000000005</v>
      </c>
      <c r="D33" s="81">
        <v>70.908000000000001</v>
      </c>
      <c r="E33" s="79" t="s">
        <v>305</v>
      </c>
      <c r="F33" s="79" t="s">
        <v>305</v>
      </c>
      <c r="G33" s="117">
        <v>0.63600000000000001</v>
      </c>
      <c r="H33" s="79">
        <v>173</v>
      </c>
      <c r="I33" s="81">
        <v>17.335000000000001</v>
      </c>
      <c r="J33" s="140" t="s">
        <v>305</v>
      </c>
      <c r="K33" s="140" t="s">
        <v>305</v>
      </c>
      <c r="L33" s="140" t="s">
        <v>305</v>
      </c>
      <c r="M33" s="140" t="s">
        <v>305</v>
      </c>
      <c r="N33" s="140" t="s">
        <v>305</v>
      </c>
      <c r="O33" s="140" t="s">
        <v>305</v>
      </c>
      <c r="P33" s="132">
        <v>4.4874296669999998</v>
      </c>
      <c r="Q33" s="81">
        <v>72.290000000000006</v>
      </c>
      <c r="R33" s="81" t="s">
        <v>303</v>
      </c>
      <c r="S33" s="78">
        <v>8.2149999999999999</v>
      </c>
      <c r="T33" s="78">
        <v>17.289000000000001</v>
      </c>
      <c r="U33" s="78">
        <v>9.9239999999999995</v>
      </c>
      <c r="V33" s="78">
        <v>2.3439999999999999</v>
      </c>
      <c r="W33" s="78">
        <v>125.24</v>
      </c>
      <c r="X33" s="78">
        <v>162.23099999999999</v>
      </c>
      <c r="Y33" s="78">
        <v>179.78800000000001</v>
      </c>
      <c r="Z33" s="78">
        <v>186.48</v>
      </c>
      <c r="AA33" s="81">
        <v>10.304</v>
      </c>
      <c r="AB33" s="117"/>
      <c r="AC33" s="117"/>
      <c r="AD33" s="117"/>
      <c r="AE33" s="117"/>
    </row>
    <row r="34" spans="1:31" ht="13.95" customHeight="1" x14ac:dyDescent="0.25">
      <c r="A34" s="282"/>
      <c r="B34" s="48" t="s">
        <v>119</v>
      </c>
      <c r="C34" s="81">
        <v>139.08699999999999</v>
      </c>
      <c r="D34" s="81">
        <v>-59.396999999999998</v>
      </c>
      <c r="E34" s="79" t="s">
        <v>305</v>
      </c>
      <c r="F34" s="79" t="s">
        <v>305</v>
      </c>
      <c r="G34" s="117">
        <v>2E-3</v>
      </c>
      <c r="H34" s="79">
        <v>-31</v>
      </c>
      <c r="I34" s="81">
        <v>-1.39</v>
      </c>
      <c r="J34" s="140" t="s">
        <v>305</v>
      </c>
      <c r="K34" s="140" t="s">
        <v>305</v>
      </c>
      <c r="L34" s="140" t="s">
        <v>305</v>
      </c>
      <c r="M34" s="140" t="s">
        <v>305</v>
      </c>
      <c r="N34" s="140" t="s">
        <v>305</v>
      </c>
      <c r="O34" s="140" t="s">
        <v>305</v>
      </c>
      <c r="P34" s="81" t="s">
        <v>303</v>
      </c>
      <c r="Q34" s="81">
        <v>0.28000000000000003</v>
      </c>
      <c r="R34" s="81" t="s">
        <v>303</v>
      </c>
      <c r="S34" s="78">
        <v>0.72</v>
      </c>
      <c r="T34" s="78">
        <v>1.9039999999999999</v>
      </c>
      <c r="U34" s="78">
        <v>0.69</v>
      </c>
      <c r="V34" s="78">
        <v>-0.63600000000000001</v>
      </c>
      <c r="W34" s="78">
        <v>-11.186999999999999</v>
      </c>
      <c r="X34" s="78">
        <v>-51.74</v>
      </c>
      <c r="Y34" s="78">
        <v>-118.69799999999999</v>
      </c>
      <c r="Z34" s="78">
        <v>-59.704000000000001</v>
      </c>
      <c r="AA34" s="81">
        <v>9.5489999999999995</v>
      </c>
      <c r="AB34" s="117"/>
      <c r="AC34" s="117"/>
      <c r="AD34" s="117"/>
      <c r="AE34" s="117"/>
    </row>
    <row r="35" spans="1:31" ht="13.95" customHeight="1" x14ac:dyDescent="0.25">
      <c r="A35" s="282"/>
      <c r="B35" s="48" t="s">
        <v>55</v>
      </c>
      <c r="C35" s="81">
        <v>211.97399999999999</v>
      </c>
      <c r="D35" s="81">
        <v>11.510999999999999</v>
      </c>
      <c r="E35" s="79" t="s">
        <v>305</v>
      </c>
      <c r="F35" s="79" t="s">
        <v>305</v>
      </c>
      <c r="G35" s="117">
        <v>0.63800000000000001</v>
      </c>
      <c r="H35" s="79">
        <v>142</v>
      </c>
      <c r="I35" s="81">
        <v>15.945</v>
      </c>
      <c r="J35" s="140" t="s">
        <v>305</v>
      </c>
      <c r="K35" s="140" t="s">
        <v>305</v>
      </c>
      <c r="L35" s="140" t="s">
        <v>305</v>
      </c>
      <c r="M35" s="140" t="s">
        <v>305</v>
      </c>
      <c r="N35" s="140" t="s">
        <v>305</v>
      </c>
      <c r="O35" s="140" t="s">
        <v>305</v>
      </c>
      <c r="P35" s="132">
        <v>4.954006766</v>
      </c>
      <c r="Q35" s="81">
        <v>72.569999999999993</v>
      </c>
      <c r="R35" s="81">
        <v>1.5509999999999999</v>
      </c>
      <c r="S35" s="78">
        <v>8.9350000000000005</v>
      </c>
      <c r="T35" s="78">
        <v>19.193999999999999</v>
      </c>
      <c r="U35" s="78">
        <v>10.614000000000001</v>
      </c>
      <c r="V35" s="78">
        <v>1.7070000000000001</v>
      </c>
      <c r="W35" s="78">
        <v>114.05200000000001</v>
      </c>
      <c r="X35" s="78">
        <v>110.49</v>
      </c>
      <c r="Y35" s="78">
        <v>61.09</v>
      </c>
      <c r="Z35" s="78">
        <v>126.776</v>
      </c>
      <c r="AA35" s="81">
        <v>19.853000000000002</v>
      </c>
      <c r="AB35" s="117"/>
      <c r="AC35" s="117"/>
      <c r="AD35" s="117"/>
      <c r="AE35" s="117"/>
    </row>
    <row r="36" spans="1:31" ht="13.95" customHeight="1" x14ac:dyDescent="0.25">
      <c r="A36" s="282" t="s">
        <v>45</v>
      </c>
      <c r="B36" s="48" t="s">
        <v>53</v>
      </c>
      <c r="C36" s="81">
        <v>53.732999999999997</v>
      </c>
      <c r="D36" s="81">
        <v>37.429000000000002</v>
      </c>
      <c r="E36" s="79" t="s">
        <v>305</v>
      </c>
      <c r="F36" s="79" t="s">
        <v>305</v>
      </c>
      <c r="G36" s="117">
        <v>0.625</v>
      </c>
      <c r="H36" s="79">
        <v>192</v>
      </c>
      <c r="I36" s="81">
        <v>11.878</v>
      </c>
      <c r="J36" s="140" t="s">
        <v>305</v>
      </c>
      <c r="K36" s="140" t="s">
        <v>305</v>
      </c>
      <c r="L36" s="140" t="s">
        <v>305</v>
      </c>
      <c r="M36" s="140" t="s">
        <v>305</v>
      </c>
      <c r="N36" s="140" t="s">
        <v>305</v>
      </c>
      <c r="O36" s="140" t="s">
        <v>305</v>
      </c>
      <c r="P36" s="132">
        <v>5.6763993729999997</v>
      </c>
      <c r="Q36" s="81">
        <v>67.591999999999999</v>
      </c>
      <c r="R36" s="81" t="s">
        <v>303</v>
      </c>
      <c r="S36" s="78">
        <v>8.4610000000000003</v>
      </c>
      <c r="T36" s="78">
        <v>17.247</v>
      </c>
      <c r="U36" s="78">
        <v>10.345000000000001</v>
      </c>
      <c r="V36" s="78">
        <v>3.101</v>
      </c>
      <c r="W36" s="78">
        <v>144.18700000000001</v>
      </c>
      <c r="X36" s="78">
        <v>263.33199999999999</v>
      </c>
      <c r="Y36" s="78">
        <v>248.017</v>
      </c>
      <c r="Z36" s="78">
        <v>221.459</v>
      </c>
      <c r="AA36" s="81">
        <v>5.8209999999999997</v>
      </c>
      <c r="AB36" s="117"/>
      <c r="AC36" s="117"/>
      <c r="AD36" s="117"/>
      <c r="AE36" s="117"/>
    </row>
    <row r="37" spans="1:31" ht="13.95" customHeight="1" x14ac:dyDescent="0.25">
      <c r="A37" s="282"/>
      <c r="B37" s="48" t="s">
        <v>119</v>
      </c>
      <c r="C37" s="81">
        <v>160.233</v>
      </c>
      <c r="D37" s="81">
        <v>-9.2539999999999996</v>
      </c>
      <c r="E37" s="79" t="s">
        <v>305</v>
      </c>
      <c r="F37" s="79" t="s">
        <v>305</v>
      </c>
      <c r="G37" s="117">
        <v>-5.0000000000000001E-3</v>
      </c>
      <c r="H37" s="79">
        <v>-34</v>
      </c>
      <c r="I37" s="81">
        <v>-1.881</v>
      </c>
      <c r="J37" s="140" t="s">
        <v>305</v>
      </c>
      <c r="K37" s="140" t="s">
        <v>305</v>
      </c>
      <c r="L37" s="140" t="s">
        <v>305</v>
      </c>
      <c r="M37" s="140" t="s">
        <v>305</v>
      </c>
      <c r="N37" s="140" t="s">
        <v>305</v>
      </c>
      <c r="O37" s="140" t="s">
        <v>305</v>
      </c>
      <c r="P37" s="81" t="s">
        <v>303</v>
      </c>
      <c r="Q37" s="81">
        <v>1.395</v>
      </c>
      <c r="R37" s="81" t="s">
        <v>303</v>
      </c>
      <c r="S37" s="78">
        <v>1.837</v>
      </c>
      <c r="T37" s="78">
        <v>1.556</v>
      </c>
      <c r="U37" s="78">
        <v>0.46100000000000002</v>
      </c>
      <c r="V37" s="78">
        <v>-0.70299999999999996</v>
      </c>
      <c r="W37" s="78">
        <v>-17.059000000000001</v>
      </c>
      <c r="X37" s="78">
        <v>-155.87</v>
      </c>
      <c r="Y37" s="78">
        <v>-156.19200000000001</v>
      </c>
      <c r="Z37" s="78">
        <v>-19.087</v>
      </c>
      <c r="AA37" s="81">
        <v>-0.35</v>
      </c>
      <c r="AB37" s="117"/>
      <c r="AC37" s="117"/>
      <c r="AD37" s="117"/>
      <c r="AE37" s="117"/>
    </row>
    <row r="38" spans="1:31" ht="13.95" customHeight="1" x14ac:dyDescent="0.25">
      <c r="A38" s="282"/>
      <c r="B38" s="48" t="s">
        <v>55</v>
      </c>
      <c r="C38" s="81">
        <v>213.96600000000001</v>
      </c>
      <c r="D38" s="81">
        <v>28.175000000000001</v>
      </c>
      <c r="E38" s="79" t="s">
        <v>305</v>
      </c>
      <c r="F38" s="79" t="s">
        <v>305</v>
      </c>
      <c r="G38" s="117">
        <v>0.62</v>
      </c>
      <c r="H38" s="79">
        <v>158</v>
      </c>
      <c r="I38" s="81">
        <v>9.9969999999999999</v>
      </c>
      <c r="J38" s="140" t="s">
        <v>305</v>
      </c>
      <c r="K38" s="140" t="s">
        <v>305</v>
      </c>
      <c r="L38" s="140" t="s">
        <v>305</v>
      </c>
      <c r="M38" s="140" t="s">
        <v>305</v>
      </c>
      <c r="N38" s="140" t="s">
        <v>305</v>
      </c>
      <c r="O38" s="140" t="s">
        <v>305</v>
      </c>
      <c r="P38" s="132">
        <v>6.8021194249999999</v>
      </c>
      <c r="Q38" s="81">
        <v>68.986999999999995</v>
      </c>
      <c r="R38" s="81">
        <v>1.353</v>
      </c>
      <c r="S38" s="78">
        <v>10.298</v>
      </c>
      <c r="T38" s="78">
        <v>18.803000000000001</v>
      </c>
      <c r="U38" s="78">
        <v>10.807</v>
      </c>
      <c r="V38" s="78">
        <v>2.3980000000000001</v>
      </c>
      <c r="W38" s="78">
        <v>127.129</v>
      </c>
      <c r="X38" s="78">
        <v>107.46299999999999</v>
      </c>
      <c r="Y38" s="78">
        <v>91.825000000000003</v>
      </c>
      <c r="Z38" s="78">
        <v>202.37200000000001</v>
      </c>
      <c r="AA38" s="81">
        <v>5.4710000000000001</v>
      </c>
      <c r="AB38" s="117"/>
      <c r="AC38" s="117"/>
      <c r="AD38" s="117"/>
      <c r="AE38" s="117"/>
    </row>
    <row r="39" spans="1:31" ht="13.95" customHeight="1" x14ac:dyDescent="0.25">
      <c r="A39" s="282" t="s">
        <v>46</v>
      </c>
      <c r="B39" s="48" t="s">
        <v>53</v>
      </c>
      <c r="C39" s="81">
        <v>67.361999999999995</v>
      </c>
      <c r="D39" s="81">
        <v>42.8</v>
      </c>
      <c r="E39" s="79" t="s">
        <v>305</v>
      </c>
      <c r="F39" s="79" t="s">
        <v>305</v>
      </c>
      <c r="G39" s="117">
        <v>0.69699999999999995</v>
      </c>
      <c r="H39" s="79">
        <v>197</v>
      </c>
      <c r="I39" s="81">
        <v>14.5</v>
      </c>
      <c r="J39" s="140" t="s">
        <v>305</v>
      </c>
      <c r="K39" s="140" t="s">
        <v>305</v>
      </c>
      <c r="L39" s="140" t="s">
        <v>305</v>
      </c>
      <c r="M39" s="140" t="s">
        <v>305</v>
      </c>
      <c r="N39" s="140" t="s">
        <v>305</v>
      </c>
      <c r="O39" s="140" t="s">
        <v>305</v>
      </c>
      <c r="P39" s="81" t="s">
        <v>305</v>
      </c>
      <c r="Q39" s="81">
        <v>78.17</v>
      </c>
      <c r="R39" s="81" t="s">
        <v>303</v>
      </c>
      <c r="S39" s="78">
        <v>8.8179999999999996</v>
      </c>
      <c r="T39" s="78">
        <v>17.878</v>
      </c>
      <c r="U39" s="78">
        <v>10.292999999999999</v>
      </c>
      <c r="V39" s="78">
        <v>2.843</v>
      </c>
      <c r="W39" s="78">
        <v>143.93100000000001</v>
      </c>
      <c r="X39" s="78">
        <v>258.02499999999998</v>
      </c>
      <c r="Y39" s="78">
        <v>254.804</v>
      </c>
      <c r="Z39" s="78">
        <v>221.596</v>
      </c>
      <c r="AA39" s="81">
        <v>14.192</v>
      </c>
      <c r="AB39" s="117"/>
      <c r="AC39" s="117"/>
      <c r="AD39" s="117"/>
      <c r="AE39" s="117"/>
    </row>
    <row r="40" spans="1:31" ht="13.95" customHeight="1" x14ac:dyDescent="0.25">
      <c r="A40" s="282"/>
      <c r="B40" s="48" t="s">
        <v>119</v>
      </c>
      <c r="C40" s="81">
        <v>155.84299999999999</v>
      </c>
      <c r="D40" s="81">
        <v>-1.0309999999999999</v>
      </c>
      <c r="E40" s="79" t="s">
        <v>305</v>
      </c>
      <c r="F40" s="79" t="s">
        <v>305</v>
      </c>
      <c r="G40" s="117">
        <v>-2.5999999999999999E-2</v>
      </c>
      <c r="H40" s="79">
        <v>-51</v>
      </c>
      <c r="I40" s="81">
        <v>-1.179</v>
      </c>
      <c r="J40" s="140" t="s">
        <v>305</v>
      </c>
      <c r="K40" s="140" t="s">
        <v>305</v>
      </c>
      <c r="L40" s="140" t="s">
        <v>305</v>
      </c>
      <c r="M40" s="140" t="s">
        <v>305</v>
      </c>
      <c r="N40" s="140" t="s">
        <v>305</v>
      </c>
      <c r="O40" s="140" t="s">
        <v>305</v>
      </c>
      <c r="P40" s="81" t="s">
        <v>305</v>
      </c>
      <c r="Q40" s="81">
        <v>-0.58899999999999997</v>
      </c>
      <c r="R40" s="81" t="s">
        <v>303</v>
      </c>
      <c r="S40" s="78">
        <v>2.1619999999999999</v>
      </c>
      <c r="T40" s="78">
        <v>1.472</v>
      </c>
      <c r="U40" s="78">
        <v>0.621</v>
      </c>
      <c r="V40" s="78">
        <v>-0.27</v>
      </c>
      <c r="W40" s="78">
        <v>2.262</v>
      </c>
      <c r="X40" s="78">
        <v>-143.42400000000001</v>
      </c>
      <c r="Y40" s="78">
        <v>-157.714</v>
      </c>
      <c r="Z40" s="78">
        <v>12.023999999999999</v>
      </c>
      <c r="AA40" s="81">
        <v>-4.9560000000000004</v>
      </c>
      <c r="AB40" s="117"/>
      <c r="AC40" s="117"/>
      <c r="AD40" s="117"/>
      <c r="AE40" s="117"/>
    </row>
    <row r="41" spans="1:31" ht="13.95" customHeight="1" x14ac:dyDescent="0.25">
      <c r="A41" s="282"/>
      <c r="B41" s="48" t="s">
        <v>55</v>
      </c>
      <c r="C41" s="81">
        <v>223.20500000000001</v>
      </c>
      <c r="D41" s="81">
        <v>41.768999999999998</v>
      </c>
      <c r="E41" s="79" t="s">
        <v>305</v>
      </c>
      <c r="F41" s="79" t="s">
        <v>305</v>
      </c>
      <c r="G41" s="117">
        <v>0.67100000000000004</v>
      </c>
      <c r="H41" s="79">
        <v>146</v>
      </c>
      <c r="I41" s="81">
        <v>13.32</v>
      </c>
      <c r="J41" s="140" t="s">
        <v>305</v>
      </c>
      <c r="K41" s="140" t="s">
        <v>305</v>
      </c>
      <c r="L41" s="140" t="s">
        <v>305</v>
      </c>
      <c r="M41" s="140" t="s">
        <v>305</v>
      </c>
      <c r="N41" s="140" t="s">
        <v>305</v>
      </c>
      <c r="O41" s="140" t="s">
        <v>305</v>
      </c>
      <c r="P41" s="81" t="s">
        <v>305</v>
      </c>
      <c r="Q41" s="81">
        <v>77.58</v>
      </c>
      <c r="R41" s="81">
        <v>0.79100000000000004</v>
      </c>
      <c r="S41" s="78">
        <v>10.98</v>
      </c>
      <c r="T41" s="78">
        <v>19.349</v>
      </c>
      <c r="U41" s="78">
        <v>10.914999999999999</v>
      </c>
      <c r="V41" s="78">
        <v>2.573</v>
      </c>
      <c r="W41" s="78">
        <v>146.19399999999999</v>
      </c>
      <c r="X41" s="78">
        <v>114.602</v>
      </c>
      <c r="Y41" s="78">
        <v>97.09</v>
      </c>
      <c r="Z41" s="78">
        <v>233.62100000000001</v>
      </c>
      <c r="AA41" s="81">
        <v>9.2360000000000007</v>
      </c>
      <c r="AB41" s="117"/>
      <c r="AC41" s="117"/>
      <c r="AD41" s="117"/>
      <c r="AE41" s="117"/>
    </row>
    <row r="42" spans="1:31" ht="13.95" customHeight="1" x14ac:dyDescent="0.25">
      <c r="A42" s="282" t="s">
        <v>47</v>
      </c>
      <c r="B42" s="48" t="s">
        <v>53</v>
      </c>
      <c r="C42" s="81">
        <v>119.556</v>
      </c>
      <c r="D42" s="81">
        <v>69.403000000000006</v>
      </c>
      <c r="E42" s="79" t="s">
        <v>305</v>
      </c>
      <c r="F42" s="79" t="s">
        <v>305</v>
      </c>
      <c r="G42" s="117">
        <v>0.7</v>
      </c>
      <c r="H42" s="79">
        <v>165</v>
      </c>
      <c r="I42" s="81">
        <v>12.891</v>
      </c>
      <c r="J42" s="140" t="s">
        <v>305</v>
      </c>
      <c r="K42" s="140" t="s">
        <v>305</v>
      </c>
      <c r="L42" s="140" t="s">
        <v>305</v>
      </c>
      <c r="M42" s="140" t="s">
        <v>305</v>
      </c>
      <c r="N42" s="140" t="s">
        <v>305</v>
      </c>
      <c r="O42" s="140" t="s">
        <v>305</v>
      </c>
      <c r="P42" s="81" t="s">
        <v>305</v>
      </c>
      <c r="Q42" s="81">
        <v>71.396000000000001</v>
      </c>
      <c r="R42" s="81" t="s">
        <v>303</v>
      </c>
      <c r="S42" s="78">
        <v>8.6120000000000001</v>
      </c>
      <c r="T42" s="78">
        <v>18.233000000000001</v>
      </c>
      <c r="U42" s="78">
        <v>9.1319999999999997</v>
      </c>
      <c r="V42" s="78">
        <v>1.427</v>
      </c>
      <c r="W42" s="78">
        <v>117.67</v>
      </c>
      <c r="X42" s="78">
        <v>163.065</v>
      </c>
      <c r="Y42" s="78">
        <v>213.87299999999999</v>
      </c>
      <c r="Z42" s="78">
        <v>210.27699999999999</v>
      </c>
      <c r="AA42" s="81">
        <v>29.855</v>
      </c>
      <c r="AB42" s="117"/>
      <c r="AC42" s="117"/>
      <c r="AD42" s="117"/>
      <c r="AE42" s="117"/>
    </row>
    <row r="43" spans="1:31" ht="13.95" customHeight="1" x14ac:dyDescent="0.25">
      <c r="A43" s="282"/>
      <c r="B43" s="48" t="s">
        <v>119</v>
      </c>
      <c r="C43" s="81">
        <v>55.704000000000001</v>
      </c>
      <c r="D43" s="81">
        <v>-47.360999999999997</v>
      </c>
      <c r="E43" s="79" t="s">
        <v>305</v>
      </c>
      <c r="F43" s="79" t="s">
        <v>305</v>
      </c>
      <c r="G43" s="117">
        <v>6.0000000000000001E-3</v>
      </c>
      <c r="H43" s="79">
        <v>-18</v>
      </c>
      <c r="I43" s="81">
        <v>0.54600000000000004</v>
      </c>
      <c r="J43" s="140" t="s">
        <v>305</v>
      </c>
      <c r="K43" s="140" t="s">
        <v>305</v>
      </c>
      <c r="L43" s="140" t="s">
        <v>305</v>
      </c>
      <c r="M43" s="140" t="s">
        <v>305</v>
      </c>
      <c r="N43" s="140" t="s">
        <v>305</v>
      </c>
      <c r="O43" s="140" t="s">
        <v>305</v>
      </c>
      <c r="P43" s="81" t="s">
        <v>305</v>
      </c>
      <c r="Q43" s="81">
        <v>-0.97099999999999997</v>
      </c>
      <c r="R43" s="81" t="s">
        <v>303</v>
      </c>
      <c r="S43" s="78">
        <v>1.4159999999999999</v>
      </c>
      <c r="T43" s="78">
        <v>0.77500000000000002</v>
      </c>
      <c r="U43" s="78">
        <v>0.999</v>
      </c>
      <c r="V43" s="78">
        <v>0.17799999999999999</v>
      </c>
      <c r="W43" s="78">
        <v>75.328000000000003</v>
      </c>
      <c r="X43" s="78">
        <v>-29.835000000000001</v>
      </c>
      <c r="Y43" s="78">
        <v>-110.373</v>
      </c>
      <c r="Z43" s="78">
        <v>83.712000000000003</v>
      </c>
      <c r="AA43" s="81">
        <v>-2.2370000000000001</v>
      </c>
      <c r="AB43" s="117"/>
      <c r="AC43" s="117"/>
      <c r="AD43" s="117"/>
      <c r="AE43" s="117"/>
    </row>
    <row r="44" spans="1:31" ht="13.95" customHeight="1" x14ac:dyDescent="0.25">
      <c r="A44" s="282"/>
      <c r="B44" s="48" t="s">
        <v>55</v>
      </c>
      <c r="C44" s="81">
        <v>175.26</v>
      </c>
      <c r="D44" s="81">
        <v>22.042000000000002</v>
      </c>
      <c r="E44" s="79" t="s">
        <v>305</v>
      </c>
      <c r="F44" s="79" t="s">
        <v>305</v>
      </c>
      <c r="G44" s="117">
        <v>0.70699999999999996</v>
      </c>
      <c r="H44" s="79">
        <v>147</v>
      </c>
      <c r="I44" s="81">
        <v>13.436999999999999</v>
      </c>
      <c r="J44" s="140" t="s">
        <v>305</v>
      </c>
      <c r="K44" s="140" t="s">
        <v>305</v>
      </c>
      <c r="L44" s="140" t="s">
        <v>305</v>
      </c>
      <c r="M44" s="140" t="s">
        <v>305</v>
      </c>
      <c r="N44" s="140" t="s">
        <v>305</v>
      </c>
      <c r="O44" s="140" t="s">
        <v>305</v>
      </c>
      <c r="P44" s="81" t="s">
        <v>305</v>
      </c>
      <c r="Q44" s="81">
        <v>70.424999999999997</v>
      </c>
      <c r="R44" s="81">
        <v>0.56999999999999995</v>
      </c>
      <c r="S44" s="78">
        <v>10.028</v>
      </c>
      <c r="T44" s="78">
        <v>19.007000000000001</v>
      </c>
      <c r="U44" s="78">
        <v>10.131</v>
      </c>
      <c r="V44" s="78">
        <v>1.605</v>
      </c>
      <c r="W44" s="78">
        <v>192.999</v>
      </c>
      <c r="X44" s="78">
        <v>133.22999999999999</v>
      </c>
      <c r="Y44" s="78">
        <v>103.5</v>
      </c>
      <c r="Z44" s="78">
        <v>293.98899999999998</v>
      </c>
      <c r="AA44" s="81">
        <v>27.617999999999999</v>
      </c>
      <c r="AB44" s="117"/>
      <c r="AC44" s="117"/>
      <c r="AD44" s="117"/>
      <c r="AE44" s="117"/>
    </row>
    <row r="45" spans="1:31" ht="13.95" customHeight="1" x14ac:dyDescent="0.25">
      <c r="A45" s="282" t="s">
        <v>48</v>
      </c>
      <c r="B45" s="48" t="s">
        <v>53</v>
      </c>
      <c r="C45" s="81">
        <v>127.46299999999999</v>
      </c>
      <c r="D45" s="81">
        <v>66.338999999999999</v>
      </c>
      <c r="E45" s="79" t="s">
        <v>305</v>
      </c>
      <c r="F45" s="79" t="s">
        <v>305</v>
      </c>
      <c r="G45" s="117">
        <v>0.68700000000000006</v>
      </c>
      <c r="H45" s="79">
        <v>169</v>
      </c>
      <c r="I45" s="81">
        <v>25.018000000000001</v>
      </c>
      <c r="J45" s="140" t="s">
        <v>305</v>
      </c>
      <c r="K45" s="140" t="s">
        <v>305</v>
      </c>
      <c r="L45" s="140" t="s">
        <v>305</v>
      </c>
      <c r="M45" s="140" t="s">
        <v>305</v>
      </c>
      <c r="N45" s="140" t="s">
        <v>305</v>
      </c>
      <c r="O45" s="140" t="s">
        <v>305</v>
      </c>
      <c r="P45" s="81" t="s">
        <v>305</v>
      </c>
      <c r="Q45" s="81">
        <v>32.015999999999998</v>
      </c>
      <c r="R45" s="81" t="s">
        <v>303</v>
      </c>
      <c r="S45" s="78">
        <v>9.9290000000000003</v>
      </c>
      <c r="T45" s="78">
        <v>19.690999999999999</v>
      </c>
      <c r="U45" s="78">
        <v>10.048999999999999</v>
      </c>
      <c r="V45" s="78">
        <v>2.2349999999999999</v>
      </c>
      <c r="W45" s="78">
        <v>130.179</v>
      </c>
      <c r="X45" s="78">
        <v>121.24</v>
      </c>
      <c r="Y45" s="78">
        <v>204.29900000000001</v>
      </c>
      <c r="Z45" s="78">
        <v>234.2</v>
      </c>
      <c r="AA45" s="81">
        <v>15.106999999999999</v>
      </c>
      <c r="AB45" s="117"/>
      <c r="AC45" s="117"/>
      <c r="AD45" s="117"/>
      <c r="AE45" s="117"/>
    </row>
    <row r="46" spans="1:31" ht="13.95" customHeight="1" x14ac:dyDescent="0.25">
      <c r="A46" s="282"/>
      <c r="B46" s="48" t="s">
        <v>119</v>
      </c>
      <c r="C46" s="81">
        <v>42.259</v>
      </c>
      <c r="D46" s="81">
        <v>-47.326000000000001</v>
      </c>
      <c r="E46" s="79" t="s">
        <v>305</v>
      </c>
      <c r="F46" s="79" t="s">
        <v>305</v>
      </c>
      <c r="G46" s="117">
        <v>2.5999999999999999E-2</v>
      </c>
      <c r="H46" s="79">
        <v>-10</v>
      </c>
      <c r="I46" s="81">
        <v>2.0289999999999999</v>
      </c>
      <c r="J46" s="140" t="s">
        <v>305</v>
      </c>
      <c r="K46" s="140" t="s">
        <v>305</v>
      </c>
      <c r="L46" s="140" t="s">
        <v>305</v>
      </c>
      <c r="M46" s="140" t="s">
        <v>305</v>
      </c>
      <c r="N46" s="140" t="s">
        <v>305</v>
      </c>
      <c r="O46" s="140" t="s">
        <v>305</v>
      </c>
      <c r="P46" s="81" t="s">
        <v>305</v>
      </c>
      <c r="Q46" s="81" t="s">
        <v>304</v>
      </c>
      <c r="R46" s="81" t="s">
        <v>303</v>
      </c>
      <c r="S46" s="78">
        <v>1.2450000000000001</v>
      </c>
      <c r="T46" s="78">
        <v>0.46800000000000003</v>
      </c>
      <c r="U46" s="78">
        <v>1.349</v>
      </c>
      <c r="V46" s="78">
        <v>0.376</v>
      </c>
      <c r="W46" s="78">
        <v>77.346999999999994</v>
      </c>
      <c r="X46" s="78">
        <v>31.876999999999999</v>
      </c>
      <c r="Y46" s="78">
        <v>-109.40300000000001</v>
      </c>
      <c r="Z46" s="78">
        <v>92.647999999999996</v>
      </c>
      <c r="AA46" s="81">
        <v>-8.6080000000000005</v>
      </c>
      <c r="AB46" s="117"/>
      <c r="AC46" s="117"/>
      <c r="AD46" s="117"/>
      <c r="AE46" s="117"/>
    </row>
    <row r="47" spans="1:31" ht="13.95" customHeight="1" x14ac:dyDescent="0.25">
      <c r="A47" s="282"/>
      <c r="B47" s="48" t="s">
        <v>55</v>
      </c>
      <c r="C47" s="81">
        <v>169.72200000000001</v>
      </c>
      <c r="D47" s="81">
        <v>19.013000000000002</v>
      </c>
      <c r="E47" s="79" t="s">
        <v>305</v>
      </c>
      <c r="F47" s="79" t="s">
        <v>305</v>
      </c>
      <c r="G47" s="117">
        <v>0.71199999999999997</v>
      </c>
      <c r="H47" s="79">
        <v>159</v>
      </c>
      <c r="I47" s="81">
        <v>27.047000000000001</v>
      </c>
      <c r="J47" s="140" t="s">
        <v>305</v>
      </c>
      <c r="K47" s="140" t="s">
        <v>305</v>
      </c>
      <c r="L47" s="140" t="s">
        <v>305</v>
      </c>
      <c r="M47" s="140" t="s">
        <v>305</v>
      </c>
      <c r="N47" s="140" t="s">
        <v>305</v>
      </c>
      <c r="O47" s="140" t="s">
        <v>305</v>
      </c>
      <c r="P47" s="81" t="s">
        <v>305</v>
      </c>
      <c r="Q47" s="81">
        <v>32.04</v>
      </c>
      <c r="R47" s="81">
        <v>0.56399999999999995</v>
      </c>
      <c r="S47" s="78">
        <v>11.173999999999999</v>
      </c>
      <c r="T47" s="78">
        <v>20.16</v>
      </c>
      <c r="U47" s="78">
        <v>11.398</v>
      </c>
      <c r="V47" s="78">
        <v>2.6110000000000002</v>
      </c>
      <c r="W47" s="78">
        <v>207.52600000000001</v>
      </c>
      <c r="X47" s="78">
        <v>153.11699999999999</v>
      </c>
      <c r="Y47" s="78">
        <v>94.896000000000001</v>
      </c>
      <c r="Z47" s="78">
        <v>326.84800000000001</v>
      </c>
      <c r="AA47" s="81">
        <v>6.4980000000000002</v>
      </c>
      <c r="AB47" s="117"/>
      <c r="AC47" s="117"/>
      <c r="AD47" s="117"/>
      <c r="AE47" s="117"/>
    </row>
    <row r="48" spans="1:31" ht="13.95" customHeight="1" x14ac:dyDescent="0.25">
      <c r="A48" s="282" t="s">
        <v>49</v>
      </c>
      <c r="B48" s="48" t="s">
        <v>53</v>
      </c>
      <c r="C48" s="81">
        <v>154.11500000000001</v>
      </c>
      <c r="D48" s="81">
        <v>73.968000000000004</v>
      </c>
      <c r="E48" s="79" t="s">
        <v>305</v>
      </c>
      <c r="F48" s="79" t="s">
        <v>305</v>
      </c>
      <c r="G48" s="117">
        <v>0.57799999999999996</v>
      </c>
      <c r="H48" s="79">
        <v>187</v>
      </c>
      <c r="I48" s="81">
        <v>19.655999999999999</v>
      </c>
      <c r="J48" s="140" t="s">
        <v>305</v>
      </c>
      <c r="K48" s="140" t="s">
        <v>305</v>
      </c>
      <c r="L48" s="140" t="s">
        <v>305</v>
      </c>
      <c r="M48" s="140" t="s">
        <v>305</v>
      </c>
      <c r="N48" s="140" t="s">
        <v>305</v>
      </c>
      <c r="O48" s="140" t="s">
        <v>305</v>
      </c>
      <c r="P48" s="81" t="s">
        <v>305</v>
      </c>
      <c r="Q48" s="81">
        <v>59.942999999999998</v>
      </c>
      <c r="R48" s="81" t="s">
        <v>303</v>
      </c>
      <c r="S48" s="78">
        <v>9.08</v>
      </c>
      <c r="T48" s="78">
        <v>19.367000000000001</v>
      </c>
      <c r="U48" s="78">
        <v>9.8949999999999996</v>
      </c>
      <c r="V48" s="78">
        <v>2.226</v>
      </c>
      <c r="W48" s="78">
        <v>101.706</v>
      </c>
      <c r="X48" s="78">
        <v>212.887</v>
      </c>
      <c r="Y48" s="78">
        <v>177.87100000000001</v>
      </c>
      <c r="Z48" s="78">
        <v>112.491</v>
      </c>
      <c r="AA48" s="81">
        <v>9.2479999999999993</v>
      </c>
      <c r="AB48" s="117"/>
      <c r="AC48" s="117"/>
      <c r="AD48" s="117"/>
      <c r="AE48" s="117"/>
    </row>
    <row r="49" spans="1:31" ht="13.95" customHeight="1" x14ac:dyDescent="0.25">
      <c r="A49" s="282"/>
      <c r="B49" s="48" t="s">
        <v>119</v>
      </c>
      <c r="C49" s="81">
        <v>60.192</v>
      </c>
      <c r="D49" s="81">
        <v>-45.575000000000003</v>
      </c>
      <c r="E49" s="79" t="s">
        <v>305</v>
      </c>
      <c r="F49" s="79" t="s">
        <v>305</v>
      </c>
      <c r="G49" s="117">
        <v>6.0000000000000001E-3</v>
      </c>
      <c r="H49" s="79">
        <v>-34</v>
      </c>
      <c r="I49" s="81">
        <v>-8.6720000000000006</v>
      </c>
      <c r="J49" s="140" t="s">
        <v>305</v>
      </c>
      <c r="K49" s="140" t="s">
        <v>305</v>
      </c>
      <c r="L49" s="140" t="s">
        <v>305</v>
      </c>
      <c r="M49" s="140" t="s">
        <v>305</v>
      </c>
      <c r="N49" s="140" t="s">
        <v>305</v>
      </c>
      <c r="O49" s="140" t="s">
        <v>305</v>
      </c>
      <c r="P49" s="81" t="s">
        <v>305</v>
      </c>
      <c r="Q49" s="81" t="s">
        <v>304</v>
      </c>
      <c r="R49" s="81" t="s">
        <v>303</v>
      </c>
      <c r="S49" s="78">
        <v>1.5189999999999999</v>
      </c>
      <c r="T49" s="78">
        <v>0.876</v>
      </c>
      <c r="U49" s="78">
        <v>0.86099999999999999</v>
      </c>
      <c r="V49" s="78">
        <v>-0.70599999999999996</v>
      </c>
      <c r="W49" s="78">
        <v>10.894</v>
      </c>
      <c r="X49" s="78">
        <v>-111.91500000000001</v>
      </c>
      <c r="Y49" s="78">
        <v>-92.986000000000004</v>
      </c>
      <c r="Z49" s="78">
        <v>-14.803000000000001</v>
      </c>
      <c r="AA49" s="81">
        <v>0.38300000000000001</v>
      </c>
      <c r="AB49" s="117"/>
      <c r="AC49" s="117"/>
      <c r="AD49" s="117"/>
      <c r="AE49" s="117"/>
    </row>
    <row r="50" spans="1:31" ht="13.95" customHeight="1" x14ac:dyDescent="0.25">
      <c r="A50" s="282"/>
      <c r="B50" s="48" t="s">
        <v>55</v>
      </c>
      <c r="C50" s="81">
        <v>214.30699999999999</v>
      </c>
      <c r="D50" s="81">
        <v>28.393999999999998</v>
      </c>
      <c r="E50" s="79" t="s">
        <v>305</v>
      </c>
      <c r="F50" s="79" t="s">
        <v>305</v>
      </c>
      <c r="G50" s="117">
        <v>0.58399999999999996</v>
      </c>
      <c r="H50" s="79">
        <v>153</v>
      </c>
      <c r="I50" s="81">
        <v>10.984</v>
      </c>
      <c r="J50" s="140" t="s">
        <v>305</v>
      </c>
      <c r="K50" s="140" t="s">
        <v>305</v>
      </c>
      <c r="L50" s="140" t="s">
        <v>305</v>
      </c>
      <c r="M50" s="140" t="s">
        <v>305</v>
      </c>
      <c r="N50" s="140" t="s">
        <v>305</v>
      </c>
      <c r="O50" s="140" t="s">
        <v>305</v>
      </c>
      <c r="P50" s="81" t="s">
        <v>305</v>
      </c>
      <c r="Q50" s="81">
        <v>59.941000000000003</v>
      </c>
      <c r="R50" s="81">
        <v>2.0640000000000001</v>
      </c>
      <c r="S50" s="78">
        <v>10.598000000000001</v>
      </c>
      <c r="T50" s="78">
        <v>20.242999999999999</v>
      </c>
      <c r="U50" s="78">
        <v>10.756</v>
      </c>
      <c r="V50" s="78">
        <v>1.52</v>
      </c>
      <c r="W50" s="78">
        <v>112.6</v>
      </c>
      <c r="X50" s="78">
        <v>100.97199999999999</v>
      </c>
      <c r="Y50" s="78">
        <v>84.884</v>
      </c>
      <c r="Z50" s="78">
        <v>97.688000000000002</v>
      </c>
      <c r="AA50" s="81">
        <v>9.6310000000000002</v>
      </c>
      <c r="AB50" s="117"/>
      <c r="AC50" s="117"/>
      <c r="AD50" s="117"/>
      <c r="AE50" s="117"/>
    </row>
    <row r="51" spans="1:31" ht="13.95" customHeight="1" x14ac:dyDescent="0.25">
      <c r="A51" s="282" t="s">
        <v>50</v>
      </c>
      <c r="B51" s="48" t="s">
        <v>53</v>
      </c>
      <c r="C51" s="81">
        <v>127.33</v>
      </c>
      <c r="D51" s="81">
        <v>63.091999999999999</v>
      </c>
      <c r="E51" s="79" t="s">
        <v>305</v>
      </c>
      <c r="F51" s="79" t="s">
        <v>305</v>
      </c>
      <c r="G51" s="117">
        <v>0.60899999999999999</v>
      </c>
      <c r="H51" s="79">
        <v>201</v>
      </c>
      <c r="I51" s="81">
        <v>9.0389999999999997</v>
      </c>
      <c r="J51" s="140" t="s">
        <v>305</v>
      </c>
      <c r="K51" s="140" t="s">
        <v>305</v>
      </c>
      <c r="L51" s="140" t="s">
        <v>305</v>
      </c>
      <c r="M51" s="140" t="s">
        <v>305</v>
      </c>
      <c r="N51" s="140" t="s">
        <v>305</v>
      </c>
      <c r="O51" s="140" t="s">
        <v>305</v>
      </c>
      <c r="P51" s="81" t="s">
        <v>305</v>
      </c>
      <c r="Q51" s="81">
        <v>57.182000000000002</v>
      </c>
      <c r="R51" s="81" t="s">
        <v>303</v>
      </c>
      <c r="S51" s="78">
        <v>8.984</v>
      </c>
      <c r="T51" s="78">
        <v>18.774999999999999</v>
      </c>
      <c r="U51" s="78">
        <v>9.85</v>
      </c>
      <c r="V51" s="78">
        <v>2.4180000000000001</v>
      </c>
      <c r="W51" s="78">
        <v>91.257000000000005</v>
      </c>
      <c r="X51" s="78">
        <v>230.25299999999999</v>
      </c>
      <c r="Y51" s="78">
        <v>161.14400000000001</v>
      </c>
      <c r="Z51" s="78">
        <v>111.154</v>
      </c>
      <c r="AA51" s="81">
        <v>11.115</v>
      </c>
      <c r="AB51" s="117"/>
      <c r="AC51" s="117"/>
      <c r="AD51" s="117"/>
      <c r="AE51" s="117"/>
    </row>
    <row r="52" spans="1:31" ht="13.95" customHeight="1" x14ac:dyDescent="0.25">
      <c r="A52" s="282"/>
      <c r="B52" s="48" t="s">
        <v>119</v>
      </c>
      <c r="C52" s="81">
        <v>89.364000000000004</v>
      </c>
      <c r="D52" s="81">
        <v>-49.709000000000003</v>
      </c>
      <c r="E52" s="79" t="s">
        <v>305</v>
      </c>
      <c r="F52" s="79" t="s">
        <v>305</v>
      </c>
      <c r="G52" s="117">
        <v>-5.1999999999999998E-2</v>
      </c>
      <c r="H52" s="79">
        <v>-57</v>
      </c>
      <c r="I52" s="81">
        <v>-3.2240000000000002</v>
      </c>
      <c r="J52" s="140" t="s">
        <v>305</v>
      </c>
      <c r="K52" s="140" t="s">
        <v>305</v>
      </c>
      <c r="L52" s="140" t="s">
        <v>305</v>
      </c>
      <c r="M52" s="140" t="s">
        <v>305</v>
      </c>
      <c r="N52" s="140" t="s">
        <v>305</v>
      </c>
      <c r="O52" s="140" t="s">
        <v>305</v>
      </c>
      <c r="P52" s="81" t="s">
        <v>305</v>
      </c>
      <c r="Q52" s="81">
        <v>0.432</v>
      </c>
      <c r="R52" s="81" t="s">
        <v>303</v>
      </c>
      <c r="S52" s="78">
        <v>1.619</v>
      </c>
      <c r="T52" s="78">
        <v>1.4450000000000001</v>
      </c>
      <c r="U52" s="78">
        <v>0.79700000000000004</v>
      </c>
      <c r="V52" s="78">
        <v>-0.52200000000000002</v>
      </c>
      <c r="W52" s="78">
        <v>9.0850000000000009</v>
      </c>
      <c r="X52" s="78">
        <v>-160.14400000000001</v>
      </c>
      <c r="Y52" s="78">
        <v>-104.986</v>
      </c>
      <c r="Z52" s="78">
        <v>-13.236000000000001</v>
      </c>
      <c r="AA52" s="81">
        <v>-1.431</v>
      </c>
      <c r="AB52" s="117"/>
      <c r="AC52" s="117"/>
      <c r="AD52" s="117"/>
      <c r="AE52" s="117"/>
    </row>
    <row r="53" spans="1:31" ht="13.95" customHeight="1" x14ac:dyDescent="0.25">
      <c r="A53" s="282"/>
      <c r="B53" s="48" t="s">
        <v>55</v>
      </c>
      <c r="C53" s="81">
        <v>216.69399999999999</v>
      </c>
      <c r="D53" s="81">
        <v>13.384</v>
      </c>
      <c r="E53" s="79" t="s">
        <v>305</v>
      </c>
      <c r="F53" s="79" t="s">
        <v>305</v>
      </c>
      <c r="G53" s="117">
        <v>0.55700000000000005</v>
      </c>
      <c r="H53" s="79">
        <v>144</v>
      </c>
      <c r="I53" s="81">
        <v>5.8150000000000004</v>
      </c>
      <c r="J53" s="140" t="s">
        <v>305</v>
      </c>
      <c r="K53" s="140" t="s">
        <v>305</v>
      </c>
      <c r="L53" s="140" t="s">
        <v>305</v>
      </c>
      <c r="M53" s="140" t="s">
        <v>305</v>
      </c>
      <c r="N53" s="140" t="s">
        <v>305</v>
      </c>
      <c r="O53" s="140" t="s">
        <v>305</v>
      </c>
      <c r="P53" s="81" t="s">
        <v>305</v>
      </c>
      <c r="Q53" s="81">
        <v>57.613999999999997</v>
      </c>
      <c r="R53" s="81">
        <v>1.4510000000000001</v>
      </c>
      <c r="S53" s="78">
        <v>10.602</v>
      </c>
      <c r="T53" s="78">
        <v>20.22</v>
      </c>
      <c r="U53" s="78">
        <v>10.647</v>
      </c>
      <c r="V53" s="78">
        <v>1.8959999999999999</v>
      </c>
      <c r="W53" s="78">
        <v>100.343</v>
      </c>
      <c r="X53" s="78">
        <v>70.108999999999995</v>
      </c>
      <c r="Y53" s="78">
        <v>56.158000000000001</v>
      </c>
      <c r="Z53" s="78">
        <v>97.918000000000006</v>
      </c>
      <c r="AA53" s="81">
        <v>9.6839999999999993</v>
      </c>
      <c r="AB53" s="117"/>
      <c r="AC53" s="117"/>
      <c r="AD53" s="117"/>
      <c r="AE53" s="117"/>
    </row>
    <row r="54" spans="1:31" ht="13.95" customHeight="1" x14ac:dyDescent="0.25">
      <c r="A54" s="282" t="s">
        <v>51</v>
      </c>
      <c r="B54" s="48" t="s">
        <v>53</v>
      </c>
      <c r="C54" s="81">
        <v>9.84</v>
      </c>
      <c r="D54" s="81">
        <v>15.086</v>
      </c>
      <c r="E54" s="79" t="s">
        <v>305</v>
      </c>
      <c r="F54" s="79" t="s">
        <v>305</v>
      </c>
      <c r="G54" s="117">
        <v>0.49199999999999999</v>
      </c>
      <c r="H54" s="79">
        <v>185</v>
      </c>
      <c r="I54" s="81">
        <v>6.1529999999999996</v>
      </c>
      <c r="J54" s="140" t="s">
        <v>305</v>
      </c>
      <c r="K54" s="140" t="s">
        <v>305</v>
      </c>
      <c r="L54" s="140" t="s">
        <v>305</v>
      </c>
      <c r="M54" s="140" t="s">
        <v>305</v>
      </c>
      <c r="N54" s="140" t="s">
        <v>305</v>
      </c>
      <c r="O54" s="140" t="s">
        <v>305</v>
      </c>
      <c r="P54" s="132">
        <v>5.6191517749999997</v>
      </c>
      <c r="Q54" s="81">
        <v>69.278000000000006</v>
      </c>
      <c r="R54" s="81" t="s">
        <v>303</v>
      </c>
      <c r="S54" s="78">
        <v>7.9359999999999999</v>
      </c>
      <c r="T54" s="78">
        <v>16.300999999999998</v>
      </c>
      <c r="U54" s="78">
        <v>10.542</v>
      </c>
      <c r="V54" s="78">
        <v>3.0950000000000002</v>
      </c>
      <c r="W54" s="78">
        <v>159.536</v>
      </c>
      <c r="X54" s="78">
        <v>241.32300000000001</v>
      </c>
      <c r="Y54" s="78">
        <v>282.75700000000001</v>
      </c>
      <c r="Z54" s="78">
        <v>290.06700000000001</v>
      </c>
      <c r="AA54" s="81">
        <v>7.8529999999999998</v>
      </c>
      <c r="AB54" s="117"/>
      <c r="AC54" s="117"/>
      <c r="AD54" s="117"/>
      <c r="AE54" s="117"/>
    </row>
    <row r="55" spans="1:31" ht="13.95" customHeight="1" x14ac:dyDescent="0.25">
      <c r="A55" s="282"/>
      <c r="B55" s="48" t="s">
        <v>119</v>
      </c>
      <c r="C55" s="81">
        <v>171.22499999999999</v>
      </c>
      <c r="D55" s="81">
        <v>12.64</v>
      </c>
      <c r="E55" s="79" t="s">
        <v>305</v>
      </c>
      <c r="F55" s="79" t="s">
        <v>305</v>
      </c>
      <c r="G55" s="117">
        <v>1.4999999999999999E-2</v>
      </c>
      <c r="H55" s="79">
        <v>-37</v>
      </c>
      <c r="I55" s="81">
        <v>0.224</v>
      </c>
      <c r="J55" s="140" t="s">
        <v>305</v>
      </c>
      <c r="K55" s="140" t="s">
        <v>305</v>
      </c>
      <c r="L55" s="140" t="s">
        <v>305</v>
      </c>
      <c r="M55" s="140" t="s">
        <v>305</v>
      </c>
      <c r="N55" s="140" t="s">
        <v>305</v>
      </c>
      <c r="O55" s="140" t="s">
        <v>305</v>
      </c>
      <c r="P55" s="81" t="s">
        <v>303</v>
      </c>
      <c r="Q55" s="81" t="s">
        <v>304</v>
      </c>
      <c r="R55" s="81" t="s">
        <v>303</v>
      </c>
      <c r="S55" s="78">
        <v>1.0680000000000001</v>
      </c>
      <c r="T55" s="78">
        <v>1.94</v>
      </c>
      <c r="U55" s="78">
        <v>0.34799999999999998</v>
      </c>
      <c r="V55" s="78">
        <v>-0.70699999999999996</v>
      </c>
      <c r="W55" s="78">
        <v>-33.07</v>
      </c>
      <c r="X55" s="78">
        <v>-124.13500000000001</v>
      </c>
      <c r="Y55" s="78">
        <v>-148.76</v>
      </c>
      <c r="Z55" s="78">
        <v>-67.200999999999993</v>
      </c>
      <c r="AA55" s="81">
        <v>5.9269999999999996</v>
      </c>
      <c r="AB55" s="117"/>
      <c r="AC55" s="117"/>
      <c r="AD55" s="117"/>
      <c r="AE55" s="117"/>
    </row>
    <row r="56" spans="1:31" ht="13.95" customHeight="1" x14ac:dyDescent="0.25">
      <c r="A56" s="282"/>
      <c r="B56" s="48" t="s">
        <v>55</v>
      </c>
      <c r="C56" s="81">
        <v>181.065</v>
      </c>
      <c r="D56" s="81">
        <v>27.725999999999999</v>
      </c>
      <c r="E56" s="79" t="s">
        <v>305</v>
      </c>
      <c r="F56" s="79" t="s">
        <v>305</v>
      </c>
      <c r="G56" s="117">
        <v>0.50800000000000001</v>
      </c>
      <c r="H56" s="79">
        <v>148</v>
      </c>
      <c r="I56" s="81">
        <v>6.3769999999999998</v>
      </c>
      <c r="J56" s="140" t="s">
        <v>305</v>
      </c>
      <c r="K56" s="140" t="s">
        <v>305</v>
      </c>
      <c r="L56" s="140" t="s">
        <v>305</v>
      </c>
      <c r="M56" s="140" t="s">
        <v>305</v>
      </c>
      <c r="N56" s="140" t="s">
        <v>305</v>
      </c>
      <c r="O56" s="140" t="s">
        <v>305</v>
      </c>
      <c r="P56" s="132">
        <v>6.4569065639999996</v>
      </c>
      <c r="Q56" s="81">
        <v>69.271000000000001</v>
      </c>
      <c r="R56" s="81">
        <v>1.133</v>
      </c>
      <c r="S56" s="78">
        <v>9.0039999999999996</v>
      </c>
      <c r="T56" s="78">
        <v>18.241</v>
      </c>
      <c r="U56" s="78">
        <v>10.89</v>
      </c>
      <c r="V56" s="78">
        <v>2.3879999999999999</v>
      </c>
      <c r="W56" s="78">
        <v>126.46599999999999</v>
      </c>
      <c r="X56" s="78">
        <v>117.187</v>
      </c>
      <c r="Y56" s="78">
        <v>133.99700000000001</v>
      </c>
      <c r="Z56" s="78">
        <v>222.86600000000001</v>
      </c>
      <c r="AA56" s="81">
        <v>13.781000000000001</v>
      </c>
      <c r="AB56" s="117"/>
      <c r="AC56" s="117"/>
      <c r="AD56" s="117"/>
      <c r="AE56" s="117"/>
    </row>
    <row r="57" spans="1:31" ht="13.95" customHeight="1" x14ac:dyDescent="0.25">
      <c r="A57" s="282" t="s">
        <v>52</v>
      </c>
      <c r="B57" s="48" t="s">
        <v>53</v>
      </c>
      <c r="C57" s="81">
        <v>127.11</v>
      </c>
      <c r="D57" s="81">
        <v>74.822000000000003</v>
      </c>
      <c r="E57" s="79" t="s">
        <v>305</v>
      </c>
      <c r="F57" s="79" t="s">
        <v>305</v>
      </c>
      <c r="G57" s="117">
        <v>0.64200000000000002</v>
      </c>
      <c r="H57" s="79">
        <v>174</v>
      </c>
      <c r="I57" s="81">
        <v>11.003</v>
      </c>
      <c r="J57" s="140" t="s">
        <v>305</v>
      </c>
      <c r="K57" s="140" t="s">
        <v>305</v>
      </c>
      <c r="L57" s="140" t="s">
        <v>305</v>
      </c>
      <c r="M57" s="140" t="s">
        <v>305</v>
      </c>
      <c r="N57" s="140" t="s">
        <v>305</v>
      </c>
      <c r="O57" s="140" t="s">
        <v>305</v>
      </c>
      <c r="P57" s="81" t="s">
        <v>305</v>
      </c>
      <c r="Q57" s="81">
        <v>72.197000000000003</v>
      </c>
      <c r="R57" s="81" t="s">
        <v>303</v>
      </c>
      <c r="S57" s="78">
        <v>8.2170000000000005</v>
      </c>
      <c r="T57" s="78">
        <v>18.236000000000001</v>
      </c>
      <c r="U57" s="78">
        <v>9.0909999999999993</v>
      </c>
      <c r="V57" s="78">
        <v>1.3129999999999999</v>
      </c>
      <c r="W57" s="78">
        <v>97.757999999999996</v>
      </c>
      <c r="X57" s="78">
        <v>173.54300000000001</v>
      </c>
      <c r="Y57" s="78">
        <v>160.18899999999999</v>
      </c>
      <c r="Z57" s="78">
        <v>124.313</v>
      </c>
      <c r="AA57" s="81">
        <v>27.535</v>
      </c>
      <c r="AB57" s="117"/>
      <c r="AC57" s="117"/>
      <c r="AD57" s="117"/>
      <c r="AE57" s="117"/>
    </row>
    <row r="58" spans="1:31" ht="13.95" customHeight="1" x14ac:dyDescent="0.25">
      <c r="A58" s="282"/>
      <c r="B58" s="48" t="s">
        <v>119</v>
      </c>
      <c r="C58" s="81">
        <v>61.648000000000003</v>
      </c>
      <c r="D58" s="81">
        <v>-34.109000000000002</v>
      </c>
      <c r="E58" s="79" t="s">
        <v>305</v>
      </c>
      <c r="F58" s="79" t="s">
        <v>305</v>
      </c>
      <c r="G58" s="117">
        <v>3.0000000000000001E-3</v>
      </c>
      <c r="H58" s="79">
        <v>-46</v>
      </c>
      <c r="I58" s="81">
        <v>-4.4649999999999999</v>
      </c>
      <c r="J58" s="140" t="s">
        <v>305</v>
      </c>
      <c r="K58" s="140" t="s">
        <v>305</v>
      </c>
      <c r="L58" s="140" t="s">
        <v>305</v>
      </c>
      <c r="M58" s="140" t="s">
        <v>305</v>
      </c>
      <c r="N58" s="140" t="s">
        <v>305</v>
      </c>
      <c r="O58" s="140" t="s">
        <v>305</v>
      </c>
      <c r="P58" s="81" t="s">
        <v>305</v>
      </c>
      <c r="Q58" s="81">
        <v>-0.42099999999999999</v>
      </c>
      <c r="R58" s="81" t="s">
        <v>303</v>
      </c>
      <c r="S58" s="78">
        <v>1.512</v>
      </c>
      <c r="T58" s="78">
        <v>0.90200000000000002</v>
      </c>
      <c r="U58" s="78">
        <v>0.63300000000000001</v>
      </c>
      <c r="V58" s="78">
        <v>-0.41299999999999998</v>
      </c>
      <c r="W58" s="78">
        <v>55.929000000000002</v>
      </c>
      <c r="X58" s="78">
        <v>-96.808000000000007</v>
      </c>
      <c r="Y58" s="78">
        <v>-60.853999999999999</v>
      </c>
      <c r="Z58" s="78">
        <v>16.010000000000002</v>
      </c>
      <c r="AA58" s="81">
        <v>4.54</v>
      </c>
      <c r="AB58" s="117"/>
      <c r="AC58" s="117"/>
      <c r="AD58" s="117"/>
      <c r="AE58" s="117"/>
    </row>
    <row r="59" spans="1:31" ht="13.95" customHeight="1" x14ac:dyDescent="0.25">
      <c r="A59" s="282"/>
      <c r="B59" s="48" t="s">
        <v>55</v>
      </c>
      <c r="C59" s="81">
        <v>188.75800000000001</v>
      </c>
      <c r="D59" s="81">
        <v>40.713000000000001</v>
      </c>
      <c r="E59" s="79" t="s">
        <v>305</v>
      </c>
      <c r="F59" s="79" t="s">
        <v>305</v>
      </c>
      <c r="G59" s="117">
        <v>0.64500000000000002</v>
      </c>
      <c r="H59" s="79">
        <v>128</v>
      </c>
      <c r="I59" s="81">
        <v>6.5389999999999997</v>
      </c>
      <c r="J59" s="140" t="s">
        <v>305</v>
      </c>
      <c r="K59" s="140" t="s">
        <v>305</v>
      </c>
      <c r="L59" s="140" t="s">
        <v>305</v>
      </c>
      <c r="M59" s="140" t="s">
        <v>305</v>
      </c>
      <c r="N59" s="140" t="s">
        <v>305</v>
      </c>
      <c r="O59" s="140" t="s">
        <v>305</v>
      </c>
      <c r="P59" s="81" t="s">
        <v>305</v>
      </c>
      <c r="Q59" s="81">
        <v>71.775999999999996</v>
      </c>
      <c r="R59" s="81">
        <v>0.48499999999999999</v>
      </c>
      <c r="S59" s="78">
        <v>9.7289999999999992</v>
      </c>
      <c r="T59" s="78">
        <v>19.138000000000002</v>
      </c>
      <c r="U59" s="78">
        <v>9.7240000000000002</v>
      </c>
      <c r="V59" s="78">
        <v>0.90100000000000002</v>
      </c>
      <c r="W59" s="78">
        <v>153.68799999999999</v>
      </c>
      <c r="X59" s="78">
        <v>76.734999999999999</v>
      </c>
      <c r="Y59" s="78">
        <v>99.334999999999994</v>
      </c>
      <c r="Z59" s="78">
        <v>140.322</v>
      </c>
      <c r="AA59" s="81">
        <v>32.075000000000003</v>
      </c>
      <c r="AB59" s="117"/>
      <c r="AC59" s="117"/>
      <c r="AD59" s="117"/>
      <c r="AE59" s="117"/>
    </row>
    <row r="60" spans="1:31" x14ac:dyDescent="0.25">
      <c r="A60" s="58"/>
      <c r="B60" s="58"/>
    </row>
    <row r="61" spans="1:31" x14ac:dyDescent="0.25">
      <c r="A61" s="201" t="s">
        <v>498</v>
      </c>
    </row>
  </sheetData>
  <mergeCells count="43">
    <mergeCell ref="AA6:AA7"/>
    <mergeCell ref="C4:F4"/>
    <mergeCell ref="C5:F5"/>
    <mergeCell ref="E6:F6"/>
    <mergeCell ref="G5:H5"/>
    <mergeCell ref="J6:O6"/>
    <mergeCell ref="J7:L7"/>
    <mergeCell ref="M7:O7"/>
    <mergeCell ref="P4:P5"/>
    <mergeCell ref="P6:P7"/>
    <mergeCell ref="Q6:Q7"/>
    <mergeCell ref="Q4:R5"/>
    <mergeCell ref="A54:A56"/>
    <mergeCell ref="A57:A59"/>
    <mergeCell ref="S4:AA4"/>
    <mergeCell ref="S5:AA5"/>
    <mergeCell ref="C6:D6"/>
    <mergeCell ref="A36:A38"/>
    <mergeCell ref="A39:A41"/>
    <mergeCell ref="A42:A44"/>
    <mergeCell ref="A45:A47"/>
    <mergeCell ref="A48:A50"/>
    <mergeCell ref="A51:A53"/>
    <mergeCell ref="A18:A20"/>
    <mergeCell ref="A21:A23"/>
    <mergeCell ref="A24:A26"/>
    <mergeCell ref="A27:A29"/>
    <mergeCell ref="A30:A32"/>
    <mergeCell ref="A33:A35"/>
    <mergeCell ref="W6:Z6"/>
    <mergeCell ref="A9:A11"/>
    <mergeCell ref="A12:A14"/>
    <mergeCell ref="A15:A17"/>
    <mergeCell ref="G6:G7"/>
    <mergeCell ref="I6:I7"/>
    <mergeCell ref="R6:R7"/>
    <mergeCell ref="S6:V6"/>
    <mergeCell ref="A2:G2"/>
    <mergeCell ref="A4:A8"/>
    <mergeCell ref="B4:B8"/>
    <mergeCell ref="G4:O4"/>
    <mergeCell ref="I5:O5"/>
    <mergeCell ref="A3:G3"/>
  </mergeCells>
  <hyperlinks>
    <hyperlink ref="A1" location="Inhaltsübersicht!A1" display="zur Inhaltsübersicht" xr:uid="{00000000-0004-0000-1500-000000000000}"/>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V61"/>
  <sheetViews>
    <sheetView workbookViewId="0">
      <pane xSplit="2" ySplit="8" topLeftCell="C9" activePane="bottomRight" state="frozen"/>
      <selection pane="topRight" activeCell="D1" sqref="D1"/>
      <selection pane="bottomLeft" activeCell="A8" sqref="A8"/>
      <selection pane="bottomRight" activeCell="A2" sqref="A2:G2"/>
    </sheetView>
  </sheetViews>
  <sheetFormatPr baseColWidth="10" defaultColWidth="11.5546875" defaultRowHeight="13.2" x14ac:dyDescent="0.25"/>
  <cols>
    <col min="1" max="1" width="25.6640625" style="40" customWidth="1"/>
    <col min="2" max="2" width="28.5546875" style="40" customWidth="1"/>
    <col min="3" max="4" width="15.6640625" style="74" customWidth="1"/>
    <col min="5" max="5" width="15.6640625" style="73" customWidth="1"/>
    <col min="6" max="6" width="15.6640625" style="66" customWidth="1"/>
    <col min="7" max="9" width="15.6640625" style="74" customWidth="1"/>
    <col min="10" max="17" width="15.6640625" style="73" customWidth="1"/>
    <col min="18" max="18" width="15.6640625" style="74" customWidth="1"/>
    <col min="19" max="19" width="15.6640625" style="66" customWidth="1"/>
    <col min="20" max="16384" width="11.5546875" style="40"/>
  </cols>
  <sheetData>
    <row r="1" spans="1:22" ht="20.25" customHeight="1" x14ac:dyDescent="0.25">
      <c r="A1" s="101" t="s">
        <v>21</v>
      </c>
      <c r="B1" s="101"/>
      <c r="C1" s="135"/>
      <c r="D1" s="135"/>
      <c r="E1" s="70"/>
      <c r="F1" s="68"/>
    </row>
    <row r="2" spans="1:22" ht="40.5" customHeight="1" x14ac:dyDescent="0.25">
      <c r="A2" s="266" t="s">
        <v>426</v>
      </c>
      <c r="B2" s="266"/>
      <c r="C2" s="266"/>
      <c r="D2" s="266"/>
      <c r="E2" s="266"/>
      <c r="F2" s="266"/>
      <c r="G2" s="266"/>
    </row>
    <row r="3" spans="1:22" s="41" customFormat="1" ht="12.75" customHeight="1" x14ac:dyDescent="0.25">
      <c r="A3" s="259" t="s">
        <v>560</v>
      </c>
      <c r="B3" s="259"/>
      <c r="C3" s="259"/>
      <c r="D3" s="259"/>
      <c r="E3" s="259"/>
      <c r="F3" s="259"/>
      <c r="G3" s="259"/>
      <c r="H3" s="129"/>
      <c r="I3" s="149"/>
      <c r="J3" s="177"/>
      <c r="K3" s="177"/>
      <c r="L3" s="177"/>
      <c r="M3" s="177"/>
      <c r="N3" s="177"/>
      <c r="O3" s="177"/>
      <c r="P3" s="177"/>
      <c r="Q3" s="177"/>
    </row>
    <row r="4" spans="1:22" ht="15" customHeight="1" x14ac:dyDescent="0.25">
      <c r="A4" s="268" t="s">
        <v>35</v>
      </c>
      <c r="B4" s="247" t="s">
        <v>36</v>
      </c>
      <c r="C4" s="295" t="s">
        <v>115</v>
      </c>
      <c r="D4" s="296"/>
      <c r="E4" s="248" t="s">
        <v>121</v>
      </c>
      <c r="F4" s="248"/>
      <c r="G4" s="248"/>
      <c r="H4" s="305" t="s">
        <v>280</v>
      </c>
      <c r="I4" s="307"/>
      <c r="J4" s="248" t="s">
        <v>281</v>
      </c>
      <c r="K4" s="248"/>
      <c r="L4" s="248"/>
      <c r="M4" s="248"/>
      <c r="N4" s="248"/>
      <c r="O4" s="248"/>
      <c r="P4" s="248"/>
      <c r="Q4" s="248"/>
      <c r="R4" s="248"/>
      <c r="S4" s="40"/>
    </row>
    <row r="5" spans="1:22" ht="15" customHeight="1" x14ac:dyDescent="0.25">
      <c r="A5" s="268"/>
      <c r="B5" s="247"/>
      <c r="C5" s="295" t="s">
        <v>117</v>
      </c>
      <c r="D5" s="296"/>
      <c r="E5" s="248" t="s">
        <v>282</v>
      </c>
      <c r="F5" s="248"/>
      <c r="G5" s="124" t="s">
        <v>122</v>
      </c>
      <c r="H5" s="308"/>
      <c r="I5" s="310"/>
      <c r="J5" s="248" t="s">
        <v>400</v>
      </c>
      <c r="K5" s="248"/>
      <c r="L5" s="248"/>
      <c r="M5" s="248"/>
      <c r="N5" s="248"/>
      <c r="O5" s="248"/>
      <c r="P5" s="248"/>
      <c r="Q5" s="248"/>
      <c r="R5" s="248"/>
      <c r="S5" s="40"/>
    </row>
    <row r="6" spans="1:22" ht="15" customHeight="1" x14ac:dyDescent="0.25">
      <c r="A6" s="268"/>
      <c r="B6" s="247"/>
      <c r="C6" s="249" t="s">
        <v>419</v>
      </c>
      <c r="D6" s="249"/>
      <c r="E6" s="252" t="s">
        <v>556</v>
      </c>
      <c r="F6" s="103" t="s">
        <v>388</v>
      </c>
      <c r="G6" s="249" t="s">
        <v>284</v>
      </c>
      <c r="H6" s="284" t="s">
        <v>285</v>
      </c>
      <c r="I6" s="284" t="s">
        <v>421</v>
      </c>
      <c r="J6" s="253" t="s">
        <v>286</v>
      </c>
      <c r="K6" s="253"/>
      <c r="L6" s="253"/>
      <c r="M6" s="253"/>
      <c r="N6" s="253" t="s">
        <v>287</v>
      </c>
      <c r="O6" s="253"/>
      <c r="P6" s="253"/>
      <c r="Q6" s="253"/>
      <c r="R6" s="249" t="s">
        <v>390</v>
      </c>
      <c r="S6" s="40"/>
    </row>
    <row r="7" spans="1:22" s="49" customFormat="1" ht="30" customHeight="1" x14ac:dyDescent="0.3">
      <c r="A7" s="268"/>
      <c r="B7" s="247"/>
      <c r="C7" s="124" t="s">
        <v>289</v>
      </c>
      <c r="D7" s="111" t="s">
        <v>420</v>
      </c>
      <c r="E7" s="252"/>
      <c r="F7" s="109" t="s">
        <v>413</v>
      </c>
      <c r="G7" s="249"/>
      <c r="H7" s="284"/>
      <c r="I7" s="284"/>
      <c r="J7" s="172" t="s">
        <v>290</v>
      </c>
      <c r="K7" s="172" t="s">
        <v>291</v>
      </c>
      <c r="L7" s="172" t="s">
        <v>292</v>
      </c>
      <c r="M7" s="172" t="s">
        <v>293</v>
      </c>
      <c r="N7" s="172" t="s">
        <v>290</v>
      </c>
      <c r="O7" s="172" t="s">
        <v>291</v>
      </c>
      <c r="P7" s="172" t="s">
        <v>292</v>
      </c>
      <c r="Q7" s="172" t="s">
        <v>293</v>
      </c>
      <c r="R7" s="249"/>
    </row>
    <row r="8" spans="1:22" ht="40.200000000000003" customHeight="1" x14ac:dyDescent="0.25">
      <c r="A8" s="268"/>
      <c r="B8" s="247"/>
      <c r="C8" s="124" t="s">
        <v>296</v>
      </c>
      <c r="D8" s="124" t="s">
        <v>296</v>
      </c>
      <c r="E8" s="103" t="s">
        <v>297</v>
      </c>
      <c r="F8" s="110" t="s">
        <v>414</v>
      </c>
      <c r="G8" s="124" t="s">
        <v>59</v>
      </c>
      <c r="H8" s="127" t="s">
        <v>59</v>
      </c>
      <c r="I8" s="111" t="s">
        <v>311</v>
      </c>
      <c r="J8" s="172" t="s">
        <v>137</v>
      </c>
      <c r="K8" s="172" t="s">
        <v>137</v>
      </c>
      <c r="L8" s="172" t="s">
        <v>137</v>
      </c>
      <c r="M8" s="172" t="s">
        <v>137</v>
      </c>
      <c r="N8" s="172" t="s">
        <v>404</v>
      </c>
      <c r="O8" s="172" t="s">
        <v>404</v>
      </c>
      <c r="P8" s="172" t="s">
        <v>404</v>
      </c>
      <c r="Q8" s="172" t="s">
        <v>404</v>
      </c>
      <c r="R8" s="124" t="s">
        <v>296</v>
      </c>
      <c r="S8" s="40"/>
    </row>
    <row r="9" spans="1:22" ht="13.95" customHeight="1" x14ac:dyDescent="0.25">
      <c r="A9" s="245" t="s">
        <v>25</v>
      </c>
      <c r="B9" s="48" t="s">
        <v>53</v>
      </c>
      <c r="C9" s="81">
        <v>102.75700000000001</v>
      </c>
      <c r="D9" s="81">
        <v>57.155000000000001</v>
      </c>
      <c r="E9" s="117">
        <v>0.65400000000000003</v>
      </c>
      <c r="F9" s="79">
        <v>184</v>
      </c>
      <c r="G9" s="81">
        <v>13.587999999999999</v>
      </c>
      <c r="H9" s="81">
        <v>65.305000000000007</v>
      </c>
      <c r="I9" s="81" t="s">
        <v>303</v>
      </c>
      <c r="J9" s="78">
        <v>7.6539999999999999</v>
      </c>
      <c r="K9" s="78">
        <v>17.425000000000001</v>
      </c>
      <c r="L9" s="78">
        <v>8.8239999999999998</v>
      </c>
      <c r="M9" s="78">
        <v>1.081</v>
      </c>
      <c r="N9" s="78">
        <v>225.709</v>
      </c>
      <c r="O9" s="78">
        <v>256.339</v>
      </c>
      <c r="P9" s="78">
        <v>240.09899999999999</v>
      </c>
      <c r="Q9" s="78">
        <v>219.494</v>
      </c>
      <c r="R9" s="81">
        <v>41.198</v>
      </c>
      <c r="S9" s="117"/>
      <c r="T9" s="117"/>
      <c r="U9" s="117"/>
      <c r="V9" s="117"/>
    </row>
    <row r="10" spans="1:22" ht="13.95" customHeight="1" x14ac:dyDescent="0.25">
      <c r="A10" s="245"/>
      <c r="B10" s="48" t="s">
        <v>119</v>
      </c>
      <c r="C10" s="81">
        <v>92.460999999999999</v>
      </c>
      <c r="D10" s="81">
        <v>-31.847000000000001</v>
      </c>
      <c r="E10" s="117">
        <v>1.2999999999999999E-2</v>
      </c>
      <c r="F10" s="79">
        <v>-31</v>
      </c>
      <c r="G10" s="81">
        <v>-2.8650000000000002</v>
      </c>
      <c r="H10" s="81">
        <v>0.23</v>
      </c>
      <c r="I10" s="81" t="s">
        <v>303</v>
      </c>
      <c r="J10" s="78">
        <v>1.5229999999999999</v>
      </c>
      <c r="K10" s="78">
        <v>0.81899999999999995</v>
      </c>
      <c r="L10" s="78">
        <v>0.754</v>
      </c>
      <c r="M10" s="78">
        <v>-0.51300000000000001</v>
      </c>
      <c r="N10" s="78">
        <v>-62.706000000000003</v>
      </c>
      <c r="O10" s="78">
        <v>-59.311</v>
      </c>
      <c r="P10" s="78">
        <v>-117.521</v>
      </c>
      <c r="Q10" s="78">
        <v>30.885999999999999</v>
      </c>
      <c r="R10" s="81">
        <v>1.244</v>
      </c>
      <c r="S10" s="117"/>
      <c r="T10" s="117"/>
      <c r="U10" s="117"/>
      <c r="V10" s="117"/>
    </row>
    <row r="11" spans="1:22" ht="13.95" customHeight="1" x14ac:dyDescent="0.25">
      <c r="A11" s="245"/>
      <c r="B11" s="48" t="s">
        <v>55</v>
      </c>
      <c r="C11" s="81">
        <v>195.21799999999999</v>
      </c>
      <c r="D11" s="81">
        <v>25.308</v>
      </c>
      <c r="E11" s="117">
        <v>0.66600000000000004</v>
      </c>
      <c r="F11" s="79">
        <v>153</v>
      </c>
      <c r="G11" s="81">
        <v>10.723000000000001</v>
      </c>
      <c r="H11" s="81">
        <v>65.534999999999997</v>
      </c>
      <c r="I11" s="81">
        <v>1.218</v>
      </c>
      <c r="J11" s="78">
        <v>9.1769999999999996</v>
      </c>
      <c r="K11" s="78">
        <v>18.242999999999999</v>
      </c>
      <c r="L11" s="78">
        <v>9.5779999999999994</v>
      </c>
      <c r="M11" s="78">
        <v>0.56799999999999995</v>
      </c>
      <c r="N11" s="78">
        <v>163.00299999999999</v>
      </c>
      <c r="O11" s="78">
        <v>197.02799999999999</v>
      </c>
      <c r="P11" s="78">
        <v>122.578</v>
      </c>
      <c r="Q11" s="78">
        <v>250.38</v>
      </c>
      <c r="R11" s="81">
        <v>42.442</v>
      </c>
      <c r="S11" s="117"/>
      <c r="T11" s="117"/>
      <c r="U11" s="117"/>
      <c r="V11" s="117"/>
    </row>
    <row r="12" spans="1:22" ht="13.95" customHeight="1" x14ac:dyDescent="0.25">
      <c r="A12" s="282" t="s">
        <v>37</v>
      </c>
      <c r="B12" s="48" t="s">
        <v>53</v>
      </c>
      <c r="C12" s="81">
        <v>149.58799999999999</v>
      </c>
      <c r="D12" s="81">
        <v>46.079000000000001</v>
      </c>
      <c r="E12" s="117">
        <v>0.69699999999999995</v>
      </c>
      <c r="F12" s="79">
        <v>164</v>
      </c>
      <c r="G12" s="81">
        <v>10.581</v>
      </c>
      <c r="H12" s="81">
        <v>48.31</v>
      </c>
      <c r="I12" s="81" t="s">
        <v>303</v>
      </c>
      <c r="J12" s="78">
        <v>7.7859999999999996</v>
      </c>
      <c r="K12" s="78">
        <v>17.806000000000001</v>
      </c>
      <c r="L12" s="78">
        <v>8.2629999999999999</v>
      </c>
      <c r="M12" s="78">
        <v>4.7E-2</v>
      </c>
      <c r="N12" s="78">
        <v>243.79900000000001</v>
      </c>
      <c r="O12" s="78">
        <v>192.999</v>
      </c>
      <c r="P12" s="78">
        <v>182.31399999999999</v>
      </c>
      <c r="Q12" s="78">
        <v>216.53399999999999</v>
      </c>
      <c r="R12" s="81">
        <v>65.997</v>
      </c>
      <c r="S12" s="117"/>
      <c r="T12" s="117"/>
      <c r="U12" s="117"/>
      <c r="V12" s="117"/>
    </row>
    <row r="13" spans="1:22" ht="13.95" customHeight="1" x14ac:dyDescent="0.25">
      <c r="A13" s="282"/>
      <c r="B13" s="48" t="s">
        <v>119</v>
      </c>
      <c r="C13" s="81">
        <v>59.929000000000002</v>
      </c>
      <c r="D13" s="81">
        <v>-18.437000000000001</v>
      </c>
      <c r="E13" s="117">
        <v>2.1000000000000001E-2</v>
      </c>
      <c r="F13" s="79">
        <v>-14</v>
      </c>
      <c r="G13" s="81">
        <v>-2.9550000000000001</v>
      </c>
      <c r="H13" s="81">
        <v>0.85299999999999998</v>
      </c>
      <c r="I13" s="81" t="s">
        <v>303</v>
      </c>
      <c r="J13" s="78">
        <v>1.145</v>
      </c>
      <c r="K13" s="78">
        <v>-0.123</v>
      </c>
      <c r="L13" s="78">
        <v>0.78200000000000003</v>
      </c>
      <c r="M13" s="78">
        <v>-0.113</v>
      </c>
      <c r="N13" s="78">
        <v>-64.497</v>
      </c>
      <c r="O13" s="78">
        <v>-0.14099999999999999</v>
      </c>
      <c r="P13" s="78">
        <v>-61.234999999999999</v>
      </c>
      <c r="Q13" s="78">
        <v>88.662999999999997</v>
      </c>
      <c r="R13" s="81">
        <v>-12.234999999999999</v>
      </c>
      <c r="S13" s="117"/>
      <c r="T13" s="117"/>
      <c r="U13" s="117"/>
      <c r="V13" s="117"/>
    </row>
    <row r="14" spans="1:22" ht="13.95" customHeight="1" x14ac:dyDescent="0.25">
      <c r="A14" s="282"/>
      <c r="B14" s="48" t="s">
        <v>55</v>
      </c>
      <c r="C14" s="81">
        <v>209.51599999999999</v>
      </c>
      <c r="D14" s="81">
        <v>27.641999999999999</v>
      </c>
      <c r="E14" s="117">
        <v>0.71799999999999997</v>
      </c>
      <c r="F14" s="79">
        <v>150</v>
      </c>
      <c r="G14" s="81">
        <v>7.6260000000000003</v>
      </c>
      <c r="H14" s="81">
        <v>49.161999999999999</v>
      </c>
      <c r="I14" s="81">
        <v>0.84</v>
      </c>
      <c r="J14" s="78">
        <v>8.9309999999999992</v>
      </c>
      <c r="K14" s="78">
        <v>17.684000000000001</v>
      </c>
      <c r="L14" s="78">
        <v>9.0449999999999999</v>
      </c>
      <c r="M14" s="78">
        <v>-6.6000000000000003E-2</v>
      </c>
      <c r="N14" s="78">
        <v>179.30199999999999</v>
      </c>
      <c r="O14" s="78">
        <v>192.857</v>
      </c>
      <c r="P14" s="78">
        <v>121.07899999999999</v>
      </c>
      <c r="Q14" s="78">
        <v>305.197</v>
      </c>
      <c r="R14" s="81">
        <v>53.762</v>
      </c>
      <c r="S14" s="117"/>
      <c r="T14" s="117"/>
      <c r="U14" s="117"/>
      <c r="V14" s="117"/>
    </row>
    <row r="15" spans="1:22" ht="13.95" customHeight="1" x14ac:dyDescent="0.25">
      <c r="A15" s="282" t="s">
        <v>38</v>
      </c>
      <c r="B15" s="48" t="s">
        <v>53</v>
      </c>
      <c r="C15" s="81">
        <v>103.83799999999999</v>
      </c>
      <c r="D15" s="81">
        <v>62.915999999999997</v>
      </c>
      <c r="E15" s="117">
        <v>0.68200000000000005</v>
      </c>
      <c r="F15" s="79">
        <v>169</v>
      </c>
      <c r="G15" s="81">
        <v>18.347999999999999</v>
      </c>
      <c r="H15" s="81">
        <v>59.79</v>
      </c>
      <c r="I15" s="81" t="s">
        <v>303</v>
      </c>
      <c r="J15" s="78">
        <v>5.673</v>
      </c>
      <c r="K15" s="78">
        <v>16.065999999999999</v>
      </c>
      <c r="L15" s="78">
        <v>6.7709999999999999</v>
      </c>
      <c r="M15" s="78">
        <v>-1.4910000000000001</v>
      </c>
      <c r="N15" s="78">
        <v>446.94499999999999</v>
      </c>
      <c r="O15" s="78">
        <v>355.62200000000001</v>
      </c>
      <c r="P15" s="78">
        <v>323.55900000000003</v>
      </c>
      <c r="Q15" s="78">
        <v>314.77199999999999</v>
      </c>
      <c r="R15" s="81">
        <v>97.873999999999995</v>
      </c>
      <c r="S15" s="117"/>
      <c r="T15" s="117"/>
      <c r="U15" s="117"/>
      <c r="V15" s="117"/>
    </row>
    <row r="16" spans="1:22" ht="13.95" customHeight="1" x14ac:dyDescent="0.25">
      <c r="A16" s="282"/>
      <c r="B16" s="48" t="s">
        <v>119</v>
      </c>
      <c r="C16" s="81">
        <v>63.765000000000001</v>
      </c>
      <c r="D16" s="81">
        <v>-28.783999999999999</v>
      </c>
      <c r="E16" s="117">
        <v>6.9000000000000006E-2</v>
      </c>
      <c r="F16" s="79">
        <v>-21</v>
      </c>
      <c r="G16" s="81">
        <v>-3.0270000000000001</v>
      </c>
      <c r="H16" s="81" t="s">
        <v>304</v>
      </c>
      <c r="I16" s="81" t="s">
        <v>303</v>
      </c>
      <c r="J16" s="78">
        <v>1.575</v>
      </c>
      <c r="K16" s="78">
        <v>-0.28499999999999998</v>
      </c>
      <c r="L16" s="78">
        <v>0.872</v>
      </c>
      <c r="M16" s="78">
        <v>-0.47299999999999998</v>
      </c>
      <c r="N16" s="78">
        <v>-197.64699999999999</v>
      </c>
      <c r="O16" s="78">
        <v>36.22</v>
      </c>
      <c r="P16" s="78">
        <v>-108.681</v>
      </c>
      <c r="Q16" s="78">
        <v>120.964</v>
      </c>
      <c r="R16" s="81">
        <v>4.0389999999999997</v>
      </c>
      <c r="S16" s="117"/>
      <c r="T16" s="117"/>
      <c r="U16" s="117"/>
      <c r="V16" s="117"/>
    </row>
    <row r="17" spans="1:22" ht="13.95" customHeight="1" x14ac:dyDescent="0.25">
      <c r="A17" s="282"/>
      <c r="B17" s="48" t="s">
        <v>55</v>
      </c>
      <c r="C17" s="81">
        <v>167.602</v>
      </c>
      <c r="D17" s="81">
        <v>34.131</v>
      </c>
      <c r="E17" s="117">
        <v>0.751</v>
      </c>
      <c r="F17" s="79">
        <v>148</v>
      </c>
      <c r="G17" s="81">
        <v>15.321</v>
      </c>
      <c r="H17" s="81">
        <v>59.787999999999997</v>
      </c>
      <c r="I17" s="81">
        <v>0.89100000000000001</v>
      </c>
      <c r="J17" s="78">
        <v>7.2480000000000002</v>
      </c>
      <c r="K17" s="78">
        <v>15.781000000000001</v>
      </c>
      <c r="L17" s="78">
        <v>7.6429999999999998</v>
      </c>
      <c r="M17" s="78">
        <v>-1.9630000000000001</v>
      </c>
      <c r="N17" s="78">
        <v>249.298</v>
      </c>
      <c r="O17" s="78">
        <v>391.84300000000002</v>
      </c>
      <c r="P17" s="78">
        <v>214.87799999999999</v>
      </c>
      <c r="Q17" s="78">
        <v>435.73700000000002</v>
      </c>
      <c r="R17" s="81">
        <v>101.913</v>
      </c>
      <c r="S17" s="117"/>
      <c r="T17" s="117"/>
      <c r="U17" s="117"/>
      <c r="V17" s="117"/>
    </row>
    <row r="18" spans="1:22" ht="13.95" customHeight="1" x14ac:dyDescent="0.25">
      <c r="A18" s="282" t="s">
        <v>39</v>
      </c>
      <c r="B18" s="48" t="s">
        <v>53</v>
      </c>
      <c r="C18" s="81">
        <v>205.34</v>
      </c>
      <c r="D18" s="81">
        <v>83.513000000000005</v>
      </c>
      <c r="E18" s="117">
        <v>0.67100000000000004</v>
      </c>
      <c r="F18" s="79">
        <v>182</v>
      </c>
      <c r="G18" s="81">
        <v>9.1110000000000007</v>
      </c>
      <c r="H18" s="81">
        <v>46.631</v>
      </c>
      <c r="I18" s="81" t="s">
        <v>303</v>
      </c>
      <c r="J18" s="78">
        <v>9.4710000000000001</v>
      </c>
      <c r="K18" s="78">
        <v>19.504999999999999</v>
      </c>
      <c r="L18" s="78">
        <v>10.083</v>
      </c>
      <c r="M18" s="78">
        <v>2.4940000000000002</v>
      </c>
      <c r="N18" s="78">
        <v>81.299000000000007</v>
      </c>
      <c r="O18" s="78">
        <v>162.369</v>
      </c>
      <c r="P18" s="78">
        <v>174.578</v>
      </c>
      <c r="Q18" s="78">
        <v>139.84299999999999</v>
      </c>
      <c r="R18" s="81">
        <v>10.339</v>
      </c>
      <c r="S18" s="117"/>
      <c r="T18" s="117"/>
      <c r="U18" s="117"/>
      <c r="V18" s="117"/>
    </row>
    <row r="19" spans="1:22" ht="13.95" customHeight="1" x14ac:dyDescent="0.25">
      <c r="A19" s="282"/>
      <c r="B19" s="48" t="s">
        <v>119</v>
      </c>
      <c r="C19" s="81">
        <v>-18.800999999999998</v>
      </c>
      <c r="D19" s="81">
        <v>-66.994</v>
      </c>
      <c r="E19" s="117">
        <v>-1E-3</v>
      </c>
      <c r="F19" s="79">
        <v>-39</v>
      </c>
      <c r="G19" s="81">
        <v>1.8819999999999999</v>
      </c>
      <c r="H19" s="81">
        <v>0.32300000000000001</v>
      </c>
      <c r="I19" s="81" t="s">
        <v>303</v>
      </c>
      <c r="J19" s="78">
        <v>1.522</v>
      </c>
      <c r="K19" s="78">
        <v>1.0940000000000001</v>
      </c>
      <c r="L19" s="78">
        <v>0.77900000000000003</v>
      </c>
      <c r="M19" s="78">
        <v>-0.51400000000000001</v>
      </c>
      <c r="N19" s="78">
        <v>27.695</v>
      </c>
      <c r="O19" s="78">
        <v>-56.585000000000001</v>
      </c>
      <c r="P19" s="78">
        <v>-117.88500000000001</v>
      </c>
      <c r="Q19" s="78">
        <v>-29.02</v>
      </c>
      <c r="R19" s="81">
        <v>-6.3840000000000003</v>
      </c>
      <c r="S19" s="117"/>
      <c r="T19" s="117"/>
      <c r="U19" s="117"/>
      <c r="V19" s="117"/>
    </row>
    <row r="20" spans="1:22" ht="13.95" customHeight="1" x14ac:dyDescent="0.25">
      <c r="A20" s="282"/>
      <c r="B20" s="48" t="s">
        <v>55</v>
      </c>
      <c r="C20" s="81">
        <v>186.53899999999999</v>
      </c>
      <c r="D20" s="81">
        <v>16.518999999999998</v>
      </c>
      <c r="E20" s="117">
        <v>0.67</v>
      </c>
      <c r="F20" s="79">
        <v>143</v>
      </c>
      <c r="G20" s="81">
        <v>10.992000000000001</v>
      </c>
      <c r="H20" s="81">
        <v>46.953000000000003</v>
      </c>
      <c r="I20" s="81">
        <v>0.60899999999999999</v>
      </c>
      <c r="J20" s="78">
        <v>10.993</v>
      </c>
      <c r="K20" s="78">
        <v>20.599</v>
      </c>
      <c r="L20" s="78">
        <v>10.862</v>
      </c>
      <c r="M20" s="78">
        <v>1.98</v>
      </c>
      <c r="N20" s="78">
        <v>108.994</v>
      </c>
      <c r="O20" s="78">
        <v>105.785</v>
      </c>
      <c r="P20" s="78">
        <v>56.692999999999998</v>
      </c>
      <c r="Q20" s="78">
        <v>110.82299999999999</v>
      </c>
      <c r="R20" s="81">
        <v>3.9550000000000001</v>
      </c>
      <c r="S20" s="117"/>
      <c r="T20" s="117"/>
      <c r="U20" s="117"/>
      <c r="V20" s="117"/>
    </row>
    <row r="21" spans="1:22" ht="13.95" customHeight="1" x14ac:dyDescent="0.25">
      <c r="A21" s="282" t="s">
        <v>40</v>
      </c>
      <c r="B21" s="48" t="s">
        <v>53</v>
      </c>
      <c r="C21" s="81">
        <v>133.30199999999999</v>
      </c>
      <c r="D21" s="81">
        <v>64.763000000000005</v>
      </c>
      <c r="E21" s="117">
        <v>0.624</v>
      </c>
      <c r="F21" s="79">
        <v>195</v>
      </c>
      <c r="G21" s="81">
        <v>15.529</v>
      </c>
      <c r="H21" s="81">
        <v>72.046999999999997</v>
      </c>
      <c r="I21" s="81" t="s">
        <v>303</v>
      </c>
      <c r="J21" s="78">
        <v>8.9239999999999995</v>
      </c>
      <c r="K21" s="78">
        <v>18.873000000000001</v>
      </c>
      <c r="L21" s="78">
        <v>9.7460000000000004</v>
      </c>
      <c r="M21" s="78">
        <v>2.2349999999999999</v>
      </c>
      <c r="N21" s="78">
        <v>91.97</v>
      </c>
      <c r="O21" s="78">
        <v>175.82</v>
      </c>
      <c r="P21" s="78">
        <v>169.261</v>
      </c>
      <c r="Q21" s="78">
        <v>125.83499999999999</v>
      </c>
      <c r="R21" s="81">
        <v>10.6</v>
      </c>
      <c r="S21" s="117"/>
      <c r="T21" s="117"/>
      <c r="U21" s="117"/>
      <c r="V21" s="117"/>
    </row>
    <row r="22" spans="1:22" ht="13.95" customHeight="1" x14ac:dyDescent="0.25">
      <c r="A22" s="282"/>
      <c r="B22" s="48" t="s">
        <v>119</v>
      </c>
      <c r="C22" s="81">
        <v>65.347999999999999</v>
      </c>
      <c r="D22" s="81">
        <v>-48.350999999999999</v>
      </c>
      <c r="E22" s="117">
        <v>7.0000000000000001E-3</v>
      </c>
      <c r="F22" s="79">
        <v>-25</v>
      </c>
      <c r="G22" s="81">
        <v>-4.5890000000000004</v>
      </c>
      <c r="H22" s="81">
        <v>0.439</v>
      </c>
      <c r="I22" s="81" t="s">
        <v>303</v>
      </c>
      <c r="J22" s="78">
        <v>1.492</v>
      </c>
      <c r="K22" s="78">
        <v>1.2869999999999999</v>
      </c>
      <c r="L22" s="78">
        <v>0.83799999999999997</v>
      </c>
      <c r="M22" s="78">
        <v>-0.58199999999999996</v>
      </c>
      <c r="N22" s="78">
        <v>7.4009999999999998</v>
      </c>
      <c r="O22" s="78">
        <v>-63.094999999999999</v>
      </c>
      <c r="P22" s="78">
        <v>-111.169</v>
      </c>
      <c r="Q22" s="78">
        <v>-16.988</v>
      </c>
      <c r="R22" s="81">
        <v>-0.47399999999999998</v>
      </c>
      <c r="S22" s="117"/>
      <c r="T22" s="117"/>
      <c r="U22" s="117"/>
      <c r="V22" s="117"/>
    </row>
    <row r="23" spans="1:22" ht="13.95" customHeight="1" x14ac:dyDescent="0.25">
      <c r="A23" s="282"/>
      <c r="B23" s="48" t="s">
        <v>55</v>
      </c>
      <c r="C23" s="81">
        <v>198.65</v>
      </c>
      <c r="D23" s="81">
        <v>16.411999999999999</v>
      </c>
      <c r="E23" s="117">
        <v>0.63100000000000001</v>
      </c>
      <c r="F23" s="79">
        <v>170</v>
      </c>
      <c r="G23" s="81">
        <v>10.94</v>
      </c>
      <c r="H23" s="81">
        <v>72.486000000000004</v>
      </c>
      <c r="I23" s="81">
        <v>1.857</v>
      </c>
      <c r="J23" s="78">
        <v>10.416</v>
      </c>
      <c r="K23" s="78">
        <v>20.16</v>
      </c>
      <c r="L23" s="78">
        <v>10.584</v>
      </c>
      <c r="M23" s="78">
        <v>1.653</v>
      </c>
      <c r="N23" s="78">
        <v>99.370999999999995</v>
      </c>
      <c r="O23" s="78">
        <v>112.72499999999999</v>
      </c>
      <c r="P23" s="78">
        <v>58.091999999999999</v>
      </c>
      <c r="Q23" s="78">
        <v>108.84699999999999</v>
      </c>
      <c r="R23" s="81">
        <v>10.127000000000001</v>
      </c>
      <c r="S23" s="117"/>
      <c r="T23" s="117"/>
      <c r="U23" s="117"/>
      <c r="V23" s="117"/>
    </row>
    <row r="24" spans="1:22" ht="13.95" customHeight="1" x14ac:dyDescent="0.25">
      <c r="A24" s="282" t="s">
        <v>41</v>
      </c>
      <c r="B24" s="48" t="s">
        <v>53</v>
      </c>
      <c r="C24" s="81">
        <v>52.593000000000004</v>
      </c>
      <c r="D24" s="81">
        <v>27.071999999999999</v>
      </c>
      <c r="E24" s="117">
        <v>0.64400000000000002</v>
      </c>
      <c r="F24" s="79">
        <v>203</v>
      </c>
      <c r="G24" s="81">
        <v>5.319</v>
      </c>
      <c r="H24" s="81">
        <v>57.127000000000002</v>
      </c>
      <c r="I24" s="81" t="s">
        <v>303</v>
      </c>
      <c r="J24" s="78">
        <v>8.6</v>
      </c>
      <c r="K24" s="78">
        <v>17.376000000000001</v>
      </c>
      <c r="L24" s="78">
        <v>10.523</v>
      </c>
      <c r="M24" s="78">
        <v>3.2040000000000002</v>
      </c>
      <c r="N24" s="78">
        <v>135.86500000000001</v>
      </c>
      <c r="O24" s="78">
        <v>250.32499999999999</v>
      </c>
      <c r="P24" s="78">
        <v>225.815</v>
      </c>
      <c r="Q24" s="78">
        <v>204.935</v>
      </c>
      <c r="R24" s="81">
        <v>2.7759999999999998</v>
      </c>
      <c r="S24" s="117"/>
      <c r="T24" s="117"/>
      <c r="U24" s="117"/>
      <c r="V24" s="117"/>
    </row>
    <row r="25" spans="1:22" ht="13.95" customHeight="1" x14ac:dyDescent="0.25">
      <c r="A25" s="282"/>
      <c r="B25" s="48" t="s">
        <v>119</v>
      </c>
      <c r="C25" s="81">
        <v>171.69499999999999</v>
      </c>
      <c r="D25" s="81">
        <v>0.76600000000000001</v>
      </c>
      <c r="E25" s="117">
        <v>2.1999999999999999E-2</v>
      </c>
      <c r="F25" s="79">
        <v>-62</v>
      </c>
      <c r="G25" s="81">
        <v>0.50900000000000001</v>
      </c>
      <c r="H25" s="81">
        <v>-0.503</v>
      </c>
      <c r="I25" s="81" t="s">
        <v>303</v>
      </c>
      <c r="J25" s="78">
        <v>1.986</v>
      </c>
      <c r="K25" s="78">
        <v>1.6910000000000001</v>
      </c>
      <c r="L25" s="78">
        <v>0.52700000000000002</v>
      </c>
      <c r="M25" s="78">
        <v>-0.60499999999999998</v>
      </c>
      <c r="N25" s="78">
        <v>-18.062999999999999</v>
      </c>
      <c r="O25" s="78">
        <v>-144.102</v>
      </c>
      <c r="P25" s="78">
        <v>-134.32499999999999</v>
      </c>
      <c r="Q25" s="78">
        <v>-13.089</v>
      </c>
      <c r="R25" s="81">
        <v>1.847</v>
      </c>
      <c r="S25" s="117"/>
      <c r="T25" s="117"/>
      <c r="U25" s="117"/>
      <c r="V25" s="117"/>
    </row>
    <row r="26" spans="1:22" ht="13.95" customHeight="1" x14ac:dyDescent="0.25">
      <c r="A26" s="282"/>
      <c r="B26" s="48" t="s">
        <v>55</v>
      </c>
      <c r="C26" s="81">
        <v>224.28800000000001</v>
      </c>
      <c r="D26" s="81">
        <v>27.837</v>
      </c>
      <c r="E26" s="117">
        <v>0.66600000000000004</v>
      </c>
      <c r="F26" s="79">
        <v>141</v>
      </c>
      <c r="G26" s="81">
        <v>5.8280000000000003</v>
      </c>
      <c r="H26" s="81">
        <v>56.624000000000002</v>
      </c>
      <c r="I26" s="81">
        <v>0.80800000000000005</v>
      </c>
      <c r="J26" s="78">
        <v>10.587</v>
      </c>
      <c r="K26" s="78">
        <v>19.067</v>
      </c>
      <c r="L26" s="78">
        <v>11.05</v>
      </c>
      <c r="M26" s="78">
        <v>2.5990000000000002</v>
      </c>
      <c r="N26" s="78">
        <v>117.80200000000001</v>
      </c>
      <c r="O26" s="78">
        <v>106.22199999999999</v>
      </c>
      <c r="P26" s="78">
        <v>91.49</v>
      </c>
      <c r="Q26" s="78">
        <v>191.84700000000001</v>
      </c>
      <c r="R26" s="81">
        <v>4.6230000000000002</v>
      </c>
      <c r="S26" s="117"/>
      <c r="T26" s="117"/>
      <c r="U26" s="117"/>
      <c r="V26" s="117"/>
    </row>
    <row r="27" spans="1:22" ht="13.95" customHeight="1" x14ac:dyDescent="0.25">
      <c r="A27" s="282" t="s">
        <v>42</v>
      </c>
      <c r="B27" s="48" t="s">
        <v>53</v>
      </c>
      <c r="C27" s="81">
        <v>60.398000000000003</v>
      </c>
      <c r="D27" s="81">
        <v>21.225999999999999</v>
      </c>
      <c r="E27" s="117">
        <v>0.70799999999999996</v>
      </c>
      <c r="F27" s="79">
        <v>185</v>
      </c>
      <c r="G27" s="81">
        <v>19.198</v>
      </c>
      <c r="H27" s="81">
        <v>74.566000000000003</v>
      </c>
      <c r="I27" s="81" t="s">
        <v>303</v>
      </c>
      <c r="J27" s="78">
        <v>8.5589999999999993</v>
      </c>
      <c r="K27" s="78">
        <v>17.277999999999999</v>
      </c>
      <c r="L27" s="78">
        <v>10.24</v>
      </c>
      <c r="M27" s="78">
        <v>2.976</v>
      </c>
      <c r="N27" s="78">
        <v>162.78399999999999</v>
      </c>
      <c r="O27" s="78">
        <v>248.511</v>
      </c>
      <c r="P27" s="78">
        <v>264.20699999999999</v>
      </c>
      <c r="Q27" s="78">
        <v>269.94600000000003</v>
      </c>
      <c r="R27" s="81">
        <v>5.2380000000000004</v>
      </c>
      <c r="S27" s="117"/>
      <c r="T27" s="117"/>
      <c r="U27" s="117"/>
      <c r="V27" s="117"/>
    </row>
    <row r="28" spans="1:22" ht="13.95" customHeight="1" x14ac:dyDescent="0.25">
      <c r="A28" s="282"/>
      <c r="B28" s="48" t="s">
        <v>119</v>
      </c>
      <c r="C28" s="81">
        <v>157.21799999999999</v>
      </c>
      <c r="D28" s="81">
        <v>-4.1559999999999997</v>
      </c>
      <c r="E28" s="117">
        <v>7.0000000000000001E-3</v>
      </c>
      <c r="F28" s="79">
        <v>-21</v>
      </c>
      <c r="G28" s="81">
        <v>0.378</v>
      </c>
      <c r="H28" s="81">
        <v>0.627</v>
      </c>
      <c r="I28" s="81" t="s">
        <v>303</v>
      </c>
      <c r="J28" s="78">
        <v>1.5649999999999999</v>
      </c>
      <c r="K28" s="78">
        <v>1.758</v>
      </c>
      <c r="L28" s="78">
        <v>0.54500000000000004</v>
      </c>
      <c r="M28" s="78">
        <v>-0.76800000000000002</v>
      </c>
      <c r="N28" s="78">
        <v>-49.768000000000001</v>
      </c>
      <c r="O28" s="78">
        <v>-119.004</v>
      </c>
      <c r="P28" s="78">
        <v>-189.351</v>
      </c>
      <c r="Q28" s="78">
        <v>-62.079000000000001</v>
      </c>
      <c r="R28" s="81">
        <v>7.8410000000000002</v>
      </c>
      <c r="S28" s="117"/>
      <c r="T28" s="117"/>
      <c r="U28" s="117"/>
      <c r="V28" s="117"/>
    </row>
    <row r="29" spans="1:22" ht="13.95" customHeight="1" x14ac:dyDescent="0.25">
      <c r="A29" s="282"/>
      <c r="B29" s="48" t="s">
        <v>55</v>
      </c>
      <c r="C29" s="81">
        <v>217.61600000000001</v>
      </c>
      <c r="D29" s="81">
        <v>17.07</v>
      </c>
      <c r="E29" s="117">
        <v>0.71399999999999997</v>
      </c>
      <c r="F29" s="79">
        <v>164</v>
      </c>
      <c r="G29" s="81">
        <v>19.576000000000001</v>
      </c>
      <c r="H29" s="81">
        <v>75.192999999999998</v>
      </c>
      <c r="I29" s="81">
        <v>1.4339999999999999</v>
      </c>
      <c r="J29" s="78">
        <v>10.124000000000001</v>
      </c>
      <c r="K29" s="78">
        <v>19.036999999999999</v>
      </c>
      <c r="L29" s="78">
        <v>10.785</v>
      </c>
      <c r="M29" s="78">
        <v>2.2069999999999999</v>
      </c>
      <c r="N29" s="78">
        <v>113.01600000000001</v>
      </c>
      <c r="O29" s="78">
        <v>129.50700000000001</v>
      </c>
      <c r="P29" s="78">
        <v>74.855999999999995</v>
      </c>
      <c r="Q29" s="78">
        <v>207.86699999999999</v>
      </c>
      <c r="R29" s="81">
        <v>13.077999999999999</v>
      </c>
      <c r="S29" s="117"/>
      <c r="T29" s="117"/>
      <c r="U29" s="117"/>
      <c r="V29" s="117"/>
    </row>
    <row r="30" spans="1:22" ht="13.95" customHeight="1" x14ac:dyDescent="0.25">
      <c r="A30" s="282" t="s">
        <v>43</v>
      </c>
      <c r="B30" s="48" t="s">
        <v>53</v>
      </c>
      <c r="C30" s="81">
        <v>109.848</v>
      </c>
      <c r="D30" s="81">
        <v>66.83</v>
      </c>
      <c r="E30" s="117">
        <v>0.72199999999999998</v>
      </c>
      <c r="F30" s="79">
        <v>183</v>
      </c>
      <c r="G30" s="81">
        <v>16.692</v>
      </c>
      <c r="H30" s="81">
        <v>68.275999999999996</v>
      </c>
      <c r="I30" s="81" t="s">
        <v>303</v>
      </c>
      <c r="J30" s="78">
        <v>8.0440000000000005</v>
      </c>
      <c r="K30" s="78">
        <v>17.823</v>
      </c>
      <c r="L30" s="78">
        <v>8.9060000000000006</v>
      </c>
      <c r="M30" s="78">
        <v>1.0269999999999999</v>
      </c>
      <c r="N30" s="78">
        <v>116.566</v>
      </c>
      <c r="O30" s="78">
        <v>204.53399999999999</v>
      </c>
      <c r="P30" s="78">
        <v>198.011</v>
      </c>
      <c r="Q30" s="78">
        <v>179.7</v>
      </c>
      <c r="R30" s="81">
        <v>29.696000000000002</v>
      </c>
      <c r="S30" s="117"/>
      <c r="T30" s="117"/>
      <c r="U30" s="117"/>
      <c r="V30" s="117"/>
    </row>
    <row r="31" spans="1:22" ht="13.95" customHeight="1" x14ac:dyDescent="0.25">
      <c r="A31" s="282"/>
      <c r="B31" s="48" t="s">
        <v>119</v>
      </c>
      <c r="C31" s="81">
        <v>103.124</v>
      </c>
      <c r="D31" s="81">
        <v>-39.195</v>
      </c>
      <c r="E31" s="117">
        <v>-2.8000000000000001E-2</v>
      </c>
      <c r="F31" s="79">
        <v>-50</v>
      </c>
      <c r="G31" s="81">
        <v>-5.3630000000000004</v>
      </c>
      <c r="H31" s="81">
        <v>0.309</v>
      </c>
      <c r="I31" s="81" t="s">
        <v>303</v>
      </c>
      <c r="J31" s="78">
        <v>1.75</v>
      </c>
      <c r="K31" s="78">
        <v>1.127</v>
      </c>
      <c r="L31" s="78">
        <v>0.83199999999999996</v>
      </c>
      <c r="M31" s="78">
        <v>-0.17499999999999999</v>
      </c>
      <c r="N31" s="78">
        <v>50.494999999999997</v>
      </c>
      <c r="O31" s="78">
        <v>-117.387</v>
      </c>
      <c r="P31" s="78">
        <v>-102.30800000000001</v>
      </c>
      <c r="Q31" s="78">
        <v>35.25</v>
      </c>
      <c r="R31" s="81">
        <v>2.9319999999999999</v>
      </c>
      <c r="S31" s="117"/>
      <c r="T31" s="117"/>
      <c r="U31" s="117"/>
      <c r="V31" s="117"/>
    </row>
    <row r="32" spans="1:22" ht="13.95" customHeight="1" x14ac:dyDescent="0.25">
      <c r="A32" s="282"/>
      <c r="B32" s="48" t="s">
        <v>55</v>
      </c>
      <c r="C32" s="81">
        <v>212.97200000000001</v>
      </c>
      <c r="D32" s="81">
        <v>27.635999999999999</v>
      </c>
      <c r="E32" s="117">
        <v>0.69399999999999995</v>
      </c>
      <c r="F32" s="79">
        <v>133</v>
      </c>
      <c r="G32" s="81">
        <v>11.329000000000001</v>
      </c>
      <c r="H32" s="81">
        <v>68.584000000000003</v>
      </c>
      <c r="I32" s="81">
        <v>0.61099999999999999</v>
      </c>
      <c r="J32" s="78">
        <v>9.7940000000000005</v>
      </c>
      <c r="K32" s="78">
        <v>18.95</v>
      </c>
      <c r="L32" s="78">
        <v>9.7370000000000001</v>
      </c>
      <c r="M32" s="78">
        <v>0.85199999999999998</v>
      </c>
      <c r="N32" s="78">
        <v>167.06100000000001</v>
      </c>
      <c r="O32" s="78">
        <v>87.147000000000006</v>
      </c>
      <c r="P32" s="78">
        <v>95.703000000000003</v>
      </c>
      <c r="Q32" s="78">
        <v>214.95</v>
      </c>
      <c r="R32" s="81">
        <v>32.628</v>
      </c>
      <c r="S32" s="117"/>
      <c r="T32" s="117"/>
      <c r="U32" s="117"/>
      <c r="V32" s="117"/>
    </row>
    <row r="33" spans="1:22" ht="13.95" customHeight="1" x14ac:dyDescent="0.25">
      <c r="A33" s="282" t="s">
        <v>44</v>
      </c>
      <c r="B33" s="48" t="s">
        <v>53</v>
      </c>
      <c r="C33" s="81">
        <v>76.08</v>
      </c>
      <c r="D33" s="81">
        <v>65.152000000000001</v>
      </c>
      <c r="E33" s="117">
        <v>0.63400000000000001</v>
      </c>
      <c r="F33" s="79">
        <v>185</v>
      </c>
      <c r="G33" s="81">
        <v>9.3079999999999998</v>
      </c>
      <c r="H33" s="81">
        <v>58.844999999999999</v>
      </c>
      <c r="I33" s="81" t="s">
        <v>303</v>
      </c>
      <c r="J33" s="78">
        <v>8.2669999999999995</v>
      </c>
      <c r="K33" s="78">
        <v>17.384</v>
      </c>
      <c r="L33" s="78">
        <v>9.8879999999999999</v>
      </c>
      <c r="M33" s="78">
        <v>2.34</v>
      </c>
      <c r="N33" s="78">
        <v>123.974</v>
      </c>
      <c r="O33" s="78">
        <v>166.21799999999999</v>
      </c>
      <c r="P33" s="78">
        <v>179.15799999999999</v>
      </c>
      <c r="Q33" s="78">
        <v>185.45599999999999</v>
      </c>
      <c r="R33" s="81">
        <v>10.689</v>
      </c>
      <c r="S33" s="117"/>
      <c r="T33" s="117"/>
      <c r="U33" s="117"/>
      <c r="V33" s="117"/>
    </row>
    <row r="34" spans="1:22" ht="13.95" customHeight="1" x14ac:dyDescent="0.25">
      <c r="A34" s="282"/>
      <c r="B34" s="48" t="s">
        <v>119</v>
      </c>
      <c r="C34" s="81">
        <v>137.75899999999999</v>
      </c>
      <c r="D34" s="81">
        <v>-55.424999999999997</v>
      </c>
      <c r="E34" s="117">
        <v>-6.0000000000000001E-3</v>
      </c>
      <c r="F34" s="79">
        <v>-31</v>
      </c>
      <c r="G34" s="81">
        <v>1.123</v>
      </c>
      <c r="H34" s="81">
        <v>0.215</v>
      </c>
      <c r="I34" s="81" t="s">
        <v>303</v>
      </c>
      <c r="J34" s="78">
        <v>0.84899999999999998</v>
      </c>
      <c r="K34" s="78">
        <v>1.867</v>
      </c>
      <c r="L34" s="78">
        <v>0.71499999999999997</v>
      </c>
      <c r="M34" s="78">
        <v>-0.627</v>
      </c>
      <c r="N34" s="78">
        <v>-11.361000000000001</v>
      </c>
      <c r="O34" s="78">
        <v>-58.744999999999997</v>
      </c>
      <c r="P34" s="78">
        <v>-121.28100000000001</v>
      </c>
      <c r="Q34" s="78">
        <v>-57.164000000000001</v>
      </c>
      <c r="R34" s="81">
        <v>6.7919999999999998</v>
      </c>
      <c r="S34" s="117"/>
      <c r="T34" s="117"/>
      <c r="U34" s="117"/>
      <c r="V34" s="117"/>
    </row>
    <row r="35" spans="1:22" ht="13.95" customHeight="1" x14ac:dyDescent="0.25">
      <c r="A35" s="282"/>
      <c r="B35" s="48" t="s">
        <v>55</v>
      </c>
      <c r="C35" s="81">
        <v>213.839</v>
      </c>
      <c r="D35" s="81">
        <v>9.7270000000000003</v>
      </c>
      <c r="E35" s="117">
        <v>0.628</v>
      </c>
      <c r="F35" s="79">
        <v>154</v>
      </c>
      <c r="G35" s="81">
        <v>10.430999999999999</v>
      </c>
      <c r="H35" s="81">
        <v>59.06</v>
      </c>
      <c r="I35" s="81">
        <v>1.5509999999999999</v>
      </c>
      <c r="J35" s="78">
        <v>9.1170000000000009</v>
      </c>
      <c r="K35" s="78">
        <v>19.251000000000001</v>
      </c>
      <c r="L35" s="78">
        <v>10.603999999999999</v>
      </c>
      <c r="M35" s="78">
        <v>1.712</v>
      </c>
      <c r="N35" s="78">
        <v>112.613</v>
      </c>
      <c r="O35" s="78">
        <v>107.473</v>
      </c>
      <c r="P35" s="78">
        <v>57.878</v>
      </c>
      <c r="Q35" s="78">
        <v>128.292</v>
      </c>
      <c r="R35" s="81">
        <v>17.481000000000002</v>
      </c>
      <c r="S35" s="117"/>
      <c r="T35" s="117"/>
      <c r="U35" s="117"/>
      <c r="V35" s="117"/>
    </row>
    <row r="36" spans="1:22" ht="13.95" customHeight="1" x14ac:dyDescent="0.25">
      <c r="A36" s="282" t="s">
        <v>45</v>
      </c>
      <c r="B36" s="48" t="s">
        <v>53</v>
      </c>
      <c r="C36" s="81">
        <v>69.152000000000001</v>
      </c>
      <c r="D36" s="81">
        <v>42.777000000000001</v>
      </c>
      <c r="E36" s="117">
        <v>0.66700000000000004</v>
      </c>
      <c r="F36" s="79">
        <v>199</v>
      </c>
      <c r="G36" s="81">
        <v>11.422000000000001</v>
      </c>
      <c r="H36" s="81">
        <v>68.546000000000006</v>
      </c>
      <c r="I36" s="81" t="s">
        <v>303</v>
      </c>
      <c r="J36" s="78">
        <v>8.3800000000000008</v>
      </c>
      <c r="K36" s="78">
        <v>17.359000000000002</v>
      </c>
      <c r="L36" s="78">
        <v>9.9949999999999992</v>
      </c>
      <c r="M36" s="78">
        <v>2.7890000000000001</v>
      </c>
      <c r="N36" s="78">
        <v>142.155</v>
      </c>
      <c r="O36" s="78">
        <v>258.40699999999998</v>
      </c>
      <c r="P36" s="78">
        <v>248.66399999999999</v>
      </c>
      <c r="Q36" s="78">
        <v>217.869</v>
      </c>
      <c r="R36" s="81">
        <v>7.3239999999999998</v>
      </c>
      <c r="S36" s="117"/>
      <c r="T36" s="117"/>
      <c r="U36" s="117"/>
      <c r="V36" s="117"/>
    </row>
    <row r="37" spans="1:22" ht="13.95" customHeight="1" x14ac:dyDescent="0.25">
      <c r="A37" s="282"/>
      <c r="B37" s="48" t="s">
        <v>119</v>
      </c>
      <c r="C37" s="81">
        <v>150.965</v>
      </c>
      <c r="D37" s="81">
        <v>-22.263999999999999</v>
      </c>
      <c r="E37" s="117">
        <v>-2.3E-2</v>
      </c>
      <c r="F37" s="79">
        <v>-35</v>
      </c>
      <c r="G37" s="81">
        <v>-3.0609999999999999</v>
      </c>
      <c r="H37" s="81">
        <v>0.28299999999999997</v>
      </c>
      <c r="I37" s="81" t="s">
        <v>303</v>
      </c>
      <c r="J37" s="78">
        <v>1.831</v>
      </c>
      <c r="K37" s="78">
        <v>1.5720000000000001</v>
      </c>
      <c r="L37" s="78">
        <v>0.501</v>
      </c>
      <c r="M37" s="78">
        <v>-0.749</v>
      </c>
      <c r="N37" s="78">
        <v>-19.036000000000001</v>
      </c>
      <c r="O37" s="78">
        <v>-154.29900000000001</v>
      </c>
      <c r="P37" s="78">
        <v>-164.608</v>
      </c>
      <c r="Q37" s="78">
        <v>-23.625</v>
      </c>
      <c r="R37" s="81">
        <v>0.90300000000000002</v>
      </c>
      <c r="S37" s="117"/>
      <c r="T37" s="117"/>
      <c r="U37" s="117"/>
      <c r="V37" s="117"/>
    </row>
    <row r="38" spans="1:22" ht="13.95" customHeight="1" x14ac:dyDescent="0.25">
      <c r="A38" s="282"/>
      <c r="B38" s="48" t="s">
        <v>55</v>
      </c>
      <c r="C38" s="81">
        <v>220.11600000000001</v>
      </c>
      <c r="D38" s="81">
        <v>20.513999999999999</v>
      </c>
      <c r="E38" s="117">
        <v>0.64400000000000002</v>
      </c>
      <c r="F38" s="79">
        <v>164</v>
      </c>
      <c r="G38" s="81">
        <v>8.3610000000000007</v>
      </c>
      <c r="H38" s="81">
        <v>68.828999999999994</v>
      </c>
      <c r="I38" s="81">
        <v>1.353</v>
      </c>
      <c r="J38" s="78">
        <v>10.211</v>
      </c>
      <c r="K38" s="78">
        <v>18.931999999999999</v>
      </c>
      <c r="L38" s="78">
        <v>10.496</v>
      </c>
      <c r="M38" s="78">
        <v>2.04</v>
      </c>
      <c r="N38" s="78">
        <v>123.11799999999999</v>
      </c>
      <c r="O38" s="78">
        <v>104.108</v>
      </c>
      <c r="P38" s="78">
        <v>84.057000000000002</v>
      </c>
      <c r="Q38" s="78">
        <v>194.24299999999999</v>
      </c>
      <c r="R38" s="81">
        <v>8.2270000000000003</v>
      </c>
      <c r="S38" s="117"/>
      <c r="T38" s="117"/>
      <c r="U38" s="117"/>
      <c r="V38" s="117"/>
    </row>
    <row r="39" spans="1:22" ht="13.95" customHeight="1" x14ac:dyDescent="0.25">
      <c r="A39" s="282" t="s">
        <v>46</v>
      </c>
      <c r="B39" s="48" t="s">
        <v>53</v>
      </c>
      <c r="C39" s="81">
        <v>67.641000000000005</v>
      </c>
      <c r="D39" s="81">
        <v>43.32</v>
      </c>
      <c r="E39" s="117">
        <v>0.70199999999999996</v>
      </c>
      <c r="F39" s="79">
        <v>199</v>
      </c>
      <c r="G39" s="81">
        <v>13.246</v>
      </c>
      <c r="H39" s="81">
        <v>81.534000000000006</v>
      </c>
      <c r="I39" s="81" t="s">
        <v>303</v>
      </c>
      <c r="J39" s="78">
        <v>8.7569999999999997</v>
      </c>
      <c r="K39" s="78">
        <v>17.841000000000001</v>
      </c>
      <c r="L39" s="78">
        <v>10.237</v>
      </c>
      <c r="M39" s="78">
        <v>2.7650000000000001</v>
      </c>
      <c r="N39" s="78">
        <v>144.898</v>
      </c>
      <c r="O39" s="78">
        <v>258.03300000000002</v>
      </c>
      <c r="P39" s="78">
        <v>257.529</v>
      </c>
      <c r="Q39" s="78">
        <v>225.32900000000001</v>
      </c>
      <c r="R39" s="81">
        <v>15.473000000000001</v>
      </c>
      <c r="S39" s="117"/>
      <c r="T39" s="117"/>
      <c r="U39" s="117"/>
      <c r="V39" s="117"/>
    </row>
    <row r="40" spans="1:22" ht="13.95" customHeight="1" x14ac:dyDescent="0.25">
      <c r="A40" s="282"/>
      <c r="B40" s="48" t="s">
        <v>119</v>
      </c>
      <c r="C40" s="81">
        <v>156.035</v>
      </c>
      <c r="D40" s="81">
        <v>-0.35099999999999998</v>
      </c>
      <c r="E40" s="117">
        <v>-2.8000000000000001E-2</v>
      </c>
      <c r="F40" s="79">
        <v>-55</v>
      </c>
      <c r="G40" s="81">
        <v>-1.7789999999999999</v>
      </c>
      <c r="H40" s="81">
        <v>0.59299999999999997</v>
      </c>
      <c r="I40" s="81" t="s">
        <v>303</v>
      </c>
      <c r="J40" s="78">
        <v>2.157</v>
      </c>
      <c r="K40" s="78">
        <v>1.452</v>
      </c>
      <c r="L40" s="78">
        <v>0.63</v>
      </c>
      <c r="M40" s="78">
        <v>-0.26800000000000002</v>
      </c>
      <c r="N40" s="78">
        <v>3.36</v>
      </c>
      <c r="O40" s="78">
        <v>-142.11000000000001</v>
      </c>
      <c r="P40" s="78">
        <v>-158.465</v>
      </c>
      <c r="Q40" s="78">
        <v>12.712</v>
      </c>
      <c r="R40" s="81">
        <v>-5.3220000000000001</v>
      </c>
      <c r="S40" s="117"/>
      <c r="T40" s="117"/>
      <c r="U40" s="117"/>
      <c r="V40" s="117"/>
    </row>
    <row r="41" spans="1:22" ht="13.95" customHeight="1" x14ac:dyDescent="0.25">
      <c r="A41" s="282"/>
      <c r="B41" s="48" t="s">
        <v>55</v>
      </c>
      <c r="C41" s="81">
        <v>223.67599999999999</v>
      </c>
      <c r="D41" s="81">
        <v>42.969000000000001</v>
      </c>
      <c r="E41" s="117">
        <v>0.67400000000000004</v>
      </c>
      <c r="F41" s="79">
        <v>144</v>
      </c>
      <c r="G41" s="81">
        <v>11.467000000000001</v>
      </c>
      <c r="H41" s="81">
        <v>82.126000000000005</v>
      </c>
      <c r="I41" s="81">
        <v>0.79100000000000004</v>
      </c>
      <c r="J41" s="78">
        <v>10.914</v>
      </c>
      <c r="K41" s="78">
        <v>19.292999999999999</v>
      </c>
      <c r="L41" s="78">
        <v>10.866</v>
      </c>
      <c r="M41" s="78">
        <v>2.4969999999999999</v>
      </c>
      <c r="N41" s="78">
        <v>148.25800000000001</v>
      </c>
      <c r="O41" s="78">
        <v>115.923</v>
      </c>
      <c r="P41" s="78">
        <v>99.063999999999993</v>
      </c>
      <c r="Q41" s="78">
        <v>238.041</v>
      </c>
      <c r="R41" s="81">
        <v>10.151</v>
      </c>
      <c r="S41" s="117"/>
      <c r="T41" s="117"/>
      <c r="U41" s="117"/>
      <c r="V41" s="117"/>
    </row>
    <row r="42" spans="1:22" ht="13.95" customHeight="1" x14ac:dyDescent="0.25">
      <c r="A42" s="282" t="s">
        <v>47</v>
      </c>
      <c r="B42" s="48" t="s">
        <v>53</v>
      </c>
      <c r="C42" s="81">
        <v>114.90900000000001</v>
      </c>
      <c r="D42" s="81">
        <v>71.664000000000001</v>
      </c>
      <c r="E42" s="117">
        <v>0.71299999999999997</v>
      </c>
      <c r="F42" s="79">
        <v>163</v>
      </c>
      <c r="G42" s="81">
        <v>12.311999999999999</v>
      </c>
      <c r="H42" s="81">
        <v>75.313999999999993</v>
      </c>
      <c r="I42" s="81" t="s">
        <v>303</v>
      </c>
      <c r="J42" s="78">
        <v>8.3350000000000009</v>
      </c>
      <c r="K42" s="78">
        <v>17.940999999999999</v>
      </c>
      <c r="L42" s="78">
        <v>8.9060000000000006</v>
      </c>
      <c r="M42" s="78">
        <v>1.2030000000000001</v>
      </c>
      <c r="N42" s="78">
        <v>123.14700000000001</v>
      </c>
      <c r="O42" s="78">
        <v>167.63200000000001</v>
      </c>
      <c r="P42" s="78">
        <v>223.82300000000001</v>
      </c>
      <c r="Q42" s="78">
        <v>218.65</v>
      </c>
      <c r="R42" s="81">
        <v>33.468000000000004</v>
      </c>
      <c r="S42" s="117"/>
      <c r="T42" s="117"/>
      <c r="U42" s="117"/>
      <c r="V42" s="117"/>
    </row>
    <row r="43" spans="1:22" ht="13.95" customHeight="1" x14ac:dyDescent="0.25">
      <c r="A43" s="282"/>
      <c r="B43" s="48" t="s">
        <v>119</v>
      </c>
      <c r="C43" s="81">
        <v>61.177</v>
      </c>
      <c r="D43" s="81">
        <v>-50.356999999999999</v>
      </c>
      <c r="E43" s="117">
        <v>7.0000000000000001E-3</v>
      </c>
      <c r="F43" s="79">
        <v>-17</v>
      </c>
      <c r="G43" s="81">
        <v>-0.10199999999999999</v>
      </c>
      <c r="H43" s="81">
        <v>-0.32300000000000001</v>
      </c>
      <c r="I43" s="81" t="s">
        <v>303</v>
      </c>
      <c r="J43" s="78">
        <v>1.409</v>
      </c>
      <c r="K43" s="78">
        <v>0.76500000000000001</v>
      </c>
      <c r="L43" s="78">
        <v>1.004</v>
      </c>
      <c r="M43" s="78">
        <v>0.17399999999999999</v>
      </c>
      <c r="N43" s="78">
        <v>76.227000000000004</v>
      </c>
      <c r="O43" s="78">
        <v>-28.507999999999999</v>
      </c>
      <c r="P43" s="78">
        <v>-114.687</v>
      </c>
      <c r="Q43" s="78">
        <v>92.712000000000003</v>
      </c>
      <c r="R43" s="81">
        <v>-2.2690000000000001</v>
      </c>
      <c r="S43" s="117"/>
      <c r="T43" s="117"/>
      <c r="U43" s="117"/>
      <c r="V43" s="117"/>
    </row>
    <row r="44" spans="1:22" ht="13.95" customHeight="1" x14ac:dyDescent="0.25">
      <c r="A44" s="282"/>
      <c r="B44" s="48" t="s">
        <v>55</v>
      </c>
      <c r="C44" s="81">
        <v>176.08600000000001</v>
      </c>
      <c r="D44" s="81">
        <v>21.306999999999999</v>
      </c>
      <c r="E44" s="117">
        <v>0.71899999999999997</v>
      </c>
      <c r="F44" s="79">
        <v>146</v>
      </c>
      <c r="G44" s="81">
        <v>12.211</v>
      </c>
      <c r="H44" s="81">
        <v>74.991</v>
      </c>
      <c r="I44" s="81">
        <v>0.56999999999999995</v>
      </c>
      <c r="J44" s="78">
        <v>9.7449999999999992</v>
      </c>
      <c r="K44" s="78">
        <v>18.704999999999998</v>
      </c>
      <c r="L44" s="78">
        <v>9.91</v>
      </c>
      <c r="M44" s="78">
        <v>1.3779999999999999</v>
      </c>
      <c r="N44" s="78">
        <v>199.374</v>
      </c>
      <c r="O44" s="78">
        <v>139.124</v>
      </c>
      <c r="P44" s="78">
        <v>109.136</v>
      </c>
      <c r="Q44" s="78">
        <v>311.363</v>
      </c>
      <c r="R44" s="81">
        <v>31.199000000000002</v>
      </c>
      <c r="S44" s="117"/>
      <c r="T44" s="117"/>
      <c r="U44" s="117"/>
      <c r="V44" s="117"/>
    </row>
    <row r="45" spans="1:22" ht="13.95" customHeight="1" x14ac:dyDescent="0.25">
      <c r="A45" s="282" t="s">
        <v>48</v>
      </c>
      <c r="B45" s="48" t="s">
        <v>53</v>
      </c>
      <c r="C45" s="81">
        <v>126.509</v>
      </c>
      <c r="D45" s="81">
        <v>65.254000000000005</v>
      </c>
      <c r="E45" s="117">
        <v>0.71399999999999997</v>
      </c>
      <c r="F45" s="79">
        <v>168</v>
      </c>
      <c r="G45" s="81">
        <v>23.347000000000001</v>
      </c>
      <c r="H45" s="81">
        <v>37.838999999999999</v>
      </c>
      <c r="I45" s="81" t="s">
        <v>303</v>
      </c>
      <c r="J45" s="78">
        <v>9.9480000000000004</v>
      </c>
      <c r="K45" s="78">
        <v>19.696999999999999</v>
      </c>
      <c r="L45" s="78">
        <v>10.058</v>
      </c>
      <c r="M45" s="78">
        <v>2.218</v>
      </c>
      <c r="N45" s="78">
        <v>130.107</v>
      </c>
      <c r="O45" s="78">
        <v>121.733</v>
      </c>
      <c r="P45" s="78">
        <v>205.959</v>
      </c>
      <c r="Q45" s="78">
        <v>235.97800000000001</v>
      </c>
      <c r="R45" s="81">
        <v>15.167</v>
      </c>
      <c r="S45" s="117"/>
      <c r="T45" s="117"/>
      <c r="U45" s="117"/>
      <c r="V45" s="117"/>
    </row>
    <row r="46" spans="1:22" ht="13.95" customHeight="1" x14ac:dyDescent="0.25">
      <c r="A46" s="282"/>
      <c r="B46" s="48" t="s">
        <v>119</v>
      </c>
      <c r="C46" s="81">
        <v>43.787999999999997</v>
      </c>
      <c r="D46" s="81">
        <v>-46.634</v>
      </c>
      <c r="E46" s="117">
        <v>2.5999999999999999E-2</v>
      </c>
      <c r="F46" s="79">
        <v>-9</v>
      </c>
      <c r="G46" s="81">
        <v>2.33</v>
      </c>
      <c r="H46" s="81">
        <v>0.52700000000000002</v>
      </c>
      <c r="I46" s="81" t="s">
        <v>303</v>
      </c>
      <c r="J46" s="78">
        <v>1.2549999999999999</v>
      </c>
      <c r="K46" s="78">
        <v>0.49299999999999999</v>
      </c>
      <c r="L46" s="78">
        <v>1.387</v>
      </c>
      <c r="M46" s="78">
        <v>0.375</v>
      </c>
      <c r="N46" s="78">
        <v>77.105000000000004</v>
      </c>
      <c r="O46" s="78">
        <v>30.256</v>
      </c>
      <c r="P46" s="78">
        <v>-110.47</v>
      </c>
      <c r="Q46" s="78">
        <v>92.908000000000001</v>
      </c>
      <c r="R46" s="81">
        <v>-8.8089999999999993</v>
      </c>
      <c r="S46" s="117"/>
      <c r="T46" s="117"/>
      <c r="U46" s="117"/>
      <c r="V46" s="117"/>
    </row>
    <row r="47" spans="1:22" ht="13.95" customHeight="1" x14ac:dyDescent="0.25">
      <c r="A47" s="282"/>
      <c r="B47" s="48" t="s">
        <v>55</v>
      </c>
      <c r="C47" s="81">
        <v>170.29599999999999</v>
      </c>
      <c r="D47" s="81">
        <v>18.62</v>
      </c>
      <c r="E47" s="117">
        <v>0.74</v>
      </c>
      <c r="F47" s="79">
        <v>159</v>
      </c>
      <c r="G47" s="81">
        <v>25.675999999999998</v>
      </c>
      <c r="H47" s="81">
        <v>38.366</v>
      </c>
      <c r="I47" s="81">
        <v>0.56399999999999995</v>
      </c>
      <c r="J47" s="78">
        <v>11.202999999999999</v>
      </c>
      <c r="K47" s="78">
        <v>20.190000000000001</v>
      </c>
      <c r="L47" s="78">
        <v>11.445</v>
      </c>
      <c r="M47" s="78">
        <v>2.5920000000000001</v>
      </c>
      <c r="N47" s="78">
        <v>207.21199999999999</v>
      </c>
      <c r="O47" s="78">
        <v>151.988</v>
      </c>
      <c r="P47" s="78">
        <v>95.489000000000004</v>
      </c>
      <c r="Q47" s="78">
        <v>328.887</v>
      </c>
      <c r="R47" s="81">
        <v>6.3579999999999997</v>
      </c>
      <c r="S47" s="117"/>
      <c r="T47" s="117"/>
      <c r="U47" s="117"/>
      <c r="V47" s="117"/>
    </row>
    <row r="48" spans="1:22" ht="13.95" customHeight="1" x14ac:dyDescent="0.25">
      <c r="A48" s="282" t="s">
        <v>49</v>
      </c>
      <c r="B48" s="48" t="s">
        <v>53</v>
      </c>
      <c r="C48" s="81">
        <v>157.959</v>
      </c>
      <c r="D48" s="81">
        <v>73.738</v>
      </c>
      <c r="E48" s="117">
        <v>0.58199999999999996</v>
      </c>
      <c r="F48" s="79">
        <v>189</v>
      </c>
      <c r="G48" s="81">
        <v>15.154999999999999</v>
      </c>
      <c r="H48" s="81">
        <v>62.777000000000001</v>
      </c>
      <c r="I48" s="81" t="s">
        <v>303</v>
      </c>
      <c r="J48" s="78">
        <v>9.0619999999999994</v>
      </c>
      <c r="K48" s="78">
        <v>19.341999999999999</v>
      </c>
      <c r="L48" s="78">
        <v>9.8670000000000009</v>
      </c>
      <c r="M48" s="78">
        <v>2.2090000000000001</v>
      </c>
      <c r="N48" s="78">
        <v>101.59</v>
      </c>
      <c r="O48" s="78">
        <v>213.54599999999999</v>
      </c>
      <c r="P48" s="78">
        <v>177.93600000000001</v>
      </c>
      <c r="Q48" s="78">
        <v>113.169</v>
      </c>
      <c r="R48" s="81">
        <v>9.4979999999999993</v>
      </c>
      <c r="S48" s="117"/>
      <c r="T48" s="117"/>
      <c r="U48" s="117"/>
      <c r="V48" s="117"/>
    </row>
    <row r="49" spans="1:22" ht="13.95" customHeight="1" x14ac:dyDescent="0.25">
      <c r="A49" s="282"/>
      <c r="B49" s="48" t="s">
        <v>119</v>
      </c>
      <c r="C49" s="81">
        <v>56.432000000000002</v>
      </c>
      <c r="D49" s="81">
        <v>-45.698999999999998</v>
      </c>
      <c r="E49" s="117">
        <v>-5.0000000000000001E-3</v>
      </c>
      <c r="F49" s="79">
        <v>-36</v>
      </c>
      <c r="G49" s="81">
        <v>-6.3029999999999999</v>
      </c>
      <c r="H49" s="81" t="s">
        <v>304</v>
      </c>
      <c r="I49" s="81" t="s">
        <v>303</v>
      </c>
      <c r="J49" s="78">
        <v>1.5129999999999999</v>
      </c>
      <c r="K49" s="78">
        <v>0.88100000000000001</v>
      </c>
      <c r="L49" s="78">
        <v>0.86</v>
      </c>
      <c r="M49" s="78">
        <v>-0.70299999999999996</v>
      </c>
      <c r="N49" s="78">
        <v>9.6969999999999992</v>
      </c>
      <c r="O49" s="78">
        <v>-111.629</v>
      </c>
      <c r="P49" s="78">
        <v>-92.68</v>
      </c>
      <c r="Q49" s="78">
        <v>-14.734</v>
      </c>
      <c r="R49" s="81">
        <v>0.43</v>
      </c>
      <c r="S49" s="117"/>
      <c r="T49" s="117"/>
      <c r="U49" s="117"/>
      <c r="V49" s="117"/>
    </row>
    <row r="50" spans="1:22" ht="13.95" customHeight="1" x14ac:dyDescent="0.25">
      <c r="A50" s="282"/>
      <c r="B50" s="48" t="s">
        <v>55</v>
      </c>
      <c r="C50" s="81">
        <v>214.39099999999999</v>
      </c>
      <c r="D50" s="81">
        <v>28.039000000000001</v>
      </c>
      <c r="E50" s="117">
        <v>0.57799999999999996</v>
      </c>
      <c r="F50" s="79">
        <v>153</v>
      </c>
      <c r="G50" s="81">
        <v>8.8520000000000003</v>
      </c>
      <c r="H50" s="81">
        <v>62.817999999999998</v>
      </c>
      <c r="I50" s="81">
        <v>2.0640000000000001</v>
      </c>
      <c r="J50" s="78">
        <v>10.574999999999999</v>
      </c>
      <c r="K50" s="78">
        <v>20.222000000000001</v>
      </c>
      <c r="L50" s="78">
        <v>10.727</v>
      </c>
      <c r="M50" s="78">
        <v>1.506</v>
      </c>
      <c r="N50" s="78">
        <v>111.288</v>
      </c>
      <c r="O50" s="78">
        <v>101.917</v>
      </c>
      <c r="P50" s="78">
        <v>85.256</v>
      </c>
      <c r="Q50" s="78">
        <v>98.435000000000002</v>
      </c>
      <c r="R50" s="81">
        <v>9.9280000000000008</v>
      </c>
      <c r="S50" s="117"/>
      <c r="T50" s="117"/>
      <c r="U50" s="117"/>
      <c r="V50" s="117"/>
    </row>
    <row r="51" spans="1:22" ht="13.95" customHeight="1" x14ac:dyDescent="0.25">
      <c r="A51" s="282" t="s">
        <v>50</v>
      </c>
      <c r="B51" s="48" t="s">
        <v>53</v>
      </c>
      <c r="C51" s="81">
        <v>129.91399999999999</v>
      </c>
      <c r="D51" s="81">
        <v>63.148000000000003</v>
      </c>
      <c r="E51" s="117">
        <v>0.60499999999999998</v>
      </c>
      <c r="F51" s="79">
        <v>203</v>
      </c>
      <c r="G51" s="81">
        <v>7.9850000000000003</v>
      </c>
      <c r="H51" s="81">
        <v>63.234999999999999</v>
      </c>
      <c r="I51" s="81" t="s">
        <v>303</v>
      </c>
      <c r="J51" s="78">
        <v>8.9570000000000007</v>
      </c>
      <c r="K51" s="78">
        <v>18.742000000000001</v>
      </c>
      <c r="L51" s="78">
        <v>9.8249999999999993</v>
      </c>
      <c r="M51" s="78">
        <v>2.407</v>
      </c>
      <c r="N51" s="78">
        <v>91.802000000000007</v>
      </c>
      <c r="O51" s="78">
        <v>231.59700000000001</v>
      </c>
      <c r="P51" s="78">
        <v>162.69999999999999</v>
      </c>
      <c r="Q51" s="78">
        <v>112.542</v>
      </c>
      <c r="R51" s="81">
        <v>11.472</v>
      </c>
      <c r="S51" s="117"/>
      <c r="T51" s="117"/>
      <c r="U51" s="117"/>
      <c r="V51" s="117"/>
    </row>
    <row r="52" spans="1:22" ht="13.95" customHeight="1" x14ac:dyDescent="0.25">
      <c r="A52" s="282"/>
      <c r="B52" s="48" t="s">
        <v>119</v>
      </c>
      <c r="C52" s="81">
        <v>87.135999999999996</v>
      </c>
      <c r="D52" s="81">
        <v>-50.591999999999999</v>
      </c>
      <c r="E52" s="117">
        <v>-5.6000000000000001E-2</v>
      </c>
      <c r="F52" s="79">
        <v>-58</v>
      </c>
      <c r="G52" s="81">
        <v>-3.1230000000000002</v>
      </c>
      <c r="H52" s="81">
        <v>0.186</v>
      </c>
      <c r="I52" s="81" t="s">
        <v>303</v>
      </c>
      <c r="J52" s="78">
        <v>1.6259999999999999</v>
      </c>
      <c r="K52" s="78">
        <v>1.452</v>
      </c>
      <c r="L52" s="78">
        <v>0.79700000000000004</v>
      </c>
      <c r="M52" s="78">
        <v>-0.52700000000000002</v>
      </c>
      <c r="N52" s="78">
        <v>9.032</v>
      </c>
      <c r="O52" s="78">
        <v>-161.46100000000001</v>
      </c>
      <c r="P52" s="78">
        <v>-106.41</v>
      </c>
      <c r="Q52" s="78">
        <v>-13.512</v>
      </c>
      <c r="R52" s="81">
        <v>-1.4410000000000001</v>
      </c>
      <c r="S52" s="117"/>
      <c r="T52" s="117"/>
      <c r="U52" s="117"/>
      <c r="V52" s="117"/>
    </row>
    <row r="53" spans="1:22" ht="13.95" customHeight="1" x14ac:dyDescent="0.25">
      <c r="A53" s="282"/>
      <c r="B53" s="48" t="s">
        <v>55</v>
      </c>
      <c r="C53" s="81">
        <v>217.05</v>
      </c>
      <c r="D53" s="81">
        <v>12.555999999999999</v>
      </c>
      <c r="E53" s="117">
        <v>0.54900000000000004</v>
      </c>
      <c r="F53" s="79">
        <v>145</v>
      </c>
      <c r="G53" s="81">
        <v>4.8620000000000001</v>
      </c>
      <c r="H53" s="81">
        <v>63.421999999999997</v>
      </c>
      <c r="I53" s="81">
        <v>1.4510000000000001</v>
      </c>
      <c r="J53" s="78">
        <v>10.583</v>
      </c>
      <c r="K53" s="78">
        <v>20.193000000000001</v>
      </c>
      <c r="L53" s="78">
        <v>10.622</v>
      </c>
      <c r="M53" s="78">
        <v>1.88</v>
      </c>
      <c r="N53" s="78">
        <v>100.834</v>
      </c>
      <c r="O53" s="78">
        <v>70.135999999999996</v>
      </c>
      <c r="P53" s="78">
        <v>56.29</v>
      </c>
      <c r="Q53" s="78">
        <v>99.03</v>
      </c>
      <c r="R53" s="81">
        <v>10.032</v>
      </c>
      <c r="S53" s="117"/>
      <c r="T53" s="117"/>
      <c r="U53" s="117"/>
      <c r="V53" s="117"/>
    </row>
    <row r="54" spans="1:22" ht="13.95" customHeight="1" x14ac:dyDescent="0.25">
      <c r="A54" s="282" t="s">
        <v>51</v>
      </c>
      <c r="B54" s="48" t="s">
        <v>53</v>
      </c>
      <c r="C54" s="81">
        <v>15.196999999999999</v>
      </c>
      <c r="D54" s="81">
        <v>17.8</v>
      </c>
      <c r="E54" s="117">
        <v>0.58199999999999996</v>
      </c>
      <c r="F54" s="79">
        <v>182</v>
      </c>
      <c r="G54" s="81">
        <v>4.6219999999999999</v>
      </c>
      <c r="H54" s="81">
        <v>73.867999999999995</v>
      </c>
      <c r="I54" s="81" t="s">
        <v>303</v>
      </c>
      <c r="J54" s="78">
        <v>7.9189999999999996</v>
      </c>
      <c r="K54" s="78">
        <v>16.318999999999999</v>
      </c>
      <c r="L54" s="78">
        <v>10.483000000000001</v>
      </c>
      <c r="M54" s="78">
        <v>3.0640000000000001</v>
      </c>
      <c r="N54" s="78">
        <v>157.376</v>
      </c>
      <c r="O54" s="78">
        <v>231.29400000000001</v>
      </c>
      <c r="P54" s="78">
        <v>271.654</v>
      </c>
      <c r="Q54" s="78">
        <v>283.00099999999998</v>
      </c>
      <c r="R54" s="81">
        <v>8.4209999999999994</v>
      </c>
      <c r="S54" s="117"/>
      <c r="T54" s="117"/>
      <c r="U54" s="117"/>
      <c r="V54" s="117"/>
    </row>
    <row r="55" spans="1:22" ht="13.95" customHeight="1" x14ac:dyDescent="0.25">
      <c r="A55" s="282"/>
      <c r="B55" s="48" t="s">
        <v>119</v>
      </c>
      <c r="C55" s="81">
        <v>171.27699999999999</v>
      </c>
      <c r="D55" s="81">
        <v>7.65</v>
      </c>
      <c r="E55" s="117">
        <v>-8.0000000000000002E-3</v>
      </c>
      <c r="F55" s="79">
        <v>-34</v>
      </c>
      <c r="G55" s="81">
        <v>0.53500000000000003</v>
      </c>
      <c r="H55" s="81" t="s">
        <v>304</v>
      </c>
      <c r="I55" s="81" t="s">
        <v>303</v>
      </c>
      <c r="J55" s="78">
        <v>0.98099999999999998</v>
      </c>
      <c r="K55" s="78">
        <v>1.97</v>
      </c>
      <c r="L55" s="78">
        <v>0.38400000000000001</v>
      </c>
      <c r="M55" s="78">
        <v>-0.70199999999999996</v>
      </c>
      <c r="N55" s="78">
        <v>-29.486999999999998</v>
      </c>
      <c r="O55" s="78">
        <v>-117.645</v>
      </c>
      <c r="P55" s="78">
        <v>-149.041</v>
      </c>
      <c r="Q55" s="78">
        <v>-72.179000000000002</v>
      </c>
      <c r="R55" s="81">
        <v>6.82</v>
      </c>
      <c r="S55" s="117"/>
      <c r="T55" s="117"/>
      <c r="U55" s="117"/>
      <c r="V55" s="117"/>
    </row>
    <row r="56" spans="1:22" ht="13.95" customHeight="1" x14ac:dyDescent="0.25">
      <c r="A56" s="282"/>
      <c r="B56" s="48" t="s">
        <v>55</v>
      </c>
      <c r="C56" s="81">
        <v>186.47399999999999</v>
      </c>
      <c r="D56" s="81">
        <v>25.45</v>
      </c>
      <c r="E56" s="117">
        <v>0.57499999999999996</v>
      </c>
      <c r="F56" s="79">
        <v>148</v>
      </c>
      <c r="G56" s="81">
        <v>5.157</v>
      </c>
      <c r="H56" s="81">
        <v>73.912999999999997</v>
      </c>
      <c r="I56" s="81">
        <v>1.133</v>
      </c>
      <c r="J56" s="78">
        <v>8.9009999999999998</v>
      </c>
      <c r="K56" s="78">
        <v>18.289000000000001</v>
      </c>
      <c r="L56" s="78">
        <v>10.867000000000001</v>
      </c>
      <c r="M56" s="78">
        <v>2.3620000000000001</v>
      </c>
      <c r="N56" s="78">
        <v>127.88800000000001</v>
      </c>
      <c r="O56" s="78">
        <v>113.649</v>
      </c>
      <c r="P56" s="78">
        <v>122.613</v>
      </c>
      <c r="Q56" s="78">
        <v>210.822</v>
      </c>
      <c r="R56" s="81">
        <v>15.241</v>
      </c>
      <c r="S56" s="117"/>
      <c r="T56" s="117"/>
      <c r="U56" s="117"/>
      <c r="V56" s="117"/>
    </row>
    <row r="57" spans="1:22" ht="13.95" customHeight="1" x14ac:dyDescent="0.25">
      <c r="A57" s="282" t="s">
        <v>52</v>
      </c>
      <c r="B57" s="48" t="s">
        <v>53</v>
      </c>
      <c r="C57" s="81">
        <v>130.584</v>
      </c>
      <c r="D57" s="81">
        <v>75.781000000000006</v>
      </c>
      <c r="E57" s="117">
        <v>0.64200000000000002</v>
      </c>
      <c r="F57" s="79">
        <v>174</v>
      </c>
      <c r="G57" s="81">
        <v>9.8019999999999996</v>
      </c>
      <c r="H57" s="81">
        <v>76.242000000000004</v>
      </c>
      <c r="I57" s="81" t="s">
        <v>303</v>
      </c>
      <c r="J57" s="78">
        <v>8.1769999999999996</v>
      </c>
      <c r="K57" s="78">
        <v>18.187999999999999</v>
      </c>
      <c r="L57" s="78">
        <v>9.048</v>
      </c>
      <c r="M57" s="78">
        <v>1.2769999999999999</v>
      </c>
      <c r="N57" s="78">
        <v>97.701999999999998</v>
      </c>
      <c r="O57" s="78">
        <v>169.76900000000001</v>
      </c>
      <c r="P57" s="78">
        <v>159.92699999999999</v>
      </c>
      <c r="Q57" s="78">
        <v>125.004</v>
      </c>
      <c r="R57" s="81">
        <v>27.94</v>
      </c>
      <c r="S57" s="117"/>
      <c r="T57" s="117"/>
      <c r="U57" s="117"/>
      <c r="V57" s="117"/>
    </row>
    <row r="58" spans="1:22" ht="13.95" customHeight="1" x14ac:dyDescent="0.25">
      <c r="A58" s="282"/>
      <c r="B58" s="48" t="s">
        <v>119</v>
      </c>
      <c r="C58" s="81">
        <v>56.542000000000002</v>
      </c>
      <c r="D58" s="81">
        <v>-34.472999999999999</v>
      </c>
      <c r="E58" s="117">
        <v>3.0000000000000001E-3</v>
      </c>
      <c r="F58" s="79">
        <v>-47</v>
      </c>
      <c r="G58" s="81">
        <v>-4.3410000000000002</v>
      </c>
      <c r="H58" s="81">
        <v>-6.4000000000000001E-2</v>
      </c>
      <c r="I58" s="81" t="s">
        <v>303</v>
      </c>
      <c r="J58" s="78">
        <v>1.5089999999999999</v>
      </c>
      <c r="K58" s="78">
        <v>0.90800000000000003</v>
      </c>
      <c r="L58" s="78">
        <v>0.63100000000000001</v>
      </c>
      <c r="M58" s="78">
        <v>-0.40600000000000003</v>
      </c>
      <c r="N58" s="78">
        <v>58.344999999999999</v>
      </c>
      <c r="O58" s="78">
        <v>-93.991</v>
      </c>
      <c r="P58" s="78">
        <v>-58.832999999999998</v>
      </c>
      <c r="Q58" s="78">
        <v>17.765999999999998</v>
      </c>
      <c r="R58" s="81">
        <v>5.3330000000000002</v>
      </c>
      <c r="S58" s="117"/>
      <c r="T58" s="117"/>
      <c r="U58" s="117"/>
      <c r="V58" s="117"/>
    </row>
    <row r="59" spans="1:22" ht="13.95" customHeight="1" x14ac:dyDescent="0.25">
      <c r="A59" s="282"/>
      <c r="B59" s="48" t="s">
        <v>55</v>
      </c>
      <c r="C59" s="81">
        <v>187.126</v>
      </c>
      <c r="D59" s="81">
        <v>41.308</v>
      </c>
      <c r="E59" s="117">
        <v>0.64500000000000002</v>
      </c>
      <c r="F59" s="79">
        <v>127</v>
      </c>
      <c r="G59" s="81">
        <v>5.4610000000000003</v>
      </c>
      <c r="H59" s="81">
        <v>76.177999999999997</v>
      </c>
      <c r="I59" s="81">
        <v>0.48499999999999999</v>
      </c>
      <c r="J59" s="78">
        <v>9.6859999999999999</v>
      </c>
      <c r="K59" s="78">
        <v>19.096</v>
      </c>
      <c r="L59" s="78">
        <v>9.6790000000000003</v>
      </c>
      <c r="M59" s="78">
        <v>0.871</v>
      </c>
      <c r="N59" s="78">
        <v>156.048</v>
      </c>
      <c r="O59" s="78">
        <v>75.778000000000006</v>
      </c>
      <c r="P59" s="78">
        <v>101.09399999999999</v>
      </c>
      <c r="Q59" s="78">
        <v>142.77000000000001</v>
      </c>
      <c r="R59" s="81">
        <v>33.273000000000003</v>
      </c>
      <c r="S59" s="117"/>
      <c r="T59" s="117"/>
      <c r="U59" s="117"/>
      <c r="V59" s="117"/>
    </row>
    <row r="60" spans="1:22" x14ac:dyDescent="0.25">
      <c r="A60" s="58"/>
      <c r="B60" s="58"/>
    </row>
    <row r="61" spans="1:22" x14ac:dyDescent="0.25">
      <c r="A61" s="162"/>
    </row>
  </sheetData>
  <mergeCells count="36">
    <mergeCell ref="A51:A53"/>
    <mergeCell ref="A54:A56"/>
    <mergeCell ref="A57:A59"/>
    <mergeCell ref="A33:A35"/>
    <mergeCell ref="A36:A38"/>
    <mergeCell ref="A39:A41"/>
    <mergeCell ref="A42:A44"/>
    <mergeCell ref="A45:A47"/>
    <mergeCell ref="A48:A50"/>
    <mergeCell ref="A30:A32"/>
    <mergeCell ref="N6:Q6"/>
    <mergeCell ref="R6:R7"/>
    <mergeCell ref="A9:A11"/>
    <mergeCell ref="A12:A14"/>
    <mergeCell ref="G6:G7"/>
    <mergeCell ref="H6:H7"/>
    <mergeCell ref="I6:I7"/>
    <mergeCell ref="J6:M6"/>
    <mergeCell ref="A15:A17"/>
    <mergeCell ref="A18:A20"/>
    <mergeCell ref="A21:A23"/>
    <mergeCell ref="A24:A26"/>
    <mergeCell ref="A27:A29"/>
    <mergeCell ref="A3:G3"/>
    <mergeCell ref="A2:G2"/>
    <mergeCell ref="H4:I5"/>
    <mergeCell ref="J4:R4"/>
    <mergeCell ref="C5:D5"/>
    <mergeCell ref="E5:F5"/>
    <mergeCell ref="J5:R5"/>
    <mergeCell ref="A4:A8"/>
    <mergeCell ref="B4:B8"/>
    <mergeCell ref="C4:D4"/>
    <mergeCell ref="E4:G4"/>
    <mergeCell ref="C6:D6"/>
    <mergeCell ref="E6:E7"/>
  </mergeCells>
  <hyperlinks>
    <hyperlink ref="A1" location="Inhaltsübersicht!A1" display="zur Inhaltsübersicht" xr:uid="{00000000-0004-0000-1600-000000000000}"/>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U61"/>
  <sheetViews>
    <sheetView workbookViewId="0">
      <pane xSplit="2" ySplit="8" topLeftCell="C9" activePane="bottomRight" state="frozen"/>
      <selection pane="topRight" activeCell="D1" sqref="D1"/>
      <selection pane="bottomLeft" activeCell="A8" sqref="A8"/>
      <selection pane="bottomRight" activeCell="A2" sqref="A2:G2"/>
    </sheetView>
  </sheetViews>
  <sheetFormatPr baseColWidth="10" defaultColWidth="11.5546875" defaultRowHeight="13.2" x14ac:dyDescent="0.25"/>
  <cols>
    <col min="1" max="1" width="25.6640625" style="40" customWidth="1"/>
    <col min="2" max="2" width="28.5546875" style="40" customWidth="1"/>
    <col min="3" max="4" width="15.6640625" style="74" customWidth="1"/>
    <col min="5" max="5" width="15.6640625" style="73" customWidth="1"/>
    <col min="6" max="6" width="15.6640625" style="66" customWidth="1"/>
    <col min="7" max="8" width="15.6640625" style="74" customWidth="1"/>
    <col min="9" max="16" width="15.6640625" style="73" customWidth="1"/>
    <col min="17" max="17" width="15.6640625" style="74" customWidth="1"/>
    <col min="18" max="18" width="15.6640625" style="66" customWidth="1"/>
    <col min="19" max="16384" width="11.5546875" style="40"/>
  </cols>
  <sheetData>
    <row r="1" spans="1:21" ht="20.25" customHeight="1" x14ac:dyDescent="0.25">
      <c r="A1" s="101" t="s">
        <v>21</v>
      </c>
      <c r="B1" s="101"/>
      <c r="C1" s="135"/>
      <c r="D1" s="135"/>
      <c r="E1" s="70"/>
      <c r="F1" s="68"/>
    </row>
    <row r="2" spans="1:21" ht="40.5" customHeight="1" x14ac:dyDescent="0.25">
      <c r="A2" s="266" t="s">
        <v>428</v>
      </c>
      <c r="B2" s="266"/>
      <c r="C2" s="266"/>
      <c r="D2" s="266"/>
      <c r="E2" s="266"/>
      <c r="F2" s="266"/>
      <c r="G2" s="266"/>
    </row>
    <row r="3" spans="1:21" s="41" customFormat="1" ht="12.75" customHeight="1" x14ac:dyDescent="0.25">
      <c r="A3" s="259" t="s">
        <v>560</v>
      </c>
      <c r="B3" s="259"/>
      <c r="C3" s="259"/>
      <c r="D3" s="259"/>
      <c r="E3" s="259"/>
      <c r="F3" s="259"/>
      <c r="G3" s="259"/>
      <c r="H3" s="129"/>
      <c r="I3" s="177"/>
      <c r="J3" s="177"/>
      <c r="K3" s="177"/>
      <c r="L3" s="177"/>
      <c r="M3" s="177"/>
      <c r="N3" s="177"/>
      <c r="O3" s="177"/>
      <c r="P3" s="177"/>
    </row>
    <row r="4" spans="1:21" ht="15" customHeight="1" x14ac:dyDescent="0.25">
      <c r="A4" s="268" t="s">
        <v>35</v>
      </c>
      <c r="B4" s="247" t="s">
        <v>36</v>
      </c>
      <c r="C4" s="295" t="s">
        <v>115</v>
      </c>
      <c r="D4" s="296"/>
      <c r="E4" s="248" t="s">
        <v>121</v>
      </c>
      <c r="F4" s="248"/>
      <c r="G4" s="248"/>
      <c r="H4" s="298" t="s">
        <v>280</v>
      </c>
      <c r="I4" s="248" t="s">
        <v>281</v>
      </c>
      <c r="J4" s="248"/>
      <c r="K4" s="248"/>
      <c r="L4" s="248"/>
      <c r="M4" s="248"/>
      <c r="N4" s="248"/>
      <c r="O4" s="248"/>
      <c r="P4" s="248"/>
      <c r="Q4" s="248"/>
      <c r="R4" s="40"/>
    </row>
    <row r="5" spans="1:21" ht="15" customHeight="1" x14ac:dyDescent="0.25">
      <c r="A5" s="268"/>
      <c r="B5" s="247"/>
      <c r="C5" s="295" t="s">
        <v>117</v>
      </c>
      <c r="D5" s="296"/>
      <c r="E5" s="248" t="s">
        <v>282</v>
      </c>
      <c r="F5" s="248"/>
      <c r="G5" s="124" t="s">
        <v>122</v>
      </c>
      <c r="H5" s="321"/>
      <c r="I5" s="248" t="s">
        <v>400</v>
      </c>
      <c r="J5" s="248"/>
      <c r="K5" s="248"/>
      <c r="L5" s="248"/>
      <c r="M5" s="248"/>
      <c r="N5" s="248"/>
      <c r="O5" s="248"/>
      <c r="P5" s="248"/>
      <c r="Q5" s="248"/>
      <c r="R5" s="40"/>
    </row>
    <row r="6" spans="1:21" ht="15" customHeight="1" x14ac:dyDescent="0.25">
      <c r="A6" s="268"/>
      <c r="B6" s="247"/>
      <c r="C6" s="249" t="s">
        <v>419</v>
      </c>
      <c r="D6" s="249"/>
      <c r="E6" s="252" t="s">
        <v>556</v>
      </c>
      <c r="F6" s="103" t="s">
        <v>388</v>
      </c>
      <c r="G6" s="249" t="s">
        <v>284</v>
      </c>
      <c r="H6" s="284" t="s">
        <v>285</v>
      </c>
      <c r="I6" s="253" t="s">
        <v>286</v>
      </c>
      <c r="J6" s="253"/>
      <c r="K6" s="253"/>
      <c r="L6" s="253"/>
      <c r="M6" s="253" t="s">
        <v>287</v>
      </c>
      <c r="N6" s="253"/>
      <c r="O6" s="253"/>
      <c r="P6" s="253"/>
      <c r="Q6" s="249" t="s">
        <v>390</v>
      </c>
      <c r="R6" s="40"/>
    </row>
    <row r="7" spans="1:21" s="49" customFormat="1" ht="30" customHeight="1" x14ac:dyDescent="0.3">
      <c r="A7" s="268"/>
      <c r="B7" s="247"/>
      <c r="C7" s="124" t="s">
        <v>289</v>
      </c>
      <c r="D7" s="111" t="s">
        <v>420</v>
      </c>
      <c r="E7" s="252"/>
      <c r="F7" s="109" t="s">
        <v>413</v>
      </c>
      <c r="G7" s="249"/>
      <c r="H7" s="284"/>
      <c r="I7" s="172" t="s">
        <v>290</v>
      </c>
      <c r="J7" s="172" t="s">
        <v>291</v>
      </c>
      <c r="K7" s="172" t="s">
        <v>292</v>
      </c>
      <c r="L7" s="172" t="s">
        <v>293</v>
      </c>
      <c r="M7" s="172" t="s">
        <v>290</v>
      </c>
      <c r="N7" s="172" t="s">
        <v>291</v>
      </c>
      <c r="O7" s="172" t="s">
        <v>292</v>
      </c>
      <c r="P7" s="172" t="s">
        <v>293</v>
      </c>
      <c r="Q7" s="249"/>
    </row>
    <row r="8" spans="1:21" ht="40.200000000000003" customHeight="1" x14ac:dyDescent="0.25">
      <c r="A8" s="268"/>
      <c r="B8" s="247"/>
      <c r="C8" s="124" t="s">
        <v>296</v>
      </c>
      <c r="D8" s="124" t="s">
        <v>296</v>
      </c>
      <c r="E8" s="103" t="s">
        <v>297</v>
      </c>
      <c r="F8" s="110" t="s">
        <v>414</v>
      </c>
      <c r="G8" s="124" t="s">
        <v>59</v>
      </c>
      <c r="H8" s="127" t="s">
        <v>59</v>
      </c>
      <c r="I8" s="172" t="s">
        <v>137</v>
      </c>
      <c r="J8" s="172" t="s">
        <v>137</v>
      </c>
      <c r="K8" s="172" t="s">
        <v>137</v>
      </c>
      <c r="L8" s="172" t="s">
        <v>137</v>
      </c>
      <c r="M8" s="172" t="s">
        <v>404</v>
      </c>
      <c r="N8" s="172" t="s">
        <v>404</v>
      </c>
      <c r="O8" s="172" t="s">
        <v>404</v>
      </c>
      <c r="P8" s="172" t="s">
        <v>404</v>
      </c>
      <c r="Q8" s="124" t="s">
        <v>296</v>
      </c>
      <c r="R8" s="40"/>
    </row>
    <row r="9" spans="1:21" ht="13.95" customHeight="1" x14ac:dyDescent="0.25">
      <c r="A9" s="245" t="s">
        <v>25</v>
      </c>
      <c r="B9" s="48" t="s">
        <v>53</v>
      </c>
      <c r="C9" s="81">
        <v>68.477000000000004</v>
      </c>
      <c r="D9" s="81">
        <v>47.283999999999999</v>
      </c>
      <c r="E9" s="117">
        <v>0.64600000000000002</v>
      </c>
      <c r="F9" s="79">
        <v>183</v>
      </c>
      <c r="G9" s="81">
        <v>16.353000000000002</v>
      </c>
      <c r="H9" s="81">
        <v>72.198999999999998</v>
      </c>
      <c r="I9" s="78">
        <v>8.4670000000000005</v>
      </c>
      <c r="J9" s="78">
        <v>17.611999999999998</v>
      </c>
      <c r="K9" s="78">
        <v>10.063000000000001</v>
      </c>
      <c r="L9" s="78">
        <v>2.4660000000000002</v>
      </c>
      <c r="M9" s="78">
        <v>166.101</v>
      </c>
      <c r="N9" s="78">
        <v>231.01599999999999</v>
      </c>
      <c r="O9" s="78">
        <v>225.31399999999999</v>
      </c>
      <c r="P9" s="78">
        <v>209.286</v>
      </c>
      <c r="Q9" s="81">
        <v>13.363</v>
      </c>
      <c r="R9" s="117"/>
      <c r="S9" s="117"/>
      <c r="T9" s="117"/>
      <c r="U9" s="117"/>
    </row>
    <row r="10" spans="1:21" ht="13.95" customHeight="1" x14ac:dyDescent="0.25">
      <c r="A10" s="245"/>
      <c r="B10" s="48" t="s">
        <v>119</v>
      </c>
      <c r="C10" s="81">
        <v>133.721</v>
      </c>
      <c r="D10" s="81">
        <v>-20.917000000000002</v>
      </c>
      <c r="E10" s="117">
        <v>5.0000000000000001E-3</v>
      </c>
      <c r="F10" s="79">
        <v>-33</v>
      </c>
      <c r="G10" s="81">
        <v>-1.1839999999999999</v>
      </c>
      <c r="H10" s="81">
        <v>0.80100000000000005</v>
      </c>
      <c r="I10" s="78">
        <v>1.4410000000000001</v>
      </c>
      <c r="J10" s="78">
        <v>1.345</v>
      </c>
      <c r="K10" s="78">
        <v>0.58899999999999997</v>
      </c>
      <c r="L10" s="78">
        <v>-0.57699999999999996</v>
      </c>
      <c r="M10" s="78">
        <v>-37.107999999999997</v>
      </c>
      <c r="N10" s="78">
        <v>-90.909000000000006</v>
      </c>
      <c r="O10" s="78">
        <v>-124.051</v>
      </c>
      <c r="P10" s="78">
        <v>-16.154</v>
      </c>
      <c r="Q10" s="81">
        <v>1.7809999999999999</v>
      </c>
      <c r="R10" s="117"/>
      <c r="S10" s="117"/>
      <c r="T10" s="117"/>
      <c r="U10" s="117"/>
    </row>
    <row r="11" spans="1:21" ht="13.95" customHeight="1" x14ac:dyDescent="0.25">
      <c r="A11" s="245"/>
      <c r="B11" s="48" t="s">
        <v>55</v>
      </c>
      <c r="C11" s="81">
        <v>202.19800000000001</v>
      </c>
      <c r="D11" s="81">
        <v>26.367000000000001</v>
      </c>
      <c r="E11" s="117">
        <v>0.65100000000000002</v>
      </c>
      <c r="F11" s="79">
        <v>150</v>
      </c>
      <c r="G11" s="81">
        <v>15.169</v>
      </c>
      <c r="H11" s="81">
        <v>73</v>
      </c>
      <c r="I11" s="78">
        <v>9.9079999999999995</v>
      </c>
      <c r="J11" s="78">
        <v>18.957999999999998</v>
      </c>
      <c r="K11" s="78">
        <v>10.651999999999999</v>
      </c>
      <c r="L11" s="78">
        <v>1.889</v>
      </c>
      <c r="M11" s="78">
        <v>128.994</v>
      </c>
      <c r="N11" s="78">
        <v>140.107</v>
      </c>
      <c r="O11" s="78">
        <v>101.26300000000001</v>
      </c>
      <c r="P11" s="78">
        <v>193.13200000000001</v>
      </c>
      <c r="Q11" s="81">
        <v>15.144</v>
      </c>
      <c r="R11" s="117"/>
      <c r="S11" s="117"/>
      <c r="T11" s="117"/>
      <c r="U11" s="117"/>
    </row>
    <row r="12" spans="1:21" ht="13.95" customHeight="1" x14ac:dyDescent="0.25">
      <c r="A12" s="282" t="s">
        <v>37</v>
      </c>
      <c r="B12" s="48" t="s">
        <v>53</v>
      </c>
      <c r="C12" s="81">
        <v>142.358</v>
      </c>
      <c r="D12" s="81">
        <v>39.085999999999999</v>
      </c>
      <c r="E12" s="117">
        <v>0.73199999999999998</v>
      </c>
      <c r="F12" s="79">
        <v>183</v>
      </c>
      <c r="G12" s="81">
        <v>25.527999999999999</v>
      </c>
      <c r="H12" s="81">
        <v>87.156000000000006</v>
      </c>
      <c r="I12" s="78">
        <v>9.0069999999999997</v>
      </c>
      <c r="J12" s="78">
        <v>19.125</v>
      </c>
      <c r="K12" s="78">
        <v>9.2119999999999997</v>
      </c>
      <c r="L12" s="78">
        <v>0.81499999999999995</v>
      </c>
      <c r="M12" s="78">
        <v>272.56900000000002</v>
      </c>
      <c r="N12" s="78">
        <v>210.31200000000001</v>
      </c>
      <c r="O12" s="78">
        <v>175.79400000000001</v>
      </c>
      <c r="P12" s="78">
        <v>181.268</v>
      </c>
      <c r="Q12" s="81">
        <v>39.195999999999998</v>
      </c>
      <c r="R12" s="117"/>
      <c r="S12" s="117"/>
      <c r="T12" s="117"/>
      <c r="U12" s="117"/>
    </row>
    <row r="13" spans="1:21" ht="13.95" customHeight="1" x14ac:dyDescent="0.25">
      <c r="A13" s="282"/>
      <c r="B13" s="48" t="s">
        <v>119</v>
      </c>
      <c r="C13" s="81">
        <v>75.655000000000001</v>
      </c>
      <c r="D13" s="81">
        <v>-15.61</v>
      </c>
      <c r="E13" s="117">
        <v>8.9999999999999993E-3</v>
      </c>
      <c r="F13" s="79">
        <v>-28</v>
      </c>
      <c r="G13" s="81">
        <v>-2.5139999999999998</v>
      </c>
      <c r="H13" s="81">
        <v>7.5999999999999998E-2</v>
      </c>
      <c r="I13" s="78">
        <v>1.226</v>
      </c>
      <c r="J13" s="78">
        <v>0.02</v>
      </c>
      <c r="K13" s="78">
        <v>0.67800000000000005</v>
      </c>
      <c r="L13" s="78">
        <v>0.115</v>
      </c>
      <c r="M13" s="78">
        <v>-113.194</v>
      </c>
      <c r="N13" s="78">
        <v>-21.693000000000001</v>
      </c>
      <c r="O13" s="78">
        <v>-58.302999999999997</v>
      </c>
      <c r="P13" s="78">
        <v>84.251000000000005</v>
      </c>
      <c r="Q13" s="81">
        <v>-10.753</v>
      </c>
      <c r="R13" s="117"/>
      <c r="S13" s="117"/>
      <c r="T13" s="117"/>
      <c r="U13" s="117"/>
    </row>
    <row r="14" spans="1:21" ht="13.95" customHeight="1" x14ac:dyDescent="0.25">
      <c r="A14" s="282"/>
      <c r="B14" s="48" t="s">
        <v>55</v>
      </c>
      <c r="C14" s="81">
        <v>218.01300000000001</v>
      </c>
      <c r="D14" s="81">
        <v>23.475999999999999</v>
      </c>
      <c r="E14" s="117">
        <v>0.74199999999999999</v>
      </c>
      <c r="F14" s="79">
        <v>155</v>
      </c>
      <c r="G14" s="81">
        <v>23.013999999999999</v>
      </c>
      <c r="H14" s="81">
        <v>87.231999999999999</v>
      </c>
      <c r="I14" s="78">
        <v>10.233000000000001</v>
      </c>
      <c r="J14" s="78">
        <v>19.145</v>
      </c>
      <c r="K14" s="78">
        <v>9.89</v>
      </c>
      <c r="L14" s="78">
        <v>0.93</v>
      </c>
      <c r="M14" s="78">
        <v>159.376</v>
      </c>
      <c r="N14" s="78">
        <v>188.62</v>
      </c>
      <c r="O14" s="78">
        <v>117.491</v>
      </c>
      <c r="P14" s="78">
        <v>265.51900000000001</v>
      </c>
      <c r="Q14" s="81">
        <v>28.443000000000001</v>
      </c>
      <c r="R14" s="117"/>
      <c r="S14" s="117"/>
      <c r="T14" s="117"/>
      <c r="U14" s="117"/>
    </row>
    <row r="15" spans="1:21" ht="13.95" customHeight="1" x14ac:dyDescent="0.25">
      <c r="A15" s="282" t="s">
        <v>38</v>
      </c>
      <c r="B15" s="48" t="s">
        <v>53</v>
      </c>
      <c r="C15" s="81">
        <v>99.137</v>
      </c>
      <c r="D15" s="81">
        <v>60.506</v>
      </c>
      <c r="E15" s="117">
        <v>0.72599999999999998</v>
      </c>
      <c r="F15" s="79">
        <v>191</v>
      </c>
      <c r="G15" s="81">
        <v>23.802</v>
      </c>
      <c r="H15" s="81">
        <v>77.864999999999995</v>
      </c>
      <c r="I15" s="78">
        <v>8.4930000000000003</v>
      </c>
      <c r="J15" s="78">
        <v>18.888999999999999</v>
      </c>
      <c r="K15" s="78">
        <v>8.9540000000000006</v>
      </c>
      <c r="L15" s="78">
        <v>0.379</v>
      </c>
      <c r="M15" s="78">
        <v>344.89600000000002</v>
      </c>
      <c r="N15" s="78">
        <v>286.33600000000001</v>
      </c>
      <c r="O15" s="78">
        <v>231.41200000000001</v>
      </c>
      <c r="P15" s="78">
        <v>198.24100000000001</v>
      </c>
      <c r="Q15" s="81">
        <v>45.781999999999996</v>
      </c>
      <c r="R15" s="117"/>
      <c r="S15" s="117"/>
      <c r="T15" s="117"/>
      <c r="U15" s="117"/>
    </row>
    <row r="16" spans="1:21" ht="13.95" customHeight="1" x14ac:dyDescent="0.25">
      <c r="A16" s="282"/>
      <c r="B16" s="48" t="s">
        <v>119</v>
      </c>
      <c r="C16" s="81">
        <v>87.91</v>
      </c>
      <c r="D16" s="81">
        <v>-24.155000000000001</v>
      </c>
      <c r="E16" s="117">
        <v>2.1000000000000001E-2</v>
      </c>
      <c r="F16" s="79">
        <v>-29</v>
      </c>
      <c r="G16" s="81">
        <v>1.167</v>
      </c>
      <c r="H16" s="81">
        <v>6.5000000000000002E-2</v>
      </c>
      <c r="I16" s="78">
        <v>1.579</v>
      </c>
      <c r="J16" s="78">
        <v>-0.39500000000000002</v>
      </c>
      <c r="K16" s="78">
        <v>0.80900000000000005</v>
      </c>
      <c r="L16" s="78">
        <v>-0.38700000000000001</v>
      </c>
      <c r="M16" s="78">
        <v>-166.2</v>
      </c>
      <c r="N16" s="78">
        <v>43.722000000000001</v>
      </c>
      <c r="O16" s="78">
        <v>-55.600999999999999</v>
      </c>
      <c r="P16" s="78">
        <v>88.584000000000003</v>
      </c>
      <c r="Q16" s="81">
        <v>-0.82299999999999995</v>
      </c>
      <c r="R16" s="117"/>
      <c r="S16" s="117"/>
      <c r="T16" s="117"/>
      <c r="U16" s="117"/>
    </row>
    <row r="17" spans="1:21" ht="13.95" customHeight="1" x14ac:dyDescent="0.25">
      <c r="A17" s="282"/>
      <c r="B17" s="48" t="s">
        <v>55</v>
      </c>
      <c r="C17" s="81">
        <v>187.04599999999999</v>
      </c>
      <c r="D17" s="81">
        <v>36.350999999999999</v>
      </c>
      <c r="E17" s="117">
        <v>0.747</v>
      </c>
      <c r="F17" s="79">
        <v>162</v>
      </c>
      <c r="G17" s="81">
        <v>24.969000000000001</v>
      </c>
      <c r="H17" s="81">
        <v>77.930000000000007</v>
      </c>
      <c r="I17" s="78">
        <v>10.071999999999999</v>
      </c>
      <c r="J17" s="78">
        <v>18.494</v>
      </c>
      <c r="K17" s="78">
        <v>9.7629999999999999</v>
      </c>
      <c r="L17" s="78">
        <v>-7.0000000000000001E-3</v>
      </c>
      <c r="M17" s="78">
        <v>178.696</v>
      </c>
      <c r="N17" s="78">
        <v>330.05799999999999</v>
      </c>
      <c r="O17" s="78">
        <v>175.81100000000001</v>
      </c>
      <c r="P17" s="78">
        <v>286.82499999999999</v>
      </c>
      <c r="Q17" s="81">
        <v>44.96</v>
      </c>
      <c r="R17" s="117"/>
      <c r="S17" s="117"/>
      <c r="T17" s="117"/>
      <c r="U17" s="117"/>
    </row>
    <row r="18" spans="1:21" ht="13.95" customHeight="1" x14ac:dyDescent="0.25">
      <c r="A18" s="282" t="s">
        <v>39</v>
      </c>
      <c r="B18" s="48" t="s">
        <v>53</v>
      </c>
      <c r="C18" s="81">
        <v>204.52099999999999</v>
      </c>
      <c r="D18" s="81">
        <v>71.164000000000001</v>
      </c>
      <c r="E18" s="117">
        <v>0.68799999999999994</v>
      </c>
      <c r="F18" s="79">
        <v>168</v>
      </c>
      <c r="G18" s="81">
        <v>32.106999999999999</v>
      </c>
      <c r="H18" s="81">
        <v>66.406000000000006</v>
      </c>
      <c r="I18" s="78">
        <v>9.5389999999999997</v>
      </c>
      <c r="J18" s="78">
        <v>19.593</v>
      </c>
      <c r="K18" s="78">
        <v>10.156000000000001</v>
      </c>
      <c r="L18" s="78">
        <v>2.585</v>
      </c>
      <c r="M18" s="78">
        <v>82.680999999999997</v>
      </c>
      <c r="N18" s="78">
        <v>153.18700000000001</v>
      </c>
      <c r="O18" s="78">
        <v>173.09100000000001</v>
      </c>
      <c r="P18" s="78">
        <v>138.209</v>
      </c>
      <c r="Q18" s="81">
        <v>10.291</v>
      </c>
      <c r="R18" s="117"/>
      <c r="S18" s="117"/>
      <c r="T18" s="117"/>
      <c r="U18" s="117"/>
    </row>
    <row r="19" spans="1:21" ht="13.95" customHeight="1" x14ac:dyDescent="0.25">
      <c r="A19" s="282"/>
      <c r="B19" s="48" t="s">
        <v>119</v>
      </c>
      <c r="C19" s="81">
        <v>-25.358000000000001</v>
      </c>
      <c r="D19" s="81">
        <v>-51.902999999999999</v>
      </c>
      <c r="E19" s="117">
        <v>4.1000000000000002E-2</v>
      </c>
      <c r="F19" s="79">
        <v>-10</v>
      </c>
      <c r="G19" s="81">
        <v>-5.1760000000000002</v>
      </c>
      <c r="H19" s="81">
        <v>-2.1949999999999998</v>
      </c>
      <c r="I19" s="78">
        <v>1.51</v>
      </c>
      <c r="J19" s="78">
        <v>1.048</v>
      </c>
      <c r="K19" s="78">
        <v>0.80400000000000005</v>
      </c>
      <c r="L19" s="78">
        <v>-0.55700000000000005</v>
      </c>
      <c r="M19" s="78">
        <v>24.663</v>
      </c>
      <c r="N19" s="78">
        <v>-43.045999999999999</v>
      </c>
      <c r="O19" s="78">
        <v>-116.283</v>
      </c>
      <c r="P19" s="78">
        <v>-25.13</v>
      </c>
      <c r="Q19" s="81">
        <v>-5.9359999999999999</v>
      </c>
      <c r="R19" s="117"/>
      <c r="S19" s="117"/>
      <c r="T19" s="117"/>
      <c r="U19" s="117"/>
    </row>
    <row r="20" spans="1:21" ht="13.95" customHeight="1" x14ac:dyDescent="0.25">
      <c r="A20" s="282"/>
      <c r="B20" s="48" t="s">
        <v>55</v>
      </c>
      <c r="C20" s="81">
        <v>179.16300000000001</v>
      </c>
      <c r="D20" s="81">
        <v>19.262</v>
      </c>
      <c r="E20" s="117">
        <v>0.72899999999999998</v>
      </c>
      <c r="F20" s="79">
        <v>158</v>
      </c>
      <c r="G20" s="81">
        <v>26.931000000000001</v>
      </c>
      <c r="H20" s="81">
        <v>64.210999999999999</v>
      </c>
      <c r="I20" s="78">
        <v>11.048999999999999</v>
      </c>
      <c r="J20" s="78">
        <v>20.640999999999998</v>
      </c>
      <c r="K20" s="78">
        <v>10.96</v>
      </c>
      <c r="L20" s="78">
        <v>2.028</v>
      </c>
      <c r="M20" s="78">
        <v>107.34399999999999</v>
      </c>
      <c r="N20" s="78">
        <v>110.14100000000001</v>
      </c>
      <c r="O20" s="78">
        <v>56.808</v>
      </c>
      <c r="P20" s="78">
        <v>113.07899999999999</v>
      </c>
      <c r="Q20" s="81">
        <v>4.3540000000000001</v>
      </c>
      <c r="R20" s="117"/>
      <c r="S20" s="117"/>
      <c r="T20" s="117"/>
      <c r="U20" s="117"/>
    </row>
    <row r="21" spans="1:21" ht="13.95" customHeight="1" x14ac:dyDescent="0.25">
      <c r="A21" s="282" t="s">
        <v>40</v>
      </c>
      <c r="B21" s="48" t="s">
        <v>53</v>
      </c>
      <c r="C21" s="81">
        <v>146.934</v>
      </c>
      <c r="D21" s="81">
        <v>70.94</v>
      </c>
      <c r="E21" s="117">
        <v>0.67600000000000005</v>
      </c>
      <c r="F21" s="79">
        <v>177</v>
      </c>
      <c r="G21" s="81">
        <v>21.038</v>
      </c>
      <c r="H21" s="81">
        <v>62.177999999999997</v>
      </c>
      <c r="I21" s="78">
        <v>9.0009999999999994</v>
      </c>
      <c r="J21" s="78">
        <v>18.95</v>
      </c>
      <c r="K21" s="78">
        <v>9.8239999999999998</v>
      </c>
      <c r="L21" s="78">
        <v>2.2799999999999998</v>
      </c>
      <c r="M21" s="78">
        <v>88.316000000000003</v>
      </c>
      <c r="N21" s="78">
        <v>164.85</v>
      </c>
      <c r="O21" s="78">
        <v>164.83</v>
      </c>
      <c r="P21" s="78">
        <v>118.96899999999999</v>
      </c>
      <c r="Q21" s="81">
        <v>9.7059999999999995</v>
      </c>
      <c r="R21" s="117"/>
      <c r="S21" s="117"/>
      <c r="T21" s="117"/>
      <c r="U21" s="117"/>
    </row>
    <row r="22" spans="1:21" ht="13.95" customHeight="1" x14ac:dyDescent="0.25">
      <c r="A22" s="282"/>
      <c r="B22" s="48" t="s">
        <v>119</v>
      </c>
      <c r="C22" s="81">
        <v>45.363</v>
      </c>
      <c r="D22" s="81">
        <v>-52.874000000000002</v>
      </c>
      <c r="E22" s="117">
        <v>2.1000000000000001E-2</v>
      </c>
      <c r="F22" s="79">
        <v>-30</v>
      </c>
      <c r="G22" s="81">
        <v>-0.754</v>
      </c>
      <c r="H22" s="81" t="s">
        <v>304</v>
      </c>
      <c r="I22" s="78">
        <v>1.478</v>
      </c>
      <c r="J22" s="78">
        <v>1.288</v>
      </c>
      <c r="K22" s="78">
        <v>0.84599999999999997</v>
      </c>
      <c r="L22" s="78">
        <v>-0.58599999999999997</v>
      </c>
      <c r="M22" s="78">
        <v>6.9</v>
      </c>
      <c r="N22" s="78">
        <v>-52.81</v>
      </c>
      <c r="O22" s="78">
        <v>-108.77</v>
      </c>
      <c r="P22" s="78">
        <v>-15.997999999999999</v>
      </c>
      <c r="Q22" s="81">
        <v>-0.76800000000000002</v>
      </c>
      <c r="R22" s="117"/>
      <c r="S22" s="117"/>
      <c r="T22" s="117"/>
      <c r="U22" s="117"/>
    </row>
    <row r="23" spans="1:21" ht="13.95" customHeight="1" x14ac:dyDescent="0.25">
      <c r="A23" s="282"/>
      <c r="B23" s="48" t="s">
        <v>55</v>
      </c>
      <c r="C23" s="81">
        <v>192.297</v>
      </c>
      <c r="D23" s="81">
        <v>18.065999999999999</v>
      </c>
      <c r="E23" s="117">
        <v>0.69699999999999995</v>
      </c>
      <c r="F23" s="79">
        <v>147</v>
      </c>
      <c r="G23" s="81">
        <v>20.285</v>
      </c>
      <c r="H23" s="81">
        <v>62.173999999999999</v>
      </c>
      <c r="I23" s="78">
        <v>10.478999999999999</v>
      </c>
      <c r="J23" s="78">
        <v>20.236999999999998</v>
      </c>
      <c r="K23" s="78">
        <v>10.669</v>
      </c>
      <c r="L23" s="78">
        <v>1.694</v>
      </c>
      <c r="M23" s="78">
        <v>95.216999999999999</v>
      </c>
      <c r="N23" s="78">
        <v>112.04</v>
      </c>
      <c r="O23" s="78">
        <v>56.06</v>
      </c>
      <c r="P23" s="78">
        <v>102.971</v>
      </c>
      <c r="Q23" s="81">
        <v>8.9380000000000006</v>
      </c>
      <c r="R23" s="117"/>
      <c r="S23" s="117"/>
      <c r="T23" s="117"/>
      <c r="U23" s="117"/>
    </row>
    <row r="24" spans="1:21" ht="13.95" customHeight="1" x14ac:dyDescent="0.25">
      <c r="A24" s="282" t="s">
        <v>41</v>
      </c>
      <c r="B24" s="48" t="s">
        <v>53</v>
      </c>
      <c r="C24" s="81">
        <v>43.978000000000002</v>
      </c>
      <c r="D24" s="81">
        <v>46.399000000000001</v>
      </c>
      <c r="E24" s="117">
        <v>0.61099999999999999</v>
      </c>
      <c r="F24" s="79">
        <v>186</v>
      </c>
      <c r="G24" s="81">
        <v>4.1040000000000001</v>
      </c>
      <c r="H24" s="81">
        <v>95.664000000000001</v>
      </c>
      <c r="I24" s="78">
        <v>8.5540000000000003</v>
      </c>
      <c r="J24" s="78">
        <v>17.25</v>
      </c>
      <c r="K24" s="78">
        <v>10.773</v>
      </c>
      <c r="L24" s="78">
        <v>3.26</v>
      </c>
      <c r="M24" s="78">
        <v>143.001</v>
      </c>
      <c r="N24" s="78">
        <v>248.917</v>
      </c>
      <c r="O24" s="78">
        <v>233.53399999999999</v>
      </c>
      <c r="P24" s="78">
        <v>220.67400000000001</v>
      </c>
      <c r="Q24" s="81">
        <v>3.8839999999999999</v>
      </c>
      <c r="R24" s="117"/>
      <c r="S24" s="117"/>
      <c r="T24" s="117"/>
      <c r="U24" s="117"/>
    </row>
    <row r="25" spans="1:21" ht="13.95" customHeight="1" x14ac:dyDescent="0.25">
      <c r="A25" s="282"/>
      <c r="B25" s="48" t="s">
        <v>119</v>
      </c>
      <c r="C25" s="81">
        <v>185.244</v>
      </c>
      <c r="D25" s="81">
        <v>-25.797999999999998</v>
      </c>
      <c r="E25" s="117">
        <v>4.8000000000000001E-2</v>
      </c>
      <c r="F25" s="79">
        <v>-33</v>
      </c>
      <c r="G25" s="81">
        <v>0.56299999999999994</v>
      </c>
      <c r="H25" s="81">
        <v>-0.94399999999999995</v>
      </c>
      <c r="I25" s="78">
        <v>1.899</v>
      </c>
      <c r="J25" s="78">
        <v>1.657</v>
      </c>
      <c r="K25" s="78">
        <v>0.57799999999999996</v>
      </c>
      <c r="L25" s="78">
        <v>-0.60499999999999998</v>
      </c>
      <c r="M25" s="78">
        <v>-20.181999999999999</v>
      </c>
      <c r="N25" s="78">
        <v>-132.892</v>
      </c>
      <c r="O25" s="78">
        <v>-130.387</v>
      </c>
      <c r="P25" s="78">
        <v>-23.073</v>
      </c>
      <c r="Q25" s="81">
        <v>-0.43099999999999999</v>
      </c>
      <c r="R25" s="117"/>
      <c r="S25" s="117"/>
      <c r="T25" s="117"/>
      <c r="U25" s="117"/>
    </row>
    <row r="26" spans="1:21" ht="13.95" customHeight="1" x14ac:dyDescent="0.25">
      <c r="A26" s="282"/>
      <c r="B26" s="48" t="s">
        <v>55</v>
      </c>
      <c r="C26" s="81">
        <v>229.22300000000001</v>
      </c>
      <c r="D26" s="81">
        <v>20.600999999999999</v>
      </c>
      <c r="E26" s="117">
        <v>0.65900000000000003</v>
      </c>
      <c r="F26" s="79">
        <v>153</v>
      </c>
      <c r="G26" s="81">
        <v>4.6680000000000001</v>
      </c>
      <c r="H26" s="81">
        <v>94.72</v>
      </c>
      <c r="I26" s="78">
        <v>10.452999999999999</v>
      </c>
      <c r="J26" s="78">
        <v>18.907</v>
      </c>
      <c r="K26" s="78">
        <v>11.351000000000001</v>
      </c>
      <c r="L26" s="78">
        <v>2.6560000000000001</v>
      </c>
      <c r="M26" s="78">
        <v>122.819</v>
      </c>
      <c r="N26" s="78">
        <v>116.02500000000001</v>
      </c>
      <c r="O26" s="78">
        <v>103.146</v>
      </c>
      <c r="P26" s="78">
        <v>197.601</v>
      </c>
      <c r="Q26" s="81">
        <v>3.4529999999999998</v>
      </c>
      <c r="R26" s="117"/>
      <c r="S26" s="117"/>
      <c r="T26" s="117"/>
      <c r="U26" s="117"/>
    </row>
    <row r="27" spans="1:21" ht="13.95" customHeight="1" x14ac:dyDescent="0.25">
      <c r="A27" s="282" t="s">
        <v>42</v>
      </c>
      <c r="B27" s="48" t="s">
        <v>53</v>
      </c>
      <c r="C27" s="81">
        <v>56.212000000000003</v>
      </c>
      <c r="D27" s="81">
        <v>19.347999999999999</v>
      </c>
      <c r="E27" s="117">
        <v>0.63200000000000001</v>
      </c>
      <c r="F27" s="79">
        <v>182</v>
      </c>
      <c r="G27" s="81">
        <v>9.9489999999999998</v>
      </c>
      <c r="H27" s="81">
        <v>69.950999999999993</v>
      </c>
      <c r="I27" s="78">
        <v>8.4390000000000001</v>
      </c>
      <c r="J27" s="78">
        <v>17.079999999999998</v>
      </c>
      <c r="K27" s="78">
        <v>10.554</v>
      </c>
      <c r="L27" s="78">
        <v>3.194</v>
      </c>
      <c r="M27" s="78">
        <v>156.10900000000001</v>
      </c>
      <c r="N27" s="78">
        <v>256.30700000000002</v>
      </c>
      <c r="O27" s="78">
        <v>257.14800000000002</v>
      </c>
      <c r="P27" s="78">
        <v>257.512</v>
      </c>
      <c r="Q27" s="81">
        <v>4.6760000000000002</v>
      </c>
      <c r="R27" s="117"/>
      <c r="S27" s="117"/>
      <c r="T27" s="117"/>
      <c r="U27" s="117"/>
    </row>
    <row r="28" spans="1:21" ht="13.95" customHeight="1" x14ac:dyDescent="0.25">
      <c r="A28" s="282"/>
      <c r="B28" s="48" t="s">
        <v>119</v>
      </c>
      <c r="C28" s="81">
        <v>155.50899999999999</v>
      </c>
      <c r="D28" s="81">
        <v>3.76</v>
      </c>
      <c r="E28" s="117">
        <v>-3.2000000000000001E-2</v>
      </c>
      <c r="F28" s="79">
        <v>-30</v>
      </c>
      <c r="G28" s="81">
        <v>4.29</v>
      </c>
      <c r="H28" s="81">
        <v>0.105</v>
      </c>
      <c r="I28" s="78">
        <v>1.444</v>
      </c>
      <c r="J28" s="78">
        <v>1.7030000000000001</v>
      </c>
      <c r="K28" s="78">
        <v>0.50600000000000001</v>
      </c>
      <c r="L28" s="78">
        <v>-0.71299999999999997</v>
      </c>
      <c r="M28" s="78">
        <v>-44.34</v>
      </c>
      <c r="N28" s="78">
        <v>-136.011</v>
      </c>
      <c r="O28" s="78">
        <v>-163.28200000000001</v>
      </c>
      <c r="P28" s="78">
        <v>-49.323</v>
      </c>
      <c r="Q28" s="81">
        <v>5.63</v>
      </c>
      <c r="R28" s="117"/>
      <c r="S28" s="117"/>
      <c r="T28" s="117"/>
      <c r="U28" s="117"/>
    </row>
    <row r="29" spans="1:21" ht="13.95" customHeight="1" x14ac:dyDescent="0.25">
      <c r="A29" s="282"/>
      <c r="B29" s="48" t="s">
        <v>55</v>
      </c>
      <c r="C29" s="81">
        <v>211.721</v>
      </c>
      <c r="D29" s="81">
        <v>23.108000000000001</v>
      </c>
      <c r="E29" s="117">
        <v>0.6</v>
      </c>
      <c r="F29" s="79">
        <v>152</v>
      </c>
      <c r="G29" s="81">
        <v>14.239000000000001</v>
      </c>
      <c r="H29" s="81">
        <v>70.055000000000007</v>
      </c>
      <c r="I29" s="78">
        <v>9.8829999999999991</v>
      </c>
      <c r="J29" s="78">
        <v>18.783000000000001</v>
      </c>
      <c r="K29" s="78">
        <v>11.06</v>
      </c>
      <c r="L29" s="78">
        <v>2.4809999999999999</v>
      </c>
      <c r="M29" s="78">
        <v>111.76900000000001</v>
      </c>
      <c r="N29" s="78">
        <v>120.29600000000001</v>
      </c>
      <c r="O29" s="78">
        <v>93.864999999999995</v>
      </c>
      <c r="P29" s="78">
        <v>208.18899999999999</v>
      </c>
      <c r="Q29" s="81">
        <v>10.305999999999999</v>
      </c>
      <c r="R29" s="117"/>
      <c r="S29" s="117"/>
      <c r="T29" s="117"/>
      <c r="U29" s="117"/>
    </row>
    <row r="30" spans="1:21" ht="13.95" customHeight="1" x14ac:dyDescent="0.25">
      <c r="A30" s="282" t="s">
        <v>43</v>
      </c>
      <c r="B30" s="48" t="s">
        <v>53</v>
      </c>
      <c r="C30" s="81">
        <v>161.541</v>
      </c>
      <c r="D30" s="81">
        <v>65.543000000000006</v>
      </c>
      <c r="E30" s="117">
        <v>0.71399999999999997</v>
      </c>
      <c r="F30" s="79">
        <v>186</v>
      </c>
      <c r="G30" s="81">
        <v>22.538</v>
      </c>
      <c r="H30" s="81">
        <v>89.167000000000002</v>
      </c>
      <c r="I30" s="78">
        <v>9.9169999999999998</v>
      </c>
      <c r="J30" s="78">
        <v>19.765999999999998</v>
      </c>
      <c r="K30" s="78">
        <v>10.191000000000001</v>
      </c>
      <c r="L30" s="78">
        <v>2.472</v>
      </c>
      <c r="M30" s="78">
        <v>82.241</v>
      </c>
      <c r="N30" s="78">
        <v>151.80000000000001</v>
      </c>
      <c r="O30" s="78">
        <v>156.75200000000001</v>
      </c>
      <c r="P30" s="78">
        <v>150.964</v>
      </c>
      <c r="Q30" s="81">
        <v>6.641</v>
      </c>
      <c r="R30" s="117"/>
      <c r="S30" s="117"/>
      <c r="T30" s="117"/>
      <c r="U30" s="117"/>
    </row>
    <row r="31" spans="1:21" ht="13.95" customHeight="1" x14ac:dyDescent="0.25">
      <c r="A31" s="282"/>
      <c r="B31" s="48" t="s">
        <v>119</v>
      </c>
      <c r="C31" s="81">
        <v>23.923999999999999</v>
      </c>
      <c r="D31" s="81">
        <v>-33.994</v>
      </c>
      <c r="E31" s="117">
        <v>-6.0000000000000001E-3</v>
      </c>
      <c r="F31" s="79">
        <v>-44</v>
      </c>
      <c r="G31" s="81">
        <v>0.33600000000000002</v>
      </c>
      <c r="H31" s="81">
        <v>-0.11700000000000001</v>
      </c>
      <c r="I31" s="78">
        <v>1.6020000000000001</v>
      </c>
      <c r="J31" s="78">
        <v>0.90600000000000003</v>
      </c>
      <c r="K31" s="78">
        <v>0.88300000000000001</v>
      </c>
      <c r="L31" s="78">
        <v>0</v>
      </c>
      <c r="M31" s="78">
        <v>75.875</v>
      </c>
      <c r="N31" s="78">
        <v>-67.503</v>
      </c>
      <c r="O31" s="78">
        <v>-79.906999999999996</v>
      </c>
      <c r="P31" s="78">
        <v>25.138000000000002</v>
      </c>
      <c r="Q31" s="81">
        <v>0.34499999999999997</v>
      </c>
      <c r="R31" s="117"/>
      <c r="S31" s="117"/>
      <c r="T31" s="117"/>
      <c r="U31" s="117"/>
    </row>
    <row r="32" spans="1:21" ht="13.95" customHeight="1" x14ac:dyDescent="0.25">
      <c r="A32" s="282"/>
      <c r="B32" s="48" t="s">
        <v>55</v>
      </c>
      <c r="C32" s="81">
        <v>185.465</v>
      </c>
      <c r="D32" s="81">
        <v>31.548999999999999</v>
      </c>
      <c r="E32" s="117">
        <v>0.70799999999999996</v>
      </c>
      <c r="F32" s="79">
        <v>142</v>
      </c>
      <c r="G32" s="81">
        <v>22.873999999999999</v>
      </c>
      <c r="H32" s="81">
        <v>89.05</v>
      </c>
      <c r="I32" s="78">
        <v>11.519</v>
      </c>
      <c r="J32" s="78">
        <v>20.670999999999999</v>
      </c>
      <c r="K32" s="78">
        <v>11.074</v>
      </c>
      <c r="L32" s="78">
        <v>2.4729999999999999</v>
      </c>
      <c r="M32" s="78">
        <v>158.11600000000001</v>
      </c>
      <c r="N32" s="78">
        <v>84.296999999999997</v>
      </c>
      <c r="O32" s="78">
        <v>76.844999999999999</v>
      </c>
      <c r="P32" s="78">
        <v>176.102</v>
      </c>
      <c r="Q32" s="81">
        <v>6.9859999999999998</v>
      </c>
      <c r="R32" s="117"/>
      <c r="S32" s="117"/>
      <c r="T32" s="117"/>
      <c r="U32" s="117"/>
    </row>
    <row r="33" spans="1:21" ht="13.95" customHeight="1" x14ac:dyDescent="0.25">
      <c r="A33" s="282" t="s">
        <v>44</v>
      </c>
      <c r="B33" s="48" t="s">
        <v>53</v>
      </c>
      <c r="C33" s="81">
        <v>72.412000000000006</v>
      </c>
      <c r="D33" s="81">
        <v>72.397999999999996</v>
      </c>
      <c r="E33" s="117">
        <v>0.65100000000000002</v>
      </c>
      <c r="F33" s="79">
        <v>167</v>
      </c>
      <c r="G33" s="81">
        <v>20.815999999999999</v>
      </c>
      <c r="H33" s="81">
        <v>79.245000000000005</v>
      </c>
      <c r="I33" s="78">
        <v>8.2059999999999995</v>
      </c>
      <c r="J33" s="78">
        <v>17.282</v>
      </c>
      <c r="K33" s="78">
        <v>9.9130000000000003</v>
      </c>
      <c r="L33" s="78">
        <v>2.3260000000000001</v>
      </c>
      <c r="M33" s="78">
        <v>125.495</v>
      </c>
      <c r="N33" s="78">
        <v>160.185</v>
      </c>
      <c r="O33" s="78">
        <v>179.28800000000001</v>
      </c>
      <c r="P33" s="78">
        <v>185.66200000000001</v>
      </c>
      <c r="Q33" s="81">
        <v>10.475</v>
      </c>
      <c r="R33" s="117"/>
      <c r="S33" s="117"/>
      <c r="T33" s="117"/>
      <c r="U33" s="117"/>
    </row>
    <row r="34" spans="1:21" ht="13.95" customHeight="1" x14ac:dyDescent="0.25">
      <c r="A34" s="282"/>
      <c r="B34" s="48" t="s">
        <v>119</v>
      </c>
      <c r="C34" s="81">
        <v>138.44499999999999</v>
      </c>
      <c r="D34" s="81">
        <v>-59.677</v>
      </c>
      <c r="E34" s="117">
        <v>5.0000000000000001E-3</v>
      </c>
      <c r="F34" s="79">
        <v>-31</v>
      </c>
      <c r="G34" s="81">
        <v>-2.5129999999999999</v>
      </c>
      <c r="H34" s="81">
        <v>0.19400000000000001</v>
      </c>
      <c r="I34" s="78">
        <v>0.69399999999999995</v>
      </c>
      <c r="J34" s="78">
        <v>1.9059999999999999</v>
      </c>
      <c r="K34" s="78">
        <v>0.68799999999999994</v>
      </c>
      <c r="L34" s="78">
        <v>-0.63900000000000001</v>
      </c>
      <c r="M34" s="78">
        <v>-11.574</v>
      </c>
      <c r="N34" s="78">
        <v>-48.722000000000001</v>
      </c>
      <c r="O34" s="78">
        <v>-117.66200000000001</v>
      </c>
      <c r="P34" s="78">
        <v>-59.954000000000001</v>
      </c>
      <c r="Q34" s="81">
        <v>10.25</v>
      </c>
      <c r="R34" s="117"/>
      <c r="S34" s="117"/>
      <c r="T34" s="117"/>
      <c r="U34" s="117"/>
    </row>
    <row r="35" spans="1:21" ht="13.95" customHeight="1" x14ac:dyDescent="0.25">
      <c r="A35" s="282"/>
      <c r="B35" s="48" t="s">
        <v>55</v>
      </c>
      <c r="C35" s="81">
        <v>210.858</v>
      </c>
      <c r="D35" s="81">
        <v>12.721</v>
      </c>
      <c r="E35" s="117">
        <v>0.65600000000000003</v>
      </c>
      <c r="F35" s="79">
        <v>136</v>
      </c>
      <c r="G35" s="81">
        <v>18.303000000000001</v>
      </c>
      <c r="H35" s="81">
        <v>79.438999999999993</v>
      </c>
      <c r="I35" s="78">
        <v>8.9</v>
      </c>
      <c r="J35" s="78">
        <v>19.187000000000001</v>
      </c>
      <c r="K35" s="78">
        <v>10.6</v>
      </c>
      <c r="L35" s="78">
        <v>1.6859999999999999</v>
      </c>
      <c r="M35" s="78">
        <v>113.92100000000001</v>
      </c>
      <c r="N35" s="78">
        <v>111.46299999999999</v>
      </c>
      <c r="O35" s="78">
        <v>61.625</v>
      </c>
      <c r="P35" s="78">
        <v>125.708</v>
      </c>
      <c r="Q35" s="81">
        <v>20.725000000000001</v>
      </c>
      <c r="R35" s="117"/>
      <c r="S35" s="117"/>
      <c r="T35" s="117"/>
      <c r="U35" s="117"/>
    </row>
    <row r="36" spans="1:21" ht="13.95" customHeight="1" x14ac:dyDescent="0.25">
      <c r="A36" s="282" t="s">
        <v>45</v>
      </c>
      <c r="B36" s="48" t="s">
        <v>53</v>
      </c>
      <c r="C36" s="81">
        <v>48.500999999999998</v>
      </c>
      <c r="D36" s="81">
        <v>36.972000000000001</v>
      </c>
      <c r="E36" s="117">
        <v>0.64100000000000001</v>
      </c>
      <c r="F36" s="79">
        <v>188</v>
      </c>
      <c r="G36" s="81">
        <v>12.151</v>
      </c>
      <c r="H36" s="81">
        <v>71.427999999999997</v>
      </c>
      <c r="I36" s="78">
        <v>8.5250000000000004</v>
      </c>
      <c r="J36" s="78">
        <v>17.234000000000002</v>
      </c>
      <c r="K36" s="78">
        <v>10.465999999999999</v>
      </c>
      <c r="L36" s="78">
        <v>3.2080000000000002</v>
      </c>
      <c r="M36" s="78">
        <v>145.40799999999999</v>
      </c>
      <c r="N36" s="78">
        <v>262.99</v>
      </c>
      <c r="O36" s="78">
        <v>246.941</v>
      </c>
      <c r="P36" s="78">
        <v>222.93199999999999</v>
      </c>
      <c r="Q36" s="81">
        <v>4.9349999999999996</v>
      </c>
      <c r="R36" s="117"/>
      <c r="S36" s="117"/>
      <c r="T36" s="117"/>
      <c r="U36" s="117"/>
    </row>
    <row r="37" spans="1:21" ht="13.95" customHeight="1" x14ac:dyDescent="0.25">
      <c r="A37" s="282"/>
      <c r="B37" s="48" t="s">
        <v>119</v>
      </c>
      <c r="C37" s="81">
        <v>163.541</v>
      </c>
      <c r="D37" s="81">
        <v>-4.907</v>
      </c>
      <c r="E37" s="117">
        <v>-1E-3</v>
      </c>
      <c r="F37" s="79">
        <v>-34</v>
      </c>
      <c r="G37" s="81">
        <v>-1.18</v>
      </c>
      <c r="H37" s="81">
        <v>2.1960000000000002</v>
      </c>
      <c r="I37" s="78">
        <v>1.9119999999999999</v>
      </c>
      <c r="J37" s="78">
        <v>1.5589999999999999</v>
      </c>
      <c r="K37" s="78">
        <v>0.45800000000000002</v>
      </c>
      <c r="L37" s="78">
        <v>-0.66200000000000003</v>
      </c>
      <c r="M37" s="78">
        <v>-17.306000000000001</v>
      </c>
      <c r="N37" s="78">
        <v>-153.92099999999999</v>
      </c>
      <c r="O37" s="78">
        <v>-153.239</v>
      </c>
      <c r="P37" s="78">
        <v>-18.675999999999998</v>
      </c>
      <c r="Q37" s="81">
        <v>-0.83299999999999996</v>
      </c>
      <c r="R37" s="117"/>
      <c r="S37" s="117"/>
      <c r="T37" s="117"/>
      <c r="U37" s="117"/>
    </row>
    <row r="38" spans="1:21" ht="13.95" customHeight="1" x14ac:dyDescent="0.25">
      <c r="A38" s="282"/>
      <c r="B38" s="48" t="s">
        <v>55</v>
      </c>
      <c r="C38" s="81">
        <v>212.042</v>
      </c>
      <c r="D38" s="81">
        <v>32.066000000000003</v>
      </c>
      <c r="E38" s="117">
        <v>0.64</v>
      </c>
      <c r="F38" s="79">
        <v>154</v>
      </c>
      <c r="G38" s="81">
        <v>10.971</v>
      </c>
      <c r="H38" s="81">
        <v>73.623999999999995</v>
      </c>
      <c r="I38" s="78">
        <v>10.436999999999999</v>
      </c>
      <c r="J38" s="78">
        <v>18.792999999999999</v>
      </c>
      <c r="K38" s="78">
        <v>10.923999999999999</v>
      </c>
      <c r="L38" s="78">
        <v>2.5459999999999998</v>
      </c>
      <c r="M38" s="78">
        <v>128.102</v>
      </c>
      <c r="N38" s="78">
        <v>109.069</v>
      </c>
      <c r="O38" s="78">
        <v>93.701999999999998</v>
      </c>
      <c r="P38" s="78">
        <v>204.256</v>
      </c>
      <c r="Q38" s="81">
        <v>4.1020000000000003</v>
      </c>
      <c r="R38" s="117"/>
      <c r="S38" s="117"/>
      <c r="T38" s="117"/>
      <c r="U38" s="117"/>
    </row>
    <row r="39" spans="1:21" ht="13.95" customHeight="1" x14ac:dyDescent="0.25">
      <c r="A39" s="282" t="s">
        <v>46</v>
      </c>
      <c r="B39" s="48" t="s">
        <v>53</v>
      </c>
      <c r="C39" s="81">
        <v>62.697000000000003</v>
      </c>
      <c r="D39" s="81">
        <v>41.561</v>
      </c>
      <c r="E39" s="117">
        <v>0.72499999999999998</v>
      </c>
      <c r="F39" s="79">
        <v>189</v>
      </c>
      <c r="G39" s="81">
        <v>22.777000000000001</v>
      </c>
      <c r="H39" s="81">
        <v>87.182000000000002</v>
      </c>
      <c r="I39" s="78">
        <v>8.9719999999999995</v>
      </c>
      <c r="J39" s="78">
        <v>17.917000000000002</v>
      </c>
      <c r="K39" s="78">
        <v>10.504</v>
      </c>
      <c r="L39" s="78">
        <v>3.1709999999999998</v>
      </c>
      <c r="M39" s="78">
        <v>140.49</v>
      </c>
      <c r="N39" s="78">
        <v>260.24700000000001</v>
      </c>
      <c r="O39" s="78">
        <v>242.16399999999999</v>
      </c>
      <c r="P39" s="78">
        <v>196.63300000000001</v>
      </c>
      <c r="Q39" s="81">
        <v>6.7949999999999999</v>
      </c>
      <c r="R39" s="117"/>
      <c r="S39" s="117"/>
      <c r="T39" s="117"/>
      <c r="U39" s="117"/>
    </row>
    <row r="40" spans="1:21" ht="13.95" customHeight="1" x14ac:dyDescent="0.25">
      <c r="A40" s="282"/>
      <c r="B40" s="48" t="s">
        <v>119</v>
      </c>
      <c r="C40" s="81">
        <v>163.95</v>
      </c>
      <c r="D40" s="81">
        <v>-5.3559999999999999</v>
      </c>
      <c r="E40" s="117">
        <v>-1.4E-2</v>
      </c>
      <c r="F40" s="79">
        <v>-34</v>
      </c>
      <c r="G40" s="81">
        <v>2.512</v>
      </c>
      <c r="H40" s="81">
        <v>0.34799999999999998</v>
      </c>
      <c r="I40" s="78">
        <v>2.2309999999999999</v>
      </c>
      <c r="J40" s="78">
        <v>1.575</v>
      </c>
      <c r="K40" s="78">
        <v>0.56699999999999995</v>
      </c>
      <c r="L40" s="78">
        <v>-0.32400000000000001</v>
      </c>
      <c r="M40" s="78">
        <v>-13.326000000000001</v>
      </c>
      <c r="N40" s="78">
        <v>-152.70099999999999</v>
      </c>
      <c r="O40" s="78">
        <v>-155.51300000000001</v>
      </c>
      <c r="P40" s="78">
        <v>11.752000000000001</v>
      </c>
      <c r="Q40" s="81">
        <v>-2.19</v>
      </c>
      <c r="R40" s="117"/>
      <c r="S40" s="117"/>
      <c r="T40" s="117"/>
      <c r="U40" s="117"/>
    </row>
    <row r="41" spans="1:21" ht="13.95" customHeight="1" x14ac:dyDescent="0.25">
      <c r="A41" s="282"/>
      <c r="B41" s="48" t="s">
        <v>55</v>
      </c>
      <c r="C41" s="81">
        <v>226.64699999999999</v>
      </c>
      <c r="D41" s="81">
        <v>36.204999999999998</v>
      </c>
      <c r="E41" s="117">
        <v>0.71099999999999997</v>
      </c>
      <c r="F41" s="79">
        <v>155</v>
      </c>
      <c r="G41" s="81">
        <v>25.289000000000001</v>
      </c>
      <c r="H41" s="81">
        <v>87.531000000000006</v>
      </c>
      <c r="I41" s="78">
        <v>11.202999999999999</v>
      </c>
      <c r="J41" s="78">
        <v>19.492000000000001</v>
      </c>
      <c r="K41" s="78">
        <v>11.071</v>
      </c>
      <c r="L41" s="78">
        <v>2.8479999999999999</v>
      </c>
      <c r="M41" s="78">
        <v>127.16500000000001</v>
      </c>
      <c r="N41" s="78">
        <v>107.54600000000001</v>
      </c>
      <c r="O41" s="78">
        <v>86.650999999999996</v>
      </c>
      <c r="P41" s="78">
        <v>208.38499999999999</v>
      </c>
      <c r="Q41" s="81">
        <v>4.6050000000000004</v>
      </c>
      <c r="R41" s="117"/>
      <c r="S41" s="117"/>
      <c r="T41" s="117"/>
      <c r="U41" s="117"/>
    </row>
    <row r="42" spans="1:21" ht="13.95" customHeight="1" x14ac:dyDescent="0.25">
      <c r="A42" s="282" t="s">
        <v>47</v>
      </c>
      <c r="B42" s="48" t="s">
        <v>53</v>
      </c>
      <c r="C42" s="81">
        <v>164.28</v>
      </c>
      <c r="D42" s="81">
        <v>48.116999999999997</v>
      </c>
      <c r="E42" s="117">
        <v>0.67100000000000004</v>
      </c>
      <c r="F42" s="79">
        <v>179</v>
      </c>
      <c r="G42" s="81">
        <v>18.157</v>
      </c>
      <c r="H42" s="81">
        <v>75.417000000000002</v>
      </c>
      <c r="I42" s="78">
        <v>10.646000000000001</v>
      </c>
      <c r="J42" s="78">
        <v>20.457999999999998</v>
      </c>
      <c r="K42" s="78">
        <v>10.726000000000001</v>
      </c>
      <c r="L42" s="78">
        <v>2.9710000000000001</v>
      </c>
      <c r="M42" s="78">
        <v>75.893000000000001</v>
      </c>
      <c r="N42" s="78">
        <v>122.934</v>
      </c>
      <c r="O42" s="78">
        <v>143.67099999999999</v>
      </c>
      <c r="P42" s="78">
        <v>146.471</v>
      </c>
      <c r="Q42" s="81">
        <v>4.03</v>
      </c>
      <c r="R42" s="117"/>
      <c r="S42" s="117"/>
      <c r="T42" s="117"/>
      <c r="U42" s="117"/>
    </row>
    <row r="43" spans="1:21" ht="13.95" customHeight="1" x14ac:dyDescent="0.25">
      <c r="A43" s="282"/>
      <c r="B43" s="48" t="s">
        <v>119</v>
      </c>
      <c r="C43" s="81">
        <v>5.0919999999999996</v>
      </c>
      <c r="D43" s="81">
        <v>-22.914000000000001</v>
      </c>
      <c r="E43" s="117">
        <v>-5.0000000000000001E-3</v>
      </c>
      <c r="F43" s="79">
        <v>-25</v>
      </c>
      <c r="G43" s="81">
        <v>6.407</v>
      </c>
      <c r="H43" s="81">
        <v>-0.41699999999999998</v>
      </c>
      <c r="I43" s="78">
        <v>1.393</v>
      </c>
      <c r="J43" s="78">
        <v>0.755</v>
      </c>
      <c r="K43" s="78">
        <v>0.96699999999999997</v>
      </c>
      <c r="L43" s="78">
        <v>0.216</v>
      </c>
      <c r="M43" s="78">
        <v>76.034000000000006</v>
      </c>
      <c r="N43" s="78">
        <v>-34.899000000000001</v>
      </c>
      <c r="O43" s="78">
        <v>-81.269000000000005</v>
      </c>
      <c r="P43" s="78">
        <v>29.280999999999999</v>
      </c>
      <c r="Q43" s="81">
        <v>-0.189</v>
      </c>
      <c r="R43" s="117"/>
      <c r="S43" s="117"/>
      <c r="T43" s="117"/>
      <c r="U43" s="117"/>
    </row>
    <row r="44" spans="1:21" ht="13.95" customHeight="1" x14ac:dyDescent="0.25">
      <c r="A44" s="282"/>
      <c r="B44" s="48" t="s">
        <v>55</v>
      </c>
      <c r="C44" s="81">
        <v>169.37100000000001</v>
      </c>
      <c r="D44" s="81">
        <v>25.202999999999999</v>
      </c>
      <c r="E44" s="117">
        <v>0.66600000000000004</v>
      </c>
      <c r="F44" s="79">
        <v>154</v>
      </c>
      <c r="G44" s="81">
        <v>24.564</v>
      </c>
      <c r="H44" s="81">
        <v>75</v>
      </c>
      <c r="I44" s="78">
        <v>12.039</v>
      </c>
      <c r="J44" s="78">
        <v>21.213000000000001</v>
      </c>
      <c r="K44" s="78">
        <v>11.693</v>
      </c>
      <c r="L44" s="78">
        <v>3.1869999999999998</v>
      </c>
      <c r="M44" s="78">
        <v>151.92699999999999</v>
      </c>
      <c r="N44" s="78">
        <v>88.034999999999997</v>
      </c>
      <c r="O44" s="78">
        <v>62.402000000000001</v>
      </c>
      <c r="P44" s="78">
        <v>175.75200000000001</v>
      </c>
      <c r="Q44" s="81">
        <v>3.8410000000000002</v>
      </c>
      <c r="R44" s="117"/>
      <c r="S44" s="117"/>
      <c r="T44" s="117"/>
      <c r="U44" s="117"/>
    </row>
    <row r="45" spans="1:21" ht="13.95" customHeight="1" x14ac:dyDescent="0.25">
      <c r="A45" s="282" t="s">
        <v>48</v>
      </c>
      <c r="B45" s="48" t="s">
        <v>53</v>
      </c>
      <c r="C45" s="81">
        <v>135.24199999999999</v>
      </c>
      <c r="D45" s="81">
        <v>70.894999999999996</v>
      </c>
      <c r="E45" s="117">
        <v>0.68600000000000005</v>
      </c>
      <c r="F45" s="79">
        <v>178</v>
      </c>
      <c r="G45" s="81">
        <v>36.286000000000001</v>
      </c>
      <c r="H45" s="81">
        <v>22.818999999999999</v>
      </c>
      <c r="I45" s="78">
        <v>9.91</v>
      </c>
      <c r="J45" s="78">
        <v>19.684999999999999</v>
      </c>
      <c r="K45" s="78">
        <v>10.013</v>
      </c>
      <c r="L45" s="78">
        <v>2.2530000000000001</v>
      </c>
      <c r="M45" s="78">
        <v>132.20400000000001</v>
      </c>
      <c r="N45" s="78">
        <v>118.355</v>
      </c>
      <c r="O45" s="78">
        <v>196.51400000000001</v>
      </c>
      <c r="P45" s="78">
        <v>226.505</v>
      </c>
      <c r="Q45" s="81">
        <v>15.986000000000001</v>
      </c>
      <c r="R45" s="117"/>
      <c r="S45" s="117"/>
      <c r="T45" s="117"/>
      <c r="U45" s="117"/>
    </row>
    <row r="46" spans="1:21" ht="13.95" customHeight="1" x14ac:dyDescent="0.25">
      <c r="A46" s="282"/>
      <c r="B46" s="48" t="s">
        <v>119</v>
      </c>
      <c r="C46" s="81">
        <v>32.902999999999999</v>
      </c>
      <c r="D46" s="81">
        <v>-50.439</v>
      </c>
      <c r="E46" s="117">
        <v>3.5000000000000003E-2</v>
      </c>
      <c r="F46" s="79">
        <v>-19</v>
      </c>
      <c r="G46" s="81">
        <v>-0.51500000000000001</v>
      </c>
      <c r="H46" s="81">
        <v>-1.337</v>
      </c>
      <c r="I46" s="78">
        <v>1.212</v>
      </c>
      <c r="J46" s="78">
        <v>0.45</v>
      </c>
      <c r="K46" s="78">
        <v>1.3089999999999999</v>
      </c>
      <c r="L46" s="78">
        <v>0.40300000000000002</v>
      </c>
      <c r="M46" s="78">
        <v>72.292000000000002</v>
      </c>
      <c r="N46" s="78">
        <v>39.4</v>
      </c>
      <c r="O46" s="78">
        <v>-103.90300000000001</v>
      </c>
      <c r="P46" s="78">
        <v>90.352999999999994</v>
      </c>
      <c r="Q46" s="81">
        <v>-9.0570000000000004</v>
      </c>
      <c r="R46" s="117"/>
      <c r="S46" s="117"/>
      <c r="T46" s="117"/>
      <c r="U46" s="117"/>
    </row>
    <row r="47" spans="1:21" ht="13.95" customHeight="1" x14ac:dyDescent="0.25">
      <c r="A47" s="282"/>
      <c r="B47" s="48" t="s">
        <v>55</v>
      </c>
      <c r="C47" s="81">
        <v>168.14500000000001</v>
      </c>
      <c r="D47" s="81">
        <v>20.456</v>
      </c>
      <c r="E47" s="117">
        <v>0.72099999999999997</v>
      </c>
      <c r="F47" s="79">
        <v>159</v>
      </c>
      <c r="G47" s="81">
        <v>35.771999999999998</v>
      </c>
      <c r="H47" s="81">
        <v>21.483000000000001</v>
      </c>
      <c r="I47" s="78">
        <v>11.122</v>
      </c>
      <c r="J47" s="78">
        <v>20.135000000000002</v>
      </c>
      <c r="K47" s="78">
        <v>11.321999999999999</v>
      </c>
      <c r="L47" s="78">
        <v>2.6549999999999998</v>
      </c>
      <c r="M47" s="78">
        <v>204.49600000000001</v>
      </c>
      <c r="N47" s="78">
        <v>157.755</v>
      </c>
      <c r="O47" s="78">
        <v>92.611000000000004</v>
      </c>
      <c r="P47" s="78">
        <v>316.858</v>
      </c>
      <c r="Q47" s="81">
        <v>6.93</v>
      </c>
      <c r="R47" s="117"/>
      <c r="S47" s="117"/>
      <c r="T47" s="117"/>
      <c r="U47" s="117"/>
    </row>
    <row r="48" spans="1:21" ht="13.95" customHeight="1" x14ac:dyDescent="0.25">
      <c r="A48" s="282" t="s">
        <v>49</v>
      </c>
      <c r="B48" s="48" t="s">
        <v>53</v>
      </c>
      <c r="C48" s="81">
        <v>142.316</v>
      </c>
      <c r="D48" s="81">
        <v>72.382000000000005</v>
      </c>
      <c r="E48" s="117">
        <v>0.68600000000000005</v>
      </c>
      <c r="F48" s="79">
        <v>178</v>
      </c>
      <c r="G48" s="81">
        <v>35.963000000000001</v>
      </c>
      <c r="H48" s="81">
        <v>67.95</v>
      </c>
      <c r="I48" s="78">
        <v>9.109</v>
      </c>
      <c r="J48" s="78">
        <v>19.405999999999999</v>
      </c>
      <c r="K48" s="78">
        <v>9.9619999999999997</v>
      </c>
      <c r="L48" s="78">
        <v>2.2559999999999998</v>
      </c>
      <c r="M48" s="78">
        <v>101.998</v>
      </c>
      <c r="N48" s="78">
        <v>213.072</v>
      </c>
      <c r="O48" s="78">
        <v>176.18299999999999</v>
      </c>
      <c r="P48" s="78">
        <v>110.346</v>
      </c>
      <c r="Q48" s="81">
        <v>9.0470000000000006</v>
      </c>
      <c r="R48" s="117"/>
      <c r="S48" s="117"/>
      <c r="T48" s="117"/>
      <c r="U48" s="117"/>
    </row>
    <row r="49" spans="1:21" ht="13.95" customHeight="1" x14ac:dyDescent="0.25">
      <c r="A49" s="282"/>
      <c r="B49" s="48" t="s">
        <v>119</v>
      </c>
      <c r="C49" s="81">
        <v>70.846000000000004</v>
      </c>
      <c r="D49" s="81">
        <v>-42.823999999999998</v>
      </c>
      <c r="E49" s="117">
        <v>1.7999999999999999E-2</v>
      </c>
      <c r="F49" s="79">
        <v>-28</v>
      </c>
      <c r="G49" s="81">
        <v>-17.334</v>
      </c>
      <c r="H49" s="81">
        <v>0.05</v>
      </c>
      <c r="I49" s="78">
        <v>1.5249999999999999</v>
      </c>
      <c r="J49" s="78">
        <v>0.88600000000000001</v>
      </c>
      <c r="K49" s="78">
        <v>0.86399999999999999</v>
      </c>
      <c r="L49" s="78">
        <v>-0.69599999999999995</v>
      </c>
      <c r="M49" s="78">
        <v>14.949</v>
      </c>
      <c r="N49" s="78">
        <v>-116.51900000000001</v>
      </c>
      <c r="O49" s="78">
        <v>-92.37</v>
      </c>
      <c r="P49" s="78">
        <v>-14.361000000000001</v>
      </c>
      <c r="Q49" s="81">
        <v>0.25600000000000001</v>
      </c>
      <c r="R49" s="117"/>
      <c r="S49" s="117"/>
      <c r="T49" s="117"/>
      <c r="U49" s="117"/>
    </row>
    <row r="50" spans="1:21" ht="13.95" customHeight="1" x14ac:dyDescent="0.25">
      <c r="A50" s="282"/>
      <c r="B50" s="48" t="s">
        <v>55</v>
      </c>
      <c r="C50" s="81">
        <v>213.16200000000001</v>
      </c>
      <c r="D50" s="81">
        <v>29.556999999999999</v>
      </c>
      <c r="E50" s="117">
        <v>0.70299999999999996</v>
      </c>
      <c r="F50" s="79">
        <v>150</v>
      </c>
      <c r="G50" s="81">
        <v>18.629000000000001</v>
      </c>
      <c r="H50" s="81">
        <v>68.001000000000005</v>
      </c>
      <c r="I50" s="78">
        <v>10.634</v>
      </c>
      <c r="J50" s="78">
        <v>20.292000000000002</v>
      </c>
      <c r="K50" s="78">
        <v>10.826000000000001</v>
      </c>
      <c r="L50" s="78">
        <v>1.5589999999999999</v>
      </c>
      <c r="M50" s="78">
        <v>116.947</v>
      </c>
      <c r="N50" s="78">
        <v>96.552000000000007</v>
      </c>
      <c r="O50" s="78">
        <v>83.813000000000002</v>
      </c>
      <c r="P50" s="78">
        <v>95.984999999999999</v>
      </c>
      <c r="Q50" s="81">
        <v>9.3030000000000008</v>
      </c>
      <c r="R50" s="117"/>
      <c r="S50" s="117"/>
      <c r="T50" s="117"/>
      <c r="U50" s="117"/>
    </row>
    <row r="51" spans="1:21" ht="13.95" customHeight="1" x14ac:dyDescent="0.25">
      <c r="A51" s="282" t="s">
        <v>50</v>
      </c>
      <c r="B51" s="48" t="s">
        <v>53</v>
      </c>
      <c r="C51" s="81">
        <v>108.629</v>
      </c>
      <c r="D51" s="81">
        <v>65.634</v>
      </c>
      <c r="E51" s="117">
        <v>0.68100000000000005</v>
      </c>
      <c r="F51" s="79">
        <v>180</v>
      </c>
      <c r="G51" s="81">
        <v>18.765999999999998</v>
      </c>
      <c r="H51" s="81">
        <v>19.241</v>
      </c>
      <c r="I51" s="78">
        <v>9.2129999999999992</v>
      </c>
      <c r="J51" s="78">
        <v>19.041</v>
      </c>
      <c r="K51" s="78">
        <v>10.039999999999999</v>
      </c>
      <c r="L51" s="78">
        <v>2.5489999999999999</v>
      </c>
      <c r="M51" s="78">
        <v>87.222999999999999</v>
      </c>
      <c r="N51" s="78">
        <v>222.06700000000001</v>
      </c>
      <c r="O51" s="78">
        <v>151.38800000000001</v>
      </c>
      <c r="P51" s="78">
        <v>103.70399999999999</v>
      </c>
      <c r="Q51" s="81">
        <v>7.8470000000000004</v>
      </c>
      <c r="R51" s="117"/>
      <c r="S51" s="117"/>
      <c r="T51" s="117"/>
      <c r="U51" s="117"/>
    </row>
    <row r="52" spans="1:21" ht="13.95" customHeight="1" x14ac:dyDescent="0.25">
      <c r="A52" s="282"/>
      <c r="B52" s="48" t="s">
        <v>119</v>
      </c>
      <c r="C52" s="81">
        <v>105.723</v>
      </c>
      <c r="D52" s="81">
        <v>-45.814</v>
      </c>
      <c r="E52" s="117">
        <v>-0.03</v>
      </c>
      <c r="F52" s="79">
        <v>-40</v>
      </c>
      <c r="G52" s="81">
        <v>-4.38</v>
      </c>
      <c r="H52" s="81">
        <v>0.76400000000000001</v>
      </c>
      <c r="I52" s="78">
        <v>1.5760000000000001</v>
      </c>
      <c r="J52" s="78">
        <v>1.431</v>
      </c>
      <c r="K52" s="78">
        <v>0.81699999999999995</v>
      </c>
      <c r="L52" s="78">
        <v>-0.49199999999999999</v>
      </c>
      <c r="M52" s="78">
        <v>7.3550000000000004</v>
      </c>
      <c r="N52" s="78">
        <v>-149.65100000000001</v>
      </c>
      <c r="O52" s="78">
        <v>-98.709000000000003</v>
      </c>
      <c r="P52" s="78">
        <v>-14.202</v>
      </c>
      <c r="Q52" s="81">
        <v>-1.9370000000000001</v>
      </c>
      <c r="R52" s="117"/>
      <c r="S52" s="117"/>
      <c r="T52" s="117"/>
      <c r="U52" s="117"/>
    </row>
    <row r="53" spans="1:21" ht="13.95" customHeight="1" x14ac:dyDescent="0.25">
      <c r="A53" s="282"/>
      <c r="B53" s="48" t="s">
        <v>55</v>
      </c>
      <c r="C53" s="81">
        <v>214.352</v>
      </c>
      <c r="D53" s="81">
        <v>19.82</v>
      </c>
      <c r="E53" s="117">
        <v>0.65100000000000002</v>
      </c>
      <c r="F53" s="79">
        <v>140</v>
      </c>
      <c r="G53" s="81">
        <v>14.385999999999999</v>
      </c>
      <c r="H53" s="81">
        <v>20.004999999999999</v>
      </c>
      <c r="I53" s="78">
        <v>10.789</v>
      </c>
      <c r="J53" s="78">
        <v>20.472000000000001</v>
      </c>
      <c r="K53" s="78">
        <v>10.856999999999999</v>
      </c>
      <c r="L53" s="78">
        <v>2.0569999999999999</v>
      </c>
      <c r="M53" s="78">
        <v>94.576999999999998</v>
      </c>
      <c r="N53" s="78">
        <v>72.415999999999997</v>
      </c>
      <c r="O53" s="78">
        <v>52.679000000000002</v>
      </c>
      <c r="P53" s="78">
        <v>89.501999999999995</v>
      </c>
      <c r="Q53" s="81">
        <v>5.9109999999999996</v>
      </c>
      <c r="R53" s="117"/>
      <c r="S53" s="117"/>
      <c r="T53" s="117"/>
      <c r="U53" s="117"/>
    </row>
    <row r="54" spans="1:21" ht="13.95" customHeight="1" x14ac:dyDescent="0.25">
      <c r="A54" s="282" t="s">
        <v>51</v>
      </c>
      <c r="B54" s="48" t="s">
        <v>53</v>
      </c>
      <c r="C54" s="81">
        <v>7.8289999999999997</v>
      </c>
      <c r="D54" s="81">
        <v>14.643000000000001</v>
      </c>
      <c r="E54" s="117">
        <v>0.53900000000000003</v>
      </c>
      <c r="F54" s="79">
        <v>187</v>
      </c>
      <c r="G54" s="81">
        <v>6.9820000000000002</v>
      </c>
      <c r="H54" s="81">
        <v>66.811999999999998</v>
      </c>
      <c r="I54" s="78">
        <v>7.95</v>
      </c>
      <c r="J54" s="78">
        <v>16.306999999999999</v>
      </c>
      <c r="K54" s="78">
        <v>10.5</v>
      </c>
      <c r="L54" s="78">
        <v>3.0489999999999999</v>
      </c>
      <c r="M54" s="78">
        <v>162.673</v>
      </c>
      <c r="N54" s="78">
        <v>251.791</v>
      </c>
      <c r="O54" s="78">
        <v>289.12799999999999</v>
      </c>
      <c r="P54" s="78">
        <v>296.22000000000003</v>
      </c>
      <c r="Q54" s="81">
        <v>8.1769999999999996</v>
      </c>
      <c r="R54" s="117"/>
      <c r="S54" s="117"/>
      <c r="T54" s="117"/>
      <c r="U54" s="117"/>
    </row>
    <row r="55" spans="1:21" ht="13.95" customHeight="1" x14ac:dyDescent="0.25">
      <c r="A55" s="282"/>
      <c r="B55" s="48" t="s">
        <v>119</v>
      </c>
      <c r="C55" s="81">
        <v>172.29300000000001</v>
      </c>
      <c r="D55" s="81">
        <v>13.227</v>
      </c>
      <c r="E55" s="117">
        <v>-1E-3</v>
      </c>
      <c r="F55" s="79">
        <v>-39</v>
      </c>
      <c r="G55" s="81">
        <v>8.5000000000000006E-2</v>
      </c>
      <c r="H55" s="81" t="s">
        <v>304</v>
      </c>
      <c r="I55" s="78">
        <v>1.1459999999999999</v>
      </c>
      <c r="J55" s="78">
        <v>1.915</v>
      </c>
      <c r="K55" s="78">
        <v>0.36299999999999999</v>
      </c>
      <c r="L55" s="78">
        <v>-0.68100000000000005</v>
      </c>
      <c r="M55" s="78">
        <v>-36.215000000000003</v>
      </c>
      <c r="N55" s="78">
        <v>-131.56</v>
      </c>
      <c r="O55" s="78">
        <v>-149.107</v>
      </c>
      <c r="P55" s="78">
        <v>-64.98</v>
      </c>
      <c r="Q55" s="81">
        <v>4.9930000000000003</v>
      </c>
      <c r="R55" s="117"/>
      <c r="S55" s="117"/>
      <c r="T55" s="117"/>
      <c r="U55" s="117"/>
    </row>
    <row r="56" spans="1:21" ht="13.95" customHeight="1" x14ac:dyDescent="0.25">
      <c r="A56" s="282"/>
      <c r="B56" s="48" t="s">
        <v>55</v>
      </c>
      <c r="C56" s="81">
        <v>180.12100000000001</v>
      </c>
      <c r="D56" s="81">
        <v>27.869</v>
      </c>
      <c r="E56" s="117">
        <v>0.53800000000000003</v>
      </c>
      <c r="F56" s="79">
        <v>148</v>
      </c>
      <c r="G56" s="81">
        <v>7.0670000000000002</v>
      </c>
      <c r="H56" s="81">
        <v>66.808999999999997</v>
      </c>
      <c r="I56" s="78">
        <v>9.0950000000000006</v>
      </c>
      <c r="J56" s="78">
        <v>18.222000000000001</v>
      </c>
      <c r="K56" s="78">
        <v>10.864000000000001</v>
      </c>
      <c r="L56" s="78">
        <v>2.3679999999999999</v>
      </c>
      <c r="M56" s="78">
        <v>126.459</v>
      </c>
      <c r="N56" s="78">
        <v>120.23099999999999</v>
      </c>
      <c r="O56" s="78">
        <v>140.02099999999999</v>
      </c>
      <c r="P56" s="78">
        <v>231.24</v>
      </c>
      <c r="Q56" s="81">
        <v>13.17</v>
      </c>
      <c r="R56" s="117"/>
      <c r="S56" s="117"/>
      <c r="T56" s="117"/>
      <c r="U56" s="117"/>
    </row>
    <row r="57" spans="1:21" ht="13.95" customHeight="1" x14ac:dyDescent="0.25">
      <c r="A57" s="282" t="s">
        <v>52</v>
      </c>
      <c r="B57" s="48" t="s">
        <v>53</v>
      </c>
      <c r="C57" s="81">
        <v>95.673000000000002</v>
      </c>
      <c r="D57" s="81">
        <v>65.236000000000004</v>
      </c>
      <c r="E57" s="117">
        <v>0.66500000000000004</v>
      </c>
      <c r="F57" s="79">
        <v>168</v>
      </c>
      <c r="G57" s="81">
        <v>25.805</v>
      </c>
      <c r="H57" s="81">
        <v>55.707000000000001</v>
      </c>
      <c r="I57" s="78">
        <v>8.6419999999999995</v>
      </c>
      <c r="J57" s="78">
        <v>18.725000000000001</v>
      </c>
      <c r="K57" s="78">
        <v>9.5440000000000005</v>
      </c>
      <c r="L57" s="78">
        <v>1.7170000000000001</v>
      </c>
      <c r="M57" s="78">
        <v>94.444000000000003</v>
      </c>
      <c r="N57" s="78">
        <v>202.39500000000001</v>
      </c>
      <c r="O57" s="78">
        <v>156.458</v>
      </c>
      <c r="P57" s="78">
        <v>109.06</v>
      </c>
      <c r="Q57" s="81">
        <v>20.963999999999999</v>
      </c>
      <c r="R57" s="117"/>
      <c r="S57" s="117"/>
      <c r="T57" s="117"/>
      <c r="U57" s="117"/>
    </row>
    <row r="58" spans="1:21" ht="13.95" customHeight="1" x14ac:dyDescent="0.25">
      <c r="A58" s="282"/>
      <c r="B58" s="48" t="s">
        <v>119</v>
      </c>
      <c r="C58" s="81">
        <v>99.641999999999996</v>
      </c>
      <c r="D58" s="81">
        <v>-26.638000000000002</v>
      </c>
      <c r="E58" s="117" t="s">
        <v>304</v>
      </c>
      <c r="F58" s="79">
        <v>-23</v>
      </c>
      <c r="G58" s="81">
        <v>-6.7519999999999998</v>
      </c>
      <c r="H58" s="81">
        <v>1.708</v>
      </c>
      <c r="I58" s="78">
        <v>1.532</v>
      </c>
      <c r="J58" s="78">
        <v>0.9</v>
      </c>
      <c r="K58" s="78">
        <v>0.64600000000000002</v>
      </c>
      <c r="L58" s="78">
        <v>-0.44</v>
      </c>
      <c r="M58" s="78">
        <v>37.81</v>
      </c>
      <c r="N58" s="78">
        <v>-123.58499999999999</v>
      </c>
      <c r="O58" s="78">
        <v>-72.284000000000006</v>
      </c>
      <c r="P58" s="78">
        <v>-1.7729999999999999</v>
      </c>
      <c r="Q58" s="81">
        <v>-2.085</v>
      </c>
      <c r="R58" s="117"/>
      <c r="S58" s="117"/>
      <c r="T58" s="117"/>
      <c r="U58" s="117"/>
    </row>
    <row r="59" spans="1:21" ht="13.95" customHeight="1" x14ac:dyDescent="0.25">
      <c r="A59" s="282"/>
      <c r="B59" s="48" t="s">
        <v>55</v>
      </c>
      <c r="C59" s="81">
        <v>195.315</v>
      </c>
      <c r="D59" s="81">
        <v>38.597999999999999</v>
      </c>
      <c r="E59" s="117">
        <v>0.66600000000000004</v>
      </c>
      <c r="F59" s="79">
        <v>145</v>
      </c>
      <c r="G59" s="81">
        <v>19.053999999999998</v>
      </c>
      <c r="H59" s="81">
        <v>57.414999999999999</v>
      </c>
      <c r="I59" s="78">
        <v>10.173</v>
      </c>
      <c r="J59" s="78">
        <v>19.625</v>
      </c>
      <c r="K59" s="78">
        <v>10.189</v>
      </c>
      <c r="L59" s="78">
        <v>1.2769999999999999</v>
      </c>
      <c r="M59" s="78">
        <v>132.25399999999999</v>
      </c>
      <c r="N59" s="78">
        <v>78.81</v>
      </c>
      <c r="O59" s="78">
        <v>84.174000000000007</v>
      </c>
      <c r="P59" s="78">
        <v>107.288</v>
      </c>
      <c r="Q59" s="81">
        <v>18.878</v>
      </c>
      <c r="R59" s="117"/>
      <c r="S59" s="117"/>
      <c r="T59" s="117"/>
      <c r="U59" s="117"/>
    </row>
    <row r="60" spans="1:21" x14ac:dyDescent="0.25">
      <c r="A60" s="58"/>
      <c r="B60" s="58"/>
    </row>
    <row r="61" spans="1:21" x14ac:dyDescent="0.25">
      <c r="A61" s="162"/>
    </row>
  </sheetData>
  <mergeCells count="35">
    <mergeCell ref="A51:A53"/>
    <mergeCell ref="A54:A56"/>
    <mergeCell ref="A57:A59"/>
    <mergeCell ref="A33:A35"/>
    <mergeCell ref="A36:A38"/>
    <mergeCell ref="A39:A41"/>
    <mergeCell ref="A42:A44"/>
    <mergeCell ref="A45:A47"/>
    <mergeCell ref="A48:A50"/>
    <mergeCell ref="A30:A32"/>
    <mergeCell ref="M6:P6"/>
    <mergeCell ref="Q6:Q7"/>
    <mergeCell ref="A9:A11"/>
    <mergeCell ref="A12:A14"/>
    <mergeCell ref="G6:G7"/>
    <mergeCell ref="H6:H7"/>
    <mergeCell ref="I6:L6"/>
    <mergeCell ref="A15:A17"/>
    <mergeCell ref="A18:A20"/>
    <mergeCell ref="A21:A23"/>
    <mergeCell ref="A24:A26"/>
    <mergeCell ref="A27:A29"/>
    <mergeCell ref="A3:G3"/>
    <mergeCell ref="A2:G2"/>
    <mergeCell ref="H4:H5"/>
    <mergeCell ref="I4:Q4"/>
    <mergeCell ref="C5:D5"/>
    <mergeCell ref="E5:F5"/>
    <mergeCell ref="I5:Q5"/>
    <mergeCell ref="A4:A8"/>
    <mergeCell ref="B4:B8"/>
    <mergeCell ref="C4:D4"/>
    <mergeCell ref="E4:G4"/>
    <mergeCell ref="C6:D6"/>
    <mergeCell ref="E6:E7"/>
  </mergeCells>
  <hyperlinks>
    <hyperlink ref="A1" location="Inhaltsübersicht!A1" display="zur Inhaltsübersicht" xr:uid="{00000000-0004-0000-1700-000000000000}"/>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W61"/>
  <sheetViews>
    <sheetView workbookViewId="0">
      <pane xSplit="2" ySplit="8" topLeftCell="C9" activePane="bottomRight" state="frozen"/>
      <selection pane="topRight" activeCell="D1" sqref="D1"/>
      <selection pane="bottomLeft" activeCell="A8" sqref="A8"/>
      <selection pane="bottomRight" activeCell="A2" sqref="A2:G2"/>
    </sheetView>
  </sheetViews>
  <sheetFormatPr baseColWidth="10" defaultColWidth="11.5546875" defaultRowHeight="13.2" x14ac:dyDescent="0.25"/>
  <cols>
    <col min="1" max="1" width="25.6640625" style="40" customWidth="1"/>
    <col min="2" max="2" width="28.5546875" style="40" customWidth="1"/>
    <col min="3" max="4" width="15.6640625" style="74" customWidth="1"/>
    <col min="5" max="6" width="15.6640625" style="66" customWidth="1"/>
    <col min="7" max="7" width="15.6640625" style="74" customWidth="1"/>
    <col min="8" max="13" width="15.6640625" style="138" customWidth="1"/>
    <col min="14" max="14" width="15.6640625" style="74" customWidth="1"/>
    <col min="15" max="22" width="15.6640625" style="73" customWidth="1"/>
    <col min="23" max="23" width="15.6640625" style="74" customWidth="1"/>
    <col min="24" max="24" width="10.6640625" style="40" customWidth="1"/>
    <col min="25" max="42" width="11.5546875" style="40"/>
    <col min="43" max="48" width="9.6640625" style="40" customWidth="1"/>
    <col min="49" max="56" width="11.5546875" style="40"/>
    <col min="57" max="80" width="9.6640625" style="40" customWidth="1"/>
    <col min="81" max="81" width="11.5546875" style="40"/>
    <col min="82" max="82" width="9.6640625" style="40" customWidth="1"/>
    <col min="83" max="16384" width="11.5546875" style="40"/>
  </cols>
  <sheetData>
    <row r="1" spans="1:23" ht="20.25" customHeight="1" x14ac:dyDescent="0.25">
      <c r="A1" s="101" t="s">
        <v>21</v>
      </c>
      <c r="B1" s="101"/>
      <c r="C1" s="135"/>
      <c r="D1" s="135"/>
      <c r="E1" s="142"/>
      <c r="F1" s="142"/>
      <c r="G1" s="135"/>
      <c r="H1" s="143"/>
      <c r="I1" s="143"/>
      <c r="J1" s="143"/>
    </row>
    <row r="2" spans="1:23" ht="40.5" customHeight="1" x14ac:dyDescent="0.25">
      <c r="A2" s="266" t="s">
        <v>429</v>
      </c>
      <c r="B2" s="266"/>
      <c r="C2" s="266"/>
      <c r="D2" s="266"/>
      <c r="E2" s="266"/>
      <c r="F2" s="266"/>
      <c r="G2" s="266"/>
      <c r="H2" s="182"/>
      <c r="I2" s="182"/>
      <c r="J2" s="182"/>
    </row>
    <row r="3" spans="1:23" s="41" customFormat="1" ht="12.75" customHeight="1" x14ac:dyDescent="0.25">
      <c r="A3" s="259" t="s">
        <v>560</v>
      </c>
      <c r="B3" s="259"/>
      <c r="C3" s="259"/>
      <c r="D3" s="259"/>
      <c r="E3" s="259"/>
      <c r="F3" s="259"/>
      <c r="G3" s="259"/>
      <c r="H3" s="129"/>
      <c r="I3" s="149"/>
      <c r="O3" s="177"/>
      <c r="P3" s="177"/>
      <c r="Q3" s="177"/>
      <c r="R3" s="177"/>
      <c r="S3" s="177"/>
      <c r="T3" s="177"/>
      <c r="U3" s="177"/>
      <c r="V3" s="177"/>
    </row>
    <row r="4" spans="1:23" ht="15" customHeight="1" x14ac:dyDescent="0.25">
      <c r="A4" s="268" t="s">
        <v>35</v>
      </c>
      <c r="B4" s="247" t="s">
        <v>36</v>
      </c>
      <c r="C4" s="276" t="s">
        <v>115</v>
      </c>
      <c r="D4" s="277"/>
      <c r="E4" s="277"/>
      <c r="F4" s="278"/>
      <c r="G4" s="276" t="s">
        <v>121</v>
      </c>
      <c r="H4" s="277"/>
      <c r="I4" s="277"/>
      <c r="J4" s="277"/>
      <c r="K4" s="277"/>
      <c r="L4" s="277"/>
      <c r="M4" s="278"/>
      <c r="N4" s="319" t="s">
        <v>280</v>
      </c>
      <c r="O4" s="276" t="s">
        <v>281</v>
      </c>
      <c r="P4" s="277"/>
      <c r="Q4" s="277"/>
      <c r="R4" s="277"/>
      <c r="S4" s="277"/>
      <c r="T4" s="277"/>
      <c r="U4" s="277"/>
      <c r="V4" s="277"/>
      <c r="W4" s="278"/>
    </row>
    <row r="5" spans="1:23" ht="15" customHeight="1" x14ac:dyDescent="0.25">
      <c r="A5" s="268"/>
      <c r="B5" s="247"/>
      <c r="C5" s="276" t="s">
        <v>117</v>
      </c>
      <c r="D5" s="277"/>
      <c r="E5" s="277"/>
      <c r="F5" s="278"/>
      <c r="G5" s="103" t="s">
        <v>282</v>
      </c>
      <c r="H5" s="316"/>
      <c r="I5" s="317"/>
      <c r="J5" s="317"/>
      <c r="K5" s="317"/>
      <c r="L5" s="317"/>
      <c r="M5" s="318"/>
      <c r="N5" s="320"/>
      <c r="O5" s="276" t="s">
        <v>400</v>
      </c>
      <c r="P5" s="277"/>
      <c r="Q5" s="277"/>
      <c r="R5" s="277"/>
      <c r="S5" s="277"/>
      <c r="T5" s="277"/>
      <c r="U5" s="277"/>
      <c r="V5" s="277"/>
      <c r="W5" s="278"/>
    </row>
    <row r="6" spans="1:23" ht="15" customHeight="1" x14ac:dyDescent="0.25">
      <c r="A6" s="268"/>
      <c r="B6" s="247"/>
      <c r="C6" s="295" t="s">
        <v>419</v>
      </c>
      <c r="D6" s="297"/>
      <c r="E6" s="313" t="s">
        <v>368</v>
      </c>
      <c r="F6" s="314"/>
      <c r="G6" s="255" t="s">
        <v>556</v>
      </c>
      <c r="H6" s="316" t="s">
        <v>361</v>
      </c>
      <c r="I6" s="317"/>
      <c r="J6" s="317"/>
      <c r="K6" s="317"/>
      <c r="L6" s="317"/>
      <c r="M6" s="318"/>
      <c r="N6" s="285" t="s">
        <v>285</v>
      </c>
      <c r="O6" s="322" t="s">
        <v>286</v>
      </c>
      <c r="P6" s="323"/>
      <c r="Q6" s="323"/>
      <c r="R6" s="324"/>
      <c r="S6" s="322" t="s">
        <v>287</v>
      </c>
      <c r="T6" s="323"/>
      <c r="U6" s="323"/>
      <c r="V6" s="324"/>
      <c r="W6" s="319" t="s">
        <v>390</v>
      </c>
    </row>
    <row r="7" spans="1:23" s="49" customFormat="1" ht="30" customHeight="1" x14ac:dyDescent="0.3">
      <c r="A7" s="268"/>
      <c r="B7" s="247"/>
      <c r="C7" s="124" t="s">
        <v>289</v>
      </c>
      <c r="D7" s="111" t="s">
        <v>420</v>
      </c>
      <c r="E7" s="109" t="s">
        <v>422</v>
      </c>
      <c r="F7" s="109" t="s">
        <v>423</v>
      </c>
      <c r="G7" s="256"/>
      <c r="H7" s="316" t="s">
        <v>469</v>
      </c>
      <c r="I7" s="317"/>
      <c r="J7" s="318"/>
      <c r="K7" s="316" t="s">
        <v>470</v>
      </c>
      <c r="L7" s="317"/>
      <c r="M7" s="318"/>
      <c r="N7" s="286"/>
      <c r="O7" s="172" t="s">
        <v>290</v>
      </c>
      <c r="P7" s="172" t="s">
        <v>291</v>
      </c>
      <c r="Q7" s="172" t="s">
        <v>292</v>
      </c>
      <c r="R7" s="172" t="s">
        <v>293</v>
      </c>
      <c r="S7" s="172" t="s">
        <v>290</v>
      </c>
      <c r="T7" s="172" t="s">
        <v>291</v>
      </c>
      <c r="U7" s="172" t="s">
        <v>292</v>
      </c>
      <c r="V7" s="172" t="s">
        <v>293</v>
      </c>
      <c r="W7" s="320"/>
    </row>
    <row r="8" spans="1:23" ht="40.200000000000003" customHeight="1" x14ac:dyDescent="0.25">
      <c r="A8" s="268"/>
      <c r="B8" s="247"/>
      <c r="C8" s="124" t="s">
        <v>296</v>
      </c>
      <c r="D8" s="124" t="s">
        <v>296</v>
      </c>
      <c r="E8" s="110" t="s">
        <v>424</v>
      </c>
      <c r="F8" s="110" t="s">
        <v>144</v>
      </c>
      <c r="G8" s="103" t="s">
        <v>297</v>
      </c>
      <c r="H8" s="139" t="s">
        <v>561</v>
      </c>
      <c r="I8" s="139" t="s">
        <v>562</v>
      </c>
      <c r="J8" s="139" t="s">
        <v>563</v>
      </c>
      <c r="K8" s="139" t="s">
        <v>564</v>
      </c>
      <c r="L8" s="139" t="s">
        <v>565</v>
      </c>
      <c r="M8" s="139" t="s">
        <v>566</v>
      </c>
      <c r="N8" s="127" t="s">
        <v>59</v>
      </c>
      <c r="O8" s="172" t="s">
        <v>137</v>
      </c>
      <c r="P8" s="172" t="s">
        <v>137</v>
      </c>
      <c r="Q8" s="172" t="s">
        <v>137</v>
      </c>
      <c r="R8" s="172" t="s">
        <v>137</v>
      </c>
      <c r="S8" s="172" t="s">
        <v>404</v>
      </c>
      <c r="T8" s="172" t="s">
        <v>404</v>
      </c>
      <c r="U8" s="172" t="s">
        <v>404</v>
      </c>
      <c r="V8" s="172" t="s">
        <v>404</v>
      </c>
      <c r="W8" s="124" t="s">
        <v>296</v>
      </c>
    </row>
    <row r="9" spans="1:23" ht="13.95" customHeight="1" x14ac:dyDescent="0.25">
      <c r="A9" s="245" t="s">
        <v>25</v>
      </c>
      <c r="B9" s="48" t="s">
        <v>53</v>
      </c>
      <c r="C9" s="81">
        <v>85.584999999999994</v>
      </c>
      <c r="D9" s="81">
        <v>46.311999999999998</v>
      </c>
      <c r="E9" s="79">
        <v>7746</v>
      </c>
      <c r="F9" s="79">
        <v>53.8</v>
      </c>
      <c r="G9" s="117">
        <v>0.47199999999999998</v>
      </c>
      <c r="H9" s="140" t="s">
        <v>303</v>
      </c>
      <c r="I9" s="140" t="s">
        <v>303</v>
      </c>
      <c r="J9" s="140" t="s">
        <v>303</v>
      </c>
      <c r="K9" s="140" t="s">
        <v>303</v>
      </c>
      <c r="L9" s="140" t="s">
        <v>303</v>
      </c>
      <c r="M9" s="140" t="s">
        <v>303</v>
      </c>
      <c r="N9" s="81">
        <v>64.370999999999995</v>
      </c>
      <c r="O9" s="78">
        <v>4.9939999999999998</v>
      </c>
      <c r="P9" s="78">
        <v>14.811999999999999</v>
      </c>
      <c r="Q9" s="78">
        <v>6.859</v>
      </c>
      <c r="R9" s="78">
        <v>-1.008</v>
      </c>
      <c r="S9" s="78">
        <v>445.04500000000002</v>
      </c>
      <c r="T9" s="78">
        <v>397.89699999999999</v>
      </c>
      <c r="U9" s="78">
        <v>320.68700000000001</v>
      </c>
      <c r="V9" s="78">
        <v>313.63499999999999</v>
      </c>
      <c r="W9" s="81">
        <v>101.255</v>
      </c>
    </row>
    <row r="10" spans="1:23" ht="13.95" customHeight="1" x14ac:dyDescent="0.25">
      <c r="A10" s="245"/>
      <c r="B10" s="48" t="s">
        <v>119</v>
      </c>
      <c r="C10" s="81">
        <v>69.643000000000001</v>
      </c>
      <c r="D10" s="81">
        <v>-12.148</v>
      </c>
      <c r="E10" s="79">
        <f>E11-E9</f>
        <v>-3806</v>
      </c>
      <c r="F10" s="79">
        <f>F11-F9</f>
        <v>-9.1999999999999957</v>
      </c>
      <c r="G10" s="117">
        <v>0.114</v>
      </c>
      <c r="H10" s="140" t="s">
        <v>303</v>
      </c>
      <c r="I10" s="140" t="s">
        <v>303</v>
      </c>
      <c r="J10" s="140" t="s">
        <v>303</v>
      </c>
      <c r="K10" s="140" t="s">
        <v>303</v>
      </c>
      <c r="L10" s="140" t="s">
        <v>303</v>
      </c>
      <c r="M10" s="140" t="s">
        <v>303</v>
      </c>
      <c r="N10" s="81" t="s">
        <v>304</v>
      </c>
      <c r="O10" s="78">
        <v>1.3819999999999999</v>
      </c>
      <c r="P10" s="78">
        <v>0.155</v>
      </c>
      <c r="Q10" s="78">
        <v>0.72599999999999998</v>
      </c>
      <c r="R10" s="78">
        <v>-0.77300000000000002</v>
      </c>
      <c r="S10" s="78">
        <v>-199.67599999999999</v>
      </c>
      <c r="T10" s="78">
        <v>4.3639999999999999</v>
      </c>
      <c r="U10" s="78">
        <v>-108.755</v>
      </c>
      <c r="V10" s="78">
        <v>91.353999999999999</v>
      </c>
      <c r="W10" s="81">
        <v>11.895</v>
      </c>
    </row>
    <row r="11" spans="1:23" ht="13.95" customHeight="1" x14ac:dyDescent="0.25">
      <c r="A11" s="245"/>
      <c r="B11" s="48" t="s">
        <v>55</v>
      </c>
      <c r="C11" s="81">
        <v>155.227</v>
      </c>
      <c r="D11" s="81">
        <v>34.164000000000001</v>
      </c>
      <c r="E11" s="79">
        <v>3940</v>
      </c>
      <c r="F11" s="79">
        <v>44.6</v>
      </c>
      <c r="G11" s="117">
        <v>0.58599999999999997</v>
      </c>
      <c r="H11" s="141">
        <v>3.3888599999999999E-4</v>
      </c>
      <c r="I11" s="141">
        <v>4.4408548999999999E-2</v>
      </c>
      <c r="J11" s="141">
        <v>4.16721E-4</v>
      </c>
      <c r="K11" s="141">
        <v>2.2606340000000001E-3</v>
      </c>
      <c r="L11" s="141">
        <v>0.22827223699999999</v>
      </c>
      <c r="M11" s="141">
        <v>1.2768400000000001E-4</v>
      </c>
      <c r="N11" s="81">
        <v>64.364000000000004</v>
      </c>
      <c r="O11" s="78">
        <v>6.3760000000000003</v>
      </c>
      <c r="P11" s="78">
        <v>14.967000000000001</v>
      </c>
      <c r="Q11" s="78">
        <v>7.585</v>
      </c>
      <c r="R11" s="78">
        <v>-1.782</v>
      </c>
      <c r="S11" s="78">
        <v>245.369</v>
      </c>
      <c r="T11" s="78">
        <v>402.26100000000002</v>
      </c>
      <c r="U11" s="78">
        <v>211.93199999999999</v>
      </c>
      <c r="V11" s="78">
        <v>404.98899999999998</v>
      </c>
      <c r="W11" s="81">
        <v>113.15</v>
      </c>
    </row>
    <row r="12" spans="1:23" ht="13.95" customHeight="1" x14ac:dyDescent="0.25">
      <c r="A12" s="282" t="s">
        <v>37</v>
      </c>
      <c r="B12" s="48" t="s">
        <v>53</v>
      </c>
      <c r="C12" s="81">
        <v>161.749</v>
      </c>
      <c r="D12" s="81">
        <v>51.581000000000003</v>
      </c>
      <c r="E12" s="79" t="s">
        <v>305</v>
      </c>
      <c r="F12" s="79" t="s">
        <v>305</v>
      </c>
      <c r="G12" s="117">
        <v>0.60599999999999998</v>
      </c>
      <c r="H12" s="140" t="s">
        <v>303</v>
      </c>
      <c r="I12" s="140" t="s">
        <v>303</v>
      </c>
      <c r="J12" s="140" t="s">
        <v>303</v>
      </c>
      <c r="K12" s="140" t="s">
        <v>303</v>
      </c>
      <c r="L12" s="140" t="s">
        <v>303</v>
      </c>
      <c r="M12" s="140" t="s">
        <v>303</v>
      </c>
      <c r="N12" s="81">
        <v>18.431000000000001</v>
      </c>
      <c r="O12" s="78">
        <v>9.3439999999999994</v>
      </c>
      <c r="P12" s="78">
        <v>19.395</v>
      </c>
      <c r="Q12" s="78">
        <v>9.5779999999999994</v>
      </c>
      <c r="R12" s="78">
        <v>1.462</v>
      </c>
      <c r="S12" s="78">
        <v>202.309</v>
      </c>
      <c r="T12" s="78">
        <v>169.488</v>
      </c>
      <c r="U12" s="78">
        <v>167.84200000000001</v>
      </c>
      <c r="V12" s="78">
        <v>189.25299999999999</v>
      </c>
      <c r="W12" s="81">
        <v>32.787999999999997</v>
      </c>
    </row>
    <row r="13" spans="1:23" ht="13.95" customHeight="1" x14ac:dyDescent="0.25">
      <c r="A13" s="282"/>
      <c r="B13" s="48" t="s">
        <v>119</v>
      </c>
      <c r="C13" s="81">
        <v>38.561999999999998</v>
      </c>
      <c r="D13" s="81">
        <v>-19.882999999999999</v>
      </c>
      <c r="E13" s="79" t="s">
        <v>305</v>
      </c>
      <c r="F13" s="79" t="s">
        <v>305</v>
      </c>
      <c r="G13" s="117">
        <v>1.7000000000000001E-2</v>
      </c>
      <c r="H13" s="140" t="s">
        <v>303</v>
      </c>
      <c r="I13" s="140" t="s">
        <v>303</v>
      </c>
      <c r="J13" s="140" t="s">
        <v>303</v>
      </c>
      <c r="K13" s="140" t="s">
        <v>303</v>
      </c>
      <c r="L13" s="140" t="s">
        <v>303</v>
      </c>
      <c r="M13" s="140" t="s">
        <v>303</v>
      </c>
      <c r="N13" s="81">
        <v>0.53500000000000003</v>
      </c>
      <c r="O13" s="78">
        <v>1.2909999999999999</v>
      </c>
      <c r="P13" s="78">
        <v>0.22700000000000001</v>
      </c>
      <c r="Q13" s="78">
        <v>0.81</v>
      </c>
      <c r="R13" s="78">
        <v>0.159</v>
      </c>
      <c r="S13" s="78">
        <v>-37.813000000000002</v>
      </c>
      <c r="T13" s="78">
        <v>-11.592000000000001</v>
      </c>
      <c r="U13" s="78">
        <v>-71.706999999999994</v>
      </c>
      <c r="V13" s="78">
        <v>72.873999999999995</v>
      </c>
      <c r="W13" s="81">
        <v>-8.8119999999999994</v>
      </c>
    </row>
    <row r="14" spans="1:23" ht="13.95" customHeight="1" x14ac:dyDescent="0.25">
      <c r="A14" s="282"/>
      <c r="B14" s="48" t="s">
        <v>55</v>
      </c>
      <c r="C14" s="81">
        <v>200.31100000000001</v>
      </c>
      <c r="D14" s="81">
        <v>31.698</v>
      </c>
      <c r="E14" s="79" t="s">
        <v>305</v>
      </c>
      <c r="F14" s="79" t="s">
        <v>305</v>
      </c>
      <c r="G14" s="117">
        <v>0.623</v>
      </c>
      <c r="H14" s="140" t="s">
        <v>304</v>
      </c>
      <c r="I14" s="141">
        <v>3.7753894000000003E-2</v>
      </c>
      <c r="J14" s="140" t="s">
        <v>304</v>
      </c>
      <c r="K14" s="140" t="s">
        <v>304</v>
      </c>
      <c r="L14" s="141">
        <v>0.15676928200000001</v>
      </c>
      <c r="M14" s="140" t="s">
        <v>304</v>
      </c>
      <c r="N14" s="81">
        <v>18.966000000000001</v>
      </c>
      <c r="O14" s="78">
        <v>10.634</v>
      </c>
      <c r="P14" s="78">
        <v>19.622</v>
      </c>
      <c r="Q14" s="78">
        <v>10.387</v>
      </c>
      <c r="R14" s="78">
        <v>1.621</v>
      </c>
      <c r="S14" s="78">
        <v>164.49600000000001</v>
      </c>
      <c r="T14" s="78">
        <v>157.89599999999999</v>
      </c>
      <c r="U14" s="78">
        <v>96.135000000000005</v>
      </c>
      <c r="V14" s="78">
        <v>262.12700000000001</v>
      </c>
      <c r="W14" s="81">
        <v>23.975999999999999</v>
      </c>
    </row>
    <row r="15" spans="1:23" ht="13.95" customHeight="1" x14ac:dyDescent="0.25">
      <c r="A15" s="282" t="s">
        <v>38</v>
      </c>
      <c r="B15" s="48" t="s">
        <v>53</v>
      </c>
      <c r="C15" s="81">
        <v>91.587000000000003</v>
      </c>
      <c r="D15" s="81">
        <v>52.509</v>
      </c>
      <c r="E15" s="79">
        <v>7746</v>
      </c>
      <c r="F15" s="79">
        <v>53.8</v>
      </c>
      <c r="G15" s="117">
        <v>0.55200000000000005</v>
      </c>
      <c r="H15" s="140" t="s">
        <v>303</v>
      </c>
      <c r="I15" s="140" t="s">
        <v>303</v>
      </c>
      <c r="J15" s="140" t="s">
        <v>303</v>
      </c>
      <c r="K15" s="140" t="s">
        <v>303</v>
      </c>
      <c r="L15" s="140" t="s">
        <v>303</v>
      </c>
      <c r="M15" s="140" t="s">
        <v>303</v>
      </c>
      <c r="N15" s="81">
        <v>78.14</v>
      </c>
      <c r="O15" s="78">
        <v>2.6520000000000001</v>
      </c>
      <c r="P15" s="78">
        <v>12.907</v>
      </c>
      <c r="Q15" s="78">
        <v>4.5049999999999999</v>
      </c>
      <c r="R15" s="78">
        <v>-3.5979999999999999</v>
      </c>
      <c r="S15" s="78">
        <v>654.33100000000002</v>
      </c>
      <c r="T15" s="78">
        <v>510.85700000000003</v>
      </c>
      <c r="U15" s="78">
        <v>387.09899999999999</v>
      </c>
      <c r="V15" s="78">
        <v>393.90600000000001</v>
      </c>
      <c r="W15" s="81">
        <v>162.32900000000001</v>
      </c>
    </row>
    <row r="16" spans="1:23" ht="13.95" customHeight="1" x14ac:dyDescent="0.25">
      <c r="A16" s="282"/>
      <c r="B16" s="48" t="s">
        <v>119</v>
      </c>
      <c r="C16" s="81">
        <v>32.542999999999999</v>
      </c>
      <c r="D16" s="81">
        <v>-13.141</v>
      </c>
      <c r="E16" s="79">
        <f>E17-E15</f>
        <v>-3806</v>
      </c>
      <c r="F16" s="79">
        <f>F17-F15</f>
        <v>-9.1999999999999957</v>
      </c>
      <c r="G16" s="117">
        <v>0.16400000000000001</v>
      </c>
      <c r="H16" s="140" t="s">
        <v>303</v>
      </c>
      <c r="I16" s="140" t="s">
        <v>303</v>
      </c>
      <c r="J16" s="140" t="s">
        <v>303</v>
      </c>
      <c r="K16" s="140" t="s">
        <v>303</v>
      </c>
      <c r="L16" s="140" t="s">
        <v>303</v>
      </c>
      <c r="M16" s="140" t="s">
        <v>303</v>
      </c>
      <c r="N16" s="81">
        <v>-0.28199999999999997</v>
      </c>
      <c r="O16" s="78">
        <v>1.552</v>
      </c>
      <c r="P16" s="78">
        <v>-0.59499999999999997</v>
      </c>
      <c r="Q16" s="78">
        <v>0.93799999999999994</v>
      </c>
      <c r="R16" s="78">
        <v>-0.73799999999999999</v>
      </c>
      <c r="S16" s="78">
        <v>-334.65300000000002</v>
      </c>
      <c r="T16" s="78">
        <v>78.234999999999999</v>
      </c>
      <c r="U16" s="78">
        <v>-102.684</v>
      </c>
      <c r="V16" s="78">
        <v>158.47</v>
      </c>
      <c r="W16" s="81">
        <v>15.827999999999999</v>
      </c>
    </row>
    <row r="17" spans="1:23" ht="13.95" customHeight="1" x14ac:dyDescent="0.25">
      <c r="A17" s="282"/>
      <c r="B17" s="48" t="s">
        <v>55</v>
      </c>
      <c r="C17" s="81">
        <v>124.13</v>
      </c>
      <c r="D17" s="81">
        <v>39.368000000000002</v>
      </c>
      <c r="E17" s="79">
        <v>3940</v>
      </c>
      <c r="F17" s="79">
        <v>44.6</v>
      </c>
      <c r="G17" s="117">
        <v>0.71599999999999997</v>
      </c>
      <c r="H17" s="141">
        <v>5.6724900000000003E-4</v>
      </c>
      <c r="I17" s="141">
        <v>4.8892875000000002E-2</v>
      </c>
      <c r="J17" s="141">
        <v>6.9753399999999998E-4</v>
      </c>
      <c r="K17" s="141">
        <v>3.9075760000000003E-3</v>
      </c>
      <c r="L17" s="141">
        <v>0.27641523200000001</v>
      </c>
      <c r="M17" s="141">
        <v>2.13725E-4</v>
      </c>
      <c r="N17" s="81">
        <v>77.858000000000004</v>
      </c>
      <c r="O17" s="78">
        <v>4.2039999999999997</v>
      </c>
      <c r="P17" s="78">
        <v>12.311999999999999</v>
      </c>
      <c r="Q17" s="78">
        <v>5.4429999999999996</v>
      </c>
      <c r="R17" s="78">
        <v>-4.3369999999999997</v>
      </c>
      <c r="S17" s="78">
        <v>319.678</v>
      </c>
      <c r="T17" s="78">
        <v>589.09199999999998</v>
      </c>
      <c r="U17" s="78">
        <v>284.41500000000002</v>
      </c>
      <c r="V17" s="78">
        <v>552.37599999999998</v>
      </c>
      <c r="W17" s="81">
        <v>178.15700000000001</v>
      </c>
    </row>
    <row r="18" spans="1:23" ht="13.95" customHeight="1" x14ac:dyDescent="0.25">
      <c r="A18" s="282" t="s">
        <v>39</v>
      </c>
      <c r="B18" s="48" t="s">
        <v>53</v>
      </c>
      <c r="C18" s="81">
        <v>206.631</v>
      </c>
      <c r="D18" s="81">
        <v>66.506</v>
      </c>
      <c r="E18" s="79" t="s">
        <v>305</v>
      </c>
      <c r="F18" s="79" t="s">
        <v>305</v>
      </c>
      <c r="G18" s="117">
        <v>0.503</v>
      </c>
      <c r="H18" s="140" t="s">
        <v>305</v>
      </c>
      <c r="I18" s="140" t="s">
        <v>305</v>
      </c>
      <c r="J18" s="140" t="s">
        <v>305</v>
      </c>
      <c r="K18" s="140" t="s">
        <v>305</v>
      </c>
      <c r="L18" s="140" t="s">
        <v>305</v>
      </c>
      <c r="M18" s="140" t="s">
        <v>305</v>
      </c>
      <c r="N18" s="81">
        <v>17.835000000000001</v>
      </c>
      <c r="O18" s="78">
        <v>9.6720000000000006</v>
      </c>
      <c r="P18" s="78">
        <v>19.731999999999999</v>
      </c>
      <c r="Q18" s="78">
        <v>10.257999999999999</v>
      </c>
      <c r="R18" s="78">
        <v>2.6059999999999999</v>
      </c>
      <c r="S18" s="78">
        <v>83.441999999999993</v>
      </c>
      <c r="T18" s="78">
        <v>148.41300000000001</v>
      </c>
      <c r="U18" s="78">
        <v>168.31899999999999</v>
      </c>
      <c r="V18" s="78">
        <v>137.17699999999999</v>
      </c>
      <c r="W18" s="81">
        <v>9.6780000000000008</v>
      </c>
    </row>
    <row r="19" spans="1:23" ht="13.95" customHeight="1" x14ac:dyDescent="0.25">
      <c r="A19" s="282"/>
      <c r="B19" s="48" t="s">
        <v>119</v>
      </c>
      <c r="C19" s="81">
        <v>-27.016999999999999</v>
      </c>
      <c r="D19" s="81">
        <v>-46.322000000000003</v>
      </c>
      <c r="E19" s="79" t="s">
        <v>305</v>
      </c>
      <c r="F19" s="79" t="s">
        <v>305</v>
      </c>
      <c r="G19" s="117">
        <v>6.7000000000000004E-2</v>
      </c>
      <c r="H19" s="140" t="s">
        <v>305</v>
      </c>
      <c r="I19" s="140" t="s">
        <v>305</v>
      </c>
      <c r="J19" s="140" t="s">
        <v>305</v>
      </c>
      <c r="K19" s="140" t="s">
        <v>305</v>
      </c>
      <c r="L19" s="140" t="s">
        <v>305</v>
      </c>
      <c r="M19" s="140" t="s">
        <v>305</v>
      </c>
      <c r="N19" s="81">
        <v>7.4859999999999998</v>
      </c>
      <c r="O19" s="78">
        <v>1.387</v>
      </c>
      <c r="P19" s="78">
        <v>1</v>
      </c>
      <c r="Q19" s="78">
        <v>0.72099999999999997</v>
      </c>
      <c r="R19" s="78">
        <v>-0.63800000000000001</v>
      </c>
      <c r="S19" s="78">
        <v>23.219000000000001</v>
      </c>
      <c r="T19" s="78">
        <v>-35.389000000000003</v>
      </c>
      <c r="U19" s="78">
        <v>-110.099</v>
      </c>
      <c r="V19" s="78">
        <v>-24.91</v>
      </c>
      <c r="W19" s="81">
        <v>-6.5289999999999999</v>
      </c>
    </row>
    <row r="20" spans="1:23" ht="13.95" customHeight="1" x14ac:dyDescent="0.25">
      <c r="A20" s="282"/>
      <c r="B20" s="48" t="s">
        <v>55</v>
      </c>
      <c r="C20" s="81">
        <v>179.614</v>
      </c>
      <c r="D20" s="81">
        <v>20.184000000000001</v>
      </c>
      <c r="E20" s="79" t="s">
        <v>305</v>
      </c>
      <c r="F20" s="79" t="s">
        <v>305</v>
      </c>
      <c r="G20" s="117">
        <v>0.56999999999999995</v>
      </c>
      <c r="H20" s="140" t="s">
        <v>305</v>
      </c>
      <c r="I20" s="140" t="s">
        <v>305</v>
      </c>
      <c r="J20" s="140" t="s">
        <v>305</v>
      </c>
      <c r="K20" s="140" t="s">
        <v>305</v>
      </c>
      <c r="L20" s="140" t="s">
        <v>305</v>
      </c>
      <c r="M20" s="140" t="s">
        <v>305</v>
      </c>
      <c r="N20" s="81">
        <v>25.32</v>
      </c>
      <c r="O20" s="78">
        <v>11.06</v>
      </c>
      <c r="P20" s="78">
        <v>20.731000000000002</v>
      </c>
      <c r="Q20" s="78">
        <v>10.978</v>
      </c>
      <c r="R20" s="78">
        <v>1.9690000000000001</v>
      </c>
      <c r="S20" s="78">
        <v>106.661</v>
      </c>
      <c r="T20" s="78">
        <v>113.024</v>
      </c>
      <c r="U20" s="78">
        <v>58.22</v>
      </c>
      <c r="V20" s="78">
        <v>112.267</v>
      </c>
      <c r="W20" s="81">
        <v>3.149</v>
      </c>
    </row>
    <row r="21" spans="1:23" ht="13.95" customHeight="1" x14ac:dyDescent="0.25">
      <c r="A21" s="282" t="s">
        <v>40</v>
      </c>
      <c r="B21" s="48" t="s">
        <v>53</v>
      </c>
      <c r="C21" s="81">
        <v>186.69399999999999</v>
      </c>
      <c r="D21" s="81">
        <v>37.340000000000003</v>
      </c>
      <c r="E21" s="79" t="s">
        <v>305</v>
      </c>
      <c r="F21" s="79" t="s">
        <v>305</v>
      </c>
      <c r="G21" s="117">
        <v>0.44500000000000001</v>
      </c>
      <c r="H21" s="140" t="s">
        <v>305</v>
      </c>
      <c r="I21" s="140" t="s">
        <v>305</v>
      </c>
      <c r="J21" s="140" t="s">
        <v>305</v>
      </c>
      <c r="K21" s="140" t="s">
        <v>305</v>
      </c>
      <c r="L21" s="140" t="s">
        <v>305</v>
      </c>
      <c r="M21" s="140" t="s">
        <v>305</v>
      </c>
      <c r="N21" s="81">
        <v>40.488999999999997</v>
      </c>
      <c r="O21" s="78">
        <v>9.0670000000000002</v>
      </c>
      <c r="P21" s="78">
        <v>19.244</v>
      </c>
      <c r="Q21" s="78">
        <v>9.7590000000000003</v>
      </c>
      <c r="R21" s="78">
        <v>2.2919999999999998</v>
      </c>
      <c r="S21" s="78">
        <v>91.965999999999994</v>
      </c>
      <c r="T21" s="78">
        <v>204.928</v>
      </c>
      <c r="U21" s="78">
        <v>175.672</v>
      </c>
      <c r="V21" s="78">
        <v>109.779</v>
      </c>
      <c r="W21" s="81">
        <v>9.5440000000000005</v>
      </c>
    </row>
    <row r="22" spans="1:23" ht="13.95" customHeight="1" x14ac:dyDescent="0.25">
      <c r="A22" s="282"/>
      <c r="B22" s="48" t="s">
        <v>119</v>
      </c>
      <c r="C22" s="81">
        <v>21.605</v>
      </c>
      <c r="D22" s="81">
        <v>-21.581</v>
      </c>
      <c r="E22" s="79" t="s">
        <v>305</v>
      </c>
      <c r="F22" s="79" t="s">
        <v>305</v>
      </c>
      <c r="G22" s="117">
        <v>5.2999999999999999E-2</v>
      </c>
      <c r="H22" s="140" t="s">
        <v>305</v>
      </c>
      <c r="I22" s="140" t="s">
        <v>305</v>
      </c>
      <c r="J22" s="140" t="s">
        <v>305</v>
      </c>
      <c r="K22" s="140" t="s">
        <v>305</v>
      </c>
      <c r="L22" s="140" t="s">
        <v>305</v>
      </c>
      <c r="M22" s="140" t="s">
        <v>305</v>
      </c>
      <c r="N22" s="81">
        <v>4.5330000000000004</v>
      </c>
      <c r="O22" s="78">
        <v>1.5269999999999999</v>
      </c>
      <c r="P22" s="78">
        <v>1.0740000000000001</v>
      </c>
      <c r="Q22" s="78">
        <v>0.82199999999999995</v>
      </c>
      <c r="R22" s="78">
        <v>-0.65600000000000003</v>
      </c>
      <c r="S22" s="78">
        <v>21.155999999999999</v>
      </c>
      <c r="T22" s="78">
        <v>-108.57899999999999</v>
      </c>
      <c r="U22" s="78">
        <v>-105.696</v>
      </c>
      <c r="V22" s="78">
        <v>-7.4729999999999999</v>
      </c>
      <c r="W22" s="81">
        <v>-0.25700000000000001</v>
      </c>
    </row>
    <row r="23" spans="1:23" ht="13.95" customHeight="1" x14ac:dyDescent="0.25">
      <c r="A23" s="282"/>
      <c r="B23" s="48" t="s">
        <v>55</v>
      </c>
      <c r="C23" s="81">
        <v>208.3</v>
      </c>
      <c r="D23" s="81">
        <v>15.76</v>
      </c>
      <c r="E23" s="79" t="s">
        <v>305</v>
      </c>
      <c r="F23" s="79" t="s">
        <v>305</v>
      </c>
      <c r="G23" s="117">
        <v>0.498</v>
      </c>
      <c r="H23" s="140" t="s">
        <v>305</v>
      </c>
      <c r="I23" s="140" t="s">
        <v>305</v>
      </c>
      <c r="J23" s="140" t="s">
        <v>305</v>
      </c>
      <c r="K23" s="140" t="s">
        <v>305</v>
      </c>
      <c r="L23" s="140" t="s">
        <v>305</v>
      </c>
      <c r="M23" s="140" t="s">
        <v>305</v>
      </c>
      <c r="N23" s="81">
        <v>45.023000000000003</v>
      </c>
      <c r="O23" s="78">
        <v>10.593999999999999</v>
      </c>
      <c r="P23" s="78">
        <v>20.317</v>
      </c>
      <c r="Q23" s="78">
        <v>10.58</v>
      </c>
      <c r="R23" s="78">
        <v>1.6359999999999999</v>
      </c>
      <c r="S23" s="78">
        <v>113.122</v>
      </c>
      <c r="T23" s="78">
        <v>96.349000000000004</v>
      </c>
      <c r="U23" s="78">
        <v>69.975999999999999</v>
      </c>
      <c r="V23" s="78">
        <v>102.306</v>
      </c>
      <c r="W23" s="81">
        <v>9.2870000000000008</v>
      </c>
    </row>
    <row r="24" spans="1:23" ht="13.95" customHeight="1" x14ac:dyDescent="0.25">
      <c r="A24" s="282" t="s">
        <v>41</v>
      </c>
      <c r="B24" s="48" t="s">
        <v>53</v>
      </c>
      <c r="C24" s="81">
        <v>44.857999999999997</v>
      </c>
      <c r="D24" s="81">
        <v>33.220999999999997</v>
      </c>
      <c r="E24" s="79" t="s">
        <v>305</v>
      </c>
      <c r="F24" s="79" t="s">
        <v>305</v>
      </c>
      <c r="G24" s="117">
        <v>0.46899999999999997</v>
      </c>
      <c r="H24" s="140" t="s">
        <v>305</v>
      </c>
      <c r="I24" s="140" t="s">
        <v>305</v>
      </c>
      <c r="J24" s="140" t="s">
        <v>305</v>
      </c>
      <c r="K24" s="140" t="s">
        <v>305</v>
      </c>
      <c r="L24" s="140" t="s">
        <v>305</v>
      </c>
      <c r="M24" s="140" t="s">
        <v>305</v>
      </c>
      <c r="N24" s="81">
        <v>8.4149999999999991</v>
      </c>
      <c r="O24" s="78">
        <v>8.593</v>
      </c>
      <c r="P24" s="78">
        <v>17.331</v>
      </c>
      <c r="Q24" s="78">
        <v>10.638999999999999</v>
      </c>
      <c r="R24" s="78">
        <v>3.2330000000000001</v>
      </c>
      <c r="S24" s="78">
        <v>137.499</v>
      </c>
      <c r="T24" s="78">
        <v>247.30600000000001</v>
      </c>
      <c r="U24" s="78">
        <v>224.833</v>
      </c>
      <c r="V24" s="78">
        <v>206.60900000000001</v>
      </c>
      <c r="W24" s="81">
        <v>3.3439999999999999</v>
      </c>
    </row>
    <row r="25" spans="1:23" ht="13.95" customHeight="1" x14ac:dyDescent="0.25">
      <c r="A25" s="282"/>
      <c r="B25" s="48" t="s">
        <v>119</v>
      </c>
      <c r="C25" s="81">
        <v>176.73500000000001</v>
      </c>
      <c r="D25" s="81">
        <v>-4.8449999999999998</v>
      </c>
      <c r="E25" s="79" t="s">
        <v>305</v>
      </c>
      <c r="F25" s="79" t="s">
        <v>305</v>
      </c>
      <c r="G25" s="117">
        <v>-5.0000000000000001E-3</v>
      </c>
      <c r="H25" s="140" t="s">
        <v>305</v>
      </c>
      <c r="I25" s="140" t="s">
        <v>305</v>
      </c>
      <c r="J25" s="140" t="s">
        <v>305</v>
      </c>
      <c r="K25" s="140" t="s">
        <v>305</v>
      </c>
      <c r="L25" s="140" t="s">
        <v>305</v>
      </c>
      <c r="M25" s="140" t="s">
        <v>305</v>
      </c>
      <c r="N25" s="81">
        <v>3.0419999999999998</v>
      </c>
      <c r="O25" s="78">
        <v>1.976</v>
      </c>
      <c r="P25" s="78">
        <v>1.716</v>
      </c>
      <c r="Q25" s="78">
        <v>0.50900000000000001</v>
      </c>
      <c r="R25" s="78">
        <v>-0.623</v>
      </c>
      <c r="S25" s="78">
        <v>-21.178000000000001</v>
      </c>
      <c r="T25" s="78">
        <v>-138.37</v>
      </c>
      <c r="U25" s="78">
        <v>-130.38</v>
      </c>
      <c r="V25" s="78">
        <v>-15.837999999999999</v>
      </c>
      <c r="W25" s="81">
        <v>1.1399999999999999</v>
      </c>
    </row>
    <row r="26" spans="1:23" ht="13.95" customHeight="1" x14ac:dyDescent="0.25">
      <c r="A26" s="282"/>
      <c r="B26" s="48" t="s">
        <v>55</v>
      </c>
      <c r="C26" s="81">
        <v>221.59399999999999</v>
      </c>
      <c r="D26" s="81">
        <v>28.375</v>
      </c>
      <c r="E26" s="79" t="s">
        <v>305</v>
      </c>
      <c r="F26" s="79" t="s">
        <v>305</v>
      </c>
      <c r="G26" s="117">
        <v>0.46400000000000002</v>
      </c>
      <c r="H26" s="140" t="s">
        <v>305</v>
      </c>
      <c r="I26" s="140" t="s">
        <v>305</v>
      </c>
      <c r="J26" s="140" t="s">
        <v>305</v>
      </c>
      <c r="K26" s="140" t="s">
        <v>305</v>
      </c>
      <c r="L26" s="140" t="s">
        <v>305</v>
      </c>
      <c r="M26" s="140" t="s">
        <v>305</v>
      </c>
      <c r="N26" s="81">
        <v>11.458</v>
      </c>
      <c r="O26" s="78">
        <v>10.57</v>
      </c>
      <c r="P26" s="78">
        <v>19.047000000000001</v>
      </c>
      <c r="Q26" s="78">
        <v>11.148</v>
      </c>
      <c r="R26" s="78">
        <v>2.61</v>
      </c>
      <c r="S26" s="78">
        <v>116.321</v>
      </c>
      <c r="T26" s="78">
        <v>108.935</v>
      </c>
      <c r="U26" s="78">
        <v>94.453999999999994</v>
      </c>
      <c r="V26" s="78">
        <v>190.77099999999999</v>
      </c>
      <c r="W26" s="81">
        <v>4.484</v>
      </c>
    </row>
    <row r="27" spans="1:23" ht="13.95" customHeight="1" x14ac:dyDescent="0.25">
      <c r="A27" s="282" t="s">
        <v>42</v>
      </c>
      <c r="B27" s="48" t="s">
        <v>53</v>
      </c>
      <c r="C27" s="81">
        <v>54.918999999999997</v>
      </c>
      <c r="D27" s="81">
        <v>19.006</v>
      </c>
      <c r="E27" s="79" t="s">
        <v>305</v>
      </c>
      <c r="F27" s="79" t="s">
        <v>305</v>
      </c>
      <c r="G27" s="117">
        <v>0.36</v>
      </c>
      <c r="H27" s="140" t="s">
        <v>305</v>
      </c>
      <c r="I27" s="140" t="s">
        <v>305</v>
      </c>
      <c r="J27" s="140" t="s">
        <v>305</v>
      </c>
      <c r="K27" s="140" t="s">
        <v>305</v>
      </c>
      <c r="L27" s="140" t="s">
        <v>305</v>
      </c>
      <c r="M27" s="140" t="s">
        <v>305</v>
      </c>
      <c r="N27" s="81">
        <v>19.344999999999999</v>
      </c>
      <c r="O27" s="78">
        <v>8.7460000000000004</v>
      </c>
      <c r="P27" s="78">
        <v>17.463999999999999</v>
      </c>
      <c r="Q27" s="78">
        <v>10.484</v>
      </c>
      <c r="R27" s="78">
        <v>3.1779999999999999</v>
      </c>
      <c r="S27" s="78">
        <v>161.53100000000001</v>
      </c>
      <c r="T27" s="78">
        <v>259.02999999999997</v>
      </c>
      <c r="U27" s="78">
        <v>263.35599999999999</v>
      </c>
      <c r="V27" s="78">
        <v>260.85899999999998</v>
      </c>
      <c r="W27" s="81">
        <v>3.08</v>
      </c>
    </row>
    <row r="28" spans="1:23" ht="13.95" customHeight="1" x14ac:dyDescent="0.25">
      <c r="A28" s="282"/>
      <c r="B28" s="48" t="s">
        <v>119</v>
      </c>
      <c r="C28" s="81">
        <v>161.18600000000001</v>
      </c>
      <c r="D28" s="81">
        <v>4.6559999999999997</v>
      </c>
      <c r="E28" s="79" t="s">
        <v>305</v>
      </c>
      <c r="F28" s="79" t="s">
        <v>305</v>
      </c>
      <c r="G28" s="117">
        <v>8.6999999999999994E-2</v>
      </c>
      <c r="H28" s="140" t="s">
        <v>305</v>
      </c>
      <c r="I28" s="140" t="s">
        <v>305</v>
      </c>
      <c r="J28" s="140" t="s">
        <v>305</v>
      </c>
      <c r="K28" s="140" t="s">
        <v>305</v>
      </c>
      <c r="L28" s="140" t="s">
        <v>305</v>
      </c>
      <c r="M28" s="140" t="s">
        <v>305</v>
      </c>
      <c r="N28" s="81">
        <v>-1.986</v>
      </c>
      <c r="O28" s="78">
        <v>1.617</v>
      </c>
      <c r="P28" s="78">
        <v>1.7030000000000001</v>
      </c>
      <c r="Q28" s="78">
        <v>0.53400000000000003</v>
      </c>
      <c r="R28" s="78">
        <v>-0.754</v>
      </c>
      <c r="S28" s="78">
        <v>-53.341000000000001</v>
      </c>
      <c r="T28" s="78">
        <v>-124.43600000000001</v>
      </c>
      <c r="U28" s="78">
        <v>-186.68799999999999</v>
      </c>
      <c r="V28" s="78">
        <v>-53.691000000000003</v>
      </c>
      <c r="W28" s="81">
        <v>6.843</v>
      </c>
    </row>
    <row r="29" spans="1:23" ht="13.95" customHeight="1" x14ac:dyDescent="0.25">
      <c r="A29" s="282"/>
      <c r="B29" s="48" t="s">
        <v>55</v>
      </c>
      <c r="C29" s="81">
        <v>216.10499999999999</v>
      </c>
      <c r="D29" s="81">
        <v>23.661999999999999</v>
      </c>
      <c r="E29" s="79" t="s">
        <v>305</v>
      </c>
      <c r="F29" s="79" t="s">
        <v>305</v>
      </c>
      <c r="G29" s="117">
        <v>0.44700000000000001</v>
      </c>
      <c r="H29" s="140" t="s">
        <v>305</v>
      </c>
      <c r="I29" s="140" t="s">
        <v>305</v>
      </c>
      <c r="J29" s="140" t="s">
        <v>305</v>
      </c>
      <c r="K29" s="140" t="s">
        <v>305</v>
      </c>
      <c r="L29" s="140" t="s">
        <v>305</v>
      </c>
      <c r="M29" s="140" t="s">
        <v>305</v>
      </c>
      <c r="N29" s="81">
        <v>17.359000000000002</v>
      </c>
      <c r="O29" s="78">
        <v>10.363</v>
      </c>
      <c r="P29" s="78">
        <v>19.167000000000002</v>
      </c>
      <c r="Q29" s="78">
        <v>11.018000000000001</v>
      </c>
      <c r="R29" s="78">
        <v>2.4239999999999999</v>
      </c>
      <c r="S29" s="78">
        <v>108.18899999999999</v>
      </c>
      <c r="T29" s="78">
        <v>134.59399999999999</v>
      </c>
      <c r="U29" s="78">
        <v>76.668000000000006</v>
      </c>
      <c r="V29" s="78">
        <v>207.16800000000001</v>
      </c>
      <c r="W29" s="81">
        <v>9.923</v>
      </c>
    </row>
    <row r="30" spans="1:23" ht="13.95" customHeight="1" x14ac:dyDescent="0.25">
      <c r="A30" s="282" t="s">
        <v>43</v>
      </c>
      <c r="B30" s="48" t="s">
        <v>53</v>
      </c>
      <c r="C30" s="81">
        <v>132.24299999999999</v>
      </c>
      <c r="D30" s="81">
        <v>64.807000000000002</v>
      </c>
      <c r="E30" s="79" t="s">
        <v>305</v>
      </c>
      <c r="F30" s="79" t="s">
        <v>305</v>
      </c>
      <c r="G30" s="117">
        <v>0.60099999999999998</v>
      </c>
      <c r="H30" s="140" t="s">
        <v>305</v>
      </c>
      <c r="I30" s="140" t="s">
        <v>305</v>
      </c>
      <c r="J30" s="140" t="s">
        <v>305</v>
      </c>
      <c r="K30" s="140" t="s">
        <v>305</v>
      </c>
      <c r="L30" s="140" t="s">
        <v>305</v>
      </c>
      <c r="M30" s="140" t="s">
        <v>305</v>
      </c>
      <c r="N30" s="81">
        <v>14.704000000000001</v>
      </c>
      <c r="O30" s="78">
        <v>9.0180000000000007</v>
      </c>
      <c r="P30" s="78">
        <v>18.829999999999998</v>
      </c>
      <c r="Q30" s="78">
        <v>9.6219999999999999</v>
      </c>
      <c r="R30" s="78">
        <v>1.927</v>
      </c>
      <c r="S30" s="78">
        <v>103.209</v>
      </c>
      <c r="T30" s="78">
        <v>171.33699999999999</v>
      </c>
      <c r="U30" s="78">
        <v>185.06899999999999</v>
      </c>
      <c r="V30" s="78">
        <v>177.51</v>
      </c>
      <c r="W30" s="81">
        <v>17.91</v>
      </c>
    </row>
    <row r="31" spans="1:23" ht="13.95" customHeight="1" x14ac:dyDescent="0.25">
      <c r="A31" s="282"/>
      <c r="B31" s="48" t="s">
        <v>119</v>
      </c>
      <c r="C31" s="81">
        <v>74.203000000000003</v>
      </c>
      <c r="D31" s="81">
        <v>-41.607999999999997</v>
      </c>
      <c r="E31" s="79" t="s">
        <v>305</v>
      </c>
      <c r="F31" s="79" t="s">
        <v>305</v>
      </c>
      <c r="G31" s="117">
        <v>-2.8000000000000001E-2</v>
      </c>
      <c r="H31" s="140" t="s">
        <v>305</v>
      </c>
      <c r="I31" s="140" t="s">
        <v>305</v>
      </c>
      <c r="J31" s="140" t="s">
        <v>305</v>
      </c>
      <c r="K31" s="140" t="s">
        <v>305</v>
      </c>
      <c r="L31" s="140" t="s">
        <v>305</v>
      </c>
      <c r="M31" s="140" t="s">
        <v>305</v>
      </c>
      <c r="N31" s="81">
        <v>-0.29299999999999998</v>
      </c>
      <c r="O31" s="78">
        <v>1.85</v>
      </c>
      <c r="P31" s="78">
        <v>1.153</v>
      </c>
      <c r="Q31" s="78">
        <v>0.91300000000000003</v>
      </c>
      <c r="R31" s="78">
        <v>2.8000000000000001E-2</v>
      </c>
      <c r="S31" s="78">
        <v>58.99</v>
      </c>
      <c r="T31" s="78">
        <v>-87.834000000000003</v>
      </c>
      <c r="U31" s="78">
        <v>-103.447</v>
      </c>
      <c r="V31" s="78">
        <v>29.594999999999999</v>
      </c>
      <c r="W31" s="81">
        <v>-1.3260000000000001</v>
      </c>
    </row>
    <row r="32" spans="1:23" ht="13.95" customHeight="1" x14ac:dyDescent="0.25">
      <c r="A32" s="282"/>
      <c r="B32" s="48" t="s">
        <v>55</v>
      </c>
      <c r="C32" s="81">
        <v>206.446</v>
      </c>
      <c r="D32" s="81">
        <v>23.199000000000002</v>
      </c>
      <c r="E32" s="79" t="s">
        <v>305</v>
      </c>
      <c r="F32" s="79" t="s">
        <v>305</v>
      </c>
      <c r="G32" s="117">
        <v>0.57299999999999995</v>
      </c>
      <c r="H32" s="140" t="s">
        <v>305</v>
      </c>
      <c r="I32" s="140" t="s">
        <v>305</v>
      </c>
      <c r="J32" s="140" t="s">
        <v>305</v>
      </c>
      <c r="K32" s="140" t="s">
        <v>305</v>
      </c>
      <c r="L32" s="140" t="s">
        <v>305</v>
      </c>
      <c r="M32" s="140" t="s">
        <v>305</v>
      </c>
      <c r="N32" s="81">
        <v>14.411</v>
      </c>
      <c r="O32" s="78">
        <v>10.867000000000001</v>
      </c>
      <c r="P32" s="78">
        <v>19.983000000000001</v>
      </c>
      <c r="Q32" s="78">
        <v>10.535</v>
      </c>
      <c r="R32" s="78">
        <v>1.9550000000000001</v>
      </c>
      <c r="S32" s="78">
        <v>162.19900000000001</v>
      </c>
      <c r="T32" s="78">
        <v>83.503</v>
      </c>
      <c r="U32" s="78">
        <v>81.622</v>
      </c>
      <c r="V32" s="78">
        <v>207.10599999999999</v>
      </c>
      <c r="W32" s="81">
        <v>16.584</v>
      </c>
    </row>
    <row r="33" spans="1:23" ht="13.95" customHeight="1" x14ac:dyDescent="0.25">
      <c r="A33" s="282" t="s">
        <v>44</v>
      </c>
      <c r="B33" s="48" t="s">
        <v>53</v>
      </c>
      <c r="C33" s="81">
        <v>62.790999999999997</v>
      </c>
      <c r="D33" s="81">
        <v>82.236000000000004</v>
      </c>
      <c r="E33" s="79" t="s">
        <v>305</v>
      </c>
      <c r="F33" s="79" t="s">
        <v>305</v>
      </c>
      <c r="G33" s="117">
        <v>0.48</v>
      </c>
      <c r="H33" s="140" t="s">
        <v>305</v>
      </c>
      <c r="I33" s="140" t="s">
        <v>305</v>
      </c>
      <c r="J33" s="140" t="s">
        <v>305</v>
      </c>
      <c r="K33" s="140" t="s">
        <v>305</v>
      </c>
      <c r="L33" s="140" t="s">
        <v>305</v>
      </c>
      <c r="M33" s="140" t="s">
        <v>305</v>
      </c>
      <c r="N33" s="81">
        <v>60.42</v>
      </c>
      <c r="O33" s="78">
        <v>8.0579999999999998</v>
      </c>
      <c r="P33" s="78">
        <v>16.908000000000001</v>
      </c>
      <c r="Q33" s="78">
        <v>10.221</v>
      </c>
      <c r="R33" s="78">
        <v>2.5670000000000002</v>
      </c>
      <c r="S33" s="78">
        <v>128.59100000000001</v>
      </c>
      <c r="T33" s="78">
        <v>165.57499999999999</v>
      </c>
      <c r="U33" s="78">
        <v>188.483</v>
      </c>
      <c r="V33" s="78">
        <v>200.67400000000001</v>
      </c>
      <c r="W33" s="81">
        <v>6.4969999999999999</v>
      </c>
    </row>
    <row r="34" spans="1:23" ht="13.95" customHeight="1" x14ac:dyDescent="0.25">
      <c r="A34" s="282"/>
      <c r="B34" s="48" t="s">
        <v>119</v>
      </c>
      <c r="C34" s="81">
        <v>152.59800000000001</v>
      </c>
      <c r="D34" s="81">
        <v>-75.557000000000002</v>
      </c>
      <c r="E34" s="79" t="s">
        <v>305</v>
      </c>
      <c r="F34" s="79" t="s">
        <v>305</v>
      </c>
      <c r="G34" s="117">
        <v>7.0000000000000001E-3</v>
      </c>
      <c r="H34" s="140" t="s">
        <v>305</v>
      </c>
      <c r="I34" s="140" t="s">
        <v>305</v>
      </c>
      <c r="J34" s="140" t="s">
        <v>305</v>
      </c>
      <c r="K34" s="140" t="s">
        <v>305</v>
      </c>
      <c r="L34" s="140" t="s">
        <v>305</v>
      </c>
      <c r="M34" s="140" t="s">
        <v>305</v>
      </c>
      <c r="N34" s="81">
        <v>0.38</v>
      </c>
      <c r="O34" s="78">
        <v>0.378</v>
      </c>
      <c r="P34" s="78">
        <v>2.0710000000000002</v>
      </c>
      <c r="Q34" s="78">
        <v>0.59299999999999997</v>
      </c>
      <c r="R34" s="78">
        <v>-0.63700000000000001</v>
      </c>
      <c r="S34" s="78">
        <v>-5.8280000000000003</v>
      </c>
      <c r="T34" s="78">
        <v>-51.262</v>
      </c>
      <c r="U34" s="78">
        <v>-117.53400000000001</v>
      </c>
      <c r="V34" s="78">
        <v>-69.105999999999995</v>
      </c>
      <c r="W34" s="81">
        <v>15.122</v>
      </c>
    </row>
    <row r="35" spans="1:23" ht="13.95" customHeight="1" x14ac:dyDescent="0.25">
      <c r="A35" s="282"/>
      <c r="B35" s="48" t="s">
        <v>55</v>
      </c>
      <c r="C35" s="81">
        <v>215.38900000000001</v>
      </c>
      <c r="D35" s="81">
        <v>6.6790000000000003</v>
      </c>
      <c r="E35" s="79" t="s">
        <v>305</v>
      </c>
      <c r="F35" s="79" t="s">
        <v>305</v>
      </c>
      <c r="G35" s="117">
        <v>0.48699999999999999</v>
      </c>
      <c r="H35" s="140" t="s">
        <v>305</v>
      </c>
      <c r="I35" s="140" t="s">
        <v>305</v>
      </c>
      <c r="J35" s="140" t="s">
        <v>305</v>
      </c>
      <c r="K35" s="140" t="s">
        <v>305</v>
      </c>
      <c r="L35" s="140" t="s">
        <v>305</v>
      </c>
      <c r="M35" s="140" t="s">
        <v>305</v>
      </c>
      <c r="N35" s="81">
        <v>60.801000000000002</v>
      </c>
      <c r="O35" s="78">
        <v>8.4359999999999999</v>
      </c>
      <c r="P35" s="78">
        <v>18.978999999999999</v>
      </c>
      <c r="Q35" s="78">
        <v>10.814</v>
      </c>
      <c r="R35" s="78">
        <v>1.929</v>
      </c>
      <c r="S35" s="78">
        <v>122.76300000000001</v>
      </c>
      <c r="T35" s="78">
        <v>114.31399999999999</v>
      </c>
      <c r="U35" s="78">
        <v>70.948999999999998</v>
      </c>
      <c r="V35" s="78">
        <v>131.56800000000001</v>
      </c>
      <c r="W35" s="81">
        <v>21.62</v>
      </c>
    </row>
    <row r="36" spans="1:23" ht="13.95" customHeight="1" x14ac:dyDescent="0.25">
      <c r="A36" s="282" t="s">
        <v>45</v>
      </c>
      <c r="B36" s="48" t="s">
        <v>53</v>
      </c>
      <c r="C36" s="81">
        <v>25.047000000000001</v>
      </c>
      <c r="D36" s="81">
        <v>18.001000000000001</v>
      </c>
      <c r="E36" s="79" t="s">
        <v>305</v>
      </c>
      <c r="F36" s="79" t="s">
        <v>305</v>
      </c>
      <c r="G36" s="117">
        <v>0.35399999999999998</v>
      </c>
      <c r="H36" s="140" t="s">
        <v>305</v>
      </c>
      <c r="I36" s="140" t="s">
        <v>305</v>
      </c>
      <c r="J36" s="140" t="s">
        <v>305</v>
      </c>
      <c r="K36" s="140" t="s">
        <v>305</v>
      </c>
      <c r="L36" s="140" t="s">
        <v>305</v>
      </c>
      <c r="M36" s="140" t="s">
        <v>305</v>
      </c>
      <c r="N36" s="81">
        <v>38.832000000000001</v>
      </c>
      <c r="O36" s="78">
        <v>8.327</v>
      </c>
      <c r="P36" s="78">
        <v>16.756</v>
      </c>
      <c r="Q36" s="78">
        <v>11.157</v>
      </c>
      <c r="R36" s="78">
        <v>3.8319999999999999</v>
      </c>
      <c r="S36" s="78">
        <v>144.32599999999999</v>
      </c>
      <c r="T36" s="78">
        <v>292.66899999999998</v>
      </c>
      <c r="U36" s="78">
        <v>254.01</v>
      </c>
      <c r="V36" s="78">
        <v>227.70699999999999</v>
      </c>
      <c r="W36" s="81">
        <v>5.5839999999999996</v>
      </c>
    </row>
    <row r="37" spans="1:23" ht="13.95" customHeight="1" x14ac:dyDescent="0.25">
      <c r="A37" s="282"/>
      <c r="B37" s="48" t="s">
        <v>119</v>
      </c>
      <c r="C37" s="81">
        <v>176.24</v>
      </c>
      <c r="D37" s="81">
        <v>15.305999999999999</v>
      </c>
      <c r="E37" s="79" t="s">
        <v>305</v>
      </c>
      <c r="F37" s="79" t="s">
        <v>305</v>
      </c>
      <c r="G37" s="117">
        <v>3.9E-2</v>
      </c>
      <c r="H37" s="140" t="s">
        <v>305</v>
      </c>
      <c r="I37" s="140" t="s">
        <v>305</v>
      </c>
      <c r="J37" s="140" t="s">
        <v>305</v>
      </c>
      <c r="K37" s="140" t="s">
        <v>305</v>
      </c>
      <c r="L37" s="140" t="s">
        <v>305</v>
      </c>
      <c r="M37" s="140" t="s">
        <v>305</v>
      </c>
      <c r="N37" s="81">
        <v>0.55600000000000005</v>
      </c>
      <c r="O37" s="78">
        <v>1.1839999999999999</v>
      </c>
      <c r="P37" s="78">
        <v>1.4370000000000001</v>
      </c>
      <c r="Q37" s="78">
        <v>0.28399999999999997</v>
      </c>
      <c r="R37" s="78">
        <v>-0.81499999999999995</v>
      </c>
      <c r="S37" s="78">
        <v>-4.13</v>
      </c>
      <c r="T37" s="78">
        <v>-181.42500000000001</v>
      </c>
      <c r="U37" s="78">
        <v>-136.803</v>
      </c>
      <c r="V37" s="78">
        <v>1.952</v>
      </c>
      <c r="W37" s="81">
        <v>-2.7690000000000001</v>
      </c>
    </row>
    <row r="38" spans="1:23" ht="13.95" customHeight="1" x14ac:dyDescent="0.25">
      <c r="A38" s="282"/>
      <c r="B38" s="48" t="s">
        <v>55</v>
      </c>
      <c r="C38" s="81">
        <v>201.28700000000001</v>
      </c>
      <c r="D38" s="81">
        <v>33.307000000000002</v>
      </c>
      <c r="E38" s="79" t="s">
        <v>305</v>
      </c>
      <c r="F38" s="79" t="s">
        <v>305</v>
      </c>
      <c r="G38" s="117">
        <v>0.39300000000000002</v>
      </c>
      <c r="H38" s="140" t="s">
        <v>305</v>
      </c>
      <c r="I38" s="140" t="s">
        <v>305</v>
      </c>
      <c r="J38" s="140" t="s">
        <v>305</v>
      </c>
      <c r="K38" s="140" t="s">
        <v>305</v>
      </c>
      <c r="L38" s="140" t="s">
        <v>305</v>
      </c>
      <c r="M38" s="140" t="s">
        <v>305</v>
      </c>
      <c r="N38" s="81">
        <v>39.387</v>
      </c>
      <c r="O38" s="78">
        <v>9.5109999999999992</v>
      </c>
      <c r="P38" s="78">
        <v>18.193000000000001</v>
      </c>
      <c r="Q38" s="78">
        <v>11.44</v>
      </c>
      <c r="R38" s="78">
        <v>3.0169999999999999</v>
      </c>
      <c r="S38" s="78">
        <v>140.197</v>
      </c>
      <c r="T38" s="78">
        <v>111.244</v>
      </c>
      <c r="U38" s="78">
        <v>117.20699999999999</v>
      </c>
      <c r="V38" s="78">
        <v>229.65899999999999</v>
      </c>
      <c r="W38" s="81">
        <v>2.8159999999999998</v>
      </c>
    </row>
    <row r="39" spans="1:23" ht="13.95" customHeight="1" x14ac:dyDescent="0.25">
      <c r="A39" s="282" t="s">
        <v>46</v>
      </c>
      <c r="B39" s="48" t="s">
        <v>53</v>
      </c>
      <c r="C39" s="81">
        <v>71.778999999999996</v>
      </c>
      <c r="D39" s="81">
        <v>39.188000000000002</v>
      </c>
      <c r="E39" s="79" t="s">
        <v>305</v>
      </c>
      <c r="F39" s="79" t="s">
        <v>305</v>
      </c>
      <c r="G39" s="117">
        <v>0.59699999999999998</v>
      </c>
      <c r="H39" s="140" t="s">
        <v>305</v>
      </c>
      <c r="I39" s="140" t="s">
        <v>305</v>
      </c>
      <c r="J39" s="140" t="s">
        <v>305</v>
      </c>
      <c r="K39" s="140" t="s">
        <v>305</v>
      </c>
      <c r="L39" s="140" t="s">
        <v>305</v>
      </c>
      <c r="M39" s="140" t="s">
        <v>305</v>
      </c>
      <c r="N39" s="81">
        <v>29.98</v>
      </c>
      <c r="O39" s="78">
        <v>9.2409999999999997</v>
      </c>
      <c r="P39" s="78">
        <v>18.213999999999999</v>
      </c>
      <c r="Q39" s="78">
        <v>10.587999999999999</v>
      </c>
      <c r="R39" s="78">
        <v>3.18</v>
      </c>
      <c r="S39" s="78">
        <v>138.71199999999999</v>
      </c>
      <c r="T39" s="78">
        <v>254.61500000000001</v>
      </c>
      <c r="U39" s="78">
        <v>244.47900000000001</v>
      </c>
      <c r="V39" s="78">
        <v>218.92099999999999</v>
      </c>
      <c r="W39" s="81">
        <v>11.525</v>
      </c>
    </row>
    <row r="40" spans="1:23" ht="13.95" customHeight="1" x14ac:dyDescent="0.25">
      <c r="A40" s="282"/>
      <c r="B40" s="48" t="s">
        <v>119</v>
      </c>
      <c r="C40" s="81">
        <v>142.678</v>
      </c>
      <c r="D40" s="81">
        <v>-0.56599999999999995</v>
      </c>
      <c r="E40" s="79" t="s">
        <v>305</v>
      </c>
      <c r="F40" s="79" t="s">
        <v>305</v>
      </c>
      <c r="G40" s="117">
        <v>-6.0000000000000001E-3</v>
      </c>
      <c r="H40" s="140" t="s">
        <v>305</v>
      </c>
      <c r="I40" s="140" t="s">
        <v>305</v>
      </c>
      <c r="J40" s="140" t="s">
        <v>305</v>
      </c>
      <c r="K40" s="140" t="s">
        <v>305</v>
      </c>
      <c r="L40" s="140" t="s">
        <v>305</v>
      </c>
      <c r="M40" s="140" t="s">
        <v>305</v>
      </c>
      <c r="N40" s="81">
        <v>-3.169</v>
      </c>
      <c r="O40" s="78">
        <v>2.0339999999999998</v>
      </c>
      <c r="P40" s="78">
        <v>1.452</v>
      </c>
      <c r="Q40" s="78">
        <v>0.55700000000000005</v>
      </c>
      <c r="R40" s="78">
        <v>-0.28999999999999998</v>
      </c>
      <c r="S40" s="78">
        <v>13.284000000000001</v>
      </c>
      <c r="T40" s="78">
        <v>-142.76499999999999</v>
      </c>
      <c r="U40" s="78">
        <v>-151.63</v>
      </c>
      <c r="V40" s="78">
        <v>7.5579999999999998</v>
      </c>
      <c r="W40" s="81">
        <v>-4.516</v>
      </c>
    </row>
    <row r="41" spans="1:23" ht="13.95" customHeight="1" x14ac:dyDescent="0.25">
      <c r="A41" s="282"/>
      <c r="B41" s="48" t="s">
        <v>55</v>
      </c>
      <c r="C41" s="81">
        <v>214.45699999999999</v>
      </c>
      <c r="D41" s="81">
        <v>38.621000000000002</v>
      </c>
      <c r="E41" s="79" t="s">
        <v>305</v>
      </c>
      <c r="F41" s="79" t="s">
        <v>305</v>
      </c>
      <c r="G41" s="117">
        <v>0.59099999999999997</v>
      </c>
      <c r="H41" s="140" t="s">
        <v>305</v>
      </c>
      <c r="I41" s="140" t="s">
        <v>305</v>
      </c>
      <c r="J41" s="140" t="s">
        <v>305</v>
      </c>
      <c r="K41" s="140" t="s">
        <v>305</v>
      </c>
      <c r="L41" s="140" t="s">
        <v>305</v>
      </c>
      <c r="M41" s="140" t="s">
        <v>305</v>
      </c>
      <c r="N41" s="81">
        <v>26.811</v>
      </c>
      <c r="O41" s="78">
        <v>11.275</v>
      </c>
      <c r="P41" s="78">
        <v>19.666</v>
      </c>
      <c r="Q41" s="78">
        <v>11.145</v>
      </c>
      <c r="R41" s="78">
        <v>2.89</v>
      </c>
      <c r="S41" s="78">
        <v>151.99600000000001</v>
      </c>
      <c r="T41" s="78">
        <v>111.85</v>
      </c>
      <c r="U41" s="78">
        <v>92.849000000000004</v>
      </c>
      <c r="V41" s="78">
        <v>226.47900000000001</v>
      </c>
      <c r="W41" s="81">
        <v>7.0090000000000003</v>
      </c>
    </row>
    <row r="42" spans="1:23" ht="13.95" customHeight="1" x14ac:dyDescent="0.25">
      <c r="A42" s="282" t="s">
        <v>47</v>
      </c>
      <c r="B42" s="48" t="s">
        <v>53</v>
      </c>
      <c r="C42" s="81">
        <v>122.61799999999999</v>
      </c>
      <c r="D42" s="81">
        <v>67.337000000000003</v>
      </c>
      <c r="E42" s="79" t="s">
        <v>305</v>
      </c>
      <c r="F42" s="79" t="s">
        <v>305</v>
      </c>
      <c r="G42" s="117">
        <v>0.58599999999999997</v>
      </c>
      <c r="H42" s="140" t="s">
        <v>305</v>
      </c>
      <c r="I42" s="140" t="s">
        <v>305</v>
      </c>
      <c r="J42" s="140" t="s">
        <v>305</v>
      </c>
      <c r="K42" s="140" t="s">
        <v>305</v>
      </c>
      <c r="L42" s="140" t="s">
        <v>305</v>
      </c>
      <c r="M42" s="140" t="s">
        <v>305</v>
      </c>
      <c r="N42" s="81">
        <v>20.603000000000002</v>
      </c>
      <c r="O42" s="78">
        <v>9.5489999999999995</v>
      </c>
      <c r="P42" s="78">
        <v>19.125</v>
      </c>
      <c r="Q42" s="78">
        <v>9.9939999999999998</v>
      </c>
      <c r="R42" s="78">
        <v>2.3149999999999999</v>
      </c>
      <c r="S42" s="78">
        <v>100.97199999999999</v>
      </c>
      <c r="T42" s="78">
        <v>155.79900000000001</v>
      </c>
      <c r="U42" s="78">
        <v>176.37</v>
      </c>
      <c r="V42" s="78">
        <v>184.65899999999999</v>
      </c>
      <c r="W42" s="81">
        <v>16.657</v>
      </c>
    </row>
    <row r="43" spans="1:23" ht="13.95" customHeight="1" x14ac:dyDescent="0.25">
      <c r="A43" s="282"/>
      <c r="B43" s="48" t="s">
        <v>119</v>
      </c>
      <c r="C43" s="81">
        <v>49.912999999999997</v>
      </c>
      <c r="D43" s="81">
        <v>-40.576999999999998</v>
      </c>
      <c r="E43" s="79" t="s">
        <v>305</v>
      </c>
      <c r="F43" s="79" t="s">
        <v>305</v>
      </c>
      <c r="G43" s="117">
        <v>2.7E-2</v>
      </c>
      <c r="H43" s="140" t="s">
        <v>305</v>
      </c>
      <c r="I43" s="140" t="s">
        <v>305</v>
      </c>
      <c r="J43" s="140" t="s">
        <v>305</v>
      </c>
      <c r="K43" s="140" t="s">
        <v>305</v>
      </c>
      <c r="L43" s="140" t="s">
        <v>305</v>
      </c>
      <c r="M43" s="140" t="s">
        <v>305</v>
      </c>
      <c r="N43" s="81">
        <v>-2.4540000000000002</v>
      </c>
      <c r="O43" s="78">
        <v>1.4059999999999999</v>
      </c>
      <c r="P43" s="78">
        <v>0.8</v>
      </c>
      <c r="Q43" s="78">
        <v>0.86799999999999999</v>
      </c>
      <c r="R43" s="78">
        <v>7.2999999999999995E-2</v>
      </c>
      <c r="S43" s="78">
        <v>66.495000000000005</v>
      </c>
      <c r="T43" s="78">
        <v>-38.17</v>
      </c>
      <c r="U43" s="78">
        <v>-90.144000000000005</v>
      </c>
      <c r="V43" s="78">
        <v>46.74</v>
      </c>
      <c r="W43" s="81">
        <v>-2.5939999999999999</v>
      </c>
    </row>
    <row r="44" spans="1:23" ht="13.95" customHeight="1" x14ac:dyDescent="0.25">
      <c r="A44" s="282"/>
      <c r="B44" s="48" t="s">
        <v>55</v>
      </c>
      <c r="C44" s="81">
        <v>172.53100000000001</v>
      </c>
      <c r="D44" s="81">
        <v>26.76</v>
      </c>
      <c r="E44" s="79" t="s">
        <v>305</v>
      </c>
      <c r="F44" s="79" t="s">
        <v>305</v>
      </c>
      <c r="G44" s="117">
        <v>0.61299999999999999</v>
      </c>
      <c r="H44" s="140" t="s">
        <v>305</v>
      </c>
      <c r="I44" s="140" t="s">
        <v>305</v>
      </c>
      <c r="J44" s="140" t="s">
        <v>305</v>
      </c>
      <c r="K44" s="140" t="s">
        <v>305</v>
      </c>
      <c r="L44" s="140" t="s">
        <v>305</v>
      </c>
      <c r="M44" s="140" t="s">
        <v>305</v>
      </c>
      <c r="N44" s="81">
        <v>18.149000000000001</v>
      </c>
      <c r="O44" s="78">
        <v>10.955</v>
      </c>
      <c r="P44" s="78">
        <v>19.925000000000001</v>
      </c>
      <c r="Q44" s="78">
        <v>10.862</v>
      </c>
      <c r="R44" s="78">
        <v>2.3879999999999999</v>
      </c>
      <c r="S44" s="78">
        <v>167.46700000000001</v>
      </c>
      <c r="T44" s="78">
        <v>117.629</v>
      </c>
      <c r="U44" s="78">
        <v>86.225999999999999</v>
      </c>
      <c r="V44" s="78">
        <v>231.399</v>
      </c>
      <c r="W44" s="81">
        <v>14.063000000000001</v>
      </c>
    </row>
    <row r="45" spans="1:23" ht="13.95" customHeight="1" x14ac:dyDescent="0.25">
      <c r="A45" s="282" t="s">
        <v>48</v>
      </c>
      <c r="B45" s="48" t="s">
        <v>53</v>
      </c>
      <c r="C45" s="81">
        <v>126.863</v>
      </c>
      <c r="D45" s="81">
        <v>68.527000000000001</v>
      </c>
      <c r="E45" s="79" t="s">
        <v>305</v>
      </c>
      <c r="F45" s="79" t="s">
        <v>305</v>
      </c>
      <c r="G45" s="117">
        <v>0.55700000000000005</v>
      </c>
      <c r="H45" s="140" t="s">
        <v>305</v>
      </c>
      <c r="I45" s="140" t="s">
        <v>305</v>
      </c>
      <c r="J45" s="140" t="s">
        <v>305</v>
      </c>
      <c r="K45" s="140" t="s">
        <v>305</v>
      </c>
      <c r="L45" s="140" t="s">
        <v>305</v>
      </c>
      <c r="M45" s="140" t="s">
        <v>305</v>
      </c>
      <c r="N45" s="81">
        <v>11.827999999999999</v>
      </c>
      <c r="O45" s="78">
        <v>9.8480000000000008</v>
      </c>
      <c r="P45" s="78">
        <v>19.667999999999999</v>
      </c>
      <c r="Q45" s="78">
        <v>10.029999999999999</v>
      </c>
      <c r="R45" s="78">
        <v>2.3079999999999998</v>
      </c>
      <c r="S45" s="78">
        <v>129.18799999999999</v>
      </c>
      <c r="T45" s="78">
        <v>120.758</v>
      </c>
      <c r="U45" s="78">
        <v>201.40299999999999</v>
      </c>
      <c r="V45" s="78">
        <v>230.67</v>
      </c>
      <c r="W45" s="81">
        <v>14.233000000000001</v>
      </c>
    </row>
    <row r="46" spans="1:23" ht="13.95" customHeight="1" x14ac:dyDescent="0.25">
      <c r="A46" s="282"/>
      <c r="B46" s="48" t="s">
        <v>119</v>
      </c>
      <c r="C46" s="81">
        <v>41.19</v>
      </c>
      <c r="D46" s="81">
        <v>-48.634</v>
      </c>
      <c r="E46" s="79" t="s">
        <v>305</v>
      </c>
      <c r="F46" s="79" t="s">
        <v>305</v>
      </c>
      <c r="G46" s="117">
        <v>1.7999999999999999E-2</v>
      </c>
      <c r="H46" s="140" t="s">
        <v>305</v>
      </c>
      <c r="I46" s="140" t="s">
        <v>305</v>
      </c>
      <c r="J46" s="140" t="s">
        <v>305</v>
      </c>
      <c r="K46" s="140" t="s">
        <v>305</v>
      </c>
      <c r="L46" s="140" t="s">
        <v>305</v>
      </c>
      <c r="M46" s="140" t="s">
        <v>305</v>
      </c>
      <c r="N46" s="81">
        <v>-1.4239999999999999</v>
      </c>
      <c r="O46" s="78">
        <v>1.2210000000000001</v>
      </c>
      <c r="P46" s="78">
        <v>0.36199999999999999</v>
      </c>
      <c r="Q46" s="78">
        <v>1.1930000000000001</v>
      </c>
      <c r="R46" s="78">
        <v>0.36299999999999999</v>
      </c>
      <c r="S46" s="78">
        <v>82.021000000000001</v>
      </c>
      <c r="T46" s="78">
        <v>34.593000000000004</v>
      </c>
      <c r="U46" s="78">
        <v>-107.788</v>
      </c>
      <c r="V46" s="78">
        <v>93.286000000000001</v>
      </c>
      <c r="W46" s="81">
        <v>-7.3529999999999998</v>
      </c>
    </row>
    <row r="47" spans="1:23" ht="13.95" customHeight="1" x14ac:dyDescent="0.25">
      <c r="A47" s="282"/>
      <c r="B47" s="48" t="s">
        <v>55</v>
      </c>
      <c r="C47" s="81">
        <v>168.054</v>
      </c>
      <c r="D47" s="81">
        <v>19.893000000000001</v>
      </c>
      <c r="E47" s="79" t="s">
        <v>305</v>
      </c>
      <c r="F47" s="79" t="s">
        <v>305</v>
      </c>
      <c r="G47" s="117">
        <v>0.57499999999999996</v>
      </c>
      <c r="H47" s="140" t="s">
        <v>305</v>
      </c>
      <c r="I47" s="140" t="s">
        <v>305</v>
      </c>
      <c r="J47" s="140" t="s">
        <v>305</v>
      </c>
      <c r="K47" s="140" t="s">
        <v>305</v>
      </c>
      <c r="L47" s="140" t="s">
        <v>305</v>
      </c>
      <c r="M47" s="140" t="s">
        <v>305</v>
      </c>
      <c r="N47" s="81">
        <v>10.404</v>
      </c>
      <c r="O47" s="78">
        <v>11.069000000000001</v>
      </c>
      <c r="P47" s="78">
        <v>20.03</v>
      </c>
      <c r="Q47" s="78">
        <v>11.223000000000001</v>
      </c>
      <c r="R47" s="78">
        <v>2.6709999999999998</v>
      </c>
      <c r="S47" s="78">
        <v>211.209</v>
      </c>
      <c r="T47" s="78">
        <v>155.352</v>
      </c>
      <c r="U47" s="78">
        <v>93.614999999999995</v>
      </c>
      <c r="V47" s="78">
        <v>323.95600000000002</v>
      </c>
      <c r="W47" s="81">
        <v>6.8810000000000002</v>
      </c>
    </row>
    <row r="48" spans="1:23" ht="13.95" customHeight="1" x14ac:dyDescent="0.25">
      <c r="A48" s="282" t="s">
        <v>49</v>
      </c>
      <c r="B48" s="48" t="s">
        <v>53</v>
      </c>
      <c r="C48" s="81">
        <v>152.05500000000001</v>
      </c>
      <c r="D48" s="81">
        <v>75.938999999999993</v>
      </c>
      <c r="E48" s="79" t="s">
        <v>305</v>
      </c>
      <c r="F48" s="79" t="s">
        <v>305</v>
      </c>
      <c r="G48" s="117">
        <v>0.47599999999999998</v>
      </c>
      <c r="H48" s="140" t="s">
        <v>305</v>
      </c>
      <c r="I48" s="140" t="s">
        <v>305</v>
      </c>
      <c r="J48" s="140" t="s">
        <v>305</v>
      </c>
      <c r="K48" s="140" t="s">
        <v>305</v>
      </c>
      <c r="L48" s="140" t="s">
        <v>305</v>
      </c>
      <c r="M48" s="140" t="s">
        <v>305</v>
      </c>
      <c r="N48" s="81">
        <v>44.959000000000003</v>
      </c>
      <c r="O48" s="78">
        <v>9.109</v>
      </c>
      <c r="P48" s="78">
        <v>19.411999999999999</v>
      </c>
      <c r="Q48" s="78">
        <v>9.9250000000000007</v>
      </c>
      <c r="R48" s="78">
        <v>2.254</v>
      </c>
      <c r="S48" s="78">
        <v>101.81699999999999</v>
      </c>
      <c r="T48" s="78">
        <v>210.75899999999999</v>
      </c>
      <c r="U48" s="78">
        <v>179.04</v>
      </c>
      <c r="V48" s="78">
        <v>112.19</v>
      </c>
      <c r="W48" s="81">
        <v>8.6579999999999995</v>
      </c>
    </row>
    <row r="49" spans="1:23" ht="13.95" customHeight="1" x14ac:dyDescent="0.25">
      <c r="A49" s="282"/>
      <c r="B49" s="48" t="s">
        <v>119</v>
      </c>
      <c r="C49" s="81">
        <v>62.906999999999996</v>
      </c>
      <c r="D49" s="81">
        <v>-47.43</v>
      </c>
      <c r="E49" s="79" t="s">
        <v>305</v>
      </c>
      <c r="F49" s="79" t="s">
        <v>305</v>
      </c>
      <c r="G49" s="117">
        <v>0.03</v>
      </c>
      <c r="H49" s="140" t="s">
        <v>305</v>
      </c>
      <c r="I49" s="140" t="s">
        <v>305</v>
      </c>
      <c r="J49" s="140" t="s">
        <v>305</v>
      </c>
      <c r="K49" s="140" t="s">
        <v>305</v>
      </c>
      <c r="L49" s="140" t="s">
        <v>305</v>
      </c>
      <c r="M49" s="140" t="s">
        <v>305</v>
      </c>
      <c r="N49" s="81">
        <v>0.19800000000000001</v>
      </c>
      <c r="O49" s="78">
        <v>1.5289999999999999</v>
      </c>
      <c r="P49" s="78">
        <v>0.85499999999999998</v>
      </c>
      <c r="Q49" s="78">
        <v>0.86</v>
      </c>
      <c r="R49" s="78">
        <v>-0.72599999999999998</v>
      </c>
      <c r="S49" s="78">
        <v>11.16</v>
      </c>
      <c r="T49" s="78">
        <v>-109.04</v>
      </c>
      <c r="U49" s="78">
        <v>-94.388999999999996</v>
      </c>
      <c r="V49" s="78">
        <v>-15.327</v>
      </c>
      <c r="W49" s="81">
        <v>0.36599999999999999</v>
      </c>
    </row>
    <row r="50" spans="1:23" ht="13.95" customHeight="1" x14ac:dyDescent="0.25">
      <c r="A50" s="282"/>
      <c r="B50" s="48" t="s">
        <v>55</v>
      </c>
      <c r="C50" s="81">
        <v>214.96199999999999</v>
      </c>
      <c r="D50" s="81">
        <v>28.51</v>
      </c>
      <c r="E50" s="79" t="s">
        <v>305</v>
      </c>
      <c r="F50" s="79" t="s">
        <v>305</v>
      </c>
      <c r="G50" s="117">
        <v>0.50600000000000001</v>
      </c>
      <c r="H50" s="140" t="s">
        <v>305</v>
      </c>
      <c r="I50" s="140" t="s">
        <v>305</v>
      </c>
      <c r="J50" s="140" t="s">
        <v>305</v>
      </c>
      <c r="K50" s="140" t="s">
        <v>305</v>
      </c>
      <c r="L50" s="140" t="s">
        <v>305</v>
      </c>
      <c r="M50" s="140" t="s">
        <v>305</v>
      </c>
      <c r="N50" s="81">
        <v>45.156999999999996</v>
      </c>
      <c r="O50" s="78">
        <v>10.638</v>
      </c>
      <c r="P50" s="78">
        <v>20.266999999999999</v>
      </c>
      <c r="Q50" s="78">
        <v>10.785</v>
      </c>
      <c r="R50" s="78">
        <v>1.528</v>
      </c>
      <c r="S50" s="78">
        <v>112.977</v>
      </c>
      <c r="T50" s="78">
        <v>101.718</v>
      </c>
      <c r="U50" s="78">
        <v>84.65</v>
      </c>
      <c r="V50" s="78">
        <v>96.863</v>
      </c>
      <c r="W50" s="81">
        <v>9.0239999999999991</v>
      </c>
    </row>
    <row r="51" spans="1:23" ht="13.95" customHeight="1" x14ac:dyDescent="0.25">
      <c r="A51" s="282" t="s">
        <v>50</v>
      </c>
      <c r="B51" s="48" t="s">
        <v>53</v>
      </c>
      <c r="C51" s="81">
        <v>115.252</v>
      </c>
      <c r="D51" s="81">
        <v>56.692</v>
      </c>
      <c r="E51" s="79" t="s">
        <v>305</v>
      </c>
      <c r="F51" s="79" t="s">
        <v>305</v>
      </c>
      <c r="G51" s="117">
        <v>0.52700000000000002</v>
      </c>
      <c r="H51" s="140" t="s">
        <v>305</v>
      </c>
      <c r="I51" s="140" t="s">
        <v>305</v>
      </c>
      <c r="J51" s="140" t="s">
        <v>305</v>
      </c>
      <c r="K51" s="140" t="s">
        <v>305</v>
      </c>
      <c r="L51" s="140" t="s">
        <v>305</v>
      </c>
      <c r="M51" s="140" t="s">
        <v>305</v>
      </c>
      <c r="N51" s="81">
        <v>20.486999999999998</v>
      </c>
      <c r="O51" s="78">
        <v>9.0340000000000007</v>
      </c>
      <c r="P51" s="78">
        <v>18.882000000000001</v>
      </c>
      <c r="Q51" s="78">
        <v>9.9550000000000001</v>
      </c>
      <c r="R51" s="78">
        <v>2.3759999999999999</v>
      </c>
      <c r="S51" s="78">
        <v>88.875</v>
      </c>
      <c r="T51" s="78">
        <v>220.709</v>
      </c>
      <c r="U51" s="78">
        <v>150.65</v>
      </c>
      <c r="V51" s="78">
        <v>99.195999999999998</v>
      </c>
      <c r="W51" s="81">
        <v>10.827</v>
      </c>
    </row>
    <row r="52" spans="1:23" ht="13.95" customHeight="1" x14ac:dyDescent="0.25">
      <c r="A52" s="282"/>
      <c r="B52" s="48" t="s">
        <v>119</v>
      </c>
      <c r="C52" s="81">
        <v>99.367999999999995</v>
      </c>
      <c r="D52" s="81">
        <v>-40.640999999999998</v>
      </c>
      <c r="E52" s="79" t="s">
        <v>305</v>
      </c>
      <c r="F52" s="79" t="s">
        <v>305</v>
      </c>
      <c r="G52" s="117">
        <v>-2.7E-2</v>
      </c>
      <c r="H52" s="140" t="s">
        <v>305</v>
      </c>
      <c r="I52" s="140" t="s">
        <v>305</v>
      </c>
      <c r="J52" s="140" t="s">
        <v>305</v>
      </c>
      <c r="K52" s="140" t="s">
        <v>305</v>
      </c>
      <c r="L52" s="140" t="s">
        <v>305</v>
      </c>
      <c r="M52" s="140" t="s">
        <v>305</v>
      </c>
      <c r="N52" s="81">
        <v>5.39</v>
      </c>
      <c r="O52" s="78">
        <v>1.554</v>
      </c>
      <c r="P52" s="78">
        <v>1.329</v>
      </c>
      <c r="Q52" s="78">
        <v>0.74199999999999999</v>
      </c>
      <c r="R52" s="78">
        <v>-0.51100000000000001</v>
      </c>
      <c r="S52" s="78">
        <v>14.097</v>
      </c>
      <c r="T52" s="78">
        <v>-156.172</v>
      </c>
      <c r="U52" s="78">
        <v>-89.584000000000003</v>
      </c>
      <c r="V52" s="78">
        <v>-5.4359999999999999</v>
      </c>
      <c r="W52" s="81">
        <v>3.5999999999999997E-2</v>
      </c>
    </row>
    <row r="53" spans="1:23" ht="13.95" customHeight="1" x14ac:dyDescent="0.25">
      <c r="A53" s="282"/>
      <c r="B53" s="48" t="s">
        <v>55</v>
      </c>
      <c r="C53" s="81">
        <v>214.62</v>
      </c>
      <c r="D53" s="81">
        <v>16.050999999999998</v>
      </c>
      <c r="E53" s="79" t="s">
        <v>305</v>
      </c>
      <c r="F53" s="79" t="s">
        <v>305</v>
      </c>
      <c r="G53" s="117">
        <v>0.5</v>
      </c>
      <c r="H53" s="140" t="s">
        <v>305</v>
      </c>
      <c r="I53" s="140" t="s">
        <v>305</v>
      </c>
      <c r="J53" s="140" t="s">
        <v>305</v>
      </c>
      <c r="K53" s="140" t="s">
        <v>305</v>
      </c>
      <c r="L53" s="140" t="s">
        <v>305</v>
      </c>
      <c r="M53" s="140" t="s">
        <v>305</v>
      </c>
      <c r="N53" s="81">
        <v>25.876999999999999</v>
      </c>
      <c r="O53" s="78">
        <v>10.589</v>
      </c>
      <c r="P53" s="78">
        <v>20.210999999999999</v>
      </c>
      <c r="Q53" s="78">
        <v>10.696999999999999</v>
      </c>
      <c r="R53" s="78">
        <v>1.865</v>
      </c>
      <c r="S53" s="78">
        <v>102.97199999999999</v>
      </c>
      <c r="T53" s="78">
        <v>64.537000000000006</v>
      </c>
      <c r="U53" s="78">
        <v>61.066000000000003</v>
      </c>
      <c r="V53" s="78">
        <v>93.760999999999996</v>
      </c>
      <c r="W53" s="81">
        <v>10.863</v>
      </c>
    </row>
    <row r="54" spans="1:23" ht="13.95" customHeight="1" x14ac:dyDescent="0.25">
      <c r="A54" s="282" t="s">
        <v>51</v>
      </c>
      <c r="B54" s="48" t="s">
        <v>53</v>
      </c>
      <c r="C54" s="81">
        <v>5.2210000000000001</v>
      </c>
      <c r="D54" s="81">
        <v>9.8179999999999996</v>
      </c>
      <c r="E54" s="79" t="s">
        <v>305</v>
      </c>
      <c r="F54" s="79" t="s">
        <v>305</v>
      </c>
      <c r="G54" s="117">
        <v>0.19</v>
      </c>
      <c r="H54" s="140" t="s">
        <v>305</v>
      </c>
      <c r="I54" s="140" t="s">
        <v>305</v>
      </c>
      <c r="J54" s="140" t="s">
        <v>305</v>
      </c>
      <c r="K54" s="140" t="s">
        <v>305</v>
      </c>
      <c r="L54" s="140" t="s">
        <v>305</v>
      </c>
      <c r="M54" s="140" t="s">
        <v>305</v>
      </c>
      <c r="N54" s="81">
        <v>69.215000000000003</v>
      </c>
      <c r="O54" s="78">
        <v>7.9119999999999999</v>
      </c>
      <c r="P54" s="78">
        <v>16.221</v>
      </c>
      <c r="Q54" s="78">
        <v>10.917</v>
      </c>
      <c r="R54" s="78">
        <v>3.4180000000000001</v>
      </c>
      <c r="S54" s="78">
        <v>148.93299999999999</v>
      </c>
      <c r="T54" s="78">
        <v>213.535</v>
      </c>
      <c r="U54" s="78">
        <v>279.29599999999999</v>
      </c>
      <c r="V54" s="78">
        <v>276.88299999999998</v>
      </c>
      <c r="W54" s="81">
        <v>4.6349999999999998</v>
      </c>
    </row>
    <row r="55" spans="1:23" ht="13.95" customHeight="1" x14ac:dyDescent="0.25">
      <c r="A55" s="282"/>
      <c r="B55" s="48" t="s">
        <v>119</v>
      </c>
      <c r="C55" s="81">
        <v>163.066</v>
      </c>
      <c r="D55" s="81">
        <v>24.798999999999999</v>
      </c>
      <c r="E55" s="79" t="s">
        <v>305</v>
      </c>
      <c r="F55" s="79" t="s">
        <v>305</v>
      </c>
      <c r="G55" s="117">
        <v>0.08</v>
      </c>
      <c r="H55" s="140" t="s">
        <v>305</v>
      </c>
      <c r="I55" s="140" t="s">
        <v>305</v>
      </c>
      <c r="J55" s="140" t="s">
        <v>305</v>
      </c>
      <c r="K55" s="140" t="s">
        <v>305</v>
      </c>
      <c r="L55" s="140" t="s">
        <v>305</v>
      </c>
      <c r="M55" s="140" t="s">
        <v>305</v>
      </c>
      <c r="N55" s="81">
        <v>-0.51400000000000001</v>
      </c>
      <c r="O55" s="78">
        <v>0.878</v>
      </c>
      <c r="P55" s="78">
        <v>1.974</v>
      </c>
      <c r="Q55" s="78">
        <v>0.21299999999999999</v>
      </c>
      <c r="R55" s="78">
        <v>-0.82599999999999996</v>
      </c>
      <c r="S55" s="78">
        <v>-27.17</v>
      </c>
      <c r="T55" s="78">
        <v>-103.26300000000001</v>
      </c>
      <c r="U55" s="78">
        <v>-144.36600000000001</v>
      </c>
      <c r="V55" s="78">
        <v>-65.337000000000003</v>
      </c>
      <c r="W55" s="81">
        <v>8.0250000000000004</v>
      </c>
    </row>
    <row r="56" spans="1:23" ht="13.95" customHeight="1" x14ac:dyDescent="0.25">
      <c r="A56" s="282"/>
      <c r="B56" s="48" t="s">
        <v>55</v>
      </c>
      <c r="C56" s="81">
        <v>168.28700000000001</v>
      </c>
      <c r="D56" s="81">
        <v>34.616999999999997</v>
      </c>
      <c r="E56" s="79" t="s">
        <v>305</v>
      </c>
      <c r="F56" s="79" t="s">
        <v>305</v>
      </c>
      <c r="G56" s="117">
        <v>0.26900000000000002</v>
      </c>
      <c r="H56" s="140" t="s">
        <v>305</v>
      </c>
      <c r="I56" s="140" t="s">
        <v>305</v>
      </c>
      <c r="J56" s="140" t="s">
        <v>305</v>
      </c>
      <c r="K56" s="140" t="s">
        <v>305</v>
      </c>
      <c r="L56" s="140" t="s">
        <v>305</v>
      </c>
      <c r="M56" s="140" t="s">
        <v>305</v>
      </c>
      <c r="N56" s="81">
        <v>68.700999999999993</v>
      </c>
      <c r="O56" s="78">
        <v>8.7899999999999991</v>
      </c>
      <c r="P56" s="78">
        <v>18.195</v>
      </c>
      <c r="Q56" s="78">
        <v>11.13</v>
      </c>
      <c r="R56" s="78">
        <v>2.5910000000000002</v>
      </c>
      <c r="S56" s="78">
        <v>121.762</v>
      </c>
      <c r="T56" s="78">
        <v>110.27200000000001</v>
      </c>
      <c r="U56" s="78">
        <v>134.93</v>
      </c>
      <c r="V56" s="78">
        <v>211.54599999999999</v>
      </c>
      <c r="W56" s="81">
        <v>12.661</v>
      </c>
    </row>
    <row r="57" spans="1:23" ht="13.95" customHeight="1" x14ac:dyDescent="0.25">
      <c r="A57" s="282" t="s">
        <v>52</v>
      </c>
      <c r="B57" s="48" t="s">
        <v>53</v>
      </c>
      <c r="C57" s="81">
        <v>106.399</v>
      </c>
      <c r="D57" s="81">
        <v>70.453999999999994</v>
      </c>
      <c r="E57" s="79" t="s">
        <v>305</v>
      </c>
      <c r="F57" s="79" t="s">
        <v>305</v>
      </c>
      <c r="G57" s="117">
        <v>0.60599999999999998</v>
      </c>
      <c r="H57" s="140" t="s">
        <v>305</v>
      </c>
      <c r="I57" s="140" t="s">
        <v>305</v>
      </c>
      <c r="J57" s="140" t="s">
        <v>305</v>
      </c>
      <c r="K57" s="140" t="s">
        <v>305</v>
      </c>
      <c r="L57" s="140" t="s">
        <v>305</v>
      </c>
      <c r="M57" s="140" t="s">
        <v>305</v>
      </c>
      <c r="N57" s="81">
        <v>23.684000000000001</v>
      </c>
      <c r="O57" s="78">
        <v>8.3710000000000004</v>
      </c>
      <c r="P57" s="78">
        <v>18.446999999999999</v>
      </c>
      <c r="Q57" s="78">
        <v>9.2439999999999998</v>
      </c>
      <c r="R57" s="78">
        <v>1.425</v>
      </c>
      <c r="S57" s="78">
        <v>103.771</v>
      </c>
      <c r="T57" s="78">
        <v>204.31100000000001</v>
      </c>
      <c r="U57" s="78">
        <v>170.822</v>
      </c>
      <c r="V57" s="78">
        <v>133.46600000000001</v>
      </c>
      <c r="W57" s="81">
        <v>29.391999999999999</v>
      </c>
    </row>
    <row r="58" spans="1:23" ht="13.95" customHeight="1" x14ac:dyDescent="0.25">
      <c r="A58" s="282"/>
      <c r="B58" s="48" t="s">
        <v>119</v>
      </c>
      <c r="C58" s="81">
        <v>100.815</v>
      </c>
      <c r="D58" s="81">
        <v>-36.835000000000001</v>
      </c>
      <c r="E58" s="79" t="s">
        <v>305</v>
      </c>
      <c r="F58" s="79" t="s">
        <v>305</v>
      </c>
      <c r="G58" s="117">
        <v>8.9999999999999993E-3</v>
      </c>
      <c r="H58" s="140" t="s">
        <v>305</v>
      </c>
      <c r="I58" s="140" t="s">
        <v>305</v>
      </c>
      <c r="J58" s="140" t="s">
        <v>305</v>
      </c>
      <c r="K58" s="140" t="s">
        <v>305</v>
      </c>
      <c r="L58" s="140" t="s">
        <v>305</v>
      </c>
      <c r="M58" s="140" t="s">
        <v>305</v>
      </c>
      <c r="N58" s="81">
        <v>-0.55700000000000005</v>
      </c>
      <c r="O58" s="78">
        <v>1.474</v>
      </c>
      <c r="P58" s="78">
        <v>0.73799999999999999</v>
      </c>
      <c r="Q58" s="78">
        <v>0.60199999999999998</v>
      </c>
      <c r="R58" s="78">
        <v>-0.53200000000000003</v>
      </c>
      <c r="S58" s="78">
        <v>39.375999999999998</v>
      </c>
      <c r="T58" s="78">
        <v>-114.373</v>
      </c>
      <c r="U58" s="78">
        <v>-80.453000000000003</v>
      </c>
      <c r="V58" s="78">
        <v>10.516999999999999</v>
      </c>
      <c r="W58" s="81">
        <v>0.47199999999999998</v>
      </c>
    </row>
    <row r="59" spans="1:23" ht="13.95" customHeight="1" x14ac:dyDescent="0.25">
      <c r="A59" s="282"/>
      <c r="B59" s="48" t="s">
        <v>55</v>
      </c>
      <c r="C59" s="81">
        <v>207.214</v>
      </c>
      <c r="D59" s="81">
        <v>33.619</v>
      </c>
      <c r="E59" s="79" t="s">
        <v>305</v>
      </c>
      <c r="F59" s="79" t="s">
        <v>305</v>
      </c>
      <c r="G59" s="117">
        <v>0.61499999999999999</v>
      </c>
      <c r="H59" s="140" t="s">
        <v>305</v>
      </c>
      <c r="I59" s="140" t="s">
        <v>305</v>
      </c>
      <c r="J59" s="140" t="s">
        <v>305</v>
      </c>
      <c r="K59" s="140" t="s">
        <v>305</v>
      </c>
      <c r="L59" s="140" t="s">
        <v>305</v>
      </c>
      <c r="M59" s="140" t="s">
        <v>305</v>
      </c>
      <c r="N59" s="81">
        <v>23.126999999999999</v>
      </c>
      <c r="O59" s="78">
        <v>9.8460000000000001</v>
      </c>
      <c r="P59" s="78">
        <v>19.184999999999999</v>
      </c>
      <c r="Q59" s="78">
        <v>9.8460000000000001</v>
      </c>
      <c r="R59" s="78">
        <v>0.89300000000000002</v>
      </c>
      <c r="S59" s="78">
        <v>143.14699999999999</v>
      </c>
      <c r="T59" s="78">
        <v>89.938000000000002</v>
      </c>
      <c r="U59" s="78">
        <v>90.369</v>
      </c>
      <c r="V59" s="78">
        <v>143.983</v>
      </c>
      <c r="W59" s="81">
        <v>29.864000000000001</v>
      </c>
    </row>
    <row r="60" spans="1:23" x14ac:dyDescent="0.25">
      <c r="A60" s="58"/>
      <c r="B60" s="58"/>
    </row>
    <row r="61" spans="1:23" x14ac:dyDescent="0.25">
      <c r="A61" s="162"/>
    </row>
  </sheetData>
  <mergeCells count="38">
    <mergeCell ref="O5:W5"/>
    <mergeCell ref="C6:D6"/>
    <mergeCell ref="E6:F6"/>
    <mergeCell ref="G6:G7"/>
    <mergeCell ref="H6:M6"/>
    <mergeCell ref="N6:N7"/>
    <mergeCell ref="O6:R6"/>
    <mergeCell ref="W6:W7"/>
    <mergeCell ref="N4:N5"/>
    <mergeCell ref="O4:W4"/>
    <mergeCell ref="K7:M7"/>
    <mergeCell ref="C4:F4"/>
    <mergeCell ref="G4:M4"/>
    <mergeCell ref="S6:V6"/>
    <mergeCell ref="H7:J7"/>
    <mergeCell ref="H5:M5"/>
    <mergeCell ref="A2:G2"/>
    <mergeCell ref="A51:A53"/>
    <mergeCell ref="A54:A56"/>
    <mergeCell ref="A57:A59"/>
    <mergeCell ref="A33:A35"/>
    <mergeCell ref="A36:A38"/>
    <mergeCell ref="A39:A41"/>
    <mergeCell ref="A42:A44"/>
    <mergeCell ref="A45:A47"/>
    <mergeCell ref="A48:A50"/>
    <mergeCell ref="A4:A8"/>
    <mergeCell ref="B4:B8"/>
    <mergeCell ref="C5:F5"/>
    <mergeCell ref="A3:G3"/>
    <mergeCell ref="A30:A32"/>
    <mergeCell ref="A9:A11"/>
    <mergeCell ref="A12:A14"/>
    <mergeCell ref="A24:A26"/>
    <mergeCell ref="A27:A29"/>
    <mergeCell ref="A15:A17"/>
    <mergeCell ref="A18:A20"/>
    <mergeCell ref="A21:A23"/>
  </mergeCells>
  <hyperlinks>
    <hyperlink ref="A1" location="Inhaltsübersicht!A1" display="zur Inhaltsübersicht" xr:uid="{00000000-0004-0000-1800-000000000000}"/>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E59"/>
  <sheetViews>
    <sheetView workbookViewId="0">
      <pane xSplit="2" ySplit="7" topLeftCell="C8" activePane="bottomRight" state="frozen"/>
      <selection pane="topRight" activeCell="D1" sqref="D1"/>
      <selection pane="bottomLeft" activeCell="A8" sqref="A8"/>
      <selection pane="bottomRight" activeCell="A2" sqref="A2:G2"/>
    </sheetView>
  </sheetViews>
  <sheetFormatPr baseColWidth="10" defaultColWidth="11.5546875" defaultRowHeight="13.2" x14ac:dyDescent="0.25"/>
  <cols>
    <col min="1" max="1" width="25.6640625" style="40" customWidth="1"/>
    <col min="2" max="2" width="28.5546875" style="40" customWidth="1"/>
    <col min="3" max="4" width="8.6640625" style="74" customWidth="1"/>
    <col min="5" max="6" width="8.6640625" style="66" customWidth="1"/>
    <col min="7" max="7" width="8.6640625" style="73" customWidth="1"/>
    <col min="8" max="10" width="8.6640625" style="138" customWidth="1"/>
    <col min="11" max="11" width="8.6640625" style="66" customWidth="1"/>
    <col min="12" max="14" width="8.6640625" style="138" customWidth="1"/>
    <col min="15" max="15" width="8.6640625" style="74" customWidth="1"/>
    <col min="16" max="17" width="8.6640625" style="66" customWidth="1"/>
    <col min="18" max="19" width="8.6640625" style="74" customWidth="1"/>
    <col min="20" max="20" width="8.6640625" style="66" customWidth="1"/>
    <col min="21" max="24" width="10.6640625" style="40" customWidth="1"/>
    <col min="25" max="25" width="10.6640625" style="66" customWidth="1"/>
    <col min="26" max="29" width="10.6640625" style="40" customWidth="1"/>
    <col min="30" max="30" width="10.6640625" style="66" customWidth="1"/>
    <col min="31" max="31" width="15.6640625" style="40" customWidth="1"/>
    <col min="32" max="16384" width="11.5546875" style="40"/>
  </cols>
  <sheetData>
    <row r="1" spans="1:31" ht="20.25" customHeight="1" x14ac:dyDescent="0.25">
      <c r="A1" s="101" t="s">
        <v>21</v>
      </c>
      <c r="B1" s="101"/>
      <c r="C1" s="135"/>
      <c r="D1" s="135"/>
      <c r="E1" s="142"/>
      <c r="F1" s="142"/>
      <c r="G1" s="70"/>
    </row>
    <row r="2" spans="1:31" ht="40.5" customHeight="1" x14ac:dyDescent="0.25">
      <c r="A2" s="266" t="s">
        <v>430</v>
      </c>
      <c r="B2" s="266"/>
      <c r="C2" s="267"/>
      <c r="D2" s="267"/>
      <c r="E2" s="267"/>
      <c r="F2" s="267"/>
      <c r="G2" s="267"/>
    </row>
    <row r="3" spans="1:31" ht="15" customHeight="1" x14ac:dyDescent="0.25">
      <c r="A3" s="268" t="s">
        <v>35</v>
      </c>
      <c r="B3" s="247" t="s">
        <v>36</v>
      </c>
      <c r="C3" s="276" t="s">
        <v>115</v>
      </c>
      <c r="D3" s="277"/>
      <c r="E3" s="277"/>
      <c r="F3" s="277"/>
      <c r="G3" s="277"/>
      <c r="H3" s="277"/>
      <c r="I3" s="277"/>
      <c r="J3" s="277"/>
      <c r="K3" s="277"/>
      <c r="L3" s="277"/>
      <c r="M3" s="277"/>
      <c r="N3" s="277"/>
      <c r="O3" s="277"/>
      <c r="P3" s="277"/>
      <c r="Q3" s="277"/>
      <c r="R3" s="277"/>
      <c r="S3" s="277"/>
      <c r="T3" s="180"/>
      <c r="U3" s="248" t="s">
        <v>121</v>
      </c>
      <c r="V3" s="248"/>
      <c r="W3" s="248"/>
      <c r="X3" s="248"/>
      <c r="Y3" s="248"/>
      <c r="Z3" s="248"/>
      <c r="AA3" s="248"/>
      <c r="AB3" s="248"/>
      <c r="AC3" s="248"/>
      <c r="AD3" s="248"/>
      <c r="AE3" s="249" t="s">
        <v>280</v>
      </c>
    </row>
    <row r="4" spans="1:31" ht="15" customHeight="1" x14ac:dyDescent="0.25">
      <c r="A4" s="268"/>
      <c r="B4" s="247"/>
      <c r="C4" s="276" t="s">
        <v>116</v>
      </c>
      <c r="D4" s="277"/>
      <c r="E4" s="277"/>
      <c r="F4" s="277"/>
      <c r="G4" s="277"/>
      <c r="H4" s="277"/>
      <c r="I4" s="277"/>
      <c r="J4" s="277"/>
      <c r="K4" s="277"/>
      <c r="L4" s="277"/>
      <c r="M4" s="277"/>
      <c r="N4" s="277"/>
      <c r="O4" s="277"/>
      <c r="P4" s="277"/>
      <c r="Q4" s="277"/>
      <c r="R4" s="277"/>
      <c r="S4" s="277"/>
      <c r="T4" s="180"/>
      <c r="U4" s="248" t="s">
        <v>282</v>
      </c>
      <c r="V4" s="248"/>
      <c r="W4" s="248"/>
      <c r="X4" s="248"/>
      <c r="Y4" s="248"/>
      <c r="Z4" s="248"/>
      <c r="AA4" s="248"/>
      <c r="AB4" s="248"/>
      <c r="AC4" s="248"/>
      <c r="AD4" s="248"/>
      <c r="AE4" s="249"/>
    </row>
    <row r="5" spans="1:31" ht="15" customHeight="1" x14ac:dyDescent="0.25">
      <c r="A5" s="268"/>
      <c r="B5" s="247"/>
      <c r="C5" s="295" t="s">
        <v>514</v>
      </c>
      <c r="D5" s="296"/>
      <c r="E5" s="296"/>
      <c r="F5" s="296"/>
      <c r="G5" s="296"/>
      <c r="H5" s="296"/>
      <c r="I5" s="296"/>
      <c r="J5" s="296"/>
      <c r="K5" s="297"/>
      <c r="L5" s="295" t="s">
        <v>515</v>
      </c>
      <c r="M5" s="296"/>
      <c r="N5" s="296"/>
      <c r="O5" s="296"/>
      <c r="P5" s="296"/>
      <c r="Q5" s="296"/>
      <c r="R5" s="296"/>
      <c r="S5" s="296"/>
      <c r="T5" s="297"/>
      <c r="U5" s="249" t="s">
        <v>516</v>
      </c>
      <c r="V5" s="249"/>
      <c r="W5" s="249"/>
      <c r="X5" s="249"/>
      <c r="Y5" s="249"/>
      <c r="Z5" s="249" t="s">
        <v>517</v>
      </c>
      <c r="AA5" s="249"/>
      <c r="AB5" s="249"/>
      <c r="AC5" s="249"/>
      <c r="AD5" s="249"/>
      <c r="AE5" s="284" t="s">
        <v>285</v>
      </c>
    </row>
    <row r="6" spans="1:31" s="49" customFormat="1" ht="30" customHeight="1" x14ac:dyDescent="0.3">
      <c r="A6" s="268"/>
      <c r="B6" s="247"/>
      <c r="C6" s="295" t="s">
        <v>431</v>
      </c>
      <c r="D6" s="296"/>
      <c r="E6" s="296"/>
      <c r="F6" s="296"/>
      <c r="G6" s="296"/>
      <c r="H6" s="296"/>
      <c r="I6" s="296"/>
      <c r="J6" s="296"/>
      <c r="K6" s="297"/>
      <c r="L6" s="295" t="s">
        <v>431</v>
      </c>
      <c r="M6" s="296"/>
      <c r="N6" s="296"/>
      <c r="O6" s="296"/>
      <c r="P6" s="296"/>
      <c r="Q6" s="296"/>
      <c r="R6" s="296"/>
      <c r="S6" s="296"/>
      <c r="T6" s="297"/>
      <c r="U6" s="249" t="s">
        <v>452</v>
      </c>
      <c r="V6" s="249"/>
      <c r="W6" s="249"/>
      <c r="X6" s="249"/>
      <c r="Y6" s="249"/>
      <c r="Z6" s="249" t="s">
        <v>452</v>
      </c>
      <c r="AA6" s="249"/>
      <c r="AB6" s="249"/>
      <c r="AC6" s="249"/>
      <c r="AD6" s="249"/>
      <c r="AE6" s="284"/>
    </row>
    <row r="7" spans="1:31" ht="40.200000000000003" customHeight="1" x14ac:dyDescent="0.25">
      <c r="A7" s="268"/>
      <c r="B7" s="247"/>
      <c r="C7" s="111" t="s">
        <v>432</v>
      </c>
      <c r="D7" s="111" t="s">
        <v>435</v>
      </c>
      <c r="E7" s="111" t="s">
        <v>433</v>
      </c>
      <c r="F7" s="111" t="s">
        <v>436</v>
      </c>
      <c r="G7" s="111" t="s">
        <v>434</v>
      </c>
      <c r="H7" s="111" t="s">
        <v>437</v>
      </c>
      <c r="I7" s="111" t="s">
        <v>438</v>
      </c>
      <c r="J7" s="111" t="s">
        <v>439</v>
      </c>
      <c r="K7" s="171" t="s">
        <v>571</v>
      </c>
      <c r="L7" s="111" t="s">
        <v>432</v>
      </c>
      <c r="M7" s="111" t="s">
        <v>435</v>
      </c>
      <c r="N7" s="111" t="s">
        <v>433</v>
      </c>
      <c r="O7" s="111" t="s">
        <v>436</v>
      </c>
      <c r="P7" s="111" t="s">
        <v>434</v>
      </c>
      <c r="Q7" s="111" t="s">
        <v>437</v>
      </c>
      <c r="R7" s="111" t="s">
        <v>438</v>
      </c>
      <c r="S7" s="111" t="s">
        <v>439</v>
      </c>
      <c r="T7" s="171" t="s">
        <v>571</v>
      </c>
      <c r="U7" s="111" t="s">
        <v>453</v>
      </c>
      <c r="V7" s="111" t="s">
        <v>454</v>
      </c>
      <c r="W7" s="111" t="s">
        <v>455</v>
      </c>
      <c r="X7" s="111" t="s">
        <v>456</v>
      </c>
      <c r="Y7" s="171" t="s">
        <v>493</v>
      </c>
      <c r="Z7" s="111" t="s">
        <v>453</v>
      </c>
      <c r="AA7" s="111" t="s">
        <v>454</v>
      </c>
      <c r="AB7" s="111" t="s">
        <v>455</v>
      </c>
      <c r="AC7" s="111" t="s">
        <v>456</v>
      </c>
      <c r="AD7" s="171" t="s">
        <v>493</v>
      </c>
      <c r="AE7" s="127" t="s">
        <v>59</v>
      </c>
    </row>
    <row r="8" spans="1:31" ht="13.95" customHeight="1" x14ac:dyDescent="0.25">
      <c r="A8" s="245" t="s">
        <v>25</v>
      </c>
      <c r="B8" s="48" t="s">
        <v>53</v>
      </c>
      <c r="C8" s="116">
        <v>4.3999999999999997E-2</v>
      </c>
      <c r="D8" s="116">
        <v>2.8000000000000001E-2</v>
      </c>
      <c r="E8" s="116">
        <v>9.1999999999999998E-2</v>
      </c>
      <c r="F8" s="116">
        <v>0.504</v>
      </c>
      <c r="G8" s="116">
        <v>0.27200000000000002</v>
      </c>
      <c r="H8" s="116">
        <v>8.0000000000000002E-3</v>
      </c>
      <c r="I8" s="116" t="s">
        <v>304</v>
      </c>
      <c r="J8" s="116">
        <v>5.1999999999999998E-2</v>
      </c>
      <c r="K8" s="146">
        <v>250</v>
      </c>
      <c r="L8" s="116">
        <v>0.100401606426</v>
      </c>
      <c r="M8" s="116">
        <v>0.112449799197</v>
      </c>
      <c r="N8" s="116">
        <v>0.12851405622500001</v>
      </c>
      <c r="O8" s="116">
        <v>0.59437751003999995</v>
      </c>
      <c r="P8" s="116">
        <v>4.81927710843E-2</v>
      </c>
      <c r="Q8" s="116">
        <v>1.2048192771100001E-2</v>
      </c>
      <c r="R8" s="116">
        <v>4.0160642570300003E-3</v>
      </c>
      <c r="S8" s="116" t="s">
        <v>304</v>
      </c>
      <c r="T8" s="146">
        <v>249</v>
      </c>
      <c r="U8" s="116">
        <v>0.70588235294099999</v>
      </c>
      <c r="V8" s="116">
        <v>0.11764705882400001</v>
      </c>
      <c r="W8" s="116" t="s">
        <v>304</v>
      </c>
      <c r="X8" s="116">
        <v>0.176470588235</v>
      </c>
      <c r="Y8" s="146">
        <v>34</v>
      </c>
      <c r="Z8" s="116">
        <v>0.91557420031500003</v>
      </c>
      <c r="AA8" s="116">
        <v>4.7194546407999999E-2</v>
      </c>
      <c r="AB8" s="116" t="s">
        <v>304</v>
      </c>
      <c r="AC8" s="116">
        <v>3.6706869428399999E-2</v>
      </c>
      <c r="AD8" s="146">
        <v>1907</v>
      </c>
      <c r="AE8" s="117">
        <v>44.454000000000001</v>
      </c>
    </row>
    <row r="9" spans="1:31" ht="13.95" customHeight="1" x14ac:dyDescent="0.25">
      <c r="A9" s="245"/>
      <c r="B9" s="48" t="s">
        <v>119</v>
      </c>
      <c r="C9" s="116">
        <f>C10-C8</f>
        <v>-1.0312499999999974E-3</v>
      </c>
      <c r="D9" s="116">
        <f t="shared" ref="D9:J9" si="0">D10-D8</f>
        <v>-8.0000000000000002E-3</v>
      </c>
      <c r="E9" s="116">
        <f t="shared" si="0"/>
        <v>2.0000000000000018E-3</v>
      </c>
      <c r="F9" s="116">
        <f t="shared" si="0"/>
        <v>-1.6000000000000014E-2</v>
      </c>
      <c r="G9" s="116">
        <f t="shared" si="0"/>
        <v>1.2999999999999956E-2</v>
      </c>
      <c r="H9" s="116">
        <f t="shared" si="0"/>
        <v>-4.0000000000000001E-3</v>
      </c>
      <c r="I9" s="116" t="s">
        <v>304</v>
      </c>
      <c r="J9" s="116">
        <f t="shared" si="0"/>
        <v>1.4000000000000005E-2</v>
      </c>
      <c r="K9" s="146" t="s">
        <v>304</v>
      </c>
      <c r="L9" s="116">
        <f t="shared" ref="L9:P9" si="1">L10-L8</f>
        <v>1.9605982979999936E-3</v>
      </c>
      <c r="M9" s="116">
        <f t="shared" si="1"/>
        <v>2.1408468519999987E-2</v>
      </c>
      <c r="N9" s="116">
        <f t="shared" si="1"/>
        <v>2.5029250862000002E-2</v>
      </c>
      <c r="O9" s="116">
        <f t="shared" si="1"/>
        <v>-2.3511368307999936E-2</v>
      </c>
      <c r="P9" s="116">
        <f t="shared" si="1"/>
        <v>-2.4570723840199999E-2</v>
      </c>
      <c r="Q9" s="116" t="s">
        <v>304</v>
      </c>
      <c r="R9" s="116" t="s">
        <v>304</v>
      </c>
      <c r="S9" s="116" t="s">
        <v>304</v>
      </c>
      <c r="T9" s="146">
        <v>5</v>
      </c>
      <c r="U9" s="116">
        <f>U10-U8</f>
        <v>8.8235294118000018E-2</v>
      </c>
      <c r="V9" s="116">
        <f t="shared" ref="V9:X9" si="2">V10-V8</f>
        <v>-2.9411764706400001E-2</v>
      </c>
      <c r="W9" s="116" t="s">
        <v>304</v>
      </c>
      <c r="X9" s="116">
        <f t="shared" si="2"/>
        <v>-8.8235294117399998E-2</v>
      </c>
      <c r="Y9" s="146" t="s">
        <v>304</v>
      </c>
      <c r="Z9" s="116">
        <f>Z10-Z8</f>
        <v>1.7829050864999973E-2</v>
      </c>
      <c r="AA9" s="116">
        <f t="shared" ref="AA9:AC9" si="3">AA10-AA8</f>
        <v>-9.9632931306000011E-3</v>
      </c>
      <c r="AB9" s="116" t="s">
        <v>304</v>
      </c>
      <c r="AC9" s="116">
        <f t="shared" si="3"/>
        <v>-1.1012060828499998E-2</v>
      </c>
      <c r="AD9" s="146" t="s">
        <v>304</v>
      </c>
      <c r="AE9" s="117">
        <v>5.3999999999999999E-2</v>
      </c>
    </row>
    <row r="10" spans="1:31" ht="13.95" customHeight="1" x14ac:dyDescent="0.25">
      <c r="A10" s="245"/>
      <c r="B10" s="48" t="s">
        <v>55</v>
      </c>
      <c r="C10" s="116">
        <v>4.296875E-2</v>
      </c>
      <c r="D10" s="116">
        <v>0.02</v>
      </c>
      <c r="E10" s="116">
        <v>9.4E-2</v>
      </c>
      <c r="F10" s="116">
        <v>0.48799999999999999</v>
      </c>
      <c r="G10" s="116">
        <v>0.28499999999999998</v>
      </c>
      <c r="H10" s="116">
        <v>4.0000000000000001E-3</v>
      </c>
      <c r="I10" s="116" t="s">
        <v>304</v>
      </c>
      <c r="J10" s="116">
        <v>6.6000000000000003E-2</v>
      </c>
      <c r="K10" s="146">
        <v>256</v>
      </c>
      <c r="L10" s="116">
        <v>0.102362204724</v>
      </c>
      <c r="M10" s="116">
        <v>0.13385826771699999</v>
      </c>
      <c r="N10" s="116">
        <v>0.15354330708700001</v>
      </c>
      <c r="O10" s="116">
        <v>0.57086614173200001</v>
      </c>
      <c r="P10" s="116">
        <v>2.3622047244100001E-2</v>
      </c>
      <c r="Q10" s="116">
        <v>1.1811023622E-2</v>
      </c>
      <c r="R10" s="116">
        <v>3.9370078740199998E-3</v>
      </c>
      <c r="S10" s="116" t="s">
        <v>304</v>
      </c>
      <c r="T10" s="146">
        <v>254</v>
      </c>
      <c r="U10" s="116">
        <v>0.79411764705900001</v>
      </c>
      <c r="V10" s="116">
        <v>8.8235294117600005E-2</v>
      </c>
      <c r="W10" s="116">
        <v>2.9411764705900002E-2</v>
      </c>
      <c r="X10" s="116">
        <v>8.8235294117600005E-2</v>
      </c>
      <c r="Y10" s="146">
        <v>34</v>
      </c>
      <c r="Z10" s="116">
        <v>0.93340325118</v>
      </c>
      <c r="AA10" s="116">
        <v>3.7231253277399998E-2</v>
      </c>
      <c r="AB10" s="116" t="s">
        <v>304</v>
      </c>
      <c r="AC10" s="116">
        <v>2.5694808599900001E-2</v>
      </c>
      <c r="AD10" s="146">
        <v>1907</v>
      </c>
      <c r="AE10" s="117">
        <v>44.508000000000003</v>
      </c>
    </row>
    <row r="11" spans="1:31" ht="13.95" customHeight="1" x14ac:dyDescent="0.25">
      <c r="A11" s="282" t="s">
        <v>37</v>
      </c>
      <c r="B11" s="48" t="s">
        <v>53</v>
      </c>
      <c r="C11" s="116">
        <v>4.1666666666699999E-2</v>
      </c>
      <c r="D11" s="116">
        <v>4.1666666666699999E-2</v>
      </c>
      <c r="E11" s="116">
        <v>0.25</v>
      </c>
      <c r="F11" s="116">
        <v>0.58333333333299997</v>
      </c>
      <c r="G11" s="116">
        <v>8.3333333333299994E-2</v>
      </c>
      <c r="H11" s="116" t="s">
        <v>304</v>
      </c>
      <c r="I11" s="116" t="s">
        <v>304</v>
      </c>
      <c r="J11" s="116" t="s">
        <v>304</v>
      </c>
      <c r="K11" s="146">
        <v>24</v>
      </c>
      <c r="L11" s="116">
        <v>0.29166666666699997</v>
      </c>
      <c r="M11" s="116">
        <v>0.166666666667</v>
      </c>
      <c r="N11" s="116">
        <v>8.3333333333299994E-2</v>
      </c>
      <c r="O11" s="116">
        <v>0.45833333333300003</v>
      </c>
      <c r="P11" s="116" t="s">
        <v>304</v>
      </c>
      <c r="Q11" s="116" t="s">
        <v>304</v>
      </c>
      <c r="R11" s="116" t="s">
        <v>304</v>
      </c>
      <c r="S11" s="116" t="s">
        <v>304</v>
      </c>
      <c r="T11" s="146">
        <v>24</v>
      </c>
      <c r="U11" s="116" t="s">
        <v>304</v>
      </c>
      <c r="V11" s="116">
        <v>1</v>
      </c>
      <c r="W11" s="116" t="s">
        <v>304</v>
      </c>
      <c r="X11" s="116" t="s">
        <v>304</v>
      </c>
      <c r="Y11" s="146">
        <v>1</v>
      </c>
      <c r="Z11" s="116">
        <v>0.88498402555900002</v>
      </c>
      <c r="AA11" s="116">
        <v>9.5846645367399994E-2</v>
      </c>
      <c r="AB11" s="116" t="s">
        <v>304</v>
      </c>
      <c r="AC11" s="116">
        <v>1.5974440894600001E-2</v>
      </c>
      <c r="AD11" s="146">
        <v>313</v>
      </c>
      <c r="AE11" s="117">
        <v>48.658999999999999</v>
      </c>
    </row>
    <row r="12" spans="1:31" ht="13.95" customHeight="1" x14ac:dyDescent="0.25">
      <c r="A12" s="282"/>
      <c r="B12" s="48" t="s">
        <v>119</v>
      </c>
      <c r="C12" s="116" t="s">
        <v>304</v>
      </c>
      <c r="D12" s="116">
        <f t="shared" ref="D12:O12" si="4">D13-D11</f>
        <v>4.1666666666599995E-2</v>
      </c>
      <c r="E12" s="116">
        <f t="shared" si="4"/>
        <v>-4.1666666667000002E-2</v>
      </c>
      <c r="F12" s="116">
        <f t="shared" si="4"/>
        <v>-0.33333333333299997</v>
      </c>
      <c r="G12" s="116">
        <f t="shared" si="4"/>
        <v>0.33333333333369997</v>
      </c>
      <c r="H12" s="116" t="s">
        <v>304</v>
      </c>
      <c r="I12" s="116" t="s">
        <v>304</v>
      </c>
      <c r="J12" s="116" t="s">
        <v>304</v>
      </c>
      <c r="K12" s="146" t="s">
        <v>304</v>
      </c>
      <c r="L12" s="116">
        <f t="shared" si="4"/>
        <v>5.6159420290000039E-2</v>
      </c>
      <c r="M12" s="116">
        <f t="shared" si="4"/>
        <v>5.0724637680999995E-2</v>
      </c>
      <c r="N12" s="116">
        <f t="shared" si="4"/>
        <v>-3.9855072463699993E-2</v>
      </c>
      <c r="O12" s="116">
        <f t="shared" si="4"/>
        <v>-6.7028985507000038E-2</v>
      </c>
      <c r="P12" s="116" t="s">
        <v>304</v>
      </c>
      <c r="Q12" s="116" t="s">
        <v>304</v>
      </c>
      <c r="R12" s="116" t="s">
        <v>304</v>
      </c>
      <c r="S12" s="116" t="s">
        <v>304</v>
      </c>
      <c r="T12" s="146">
        <v>-1</v>
      </c>
      <c r="U12" s="116" t="s">
        <v>304</v>
      </c>
      <c r="V12" s="116" t="s">
        <v>304</v>
      </c>
      <c r="W12" s="116" t="s">
        <v>304</v>
      </c>
      <c r="X12" s="116" t="s">
        <v>304</v>
      </c>
      <c r="Y12" s="146" t="s">
        <v>304</v>
      </c>
      <c r="Z12" s="116">
        <f>Z13-Z11</f>
        <v>6.3897763578000033E-2</v>
      </c>
      <c r="AA12" s="116">
        <f t="shared" ref="AA12" si="5">AA13-AA11</f>
        <v>-6.0702875399299992E-2</v>
      </c>
      <c r="AB12" s="116" t="s">
        <v>304</v>
      </c>
      <c r="AC12" s="116" t="s">
        <v>304</v>
      </c>
      <c r="AD12" s="146" t="s">
        <v>304</v>
      </c>
      <c r="AE12" s="117" t="s">
        <v>304</v>
      </c>
    </row>
    <row r="13" spans="1:31" ht="13.95" customHeight="1" x14ac:dyDescent="0.25">
      <c r="A13" s="282"/>
      <c r="B13" s="48" t="s">
        <v>55</v>
      </c>
      <c r="C13" s="116">
        <v>4.1666666666699999E-2</v>
      </c>
      <c r="D13" s="116">
        <v>8.3333333333299994E-2</v>
      </c>
      <c r="E13" s="116">
        <v>0.208333333333</v>
      </c>
      <c r="F13" s="116">
        <v>0.25</v>
      </c>
      <c r="G13" s="116">
        <v>0.41666666666699997</v>
      </c>
      <c r="H13" s="116" t="s">
        <v>304</v>
      </c>
      <c r="I13" s="116" t="s">
        <v>304</v>
      </c>
      <c r="J13" s="116" t="s">
        <v>304</v>
      </c>
      <c r="K13" s="146">
        <v>24</v>
      </c>
      <c r="L13" s="116">
        <v>0.34782608695700001</v>
      </c>
      <c r="M13" s="116">
        <v>0.217391304348</v>
      </c>
      <c r="N13" s="116">
        <v>4.3478260869600001E-2</v>
      </c>
      <c r="O13" s="116">
        <v>0.39130434782599999</v>
      </c>
      <c r="P13" s="116" t="s">
        <v>304</v>
      </c>
      <c r="Q13" s="116" t="s">
        <v>304</v>
      </c>
      <c r="R13" s="116" t="s">
        <v>304</v>
      </c>
      <c r="S13" s="116" t="s">
        <v>304</v>
      </c>
      <c r="T13" s="146">
        <v>23</v>
      </c>
      <c r="U13" s="116" t="s">
        <v>304</v>
      </c>
      <c r="V13" s="116">
        <v>1</v>
      </c>
      <c r="W13" s="116" t="s">
        <v>304</v>
      </c>
      <c r="X13" s="116" t="s">
        <v>304</v>
      </c>
      <c r="Y13" s="146">
        <v>1</v>
      </c>
      <c r="Z13" s="116">
        <v>0.94888178913700005</v>
      </c>
      <c r="AA13" s="116">
        <v>3.5143769968100001E-2</v>
      </c>
      <c r="AB13" s="116" t="s">
        <v>304</v>
      </c>
      <c r="AC13" s="116">
        <v>1.2779552715700001E-2</v>
      </c>
      <c r="AD13" s="146">
        <v>313</v>
      </c>
      <c r="AE13" s="117">
        <v>48.688000000000002</v>
      </c>
    </row>
    <row r="14" spans="1:31" ht="13.95" customHeight="1" x14ac:dyDescent="0.25">
      <c r="A14" s="282" t="s">
        <v>38</v>
      </c>
      <c r="B14" s="48" t="s">
        <v>53</v>
      </c>
      <c r="C14" s="116">
        <v>0.14285714285699999</v>
      </c>
      <c r="D14" s="116">
        <v>0.119047619048</v>
      </c>
      <c r="E14" s="116">
        <v>0.119047619048</v>
      </c>
      <c r="F14" s="116">
        <v>0.428571428571</v>
      </c>
      <c r="G14" s="116">
        <v>0.19047619047600001</v>
      </c>
      <c r="H14" s="116" t="s">
        <v>304</v>
      </c>
      <c r="I14" s="116" t="s">
        <v>304</v>
      </c>
      <c r="J14" s="116" t="s">
        <v>304</v>
      </c>
      <c r="K14" s="146">
        <v>42</v>
      </c>
      <c r="L14" s="116">
        <v>0.19047619047600001</v>
      </c>
      <c r="M14" s="116">
        <v>0.23809523809499999</v>
      </c>
      <c r="N14" s="116">
        <v>0.19047619047600001</v>
      </c>
      <c r="O14" s="116">
        <v>0.35714285714299998</v>
      </c>
      <c r="P14" s="116">
        <v>2.3809523809500001E-2</v>
      </c>
      <c r="Q14" s="116" t="s">
        <v>304</v>
      </c>
      <c r="R14" s="116" t="s">
        <v>304</v>
      </c>
      <c r="S14" s="116" t="s">
        <v>304</v>
      </c>
      <c r="T14" s="146">
        <v>42</v>
      </c>
      <c r="U14" s="116" t="s">
        <v>303</v>
      </c>
      <c r="V14" s="116" t="s">
        <v>303</v>
      </c>
      <c r="W14" s="116" t="s">
        <v>303</v>
      </c>
      <c r="X14" s="116" t="s">
        <v>303</v>
      </c>
      <c r="Y14" s="146" t="s">
        <v>303</v>
      </c>
      <c r="Z14" s="116">
        <v>0.93633952254599995</v>
      </c>
      <c r="AA14" s="116">
        <v>3.7135278514600002E-2</v>
      </c>
      <c r="AB14" s="116" t="s">
        <v>304</v>
      </c>
      <c r="AC14" s="116">
        <v>2.6525198938999999E-2</v>
      </c>
      <c r="AD14" s="146">
        <v>377</v>
      </c>
      <c r="AE14" s="117">
        <v>45.372999999999998</v>
      </c>
    </row>
    <row r="15" spans="1:31" ht="13.95" customHeight="1" x14ac:dyDescent="0.25">
      <c r="A15" s="282"/>
      <c r="B15" s="48" t="s">
        <v>119</v>
      </c>
      <c r="C15" s="116">
        <f>C16-C14</f>
        <v>2.3809523810000011E-2</v>
      </c>
      <c r="D15" s="116">
        <f t="shared" ref="D15:O15" si="6">D16-D14</f>
        <v>-7.1428571428999998E-2</v>
      </c>
      <c r="E15" s="116">
        <f t="shared" si="6"/>
        <v>4.7619047619000002E-2</v>
      </c>
      <c r="F15" s="116" t="s">
        <v>304</v>
      </c>
      <c r="G15" s="116" t="s">
        <v>304</v>
      </c>
      <c r="H15" s="116" t="s">
        <v>304</v>
      </c>
      <c r="I15" s="116" t="s">
        <v>304</v>
      </c>
      <c r="J15" s="116" t="s">
        <v>304</v>
      </c>
      <c r="K15" s="146" t="s">
        <v>304</v>
      </c>
      <c r="L15" s="116" t="s">
        <v>304</v>
      </c>
      <c r="M15" s="116">
        <f t="shared" si="6"/>
        <v>7.1428571428999998E-2</v>
      </c>
      <c r="N15" s="116" t="s">
        <v>304</v>
      </c>
      <c r="O15" s="116">
        <f t="shared" si="6"/>
        <v>-7.1428571428999998E-2</v>
      </c>
      <c r="P15" s="116" t="s">
        <v>304</v>
      </c>
      <c r="Q15" s="116" t="s">
        <v>304</v>
      </c>
      <c r="R15" s="116" t="s">
        <v>304</v>
      </c>
      <c r="S15" s="116" t="s">
        <v>304</v>
      </c>
      <c r="T15" s="146" t="s">
        <v>304</v>
      </c>
      <c r="U15" s="116" t="s">
        <v>303</v>
      </c>
      <c r="V15" s="116" t="s">
        <v>303</v>
      </c>
      <c r="W15" s="116" t="s">
        <v>303</v>
      </c>
      <c r="X15" s="116" t="s">
        <v>303</v>
      </c>
      <c r="Y15" s="146" t="s">
        <v>303</v>
      </c>
      <c r="Z15" s="116">
        <f>Z16-Z14</f>
        <v>5.30503978800001E-3</v>
      </c>
      <c r="AA15" s="116" t="s">
        <v>304</v>
      </c>
      <c r="AB15" s="116">
        <v>0.01</v>
      </c>
      <c r="AC15" s="116">
        <f t="shared" ref="AC15" si="7">AC16-AC14</f>
        <v>-1.32625994695E-2</v>
      </c>
      <c r="AD15" s="146" t="s">
        <v>304</v>
      </c>
      <c r="AE15" s="117" t="s">
        <v>304</v>
      </c>
    </row>
    <row r="16" spans="1:31" ht="13.95" customHeight="1" x14ac:dyDescent="0.25">
      <c r="A16" s="282"/>
      <c r="B16" s="48" t="s">
        <v>55</v>
      </c>
      <c r="C16" s="116">
        <v>0.166666666667</v>
      </c>
      <c r="D16" s="116">
        <v>4.7619047619000002E-2</v>
      </c>
      <c r="E16" s="116">
        <v>0.166666666667</v>
      </c>
      <c r="F16" s="116">
        <v>0.428571428571</v>
      </c>
      <c r="G16" s="116">
        <v>0.19047619047600001</v>
      </c>
      <c r="H16" s="116" t="s">
        <v>304</v>
      </c>
      <c r="I16" s="116" t="s">
        <v>304</v>
      </c>
      <c r="J16" s="116" t="s">
        <v>304</v>
      </c>
      <c r="K16" s="146">
        <v>42</v>
      </c>
      <c r="L16" s="116">
        <v>0.19047619047600001</v>
      </c>
      <c r="M16" s="116">
        <v>0.30952380952399999</v>
      </c>
      <c r="N16" s="116">
        <v>0.19047619047600001</v>
      </c>
      <c r="O16" s="116">
        <v>0.28571428571399998</v>
      </c>
      <c r="P16" s="116">
        <v>2.3809523809500001E-2</v>
      </c>
      <c r="Q16" s="116" t="s">
        <v>304</v>
      </c>
      <c r="R16" s="116" t="s">
        <v>304</v>
      </c>
      <c r="S16" s="116" t="s">
        <v>304</v>
      </c>
      <c r="T16" s="146">
        <v>42</v>
      </c>
      <c r="U16" s="116" t="s">
        <v>303</v>
      </c>
      <c r="V16" s="116" t="s">
        <v>303</v>
      </c>
      <c r="W16" s="116" t="s">
        <v>303</v>
      </c>
      <c r="X16" s="116" t="s">
        <v>303</v>
      </c>
      <c r="Y16" s="146" t="s">
        <v>303</v>
      </c>
      <c r="Z16" s="116">
        <v>0.94164456233399996</v>
      </c>
      <c r="AA16" s="116">
        <v>3.9787798408499997E-2</v>
      </c>
      <c r="AB16" s="116">
        <v>5.3050397877999998E-3</v>
      </c>
      <c r="AC16" s="116">
        <v>1.32625994695E-2</v>
      </c>
      <c r="AD16" s="146">
        <v>377</v>
      </c>
      <c r="AE16" s="117">
        <v>45.354999999999997</v>
      </c>
    </row>
    <row r="17" spans="1:31" ht="13.95" customHeight="1" x14ac:dyDescent="0.25">
      <c r="A17" s="282" t="s">
        <v>39</v>
      </c>
      <c r="B17" s="48" t="s">
        <v>53</v>
      </c>
      <c r="C17" s="116" t="s">
        <v>304</v>
      </c>
      <c r="D17" s="116" t="s">
        <v>304</v>
      </c>
      <c r="E17" s="116">
        <v>0.33333333333300003</v>
      </c>
      <c r="F17" s="116" t="s">
        <v>304</v>
      </c>
      <c r="G17" s="116">
        <v>0.33333333333300003</v>
      </c>
      <c r="H17" s="116" t="s">
        <v>304</v>
      </c>
      <c r="I17" s="116" t="s">
        <v>304</v>
      </c>
      <c r="J17" s="116">
        <v>0.33333333333300003</v>
      </c>
      <c r="K17" s="146">
        <v>3</v>
      </c>
      <c r="L17" s="116" t="s">
        <v>304</v>
      </c>
      <c r="M17" s="116" t="s">
        <v>304</v>
      </c>
      <c r="N17" s="116" t="s">
        <v>304</v>
      </c>
      <c r="O17" s="116">
        <v>0.66666666666700003</v>
      </c>
      <c r="P17" s="116">
        <v>0.33333333333300003</v>
      </c>
      <c r="Q17" s="116" t="s">
        <v>304</v>
      </c>
      <c r="R17" s="116" t="s">
        <v>304</v>
      </c>
      <c r="S17" s="116" t="s">
        <v>304</v>
      </c>
      <c r="T17" s="146">
        <v>3</v>
      </c>
      <c r="U17" s="116" t="s">
        <v>304</v>
      </c>
      <c r="V17" s="116" t="s">
        <v>304</v>
      </c>
      <c r="W17" s="116" t="s">
        <v>304</v>
      </c>
      <c r="X17" s="116">
        <v>1</v>
      </c>
      <c r="Y17" s="146">
        <v>1</v>
      </c>
      <c r="Z17" s="116">
        <v>0.57894736842100003</v>
      </c>
      <c r="AA17" s="116">
        <v>2.6315789473699999E-2</v>
      </c>
      <c r="AB17" s="116" t="s">
        <v>304</v>
      </c>
      <c r="AC17" s="116">
        <v>0.39473684210499999</v>
      </c>
      <c r="AD17" s="146">
        <v>38</v>
      </c>
      <c r="AE17" s="117">
        <v>19.428000000000001</v>
      </c>
    </row>
    <row r="18" spans="1:31" ht="13.95" customHeight="1" x14ac:dyDescent="0.25">
      <c r="A18" s="282"/>
      <c r="B18" s="48" t="s">
        <v>119</v>
      </c>
      <c r="C18" s="116" t="s">
        <v>304</v>
      </c>
      <c r="D18" s="116" t="s">
        <v>304</v>
      </c>
      <c r="E18" s="116">
        <f t="shared" ref="E18" si="8">E19-E17</f>
        <v>0.333333333334</v>
      </c>
      <c r="F18" s="116" t="s">
        <v>304</v>
      </c>
      <c r="G18" s="116" t="s">
        <v>304</v>
      </c>
      <c r="H18" s="116" t="s">
        <v>304</v>
      </c>
      <c r="I18" s="116" t="s">
        <v>304</v>
      </c>
      <c r="J18" s="116" t="s">
        <v>304</v>
      </c>
      <c r="K18" s="146" t="s">
        <v>304</v>
      </c>
      <c r="L18" s="116" t="s">
        <v>304</v>
      </c>
      <c r="M18" s="116" t="s">
        <v>304</v>
      </c>
      <c r="N18" s="116" t="s">
        <v>304</v>
      </c>
      <c r="O18" s="116" t="s">
        <v>304</v>
      </c>
      <c r="P18" s="116" t="s">
        <v>304</v>
      </c>
      <c r="Q18" s="116" t="s">
        <v>304</v>
      </c>
      <c r="R18" s="116" t="s">
        <v>304</v>
      </c>
      <c r="S18" s="116" t="s">
        <v>304</v>
      </c>
      <c r="T18" s="146" t="s">
        <v>304</v>
      </c>
      <c r="U18" s="116" t="s">
        <v>304</v>
      </c>
      <c r="V18" s="116" t="s">
        <v>304</v>
      </c>
      <c r="W18" s="116" t="s">
        <v>304</v>
      </c>
      <c r="X18" s="116" t="s">
        <v>304</v>
      </c>
      <c r="Y18" s="146" t="s">
        <v>304</v>
      </c>
      <c r="Z18" s="116">
        <f>Z19-Z17</f>
        <v>5.2631578946999991E-2</v>
      </c>
      <c r="AA18" s="116">
        <v>-0.03</v>
      </c>
      <c r="AB18" s="116" t="s">
        <v>304</v>
      </c>
      <c r="AC18" s="116">
        <f t="shared" ref="AC18" si="9">AC19-AC17</f>
        <v>-2.6315789473000006E-2</v>
      </c>
      <c r="AD18" s="146" t="s">
        <v>304</v>
      </c>
      <c r="AE18" s="117" t="s">
        <v>304</v>
      </c>
    </row>
    <row r="19" spans="1:31" ht="13.95" customHeight="1" x14ac:dyDescent="0.25">
      <c r="A19" s="282"/>
      <c r="B19" s="48" t="s">
        <v>55</v>
      </c>
      <c r="C19" s="116" t="s">
        <v>304</v>
      </c>
      <c r="D19" s="116" t="s">
        <v>304</v>
      </c>
      <c r="E19" s="116">
        <v>0.66666666666700003</v>
      </c>
      <c r="F19" s="116" t="s">
        <v>304</v>
      </c>
      <c r="G19" s="116">
        <v>0.33333333333300003</v>
      </c>
      <c r="H19" s="116" t="s">
        <v>304</v>
      </c>
      <c r="I19" s="116" t="s">
        <v>304</v>
      </c>
      <c r="J19" s="116" t="s">
        <v>304</v>
      </c>
      <c r="K19" s="146">
        <v>3</v>
      </c>
      <c r="L19" s="116" t="s">
        <v>304</v>
      </c>
      <c r="M19" s="116" t="s">
        <v>304</v>
      </c>
      <c r="N19" s="116" t="s">
        <v>304</v>
      </c>
      <c r="O19" s="116">
        <v>0.66666666666700003</v>
      </c>
      <c r="P19" s="116">
        <v>0.33333333333300003</v>
      </c>
      <c r="Q19" s="116" t="s">
        <v>304</v>
      </c>
      <c r="R19" s="116" t="s">
        <v>304</v>
      </c>
      <c r="S19" s="116" t="s">
        <v>304</v>
      </c>
      <c r="T19" s="146">
        <v>3</v>
      </c>
      <c r="U19" s="116" t="s">
        <v>304</v>
      </c>
      <c r="V19" s="116" t="s">
        <v>304</v>
      </c>
      <c r="W19" s="116" t="s">
        <v>304</v>
      </c>
      <c r="X19" s="116">
        <v>1</v>
      </c>
      <c r="Y19" s="146">
        <v>1</v>
      </c>
      <c r="Z19" s="116">
        <v>0.63157894736800002</v>
      </c>
      <c r="AA19" s="116" t="s">
        <v>304</v>
      </c>
      <c r="AB19" s="116" t="s">
        <v>304</v>
      </c>
      <c r="AC19" s="116">
        <v>0.36842105263199998</v>
      </c>
      <c r="AD19" s="146">
        <v>38</v>
      </c>
      <c r="AE19" s="117">
        <v>19.465</v>
      </c>
    </row>
    <row r="20" spans="1:31" ht="13.95" customHeight="1" x14ac:dyDescent="0.25">
      <c r="A20" s="282" t="s">
        <v>40</v>
      </c>
      <c r="B20" s="48" t="s">
        <v>53</v>
      </c>
      <c r="C20" s="116">
        <v>0.33333333333300003</v>
      </c>
      <c r="D20" s="116" t="s">
        <v>304</v>
      </c>
      <c r="E20" s="116">
        <v>0.33333333333300003</v>
      </c>
      <c r="F20" s="116">
        <v>0.33333333333300003</v>
      </c>
      <c r="G20" s="116" t="s">
        <v>304</v>
      </c>
      <c r="H20" s="116" t="s">
        <v>304</v>
      </c>
      <c r="I20" s="116" t="s">
        <v>304</v>
      </c>
      <c r="J20" s="116" t="s">
        <v>304</v>
      </c>
      <c r="K20" s="146">
        <v>9</v>
      </c>
      <c r="L20" s="116">
        <v>0.111111111111</v>
      </c>
      <c r="M20" s="116" t="s">
        <v>304</v>
      </c>
      <c r="N20" s="116">
        <v>0.222222222222</v>
      </c>
      <c r="O20" s="116">
        <v>0.66666666666700003</v>
      </c>
      <c r="P20" s="116" t="s">
        <v>304</v>
      </c>
      <c r="Q20" s="116" t="s">
        <v>304</v>
      </c>
      <c r="R20" s="116" t="s">
        <v>304</v>
      </c>
      <c r="S20" s="116" t="s">
        <v>304</v>
      </c>
      <c r="T20" s="146">
        <v>9</v>
      </c>
      <c r="U20" s="116">
        <v>0.77777777777799995</v>
      </c>
      <c r="V20" s="116" t="s">
        <v>304</v>
      </c>
      <c r="W20" s="116" t="s">
        <v>304</v>
      </c>
      <c r="X20" s="116">
        <v>0.222222222222</v>
      </c>
      <c r="Y20" s="146">
        <v>9</v>
      </c>
      <c r="Z20" s="116">
        <v>0.93927125506099995</v>
      </c>
      <c r="AA20" s="116">
        <v>1.2145748987899999E-2</v>
      </c>
      <c r="AB20" s="116" t="s">
        <v>304</v>
      </c>
      <c r="AC20" s="116">
        <v>4.8582995951399997E-2</v>
      </c>
      <c r="AD20" s="146">
        <v>247</v>
      </c>
      <c r="AE20" s="117">
        <v>40.895000000000003</v>
      </c>
    </row>
    <row r="21" spans="1:31" ht="13.95" customHeight="1" x14ac:dyDescent="0.25">
      <c r="A21" s="282"/>
      <c r="B21" s="48" t="s">
        <v>119</v>
      </c>
      <c r="C21" s="116" t="s">
        <v>304</v>
      </c>
      <c r="D21" s="116" t="s">
        <v>304</v>
      </c>
      <c r="E21" s="116">
        <f t="shared" ref="E21:F21" si="10">E22-E20</f>
        <v>-0.22222222222200003</v>
      </c>
      <c r="F21" s="116">
        <f t="shared" si="10"/>
        <v>0.22222222222299998</v>
      </c>
      <c r="G21" s="116" t="s">
        <v>304</v>
      </c>
      <c r="H21" s="116" t="s">
        <v>304</v>
      </c>
      <c r="I21" s="116" t="s">
        <v>304</v>
      </c>
      <c r="J21" s="116" t="s">
        <v>304</v>
      </c>
      <c r="K21" s="146" t="s">
        <v>304</v>
      </c>
      <c r="L21" s="116" t="s">
        <v>304</v>
      </c>
      <c r="M21" s="116" t="s">
        <v>304</v>
      </c>
      <c r="N21" s="116" t="s">
        <v>304</v>
      </c>
      <c r="O21" s="116" t="s">
        <v>304</v>
      </c>
      <c r="P21" s="116" t="s">
        <v>304</v>
      </c>
      <c r="Q21" s="116" t="s">
        <v>304</v>
      </c>
      <c r="R21" s="116" t="s">
        <v>304</v>
      </c>
      <c r="S21" s="116" t="s">
        <v>304</v>
      </c>
      <c r="T21" s="146" t="s">
        <v>304</v>
      </c>
      <c r="U21" s="116" t="s">
        <v>304</v>
      </c>
      <c r="V21" s="116" t="s">
        <v>304</v>
      </c>
      <c r="W21" s="116">
        <v>0.111111111111</v>
      </c>
      <c r="X21" s="116">
        <f>X22-X20</f>
        <v>-0.111111111111</v>
      </c>
      <c r="Y21" s="146" t="s">
        <v>304</v>
      </c>
      <c r="Z21" s="116" t="s">
        <v>304</v>
      </c>
      <c r="AA21" s="116">
        <f t="shared" ref="AA21:AC21" si="11">AA22-AA20</f>
        <v>8.0971659918999996E-3</v>
      </c>
      <c r="AB21" s="116" t="s">
        <v>304</v>
      </c>
      <c r="AC21" s="116">
        <f t="shared" si="11"/>
        <v>-8.0971659918999961E-3</v>
      </c>
      <c r="AD21" s="146" t="s">
        <v>304</v>
      </c>
      <c r="AE21" s="117">
        <v>-0.185</v>
      </c>
    </row>
    <row r="22" spans="1:31" ht="13.95" customHeight="1" x14ac:dyDescent="0.25">
      <c r="A22" s="282"/>
      <c r="B22" s="48" t="s">
        <v>55</v>
      </c>
      <c r="C22" s="116">
        <v>0.33333333333300003</v>
      </c>
      <c r="D22" s="116" t="s">
        <v>304</v>
      </c>
      <c r="E22" s="116">
        <v>0.111111111111</v>
      </c>
      <c r="F22" s="116">
        <v>0.555555555556</v>
      </c>
      <c r="G22" s="116" t="s">
        <v>304</v>
      </c>
      <c r="H22" s="116" t="s">
        <v>304</v>
      </c>
      <c r="I22" s="116" t="s">
        <v>304</v>
      </c>
      <c r="J22" s="116" t="s">
        <v>304</v>
      </c>
      <c r="K22" s="146">
        <v>9</v>
      </c>
      <c r="L22" s="116">
        <v>0.111111111111</v>
      </c>
      <c r="M22" s="116" t="s">
        <v>304</v>
      </c>
      <c r="N22" s="116">
        <v>0.222222222222</v>
      </c>
      <c r="O22" s="116">
        <v>0.66666666666700003</v>
      </c>
      <c r="P22" s="116" t="s">
        <v>304</v>
      </c>
      <c r="Q22" s="116" t="s">
        <v>304</v>
      </c>
      <c r="R22" s="116" t="s">
        <v>304</v>
      </c>
      <c r="S22" s="116" t="s">
        <v>304</v>
      </c>
      <c r="T22" s="146">
        <v>9</v>
      </c>
      <c r="U22" s="116">
        <v>0.77777777777799995</v>
      </c>
      <c r="V22" s="116" t="s">
        <v>304</v>
      </c>
      <c r="W22" s="116">
        <v>0.111111111111</v>
      </c>
      <c r="X22" s="116">
        <v>0.111111111111</v>
      </c>
      <c r="Y22" s="146">
        <v>9</v>
      </c>
      <c r="Z22" s="116">
        <v>0.93927125506099995</v>
      </c>
      <c r="AA22" s="116">
        <v>2.0242914979799999E-2</v>
      </c>
      <c r="AB22" s="116" t="s">
        <v>304</v>
      </c>
      <c r="AC22" s="116">
        <v>4.0485829959500001E-2</v>
      </c>
      <c r="AD22" s="146">
        <v>247</v>
      </c>
      <c r="AE22" s="117">
        <v>40.709000000000003</v>
      </c>
    </row>
    <row r="23" spans="1:31" ht="13.95" customHeight="1" x14ac:dyDescent="0.25">
      <c r="A23" s="282" t="s">
        <v>41</v>
      </c>
      <c r="B23" s="48" t="s">
        <v>53</v>
      </c>
      <c r="C23" s="116" t="s">
        <v>304</v>
      </c>
      <c r="D23" s="116" t="s">
        <v>304</v>
      </c>
      <c r="E23" s="116" t="s">
        <v>304</v>
      </c>
      <c r="F23" s="116">
        <v>1</v>
      </c>
      <c r="G23" s="116" t="s">
        <v>304</v>
      </c>
      <c r="H23" s="116" t="s">
        <v>304</v>
      </c>
      <c r="I23" s="116" t="s">
        <v>304</v>
      </c>
      <c r="J23" s="116" t="s">
        <v>304</v>
      </c>
      <c r="K23" s="146">
        <v>1</v>
      </c>
      <c r="L23" s="116" t="s">
        <v>304</v>
      </c>
      <c r="M23" s="116" t="s">
        <v>304</v>
      </c>
      <c r="N23" s="116" t="s">
        <v>304</v>
      </c>
      <c r="O23" s="116">
        <v>1</v>
      </c>
      <c r="P23" s="116" t="s">
        <v>304</v>
      </c>
      <c r="Q23" s="116" t="s">
        <v>304</v>
      </c>
      <c r="R23" s="116" t="s">
        <v>304</v>
      </c>
      <c r="S23" s="116" t="s">
        <v>304</v>
      </c>
      <c r="T23" s="146">
        <v>1</v>
      </c>
      <c r="U23" s="116">
        <v>1</v>
      </c>
      <c r="V23" s="116" t="s">
        <v>304</v>
      </c>
      <c r="W23" s="116" t="s">
        <v>304</v>
      </c>
      <c r="X23" s="116" t="s">
        <v>304</v>
      </c>
      <c r="Y23" s="146">
        <v>1</v>
      </c>
      <c r="Z23" s="116">
        <v>0.9</v>
      </c>
      <c r="AA23" s="116">
        <v>0.1</v>
      </c>
      <c r="AB23" s="116" t="s">
        <v>304</v>
      </c>
      <c r="AC23" s="116" t="s">
        <v>304</v>
      </c>
      <c r="AD23" s="146">
        <v>10</v>
      </c>
      <c r="AE23" s="117">
        <v>34.468000000000004</v>
      </c>
    </row>
    <row r="24" spans="1:31" ht="13.95" customHeight="1" x14ac:dyDescent="0.25">
      <c r="A24" s="282"/>
      <c r="B24" s="48" t="s">
        <v>119</v>
      </c>
      <c r="C24" s="116" t="s">
        <v>304</v>
      </c>
      <c r="D24" s="116" t="s">
        <v>304</v>
      </c>
      <c r="E24" s="116" t="s">
        <v>304</v>
      </c>
      <c r="F24" s="116" t="s">
        <v>304</v>
      </c>
      <c r="G24" s="116" t="s">
        <v>304</v>
      </c>
      <c r="H24" s="116" t="s">
        <v>304</v>
      </c>
      <c r="I24" s="116" t="s">
        <v>304</v>
      </c>
      <c r="J24" s="116" t="s">
        <v>304</v>
      </c>
      <c r="K24" s="146" t="s">
        <v>304</v>
      </c>
      <c r="L24" s="116" t="s">
        <v>304</v>
      </c>
      <c r="M24" s="116" t="s">
        <v>304</v>
      </c>
      <c r="N24" s="116" t="s">
        <v>304</v>
      </c>
      <c r="O24" s="116" t="s">
        <v>304</v>
      </c>
      <c r="P24" s="116" t="s">
        <v>304</v>
      </c>
      <c r="Q24" s="116" t="s">
        <v>304</v>
      </c>
      <c r="R24" s="116" t="s">
        <v>304</v>
      </c>
      <c r="S24" s="116" t="s">
        <v>304</v>
      </c>
      <c r="T24" s="146" t="s">
        <v>304</v>
      </c>
      <c r="U24" s="116" t="s">
        <v>304</v>
      </c>
      <c r="V24" s="116" t="s">
        <v>304</v>
      </c>
      <c r="W24" s="116" t="s">
        <v>304</v>
      </c>
      <c r="X24" s="116" t="s">
        <v>304</v>
      </c>
      <c r="Y24" s="146" t="s">
        <v>304</v>
      </c>
      <c r="Z24" s="116" t="s">
        <v>304</v>
      </c>
      <c r="AA24" s="116" t="s">
        <v>304</v>
      </c>
      <c r="AB24" s="116" t="s">
        <v>304</v>
      </c>
      <c r="AC24" s="116" t="s">
        <v>304</v>
      </c>
      <c r="AD24" s="146" t="s">
        <v>304</v>
      </c>
      <c r="AE24" s="117">
        <v>-0.36199999999999999</v>
      </c>
    </row>
    <row r="25" spans="1:31" ht="13.95" customHeight="1" x14ac:dyDescent="0.25">
      <c r="A25" s="282"/>
      <c r="B25" s="48" t="s">
        <v>55</v>
      </c>
      <c r="C25" s="116" t="s">
        <v>304</v>
      </c>
      <c r="D25" s="116" t="s">
        <v>304</v>
      </c>
      <c r="E25" s="116" t="s">
        <v>304</v>
      </c>
      <c r="F25" s="116">
        <v>1</v>
      </c>
      <c r="G25" s="116" t="s">
        <v>304</v>
      </c>
      <c r="H25" s="116" t="s">
        <v>304</v>
      </c>
      <c r="I25" s="116" t="s">
        <v>304</v>
      </c>
      <c r="J25" s="116" t="s">
        <v>304</v>
      </c>
      <c r="K25" s="146">
        <v>1</v>
      </c>
      <c r="L25" s="116" t="s">
        <v>304</v>
      </c>
      <c r="M25" s="116" t="s">
        <v>304</v>
      </c>
      <c r="N25" s="116">
        <v>1</v>
      </c>
      <c r="O25" s="116" t="s">
        <v>304</v>
      </c>
      <c r="P25" s="116" t="s">
        <v>304</v>
      </c>
      <c r="Q25" s="116" t="s">
        <v>304</v>
      </c>
      <c r="R25" s="116" t="s">
        <v>304</v>
      </c>
      <c r="S25" s="116" t="s">
        <v>304</v>
      </c>
      <c r="T25" s="146">
        <v>1</v>
      </c>
      <c r="U25" s="116">
        <v>1</v>
      </c>
      <c r="V25" s="116" t="s">
        <v>304</v>
      </c>
      <c r="W25" s="116" t="s">
        <v>304</v>
      </c>
      <c r="X25" s="116" t="s">
        <v>304</v>
      </c>
      <c r="Y25" s="146">
        <v>1</v>
      </c>
      <c r="Z25" s="116">
        <v>0.9</v>
      </c>
      <c r="AA25" s="116">
        <v>0.1</v>
      </c>
      <c r="AB25" s="116" t="s">
        <v>304</v>
      </c>
      <c r="AC25" s="116" t="s">
        <v>304</v>
      </c>
      <c r="AD25" s="146">
        <v>10</v>
      </c>
      <c r="AE25" s="117">
        <v>34.106000000000002</v>
      </c>
    </row>
    <row r="26" spans="1:31" ht="13.95" customHeight="1" x14ac:dyDescent="0.25">
      <c r="A26" s="282" t="s">
        <v>42</v>
      </c>
      <c r="B26" s="48" t="s">
        <v>53</v>
      </c>
      <c r="C26" s="116" t="s">
        <v>304</v>
      </c>
      <c r="D26" s="116" t="s">
        <v>304</v>
      </c>
      <c r="E26" s="116" t="s">
        <v>304</v>
      </c>
      <c r="F26" s="116">
        <v>1</v>
      </c>
      <c r="G26" s="116" t="s">
        <v>304</v>
      </c>
      <c r="H26" s="116" t="s">
        <v>304</v>
      </c>
      <c r="I26" s="116" t="s">
        <v>304</v>
      </c>
      <c r="J26" s="116" t="s">
        <v>304</v>
      </c>
      <c r="K26" s="146">
        <v>3</v>
      </c>
      <c r="L26" s="116" t="s">
        <v>304</v>
      </c>
      <c r="M26" s="116" t="s">
        <v>304</v>
      </c>
      <c r="N26" s="116" t="s">
        <v>304</v>
      </c>
      <c r="O26" s="116">
        <v>1</v>
      </c>
      <c r="P26" s="116" t="s">
        <v>304</v>
      </c>
      <c r="Q26" s="116" t="s">
        <v>304</v>
      </c>
      <c r="R26" s="116" t="s">
        <v>304</v>
      </c>
      <c r="S26" s="116" t="s">
        <v>304</v>
      </c>
      <c r="T26" s="146">
        <v>3</v>
      </c>
      <c r="U26" s="116" t="s">
        <v>303</v>
      </c>
      <c r="V26" s="116" t="s">
        <v>303</v>
      </c>
      <c r="W26" s="116" t="s">
        <v>303</v>
      </c>
      <c r="X26" s="116" t="s">
        <v>303</v>
      </c>
      <c r="Y26" s="146" t="s">
        <v>303</v>
      </c>
      <c r="Z26" s="116">
        <v>0.875</v>
      </c>
      <c r="AA26" s="116">
        <v>0.125</v>
      </c>
      <c r="AB26" s="116" t="s">
        <v>304</v>
      </c>
      <c r="AC26" s="116" t="s">
        <v>304</v>
      </c>
      <c r="AD26" s="146">
        <v>16</v>
      </c>
      <c r="AE26" s="117">
        <v>32.412999999999997</v>
      </c>
    </row>
    <row r="27" spans="1:31" ht="13.95" customHeight="1" x14ac:dyDescent="0.25">
      <c r="A27" s="282"/>
      <c r="B27" s="48" t="s">
        <v>119</v>
      </c>
      <c r="C27" s="116" t="s">
        <v>304</v>
      </c>
      <c r="D27" s="116" t="s">
        <v>304</v>
      </c>
      <c r="E27" s="116" t="s">
        <v>304</v>
      </c>
      <c r="F27" s="116" t="s">
        <v>304</v>
      </c>
      <c r="G27" s="116" t="s">
        <v>304</v>
      </c>
      <c r="H27" s="116" t="s">
        <v>304</v>
      </c>
      <c r="I27" s="116" t="s">
        <v>304</v>
      </c>
      <c r="J27" s="116" t="s">
        <v>304</v>
      </c>
      <c r="K27" s="146" t="s">
        <v>304</v>
      </c>
      <c r="L27" s="116" t="s">
        <v>304</v>
      </c>
      <c r="M27" s="116" t="s">
        <v>304</v>
      </c>
      <c r="N27" s="116" t="s">
        <v>304</v>
      </c>
      <c r="O27" s="116" t="s">
        <v>304</v>
      </c>
      <c r="P27" s="116" t="s">
        <v>304</v>
      </c>
      <c r="Q27" s="116" t="s">
        <v>304</v>
      </c>
      <c r="R27" s="116" t="s">
        <v>304</v>
      </c>
      <c r="S27" s="116" t="s">
        <v>304</v>
      </c>
      <c r="T27" s="146" t="s">
        <v>304</v>
      </c>
      <c r="U27" s="116" t="s">
        <v>303</v>
      </c>
      <c r="V27" s="116" t="s">
        <v>303</v>
      </c>
      <c r="W27" s="116" t="s">
        <v>303</v>
      </c>
      <c r="X27" s="116" t="s">
        <v>303</v>
      </c>
      <c r="Y27" s="146" t="s">
        <v>303</v>
      </c>
      <c r="Z27" s="116">
        <f>Z28-Z26</f>
        <v>6.25E-2</v>
      </c>
      <c r="AA27" s="116">
        <f t="shared" ref="AA27" si="12">AA28-AA26</f>
        <v>-6.25E-2</v>
      </c>
      <c r="AB27" s="116" t="s">
        <v>304</v>
      </c>
      <c r="AC27" s="116" t="s">
        <v>304</v>
      </c>
      <c r="AD27" s="146" t="s">
        <v>304</v>
      </c>
      <c r="AE27" s="117">
        <v>0.13900000000000001</v>
      </c>
    </row>
    <row r="28" spans="1:31" ht="13.95" customHeight="1" x14ac:dyDescent="0.25">
      <c r="A28" s="282"/>
      <c r="B28" s="48" t="s">
        <v>55</v>
      </c>
      <c r="C28" s="116" t="s">
        <v>304</v>
      </c>
      <c r="D28" s="116" t="s">
        <v>304</v>
      </c>
      <c r="E28" s="116" t="s">
        <v>304</v>
      </c>
      <c r="F28" s="116">
        <v>1</v>
      </c>
      <c r="G28" s="116" t="s">
        <v>304</v>
      </c>
      <c r="H28" s="116" t="s">
        <v>304</v>
      </c>
      <c r="I28" s="116" t="s">
        <v>304</v>
      </c>
      <c r="J28" s="116" t="s">
        <v>304</v>
      </c>
      <c r="K28" s="146">
        <v>3</v>
      </c>
      <c r="L28" s="116" t="s">
        <v>304</v>
      </c>
      <c r="M28" s="116" t="s">
        <v>304</v>
      </c>
      <c r="N28" s="116" t="s">
        <v>304</v>
      </c>
      <c r="O28" s="116">
        <v>1</v>
      </c>
      <c r="P28" s="116" t="s">
        <v>304</v>
      </c>
      <c r="Q28" s="116" t="s">
        <v>304</v>
      </c>
      <c r="R28" s="116" t="s">
        <v>304</v>
      </c>
      <c r="S28" s="116" t="s">
        <v>304</v>
      </c>
      <c r="T28" s="146">
        <v>3</v>
      </c>
      <c r="U28" s="116" t="s">
        <v>303</v>
      </c>
      <c r="V28" s="116" t="s">
        <v>303</v>
      </c>
      <c r="W28" s="116" t="s">
        <v>303</v>
      </c>
      <c r="X28" s="116" t="s">
        <v>303</v>
      </c>
      <c r="Y28" s="146" t="s">
        <v>303</v>
      </c>
      <c r="Z28" s="116">
        <v>0.9375</v>
      </c>
      <c r="AA28" s="116">
        <v>6.25E-2</v>
      </c>
      <c r="AB28" s="116" t="s">
        <v>304</v>
      </c>
      <c r="AC28" s="116" t="s">
        <v>304</v>
      </c>
      <c r="AD28" s="146">
        <v>16</v>
      </c>
      <c r="AE28" s="117">
        <v>32.552</v>
      </c>
    </row>
    <row r="29" spans="1:31" ht="13.95" customHeight="1" x14ac:dyDescent="0.25">
      <c r="A29" s="282" t="s">
        <v>43</v>
      </c>
      <c r="B29" s="48" t="s">
        <v>53</v>
      </c>
      <c r="C29" s="116" t="s">
        <v>304</v>
      </c>
      <c r="D29" s="116" t="s">
        <v>304</v>
      </c>
      <c r="E29" s="116" t="s">
        <v>304</v>
      </c>
      <c r="F29" s="116">
        <v>0.76923076923099998</v>
      </c>
      <c r="G29" s="116">
        <v>0.23076923076899999</v>
      </c>
      <c r="H29" s="116" t="s">
        <v>304</v>
      </c>
      <c r="I29" s="116" t="s">
        <v>304</v>
      </c>
      <c r="J29" s="116" t="s">
        <v>304</v>
      </c>
      <c r="K29" s="146">
        <v>13</v>
      </c>
      <c r="L29" s="116" t="s">
        <v>304</v>
      </c>
      <c r="M29" s="116">
        <v>7.6923076923100006E-2</v>
      </c>
      <c r="N29" s="116" t="s">
        <v>304</v>
      </c>
      <c r="O29" s="116">
        <v>0.53846153846199996</v>
      </c>
      <c r="P29" s="116">
        <v>0.384615384615</v>
      </c>
      <c r="Q29" s="116" t="s">
        <v>304</v>
      </c>
      <c r="R29" s="116" t="s">
        <v>304</v>
      </c>
      <c r="S29" s="116" t="s">
        <v>304</v>
      </c>
      <c r="T29" s="146">
        <v>13</v>
      </c>
      <c r="U29" s="116" t="s">
        <v>303</v>
      </c>
      <c r="V29" s="116" t="s">
        <v>303</v>
      </c>
      <c r="W29" s="116" t="s">
        <v>303</v>
      </c>
      <c r="X29" s="116" t="s">
        <v>303</v>
      </c>
      <c r="Y29" s="146" t="s">
        <v>303</v>
      </c>
      <c r="Z29" s="116">
        <v>0.95081967213100005</v>
      </c>
      <c r="AA29" s="116">
        <v>4.9180327868900003E-2</v>
      </c>
      <c r="AB29" s="116" t="s">
        <v>304</v>
      </c>
      <c r="AC29" s="116" t="s">
        <v>304</v>
      </c>
      <c r="AD29" s="146">
        <v>61</v>
      </c>
      <c r="AE29" s="117">
        <v>41.496000000000002</v>
      </c>
    </row>
    <row r="30" spans="1:31" ht="13.95" customHeight="1" x14ac:dyDescent="0.25">
      <c r="A30" s="282"/>
      <c r="B30" s="48" t="s">
        <v>119</v>
      </c>
      <c r="C30" s="116" t="s">
        <v>304</v>
      </c>
      <c r="D30" s="116" t="s">
        <v>304</v>
      </c>
      <c r="E30" s="116" t="s">
        <v>304</v>
      </c>
      <c r="F30" s="116">
        <f t="shared" ref="F30:O30" si="13">F31-F29</f>
        <v>0.15384615384599998</v>
      </c>
      <c r="G30" s="116">
        <f t="shared" si="13"/>
        <v>-0.1538461538459</v>
      </c>
      <c r="H30" s="116" t="s">
        <v>304</v>
      </c>
      <c r="I30" s="116" t="s">
        <v>304</v>
      </c>
      <c r="J30" s="116" t="s">
        <v>304</v>
      </c>
      <c r="K30" s="146"/>
      <c r="L30" s="116" t="s">
        <v>304</v>
      </c>
      <c r="M30" s="116" t="s">
        <v>304</v>
      </c>
      <c r="N30" s="116" t="s">
        <v>304</v>
      </c>
      <c r="O30" s="116">
        <f t="shared" si="13"/>
        <v>0.384615384615</v>
      </c>
      <c r="P30" s="116" t="s">
        <v>304</v>
      </c>
      <c r="Q30" s="116" t="s">
        <v>304</v>
      </c>
      <c r="R30" s="116" t="s">
        <v>304</v>
      </c>
      <c r="S30" s="116" t="s">
        <v>304</v>
      </c>
      <c r="T30" s="146" t="s">
        <v>304</v>
      </c>
      <c r="U30" s="116" t="s">
        <v>303</v>
      </c>
      <c r="V30" s="116" t="s">
        <v>303</v>
      </c>
      <c r="W30" s="116" t="s">
        <v>303</v>
      </c>
      <c r="X30" s="116" t="s">
        <v>303</v>
      </c>
      <c r="Y30" s="146" t="s">
        <v>303</v>
      </c>
      <c r="Z30" s="116">
        <f>Z31-Z29</f>
        <v>-1.6393442623000021E-2</v>
      </c>
      <c r="AA30" s="116">
        <f>AA31-AA29</f>
        <v>1.639344262289999E-2</v>
      </c>
      <c r="AB30" s="116" t="s">
        <v>304</v>
      </c>
      <c r="AC30" s="116" t="s">
        <v>304</v>
      </c>
      <c r="AD30" s="146" t="s">
        <v>304</v>
      </c>
      <c r="AE30" s="117">
        <v>-0.12</v>
      </c>
    </row>
    <row r="31" spans="1:31" ht="13.95" customHeight="1" x14ac:dyDescent="0.25">
      <c r="A31" s="282"/>
      <c r="B31" s="48" t="s">
        <v>55</v>
      </c>
      <c r="C31" s="116" t="s">
        <v>304</v>
      </c>
      <c r="D31" s="116" t="s">
        <v>304</v>
      </c>
      <c r="E31" s="116" t="s">
        <v>304</v>
      </c>
      <c r="F31" s="116">
        <v>0.92307692307699996</v>
      </c>
      <c r="G31" s="116">
        <v>7.6923076923100006E-2</v>
      </c>
      <c r="H31" s="116" t="s">
        <v>304</v>
      </c>
      <c r="I31" s="116" t="s">
        <v>304</v>
      </c>
      <c r="J31" s="116" t="s">
        <v>304</v>
      </c>
      <c r="K31" s="146">
        <v>13</v>
      </c>
      <c r="L31" s="116" t="s">
        <v>304</v>
      </c>
      <c r="M31" s="116">
        <v>7.6923076923100006E-2</v>
      </c>
      <c r="N31" s="116" t="s">
        <v>304</v>
      </c>
      <c r="O31" s="116">
        <v>0.92307692307699996</v>
      </c>
      <c r="P31" s="116" t="s">
        <v>304</v>
      </c>
      <c r="Q31" s="116" t="s">
        <v>304</v>
      </c>
      <c r="R31" s="116" t="s">
        <v>304</v>
      </c>
      <c r="S31" s="116" t="s">
        <v>304</v>
      </c>
      <c r="T31" s="146">
        <v>13</v>
      </c>
      <c r="U31" s="116" t="s">
        <v>303</v>
      </c>
      <c r="V31" s="116" t="s">
        <v>303</v>
      </c>
      <c r="W31" s="116" t="s">
        <v>303</v>
      </c>
      <c r="X31" s="116" t="s">
        <v>303</v>
      </c>
      <c r="Y31" s="146" t="s">
        <v>303</v>
      </c>
      <c r="Z31" s="116">
        <v>0.93442622950800003</v>
      </c>
      <c r="AA31" s="116">
        <v>6.5573770491799993E-2</v>
      </c>
      <c r="AB31" s="116" t="s">
        <v>304</v>
      </c>
      <c r="AC31" s="116" t="s">
        <v>304</v>
      </c>
      <c r="AD31" s="146">
        <v>61</v>
      </c>
      <c r="AE31" s="117">
        <v>41.375999999999998</v>
      </c>
    </row>
    <row r="32" spans="1:31" ht="13.95" customHeight="1" x14ac:dyDescent="0.25">
      <c r="A32" s="282" t="s">
        <v>44</v>
      </c>
      <c r="B32" s="48" t="s">
        <v>53</v>
      </c>
      <c r="C32" s="116">
        <v>8.3333333333299994E-2</v>
      </c>
      <c r="D32" s="116" t="s">
        <v>304</v>
      </c>
      <c r="E32" s="116">
        <v>0.166666666667</v>
      </c>
      <c r="F32" s="116">
        <v>0.5</v>
      </c>
      <c r="G32" s="116">
        <v>0.25</v>
      </c>
      <c r="H32" s="116" t="s">
        <v>304</v>
      </c>
      <c r="I32" s="116" t="s">
        <v>304</v>
      </c>
      <c r="J32" s="116" t="s">
        <v>304</v>
      </c>
      <c r="K32" s="146">
        <v>12</v>
      </c>
      <c r="L32" s="116">
        <v>8.3333333333299994E-2</v>
      </c>
      <c r="M32" s="116" t="s">
        <v>304</v>
      </c>
      <c r="N32" s="116">
        <v>0.33333333333300003</v>
      </c>
      <c r="O32" s="116">
        <v>0.58333333333299997</v>
      </c>
      <c r="P32" s="116" t="s">
        <v>304</v>
      </c>
      <c r="Q32" s="116" t="s">
        <v>304</v>
      </c>
      <c r="R32" s="116" t="s">
        <v>304</v>
      </c>
      <c r="S32" s="116" t="s">
        <v>304</v>
      </c>
      <c r="T32" s="146">
        <v>12</v>
      </c>
      <c r="U32" s="116">
        <v>1</v>
      </c>
      <c r="V32" s="116" t="s">
        <v>304</v>
      </c>
      <c r="W32" s="116" t="s">
        <v>304</v>
      </c>
      <c r="X32" s="116" t="s">
        <v>304</v>
      </c>
      <c r="Y32" s="146">
        <v>2</v>
      </c>
      <c r="Z32" s="116">
        <v>0.91216216216199997</v>
      </c>
      <c r="AA32" s="116">
        <v>8.7837837837799998E-2</v>
      </c>
      <c r="AB32" s="116" t="s">
        <v>304</v>
      </c>
      <c r="AC32" s="116" t="s">
        <v>304</v>
      </c>
      <c r="AD32" s="146">
        <v>148</v>
      </c>
      <c r="AE32" s="117">
        <v>74.554000000000002</v>
      </c>
    </row>
    <row r="33" spans="1:31" ht="13.95" customHeight="1" x14ac:dyDescent="0.25">
      <c r="A33" s="282"/>
      <c r="B33" s="48" t="s">
        <v>119</v>
      </c>
      <c r="C33" s="116" t="s">
        <v>304</v>
      </c>
      <c r="D33" s="116" t="s">
        <v>304</v>
      </c>
      <c r="E33" s="116">
        <f t="shared" ref="E33:G33" si="14">E34-E32</f>
        <v>-8.3333333333700008E-2</v>
      </c>
      <c r="F33" s="116" t="s">
        <v>304</v>
      </c>
      <c r="G33" s="116">
        <f t="shared" si="14"/>
        <v>8.3333333333000026E-2</v>
      </c>
      <c r="H33" s="116" t="s">
        <v>304</v>
      </c>
      <c r="I33" s="116" t="s">
        <v>304</v>
      </c>
      <c r="J33" s="116" t="s">
        <v>304</v>
      </c>
      <c r="K33" s="146" t="s">
        <v>304</v>
      </c>
      <c r="L33" s="116" t="s">
        <v>304</v>
      </c>
      <c r="M33" s="116" t="s">
        <v>304</v>
      </c>
      <c r="N33" s="116" t="s">
        <v>304</v>
      </c>
      <c r="O33" s="116" t="s">
        <v>304</v>
      </c>
      <c r="P33" s="116" t="s">
        <v>304</v>
      </c>
      <c r="Q33" s="116" t="s">
        <v>304</v>
      </c>
      <c r="R33" s="116" t="s">
        <v>304</v>
      </c>
      <c r="S33" s="116" t="s">
        <v>304</v>
      </c>
      <c r="T33" s="146" t="s">
        <v>304</v>
      </c>
      <c r="U33" s="116" t="s">
        <v>304</v>
      </c>
      <c r="V33" s="116" t="s">
        <v>304</v>
      </c>
      <c r="W33" s="116" t="s">
        <v>304</v>
      </c>
      <c r="X33" s="116" t="s">
        <v>304</v>
      </c>
      <c r="Y33" s="146" t="s">
        <v>304</v>
      </c>
      <c r="Z33" s="116">
        <f>Z34-Z32</f>
        <v>6.7567567570000486E-3</v>
      </c>
      <c r="AA33" s="116">
        <f>AA34-AA32</f>
        <v>-6.756756756699997E-3</v>
      </c>
      <c r="AB33" s="116" t="s">
        <v>304</v>
      </c>
      <c r="AC33" s="116" t="s">
        <v>304</v>
      </c>
      <c r="AD33" s="146" t="s">
        <v>304</v>
      </c>
      <c r="AE33" s="117">
        <v>6.6000000000000003E-2</v>
      </c>
    </row>
    <row r="34" spans="1:31" ht="13.95" customHeight="1" x14ac:dyDescent="0.25">
      <c r="A34" s="282"/>
      <c r="B34" s="48" t="s">
        <v>55</v>
      </c>
      <c r="C34" s="116" t="s">
        <v>304</v>
      </c>
      <c r="D34" s="116">
        <v>8.3333333333299994E-2</v>
      </c>
      <c r="E34" s="116">
        <v>8.3333333333299994E-2</v>
      </c>
      <c r="F34" s="116">
        <v>0.5</v>
      </c>
      <c r="G34" s="116">
        <v>0.33333333333300003</v>
      </c>
      <c r="H34" s="116" t="s">
        <v>304</v>
      </c>
      <c r="I34" s="116" t="s">
        <v>304</v>
      </c>
      <c r="J34" s="116" t="s">
        <v>304</v>
      </c>
      <c r="K34" s="146">
        <v>12</v>
      </c>
      <c r="L34" s="116">
        <v>8.3333333333299994E-2</v>
      </c>
      <c r="M34" s="116" t="s">
        <v>304</v>
      </c>
      <c r="N34" s="116">
        <v>0.33333333333300003</v>
      </c>
      <c r="O34" s="116">
        <v>0.58333333333299997</v>
      </c>
      <c r="P34" s="116" t="s">
        <v>304</v>
      </c>
      <c r="Q34" s="116" t="s">
        <v>304</v>
      </c>
      <c r="R34" s="116" t="s">
        <v>304</v>
      </c>
      <c r="S34" s="116" t="s">
        <v>304</v>
      </c>
      <c r="T34" s="146">
        <v>12</v>
      </c>
      <c r="U34" s="116">
        <v>1</v>
      </c>
      <c r="V34" s="116" t="s">
        <v>304</v>
      </c>
      <c r="W34" s="116" t="s">
        <v>304</v>
      </c>
      <c r="X34" s="116" t="s">
        <v>304</v>
      </c>
      <c r="Y34" s="146">
        <v>2</v>
      </c>
      <c r="Z34" s="116">
        <v>0.91891891891900002</v>
      </c>
      <c r="AA34" s="116">
        <v>8.1081081081100001E-2</v>
      </c>
      <c r="AB34" s="116" t="s">
        <v>304</v>
      </c>
      <c r="AC34" s="116" t="s">
        <v>304</v>
      </c>
      <c r="AD34" s="146">
        <v>148</v>
      </c>
      <c r="AE34" s="117">
        <v>74.62</v>
      </c>
    </row>
    <row r="35" spans="1:31" ht="13.95" customHeight="1" x14ac:dyDescent="0.25">
      <c r="A35" s="282" t="s">
        <v>45</v>
      </c>
      <c r="B35" s="48" t="s">
        <v>53</v>
      </c>
      <c r="C35" s="116" t="s">
        <v>304</v>
      </c>
      <c r="D35" s="116" t="s">
        <v>304</v>
      </c>
      <c r="E35" s="116">
        <v>2.6315789473699999E-2</v>
      </c>
      <c r="F35" s="116">
        <v>0.55263157894699999</v>
      </c>
      <c r="G35" s="116">
        <v>0.39473684210499999</v>
      </c>
      <c r="H35" s="116">
        <v>2.6315789473699999E-2</v>
      </c>
      <c r="I35" s="116" t="s">
        <v>304</v>
      </c>
      <c r="J35" s="116" t="s">
        <v>304</v>
      </c>
      <c r="K35" s="146">
        <v>38</v>
      </c>
      <c r="L35" s="116" t="s">
        <v>304</v>
      </c>
      <c r="M35" s="116">
        <v>7.8947368421100006E-2</v>
      </c>
      <c r="N35" s="116">
        <v>7.8947368421100006E-2</v>
      </c>
      <c r="O35" s="116">
        <v>0.73684210526299998</v>
      </c>
      <c r="P35" s="116">
        <v>5.2631578947399997E-2</v>
      </c>
      <c r="Q35" s="116">
        <v>2.6315789473699999E-2</v>
      </c>
      <c r="R35" s="116">
        <v>2.6315789473699999E-2</v>
      </c>
      <c r="S35" s="116" t="s">
        <v>304</v>
      </c>
      <c r="T35" s="146">
        <v>38</v>
      </c>
      <c r="U35" s="116">
        <v>0.8</v>
      </c>
      <c r="V35" s="116">
        <v>0.2</v>
      </c>
      <c r="W35" s="116" t="s">
        <v>304</v>
      </c>
      <c r="X35" s="116" t="s">
        <v>304</v>
      </c>
      <c r="Y35" s="146">
        <v>5</v>
      </c>
      <c r="Z35" s="116">
        <v>0.92523364486000004</v>
      </c>
      <c r="AA35" s="116">
        <v>3.2710280373799999E-2</v>
      </c>
      <c r="AB35" s="116" t="s">
        <v>304</v>
      </c>
      <c r="AC35" s="116">
        <v>4.2056074766399998E-2</v>
      </c>
      <c r="AD35" s="146">
        <v>214</v>
      </c>
      <c r="AE35" s="117">
        <v>36.899000000000001</v>
      </c>
    </row>
    <row r="36" spans="1:31" ht="13.95" customHeight="1" x14ac:dyDescent="0.25">
      <c r="A36" s="282"/>
      <c r="B36" s="48" t="s">
        <v>119</v>
      </c>
      <c r="C36" s="116" t="s">
        <v>304</v>
      </c>
      <c r="D36" s="116" t="s">
        <v>304</v>
      </c>
      <c r="E36" s="116">
        <f t="shared" ref="E36:P36" si="15">E37-E35</f>
        <v>2.6315789473699999E-2</v>
      </c>
      <c r="F36" s="116">
        <f t="shared" si="15"/>
        <v>2.631578947400004E-2</v>
      </c>
      <c r="G36" s="116">
        <f t="shared" si="15"/>
        <v>-7.8947368420999975E-2</v>
      </c>
      <c r="H36" s="116">
        <f t="shared" si="15"/>
        <v>0</v>
      </c>
      <c r="I36" s="116" t="s">
        <v>304</v>
      </c>
      <c r="J36" s="116" t="s">
        <v>304</v>
      </c>
      <c r="K36" s="146" t="s">
        <v>304</v>
      </c>
      <c r="L36" s="116" t="s">
        <v>304</v>
      </c>
      <c r="M36" s="116" t="s">
        <v>304</v>
      </c>
      <c r="N36" s="116">
        <f t="shared" si="15"/>
        <v>5.2631578946899987E-2</v>
      </c>
      <c r="O36" s="116">
        <f t="shared" si="15"/>
        <v>-5.2631578946999991E-2</v>
      </c>
      <c r="P36" s="116">
        <f t="shared" si="15"/>
        <v>-2.6315789473699999E-2</v>
      </c>
      <c r="Q36" s="116" t="s">
        <v>304</v>
      </c>
      <c r="R36" s="116" t="s">
        <v>304</v>
      </c>
      <c r="S36" s="116" t="s">
        <v>304</v>
      </c>
      <c r="T36" s="146" t="s">
        <v>304</v>
      </c>
      <c r="U36" s="116">
        <f>U37-U35</f>
        <v>0.19999999999999996</v>
      </c>
      <c r="V36" s="116">
        <v>-0.2</v>
      </c>
      <c r="W36" s="116" t="s">
        <v>304</v>
      </c>
      <c r="X36" s="116" t="s">
        <v>304</v>
      </c>
      <c r="Y36" s="146" t="s">
        <v>304</v>
      </c>
      <c r="Z36" s="116">
        <f>Z37-Z35</f>
        <v>-9.3457943929999843E-3</v>
      </c>
      <c r="AA36" s="116">
        <f t="shared" ref="AA36:AC36" si="16">AA37-AA35</f>
        <v>1.8691588785100001E-2</v>
      </c>
      <c r="AB36" s="116">
        <v>0.01</v>
      </c>
      <c r="AC36" s="116">
        <f t="shared" si="16"/>
        <v>-1.8691588785099997E-2</v>
      </c>
      <c r="AD36" s="146" t="s">
        <v>304</v>
      </c>
      <c r="AE36" s="117">
        <v>0.27300000000000002</v>
      </c>
    </row>
    <row r="37" spans="1:31" ht="13.95" customHeight="1" x14ac:dyDescent="0.25">
      <c r="A37" s="282"/>
      <c r="B37" s="48" t="s">
        <v>55</v>
      </c>
      <c r="C37" s="116" t="s">
        <v>304</v>
      </c>
      <c r="D37" s="116" t="s">
        <v>304</v>
      </c>
      <c r="E37" s="116">
        <v>5.2631578947399997E-2</v>
      </c>
      <c r="F37" s="116">
        <v>0.57894736842100003</v>
      </c>
      <c r="G37" s="116">
        <v>0.31578947368400001</v>
      </c>
      <c r="H37" s="116">
        <v>2.6315789473699999E-2</v>
      </c>
      <c r="I37" s="116" t="s">
        <v>304</v>
      </c>
      <c r="J37" s="116">
        <v>2.6315789473699999E-2</v>
      </c>
      <c r="K37" s="146">
        <v>38</v>
      </c>
      <c r="L37" s="116">
        <v>2.6315789473699999E-2</v>
      </c>
      <c r="M37" s="116">
        <v>7.8947368421100006E-2</v>
      </c>
      <c r="N37" s="116">
        <v>0.13157894736799999</v>
      </c>
      <c r="O37" s="116">
        <v>0.68421052631599999</v>
      </c>
      <c r="P37" s="116">
        <v>2.6315789473699999E-2</v>
      </c>
      <c r="Q37" s="116">
        <v>2.6315789473699999E-2</v>
      </c>
      <c r="R37" s="116">
        <v>2.6315789473699999E-2</v>
      </c>
      <c r="S37" s="116" t="s">
        <v>304</v>
      </c>
      <c r="T37" s="146">
        <v>38</v>
      </c>
      <c r="U37" s="116">
        <v>1</v>
      </c>
      <c r="V37" s="116" t="s">
        <v>304</v>
      </c>
      <c r="W37" s="116" t="s">
        <v>304</v>
      </c>
      <c r="X37" s="116" t="s">
        <v>304</v>
      </c>
      <c r="Y37" s="146">
        <v>5</v>
      </c>
      <c r="Z37" s="116">
        <v>0.91588785046700005</v>
      </c>
      <c r="AA37" s="116">
        <v>5.14018691589E-2</v>
      </c>
      <c r="AB37" s="116">
        <v>9.3457943925200002E-3</v>
      </c>
      <c r="AC37" s="116">
        <v>2.33644859813E-2</v>
      </c>
      <c r="AD37" s="146">
        <v>214</v>
      </c>
      <c r="AE37" s="117">
        <v>37.171999999999997</v>
      </c>
    </row>
    <row r="38" spans="1:31" ht="13.95" customHeight="1" x14ac:dyDescent="0.25">
      <c r="A38" s="282" t="s">
        <v>46</v>
      </c>
      <c r="B38" s="48" t="s">
        <v>53</v>
      </c>
      <c r="C38" s="116" t="s">
        <v>304</v>
      </c>
      <c r="D38" s="116" t="s">
        <v>304</v>
      </c>
      <c r="E38" s="116">
        <v>2.1276595744699998E-2</v>
      </c>
      <c r="F38" s="116">
        <v>0.36170212765999998</v>
      </c>
      <c r="G38" s="116">
        <v>0.38297872340400002</v>
      </c>
      <c r="H38" s="116">
        <v>2.1276595744699998E-2</v>
      </c>
      <c r="I38" s="116" t="s">
        <v>304</v>
      </c>
      <c r="J38" s="116">
        <v>0.212765957447</v>
      </c>
      <c r="K38" s="146">
        <v>47</v>
      </c>
      <c r="L38" s="116">
        <v>0.127659574468</v>
      </c>
      <c r="M38" s="116">
        <v>6.3829787233999999E-2</v>
      </c>
      <c r="N38" s="116">
        <v>0.170212765957</v>
      </c>
      <c r="O38" s="116">
        <v>0.574468085106</v>
      </c>
      <c r="P38" s="116">
        <v>4.2553191489399997E-2</v>
      </c>
      <c r="Q38" s="116">
        <v>2.1276595744699998E-2</v>
      </c>
      <c r="R38" s="116" t="s">
        <v>304</v>
      </c>
      <c r="S38" s="116" t="s">
        <v>304</v>
      </c>
      <c r="T38" s="146">
        <v>47</v>
      </c>
      <c r="U38" s="116" t="s">
        <v>304</v>
      </c>
      <c r="V38" s="116" t="s">
        <v>304</v>
      </c>
      <c r="W38" s="116" t="s">
        <v>304</v>
      </c>
      <c r="X38" s="116">
        <v>1</v>
      </c>
      <c r="Y38" s="146">
        <v>1</v>
      </c>
      <c r="Z38" s="116">
        <v>0.96261682243000002</v>
      </c>
      <c r="AA38" s="116">
        <v>1.8691588785000001E-2</v>
      </c>
      <c r="AB38" s="116" t="s">
        <v>304</v>
      </c>
      <c r="AC38" s="116">
        <v>1.8691588785000001E-2</v>
      </c>
      <c r="AD38" s="146">
        <v>107</v>
      </c>
      <c r="AE38" s="117">
        <v>30.780999999999999</v>
      </c>
    </row>
    <row r="39" spans="1:31" ht="13.95" customHeight="1" x14ac:dyDescent="0.25">
      <c r="A39" s="282"/>
      <c r="B39" s="48" t="s">
        <v>119</v>
      </c>
      <c r="C39" s="116" t="s">
        <v>304</v>
      </c>
      <c r="D39" s="116" t="s">
        <v>304</v>
      </c>
      <c r="E39" s="116">
        <f t="shared" ref="E39:P39" si="17">E40-E38</f>
        <v>2.1276595744699998E-2</v>
      </c>
      <c r="F39" s="116">
        <f t="shared" si="17"/>
        <v>2.1276595744000038E-2</v>
      </c>
      <c r="G39" s="116">
        <f t="shared" si="17"/>
        <v>-4.2553191488999997E-2</v>
      </c>
      <c r="H39" s="116" t="s">
        <v>304</v>
      </c>
      <c r="I39" s="116" t="s">
        <v>304</v>
      </c>
      <c r="J39" s="116">
        <f t="shared" si="17"/>
        <v>2.127659574400001E-2</v>
      </c>
      <c r="K39" s="146" t="s">
        <v>304</v>
      </c>
      <c r="L39" s="116">
        <f t="shared" si="17"/>
        <v>-2.1276595745000002E-2</v>
      </c>
      <c r="M39" s="116">
        <f t="shared" si="17"/>
        <v>6.3829787233999999E-2</v>
      </c>
      <c r="N39" s="116">
        <f t="shared" si="17"/>
        <v>6.3829787234000013E-2</v>
      </c>
      <c r="O39" s="116">
        <f t="shared" si="17"/>
        <v>-8.5106382977999995E-2</v>
      </c>
      <c r="P39" s="116">
        <f t="shared" si="17"/>
        <v>-2.1276595744699998E-2</v>
      </c>
      <c r="Q39" s="116" t="s">
        <v>304</v>
      </c>
      <c r="R39" s="116" t="s">
        <v>304</v>
      </c>
      <c r="S39" s="116" t="s">
        <v>304</v>
      </c>
      <c r="T39" s="146" t="s">
        <v>304</v>
      </c>
      <c r="U39" s="116" t="s">
        <v>304</v>
      </c>
      <c r="V39" s="116" t="s">
        <v>304</v>
      </c>
      <c r="W39" s="116" t="s">
        <v>304</v>
      </c>
      <c r="X39" s="116" t="s">
        <v>304</v>
      </c>
      <c r="Y39" s="146" t="s">
        <v>304</v>
      </c>
      <c r="Z39" s="116">
        <f>Z40-Z38</f>
        <v>9.3457943920000064E-3</v>
      </c>
      <c r="AA39" s="116">
        <f t="shared" ref="AA39" si="18">AA40-AA38</f>
        <v>9.3457943925999987E-3</v>
      </c>
      <c r="AB39" s="116" t="s">
        <v>304</v>
      </c>
      <c r="AC39" s="116">
        <v>-0.02</v>
      </c>
      <c r="AD39" s="146" t="s">
        <v>304</v>
      </c>
      <c r="AE39" s="117">
        <v>0.998</v>
      </c>
    </row>
    <row r="40" spans="1:31" ht="13.95" customHeight="1" x14ac:dyDescent="0.25">
      <c r="A40" s="282"/>
      <c r="B40" s="48" t="s">
        <v>55</v>
      </c>
      <c r="C40" s="116" t="s">
        <v>304</v>
      </c>
      <c r="D40" s="116" t="s">
        <v>304</v>
      </c>
      <c r="E40" s="116">
        <v>4.2553191489399997E-2</v>
      </c>
      <c r="F40" s="116">
        <v>0.38297872340400002</v>
      </c>
      <c r="G40" s="116">
        <v>0.34042553191500002</v>
      </c>
      <c r="H40" s="116" t="s">
        <v>304</v>
      </c>
      <c r="I40" s="116" t="s">
        <v>304</v>
      </c>
      <c r="J40" s="116">
        <v>0.23404255319100001</v>
      </c>
      <c r="K40" s="146">
        <v>47</v>
      </c>
      <c r="L40" s="116">
        <v>0.106382978723</v>
      </c>
      <c r="M40" s="116">
        <v>0.127659574468</v>
      </c>
      <c r="N40" s="116">
        <v>0.23404255319100001</v>
      </c>
      <c r="O40" s="116">
        <v>0.48936170212800001</v>
      </c>
      <c r="P40" s="116">
        <v>2.1276595744699998E-2</v>
      </c>
      <c r="Q40" s="116">
        <v>2.1276595744699998E-2</v>
      </c>
      <c r="R40" s="116" t="s">
        <v>304</v>
      </c>
      <c r="S40" s="116" t="s">
        <v>304</v>
      </c>
      <c r="T40" s="146">
        <v>47</v>
      </c>
      <c r="U40" s="116" t="s">
        <v>304</v>
      </c>
      <c r="V40" s="116" t="s">
        <v>304</v>
      </c>
      <c r="W40" s="116" t="s">
        <v>304</v>
      </c>
      <c r="X40" s="116">
        <v>1</v>
      </c>
      <c r="Y40" s="146">
        <v>1</v>
      </c>
      <c r="Z40" s="116">
        <v>0.97196261682200003</v>
      </c>
      <c r="AA40" s="116">
        <v>2.80373831776E-2</v>
      </c>
      <c r="AB40" s="116" t="s">
        <v>304</v>
      </c>
      <c r="AC40" s="116" t="s">
        <v>304</v>
      </c>
      <c r="AD40" s="146">
        <v>107</v>
      </c>
      <c r="AE40" s="117">
        <v>31.779</v>
      </c>
    </row>
    <row r="41" spans="1:31" ht="13.95" customHeight="1" x14ac:dyDescent="0.25">
      <c r="A41" s="282" t="s">
        <v>47</v>
      </c>
      <c r="B41" s="48" t="s">
        <v>53</v>
      </c>
      <c r="C41" s="116" t="s">
        <v>304</v>
      </c>
      <c r="D41" s="116" t="s">
        <v>304</v>
      </c>
      <c r="E41" s="116">
        <v>0.1</v>
      </c>
      <c r="F41" s="116">
        <v>0.8</v>
      </c>
      <c r="G41" s="116">
        <v>0.1</v>
      </c>
      <c r="H41" s="116" t="s">
        <v>304</v>
      </c>
      <c r="I41" s="116" t="s">
        <v>304</v>
      </c>
      <c r="J41" s="116" t="s">
        <v>304</v>
      </c>
      <c r="K41" s="146">
        <v>10</v>
      </c>
      <c r="L41" s="116" t="s">
        <v>304</v>
      </c>
      <c r="M41" s="116">
        <v>0.2</v>
      </c>
      <c r="N41" s="116">
        <v>0.1</v>
      </c>
      <c r="O41" s="116">
        <v>0.7</v>
      </c>
      <c r="P41" s="116" t="s">
        <v>304</v>
      </c>
      <c r="Q41" s="116" t="s">
        <v>304</v>
      </c>
      <c r="R41" s="116" t="s">
        <v>304</v>
      </c>
      <c r="S41" s="116" t="s">
        <v>304</v>
      </c>
      <c r="T41" s="146">
        <v>10</v>
      </c>
      <c r="U41" s="116" t="s">
        <v>303</v>
      </c>
      <c r="V41" s="116" t="s">
        <v>303</v>
      </c>
      <c r="W41" s="116" t="s">
        <v>303</v>
      </c>
      <c r="X41" s="116" t="s">
        <v>303</v>
      </c>
      <c r="Y41" s="146" t="s">
        <v>303</v>
      </c>
      <c r="Z41" s="116">
        <v>0.92957746478900005</v>
      </c>
      <c r="AA41" s="116">
        <v>2.81690140845E-2</v>
      </c>
      <c r="AB41" s="116" t="s">
        <v>304</v>
      </c>
      <c r="AC41" s="116">
        <v>4.2253521126800003E-2</v>
      </c>
      <c r="AD41" s="146">
        <v>71</v>
      </c>
      <c r="AE41" s="117">
        <v>43.911000000000001</v>
      </c>
    </row>
    <row r="42" spans="1:31" ht="13.95" customHeight="1" x14ac:dyDescent="0.25">
      <c r="A42" s="282"/>
      <c r="B42" s="48" t="s">
        <v>119</v>
      </c>
      <c r="C42" s="116" t="s">
        <v>304</v>
      </c>
      <c r="D42" s="116" t="s">
        <v>304</v>
      </c>
      <c r="E42" s="116" t="s">
        <v>304</v>
      </c>
      <c r="F42" s="116" t="s">
        <v>304</v>
      </c>
      <c r="G42" s="116" t="s">
        <v>304</v>
      </c>
      <c r="H42" s="116" t="s">
        <v>304</v>
      </c>
      <c r="I42" s="116" t="s">
        <v>304</v>
      </c>
      <c r="J42" s="116" t="s">
        <v>304</v>
      </c>
      <c r="K42" s="146" t="s">
        <v>304</v>
      </c>
      <c r="L42" s="116" t="s">
        <v>304</v>
      </c>
      <c r="M42" s="116" t="s">
        <v>304</v>
      </c>
      <c r="N42" s="116" t="s">
        <v>304</v>
      </c>
      <c r="O42" s="116">
        <f t="shared" ref="O42" si="19">O43-O41</f>
        <v>-9.9999999999999978E-2</v>
      </c>
      <c r="P42" s="116" t="s">
        <v>304</v>
      </c>
      <c r="Q42" s="116" t="s">
        <v>304</v>
      </c>
      <c r="R42" s="116" t="s">
        <v>304</v>
      </c>
      <c r="S42" s="116" t="s">
        <v>304</v>
      </c>
      <c r="T42" s="146" t="s">
        <v>304</v>
      </c>
      <c r="U42" s="116" t="s">
        <v>303</v>
      </c>
      <c r="V42" s="116" t="s">
        <v>303</v>
      </c>
      <c r="W42" s="116" t="s">
        <v>303</v>
      </c>
      <c r="X42" s="116" t="s">
        <v>303</v>
      </c>
      <c r="Y42" s="146" t="s">
        <v>303</v>
      </c>
      <c r="Z42" s="116">
        <f>Z43-Z41</f>
        <v>-1.4084507043000016E-2</v>
      </c>
      <c r="AA42" s="116">
        <f t="shared" ref="AA42" si="20">AA43-AA41</f>
        <v>1.4084507042300003E-2</v>
      </c>
      <c r="AB42" s="116" t="s">
        <v>304</v>
      </c>
      <c r="AC42" s="116" t="s">
        <v>304</v>
      </c>
      <c r="AD42" s="146" t="s">
        <v>304</v>
      </c>
      <c r="AE42" s="117" t="s">
        <v>304</v>
      </c>
    </row>
    <row r="43" spans="1:31" ht="13.95" customHeight="1" x14ac:dyDescent="0.25">
      <c r="A43" s="282"/>
      <c r="B43" s="48" t="s">
        <v>55</v>
      </c>
      <c r="C43" s="116" t="s">
        <v>304</v>
      </c>
      <c r="D43" s="116" t="s">
        <v>304</v>
      </c>
      <c r="E43" s="116">
        <v>0.1</v>
      </c>
      <c r="F43" s="116">
        <v>0.8</v>
      </c>
      <c r="G43" s="116">
        <v>0.1</v>
      </c>
      <c r="H43" s="116" t="s">
        <v>304</v>
      </c>
      <c r="I43" s="116" t="s">
        <v>304</v>
      </c>
      <c r="J43" s="116" t="s">
        <v>304</v>
      </c>
      <c r="K43" s="146">
        <v>10</v>
      </c>
      <c r="L43" s="116" t="s">
        <v>304</v>
      </c>
      <c r="M43" s="116">
        <v>0.2</v>
      </c>
      <c r="N43" s="116">
        <v>0.2</v>
      </c>
      <c r="O43" s="116">
        <v>0.6</v>
      </c>
      <c r="P43" s="116" t="s">
        <v>304</v>
      </c>
      <c r="Q43" s="116" t="s">
        <v>304</v>
      </c>
      <c r="R43" s="116" t="s">
        <v>304</v>
      </c>
      <c r="S43" s="116" t="s">
        <v>304</v>
      </c>
      <c r="T43" s="146">
        <v>10</v>
      </c>
      <c r="U43" s="116" t="s">
        <v>303</v>
      </c>
      <c r="V43" s="116" t="s">
        <v>303</v>
      </c>
      <c r="W43" s="116" t="s">
        <v>303</v>
      </c>
      <c r="X43" s="116" t="s">
        <v>303</v>
      </c>
      <c r="Y43" s="146" t="s">
        <v>303</v>
      </c>
      <c r="Z43" s="116">
        <v>0.91549295774600004</v>
      </c>
      <c r="AA43" s="116">
        <v>4.2253521126800003E-2</v>
      </c>
      <c r="AB43" s="116" t="s">
        <v>304</v>
      </c>
      <c r="AC43" s="116">
        <v>4.2253521126800003E-2</v>
      </c>
      <c r="AD43" s="146">
        <v>71</v>
      </c>
      <c r="AE43" s="117">
        <v>43.884</v>
      </c>
    </row>
    <row r="44" spans="1:31" ht="13.95" customHeight="1" x14ac:dyDescent="0.25">
      <c r="A44" s="282" t="s">
        <v>48</v>
      </c>
      <c r="B44" s="48" t="s">
        <v>53</v>
      </c>
      <c r="C44" s="116" t="s">
        <v>304</v>
      </c>
      <c r="D44" s="116">
        <v>0.166666666667</v>
      </c>
      <c r="E44" s="116">
        <v>0.166666666667</v>
      </c>
      <c r="F44" s="116">
        <v>0.5</v>
      </c>
      <c r="G44" s="116">
        <v>0.166666666667</v>
      </c>
      <c r="H44" s="116" t="s">
        <v>304</v>
      </c>
      <c r="I44" s="116" t="s">
        <v>304</v>
      </c>
      <c r="J44" s="116" t="s">
        <v>304</v>
      </c>
      <c r="K44" s="146">
        <v>6</v>
      </c>
      <c r="L44" s="116">
        <v>0.33333333333300003</v>
      </c>
      <c r="M44" s="116" t="s">
        <v>304</v>
      </c>
      <c r="N44" s="116" t="s">
        <v>304</v>
      </c>
      <c r="O44" s="116">
        <v>0.66666666666700003</v>
      </c>
      <c r="P44" s="116" t="s">
        <v>304</v>
      </c>
      <c r="Q44" s="116" t="s">
        <v>304</v>
      </c>
      <c r="R44" s="116" t="s">
        <v>304</v>
      </c>
      <c r="S44" s="116" t="s">
        <v>304</v>
      </c>
      <c r="T44" s="146">
        <v>6</v>
      </c>
      <c r="U44" s="116" t="s">
        <v>303</v>
      </c>
      <c r="V44" s="116" t="s">
        <v>303</v>
      </c>
      <c r="W44" s="116" t="s">
        <v>303</v>
      </c>
      <c r="X44" s="116" t="s">
        <v>303</v>
      </c>
      <c r="Y44" s="146" t="s">
        <v>303</v>
      </c>
      <c r="Z44" s="116">
        <v>1</v>
      </c>
      <c r="AA44" s="116" t="s">
        <v>304</v>
      </c>
      <c r="AB44" s="116" t="s">
        <v>304</v>
      </c>
      <c r="AC44" s="116" t="s">
        <v>304</v>
      </c>
      <c r="AD44" s="146">
        <v>4</v>
      </c>
      <c r="AE44" s="117">
        <v>20.141999999999999</v>
      </c>
    </row>
    <row r="45" spans="1:31" ht="13.95" customHeight="1" x14ac:dyDescent="0.25">
      <c r="A45" s="282"/>
      <c r="B45" s="48" t="s">
        <v>119</v>
      </c>
      <c r="C45" s="116" t="s">
        <v>304</v>
      </c>
      <c r="D45" s="116" t="s">
        <v>304</v>
      </c>
      <c r="E45" s="116" t="s">
        <v>304</v>
      </c>
      <c r="F45" s="116" t="s">
        <v>304</v>
      </c>
      <c r="G45" s="116" t="s">
        <v>304</v>
      </c>
      <c r="H45" s="116" t="s">
        <v>304</v>
      </c>
      <c r="I45" s="116" t="s">
        <v>304</v>
      </c>
      <c r="J45" s="116" t="s">
        <v>304</v>
      </c>
      <c r="K45" s="146" t="s">
        <v>304</v>
      </c>
      <c r="L45" s="116" t="s">
        <v>304</v>
      </c>
      <c r="M45" s="116" t="s">
        <v>304</v>
      </c>
      <c r="N45" s="116" t="s">
        <v>304</v>
      </c>
      <c r="O45" s="116">
        <f t="shared" ref="O45" si="21">O46-O44</f>
        <v>-0.16666666666700003</v>
      </c>
      <c r="P45" s="116" t="s">
        <v>304</v>
      </c>
      <c r="Q45" s="116" t="s">
        <v>304</v>
      </c>
      <c r="R45" s="116" t="s">
        <v>304</v>
      </c>
      <c r="S45" s="116" t="s">
        <v>304</v>
      </c>
      <c r="T45" s="146" t="s">
        <v>304</v>
      </c>
      <c r="U45" s="116" t="s">
        <v>303</v>
      </c>
      <c r="V45" s="116" t="s">
        <v>303</v>
      </c>
      <c r="W45" s="116" t="s">
        <v>303</v>
      </c>
      <c r="X45" s="116" t="s">
        <v>303</v>
      </c>
      <c r="Y45" s="146" t="s">
        <v>303</v>
      </c>
      <c r="Z45" s="116" t="s">
        <v>304</v>
      </c>
      <c r="AA45" s="116" t="s">
        <v>304</v>
      </c>
      <c r="AB45" s="116" t="s">
        <v>304</v>
      </c>
      <c r="AC45" s="116" t="s">
        <v>304</v>
      </c>
      <c r="AD45" s="146" t="s">
        <v>304</v>
      </c>
      <c r="AE45" s="117">
        <v>0.33100000000000002</v>
      </c>
    </row>
    <row r="46" spans="1:31" ht="13.95" customHeight="1" x14ac:dyDescent="0.25">
      <c r="A46" s="282"/>
      <c r="B46" s="48" t="s">
        <v>55</v>
      </c>
      <c r="C46" s="116" t="s">
        <v>304</v>
      </c>
      <c r="D46" s="116" t="s">
        <v>304</v>
      </c>
      <c r="E46" s="116" t="s">
        <v>304</v>
      </c>
      <c r="F46" s="116">
        <v>0.5</v>
      </c>
      <c r="G46" s="116">
        <v>0.166666666667</v>
      </c>
      <c r="H46" s="116" t="s">
        <v>304</v>
      </c>
      <c r="I46" s="116" t="s">
        <v>304</v>
      </c>
      <c r="J46" s="116">
        <v>0.33333333333300003</v>
      </c>
      <c r="K46" s="146">
        <v>6</v>
      </c>
      <c r="L46" s="116">
        <v>0.33333333333300003</v>
      </c>
      <c r="M46" s="116" t="s">
        <v>304</v>
      </c>
      <c r="N46" s="116" t="s">
        <v>304</v>
      </c>
      <c r="O46" s="116">
        <v>0.5</v>
      </c>
      <c r="P46" s="116">
        <v>0.166666666667</v>
      </c>
      <c r="Q46" s="116" t="s">
        <v>304</v>
      </c>
      <c r="R46" s="116" t="s">
        <v>304</v>
      </c>
      <c r="S46" s="116" t="s">
        <v>304</v>
      </c>
      <c r="T46" s="146">
        <v>6</v>
      </c>
      <c r="U46" s="116" t="s">
        <v>303</v>
      </c>
      <c r="V46" s="116" t="s">
        <v>303</v>
      </c>
      <c r="W46" s="116" t="s">
        <v>303</v>
      </c>
      <c r="X46" s="116" t="s">
        <v>303</v>
      </c>
      <c r="Y46" s="146" t="s">
        <v>303</v>
      </c>
      <c r="Z46" s="116">
        <v>1</v>
      </c>
      <c r="AA46" s="116" t="s">
        <v>304</v>
      </c>
      <c r="AB46" s="116" t="s">
        <v>304</v>
      </c>
      <c r="AC46" s="116" t="s">
        <v>304</v>
      </c>
      <c r="AD46" s="146">
        <v>4</v>
      </c>
      <c r="AE46" s="117">
        <v>20.472999999999999</v>
      </c>
    </row>
    <row r="47" spans="1:31" ht="13.95" customHeight="1" x14ac:dyDescent="0.25">
      <c r="A47" s="282" t="s">
        <v>49</v>
      </c>
      <c r="B47" s="48" t="s">
        <v>53</v>
      </c>
      <c r="C47" s="116" t="s">
        <v>304</v>
      </c>
      <c r="D47" s="116" t="s">
        <v>304</v>
      </c>
      <c r="E47" s="116" t="s">
        <v>304</v>
      </c>
      <c r="F47" s="116">
        <v>0.81818181818199998</v>
      </c>
      <c r="G47" s="116">
        <v>0.181818181818</v>
      </c>
      <c r="H47" s="116" t="s">
        <v>304</v>
      </c>
      <c r="I47" s="116" t="s">
        <v>304</v>
      </c>
      <c r="J47" s="116" t="s">
        <v>304</v>
      </c>
      <c r="K47" s="146">
        <v>11</v>
      </c>
      <c r="L47" s="116" t="s">
        <v>304</v>
      </c>
      <c r="M47" s="116" t="s">
        <v>304</v>
      </c>
      <c r="N47" s="116">
        <v>9.0909090909100002E-2</v>
      </c>
      <c r="O47" s="116">
        <v>0.81818181818199998</v>
      </c>
      <c r="P47" s="116">
        <v>9.0909090909100002E-2</v>
      </c>
      <c r="Q47" s="116" t="s">
        <v>304</v>
      </c>
      <c r="R47" s="116" t="s">
        <v>304</v>
      </c>
      <c r="S47" s="116" t="s">
        <v>304</v>
      </c>
      <c r="T47" s="146">
        <v>11</v>
      </c>
      <c r="U47" s="116" t="s">
        <v>303</v>
      </c>
      <c r="V47" s="116" t="s">
        <v>303</v>
      </c>
      <c r="W47" s="116" t="s">
        <v>303</v>
      </c>
      <c r="X47" s="116" t="s">
        <v>303</v>
      </c>
      <c r="Y47" s="146" t="s">
        <v>303</v>
      </c>
      <c r="Z47" s="116">
        <v>1</v>
      </c>
      <c r="AA47" s="116" t="s">
        <v>304</v>
      </c>
      <c r="AB47" s="116" t="s">
        <v>304</v>
      </c>
      <c r="AC47" s="116" t="s">
        <v>304</v>
      </c>
      <c r="AD47" s="146">
        <v>32</v>
      </c>
      <c r="AE47" s="117">
        <v>39.433999999999997</v>
      </c>
    </row>
    <row r="48" spans="1:31" ht="13.95" customHeight="1" x14ac:dyDescent="0.25">
      <c r="A48" s="282"/>
      <c r="B48" s="48" t="s">
        <v>119</v>
      </c>
      <c r="C48" s="116" t="s">
        <v>304</v>
      </c>
      <c r="D48" s="116" t="s">
        <v>304</v>
      </c>
      <c r="E48" s="116" t="s">
        <v>304</v>
      </c>
      <c r="F48" s="116">
        <f t="shared" ref="F48:G48" si="22">F49-F47</f>
        <v>-0.18181818181800002</v>
      </c>
      <c r="G48" s="116">
        <f t="shared" si="22"/>
        <v>9.0909090908999984E-2</v>
      </c>
      <c r="H48" s="116" t="s">
        <v>304</v>
      </c>
      <c r="I48" s="116" t="s">
        <v>304</v>
      </c>
      <c r="J48" s="116" t="s">
        <v>304</v>
      </c>
      <c r="K48" s="146" t="s">
        <v>304</v>
      </c>
      <c r="L48" s="116" t="s">
        <v>304</v>
      </c>
      <c r="M48" s="116" t="s">
        <v>304</v>
      </c>
      <c r="N48" s="116" t="s">
        <v>304</v>
      </c>
      <c r="O48" s="116" t="s">
        <v>304</v>
      </c>
      <c r="P48" s="116" t="s">
        <v>304</v>
      </c>
      <c r="Q48" s="116" t="s">
        <v>304</v>
      </c>
      <c r="R48" s="116" t="s">
        <v>304</v>
      </c>
      <c r="S48" s="116" t="s">
        <v>304</v>
      </c>
      <c r="T48" s="146" t="s">
        <v>304</v>
      </c>
      <c r="U48" s="116" t="s">
        <v>303</v>
      </c>
      <c r="V48" s="116" t="s">
        <v>303</v>
      </c>
      <c r="W48" s="116" t="s">
        <v>303</v>
      </c>
      <c r="X48" s="116" t="s">
        <v>303</v>
      </c>
      <c r="Y48" s="146" t="s">
        <v>303</v>
      </c>
      <c r="Z48" s="116" t="s">
        <v>304</v>
      </c>
      <c r="AA48" s="116" t="s">
        <v>304</v>
      </c>
      <c r="AB48" s="116" t="s">
        <v>304</v>
      </c>
      <c r="AC48" s="116" t="s">
        <v>304</v>
      </c>
      <c r="AD48" s="146" t="s">
        <v>304</v>
      </c>
      <c r="AE48" s="117" t="s">
        <v>304</v>
      </c>
    </row>
    <row r="49" spans="1:31" ht="13.95" customHeight="1" x14ac:dyDescent="0.25">
      <c r="A49" s="282"/>
      <c r="B49" s="48" t="s">
        <v>55</v>
      </c>
      <c r="C49" s="116" t="s">
        <v>304</v>
      </c>
      <c r="D49" s="116" t="s">
        <v>304</v>
      </c>
      <c r="E49" s="116" t="s">
        <v>304</v>
      </c>
      <c r="F49" s="116">
        <v>0.63636363636399995</v>
      </c>
      <c r="G49" s="116">
        <v>0.27272727272699998</v>
      </c>
      <c r="H49" s="116" t="s">
        <v>304</v>
      </c>
      <c r="I49" s="116" t="s">
        <v>304</v>
      </c>
      <c r="J49" s="116">
        <v>9.0909090909100002E-2</v>
      </c>
      <c r="K49" s="146">
        <v>11</v>
      </c>
      <c r="L49" s="116" t="s">
        <v>304</v>
      </c>
      <c r="M49" s="116" t="s">
        <v>304</v>
      </c>
      <c r="N49" s="116">
        <v>9.0909090909100002E-2</v>
      </c>
      <c r="O49" s="116">
        <v>0.81818181818199998</v>
      </c>
      <c r="P49" s="116">
        <v>9.0909090909100002E-2</v>
      </c>
      <c r="Q49" s="116" t="s">
        <v>304</v>
      </c>
      <c r="R49" s="116" t="s">
        <v>304</v>
      </c>
      <c r="S49" s="116" t="s">
        <v>304</v>
      </c>
      <c r="T49" s="146">
        <v>11</v>
      </c>
      <c r="U49" s="116" t="s">
        <v>303</v>
      </c>
      <c r="V49" s="116" t="s">
        <v>303</v>
      </c>
      <c r="W49" s="116" t="s">
        <v>303</v>
      </c>
      <c r="X49" s="116" t="s">
        <v>303</v>
      </c>
      <c r="Y49" s="146" t="s">
        <v>303</v>
      </c>
      <c r="Z49" s="116">
        <v>1</v>
      </c>
      <c r="AA49" s="116" t="s">
        <v>304</v>
      </c>
      <c r="AB49" s="116" t="s">
        <v>304</v>
      </c>
      <c r="AC49" s="116" t="s">
        <v>304</v>
      </c>
      <c r="AD49" s="146">
        <v>32</v>
      </c>
      <c r="AE49" s="117">
        <v>39.442999999999998</v>
      </c>
    </row>
    <row r="50" spans="1:31" ht="13.95" customHeight="1" x14ac:dyDescent="0.25">
      <c r="A50" s="282" t="s">
        <v>50</v>
      </c>
      <c r="B50" s="48" t="s">
        <v>53</v>
      </c>
      <c r="C50" s="116" t="s">
        <v>304</v>
      </c>
      <c r="D50" s="116" t="s">
        <v>304</v>
      </c>
      <c r="E50" s="116" t="s">
        <v>304</v>
      </c>
      <c r="F50" s="116">
        <v>0.41666666666699997</v>
      </c>
      <c r="G50" s="116">
        <v>0.5</v>
      </c>
      <c r="H50" s="116" t="s">
        <v>304</v>
      </c>
      <c r="I50" s="116" t="s">
        <v>304</v>
      </c>
      <c r="J50" s="116">
        <v>8.3333333333299994E-2</v>
      </c>
      <c r="K50" s="146">
        <v>12</v>
      </c>
      <c r="L50" s="116" t="s">
        <v>304</v>
      </c>
      <c r="M50" s="116">
        <v>9.0909090909100002E-2</v>
      </c>
      <c r="N50" s="116">
        <v>9.0909090909100002E-2</v>
      </c>
      <c r="O50" s="116">
        <v>0.81818181818199998</v>
      </c>
      <c r="P50" s="116" t="s">
        <v>304</v>
      </c>
      <c r="Q50" s="116" t="s">
        <v>304</v>
      </c>
      <c r="R50" s="116" t="s">
        <v>304</v>
      </c>
      <c r="S50" s="116" t="s">
        <v>304</v>
      </c>
      <c r="T50" s="146">
        <v>11</v>
      </c>
      <c r="U50" s="116" t="s">
        <v>304</v>
      </c>
      <c r="V50" s="116">
        <v>1</v>
      </c>
      <c r="W50" s="116" t="s">
        <v>304</v>
      </c>
      <c r="X50" s="116" t="s">
        <v>304</v>
      </c>
      <c r="Y50" s="146">
        <v>1</v>
      </c>
      <c r="Z50" s="116">
        <v>0.88732394366199996</v>
      </c>
      <c r="AA50" s="116">
        <v>5.6338028169E-2</v>
      </c>
      <c r="AB50" s="116" t="s">
        <v>304</v>
      </c>
      <c r="AC50" s="116">
        <v>5.6338028169E-2</v>
      </c>
      <c r="AD50" s="146">
        <v>71</v>
      </c>
      <c r="AE50" s="117">
        <v>11.250999999999999</v>
      </c>
    </row>
    <row r="51" spans="1:31" ht="13.95" customHeight="1" x14ac:dyDescent="0.25">
      <c r="A51" s="282"/>
      <c r="B51" s="48" t="s">
        <v>119</v>
      </c>
      <c r="C51" s="116" t="s">
        <v>304</v>
      </c>
      <c r="D51" s="116" t="s">
        <v>304</v>
      </c>
      <c r="E51" s="116" t="s">
        <v>304</v>
      </c>
      <c r="F51" s="116" t="s">
        <v>304</v>
      </c>
      <c r="G51" s="116">
        <f t="shared" ref="G51" si="23">G52-G50</f>
        <v>-8.3333333333000026E-2</v>
      </c>
      <c r="H51" s="116" t="s">
        <v>304</v>
      </c>
      <c r="I51" s="116" t="s">
        <v>304</v>
      </c>
      <c r="J51" s="116" t="s">
        <v>304</v>
      </c>
      <c r="K51" s="146" t="s">
        <v>304</v>
      </c>
      <c r="L51" s="116" t="s">
        <v>304</v>
      </c>
      <c r="M51" s="116" t="s">
        <v>304</v>
      </c>
      <c r="N51" s="116" t="s">
        <v>304</v>
      </c>
      <c r="O51" s="116" t="s">
        <v>304</v>
      </c>
      <c r="P51" s="116" t="s">
        <v>304</v>
      </c>
      <c r="Q51" s="116" t="s">
        <v>304</v>
      </c>
      <c r="R51" s="116" t="s">
        <v>304</v>
      </c>
      <c r="S51" s="116" t="s">
        <v>304</v>
      </c>
      <c r="T51" s="146" t="s">
        <v>304</v>
      </c>
      <c r="U51" s="116">
        <v>1</v>
      </c>
      <c r="V51" s="116">
        <v>-1</v>
      </c>
      <c r="W51" s="116" t="s">
        <v>304</v>
      </c>
      <c r="X51" s="116" t="s">
        <v>304</v>
      </c>
      <c r="Y51" s="146" t="s">
        <v>304</v>
      </c>
      <c r="Z51" s="116">
        <f>Z52-Z50</f>
        <v>4.2253521127000093E-2</v>
      </c>
      <c r="AA51" s="116">
        <f t="shared" ref="AA51" si="24">AA52-AA50</f>
        <v>-4.22535211267E-2</v>
      </c>
      <c r="AB51" s="116">
        <v>0.03</v>
      </c>
      <c r="AC51" s="116">
        <f>AC52-AC50</f>
        <v>-2.81690140845E-2</v>
      </c>
      <c r="AD51" s="146" t="s">
        <v>304</v>
      </c>
      <c r="AE51" s="117" t="s">
        <v>304</v>
      </c>
    </row>
    <row r="52" spans="1:31" ht="13.95" customHeight="1" x14ac:dyDescent="0.25">
      <c r="A52" s="282"/>
      <c r="B52" s="48" t="s">
        <v>55</v>
      </c>
      <c r="C52" s="116" t="s">
        <v>304</v>
      </c>
      <c r="D52" s="116" t="s">
        <v>304</v>
      </c>
      <c r="E52" s="116">
        <v>8.3333333333299994E-2</v>
      </c>
      <c r="F52" s="116">
        <v>0.41666666666699997</v>
      </c>
      <c r="G52" s="116">
        <v>0.41666666666699997</v>
      </c>
      <c r="H52" s="116" t="s">
        <v>304</v>
      </c>
      <c r="I52" s="116" t="s">
        <v>304</v>
      </c>
      <c r="J52" s="116">
        <v>8.3333333333299994E-2</v>
      </c>
      <c r="K52" s="146">
        <v>12</v>
      </c>
      <c r="L52" s="116" t="s">
        <v>304</v>
      </c>
      <c r="M52" s="116">
        <v>9.0909090909100002E-2</v>
      </c>
      <c r="N52" s="116">
        <v>9.0909090909100002E-2</v>
      </c>
      <c r="O52" s="116">
        <v>0.81818181818199998</v>
      </c>
      <c r="P52" s="116" t="s">
        <v>304</v>
      </c>
      <c r="Q52" s="116" t="s">
        <v>304</v>
      </c>
      <c r="R52" s="116" t="s">
        <v>304</v>
      </c>
      <c r="S52" s="116" t="s">
        <v>304</v>
      </c>
      <c r="T52" s="146">
        <v>11</v>
      </c>
      <c r="U52" s="116">
        <v>1</v>
      </c>
      <c r="V52" s="116" t="s">
        <v>304</v>
      </c>
      <c r="W52" s="116" t="s">
        <v>304</v>
      </c>
      <c r="X52" s="116" t="s">
        <v>304</v>
      </c>
      <c r="Y52" s="146">
        <v>1</v>
      </c>
      <c r="Z52" s="116">
        <v>0.92957746478900005</v>
      </c>
      <c r="AA52" s="116">
        <v>1.40845070423E-2</v>
      </c>
      <c r="AB52" s="116">
        <v>2.81690140845E-2</v>
      </c>
      <c r="AC52" s="116">
        <v>2.81690140845E-2</v>
      </c>
      <c r="AD52" s="146">
        <v>71</v>
      </c>
      <c r="AE52" s="117">
        <v>11.212</v>
      </c>
    </row>
    <row r="53" spans="1:31" ht="13.95" customHeight="1" x14ac:dyDescent="0.25">
      <c r="A53" s="282" t="s">
        <v>51</v>
      </c>
      <c r="B53" s="48" t="s">
        <v>53</v>
      </c>
      <c r="C53" s="116" t="s">
        <v>304</v>
      </c>
      <c r="D53" s="116" t="s">
        <v>304</v>
      </c>
      <c r="E53" s="116">
        <v>0.166666666667</v>
      </c>
      <c r="F53" s="116">
        <v>0.41666666666699997</v>
      </c>
      <c r="G53" s="116">
        <v>0.33333333333300003</v>
      </c>
      <c r="H53" s="116" t="s">
        <v>304</v>
      </c>
      <c r="I53" s="116" t="s">
        <v>304</v>
      </c>
      <c r="J53" s="116">
        <v>8.3333333333299994E-2</v>
      </c>
      <c r="K53" s="146">
        <v>12</v>
      </c>
      <c r="L53" s="116" t="s">
        <v>304</v>
      </c>
      <c r="M53" s="116">
        <v>0.25</v>
      </c>
      <c r="N53" s="116">
        <v>8.3333333333299994E-2</v>
      </c>
      <c r="O53" s="116">
        <v>0.58333333333299997</v>
      </c>
      <c r="P53" s="116" t="s">
        <v>304</v>
      </c>
      <c r="Q53" s="116">
        <v>8.3333333333299994E-2</v>
      </c>
      <c r="R53" s="116" t="s">
        <v>304</v>
      </c>
      <c r="S53" s="116" t="s">
        <v>304</v>
      </c>
      <c r="T53" s="146">
        <v>12</v>
      </c>
      <c r="U53" s="116">
        <v>0.76923076923099998</v>
      </c>
      <c r="V53" s="116">
        <v>7.6923076923100006E-2</v>
      </c>
      <c r="W53" s="116" t="s">
        <v>304</v>
      </c>
      <c r="X53" s="116">
        <v>0.15384615384600001</v>
      </c>
      <c r="Y53" s="146">
        <v>13</v>
      </c>
      <c r="Z53" s="116">
        <v>0.91082802547800001</v>
      </c>
      <c r="AA53" s="116">
        <v>5.0955414012699998E-2</v>
      </c>
      <c r="AB53" s="116" t="s">
        <v>304</v>
      </c>
      <c r="AC53" s="116">
        <v>3.8216560509599998E-2</v>
      </c>
      <c r="AD53" s="146">
        <v>157</v>
      </c>
      <c r="AE53" s="117">
        <v>53.585000000000001</v>
      </c>
    </row>
    <row r="54" spans="1:31" ht="13.95" customHeight="1" x14ac:dyDescent="0.25">
      <c r="A54" s="282"/>
      <c r="B54" s="48" t="s">
        <v>119</v>
      </c>
      <c r="C54" s="116" t="s">
        <v>304</v>
      </c>
      <c r="D54" s="116" t="s">
        <v>304</v>
      </c>
      <c r="E54" s="116">
        <f t="shared" ref="E54:Q54" si="25">E55-E53</f>
        <v>-5.5555555556000003E-2</v>
      </c>
      <c r="F54" s="116">
        <f t="shared" si="25"/>
        <v>2.7777777777000023E-2</v>
      </c>
      <c r="G54" s="116">
        <f t="shared" si="25"/>
        <v>5.5555555555999947E-2</v>
      </c>
      <c r="H54" s="116" t="s">
        <v>304</v>
      </c>
      <c r="I54" s="116" t="s">
        <v>304</v>
      </c>
      <c r="J54" s="116">
        <f t="shared" si="25"/>
        <v>-2.7777777777699991E-2</v>
      </c>
      <c r="K54" s="146">
        <v>6</v>
      </c>
      <c r="L54" s="116" t="s">
        <v>304</v>
      </c>
      <c r="M54" s="116">
        <f t="shared" si="25"/>
        <v>-0.138888888889</v>
      </c>
      <c r="N54" s="116">
        <f t="shared" si="25"/>
        <v>2.7777777777700005E-2</v>
      </c>
      <c r="O54" s="116">
        <f t="shared" si="25"/>
        <v>0.13888888888900008</v>
      </c>
      <c r="P54" s="116" t="s">
        <v>304</v>
      </c>
      <c r="Q54" s="116">
        <f t="shared" si="25"/>
        <v>-2.7777777777699991E-2</v>
      </c>
      <c r="R54" s="116" t="s">
        <v>304</v>
      </c>
      <c r="S54" s="116" t="s">
        <v>304</v>
      </c>
      <c r="T54" s="146" t="s">
        <v>304</v>
      </c>
      <c r="U54" s="116">
        <f>U55-U53</f>
        <v>7.6923076923000044E-2</v>
      </c>
      <c r="V54" s="116">
        <f t="shared" ref="V54" si="26">V55-V53</f>
        <v>7.6923076922899999E-2</v>
      </c>
      <c r="W54" s="116" t="s">
        <v>304</v>
      </c>
      <c r="X54" s="116">
        <f>-0.153846153846</f>
        <v>-0.15384615384600001</v>
      </c>
      <c r="Y54" s="146" t="s">
        <v>304</v>
      </c>
      <c r="Z54" s="116">
        <f>Z55-Z53</f>
        <v>3.8216560509000019E-2</v>
      </c>
      <c r="AA54" s="116">
        <f t="shared" ref="AA54:AC54" si="27">AA55-AA53</f>
        <v>-3.1847133757899999E-2</v>
      </c>
      <c r="AB54" s="116" t="s">
        <v>304</v>
      </c>
      <c r="AC54" s="116">
        <f t="shared" si="27"/>
        <v>-6.369426751599995E-3</v>
      </c>
      <c r="AD54" s="146" t="s">
        <v>304</v>
      </c>
      <c r="AE54" s="117">
        <v>-0.19500000000000001</v>
      </c>
    </row>
    <row r="55" spans="1:31" ht="13.95" customHeight="1" x14ac:dyDescent="0.25">
      <c r="A55" s="282"/>
      <c r="B55" s="48" t="s">
        <v>55</v>
      </c>
      <c r="C55" s="116" t="s">
        <v>304</v>
      </c>
      <c r="D55" s="116" t="s">
        <v>304</v>
      </c>
      <c r="E55" s="116">
        <v>0.111111111111</v>
      </c>
      <c r="F55" s="116">
        <v>0.444444444444</v>
      </c>
      <c r="G55" s="116">
        <v>0.38888888888899997</v>
      </c>
      <c r="H55" s="116" t="s">
        <v>304</v>
      </c>
      <c r="I55" s="116" t="s">
        <v>304</v>
      </c>
      <c r="J55" s="116">
        <v>5.5555555555600003E-2</v>
      </c>
      <c r="K55" s="146">
        <v>18</v>
      </c>
      <c r="L55" s="116" t="s">
        <v>304</v>
      </c>
      <c r="M55" s="116">
        <v>0.111111111111</v>
      </c>
      <c r="N55" s="116">
        <v>0.111111111111</v>
      </c>
      <c r="O55" s="116">
        <v>0.72222222222200005</v>
      </c>
      <c r="P55" s="116" t="s">
        <v>304</v>
      </c>
      <c r="Q55" s="116">
        <v>5.5555555555600003E-2</v>
      </c>
      <c r="R55" s="116" t="s">
        <v>304</v>
      </c>
      <c r="S55" s="116" t="s">
        <v>304</v>
      </c>
      <c r="T55" s="146">
        <v>18</v>
      </c>
      <c r="U55" s="116">
        <v>0.84615384615400002</v>
      </c>
      <c r="V55" s="116">
        <v>0.15384615384600001</v>
      </c>
      <c r="W55" s="116" t="s">
        <v>304</v>
      </c>
      <c r="X55" s="116" t="s">
        <v>304</v>
      </c>
      <c r="Y55" s="146">
        <v>13</v>
      </c>
      <c r="Z55" s="116">
        <v>0.94904458598700003</v>
      </c>
      <c r="AA55" s="116">
        <v>1.9108280254799999E-2</v>
      </c>
      <c r="AB55" s="116" t="s">
        <v>304</v>
      </c>
      <c r="AC55" s="116">
        <v>3.1847133758000003E-2</v>
      </c>
      <c r="AD55" s="146">
        <v>157</v>
      </c>
      <c r="AE55" s="117">
        <v>53.39</v>
      </c>
    </row>
    <row r="56" spans="1:31" ht="13.95" customHeight="1" x14ac:dyDescent="0.25">
      <c r="A56" s="282" t="s">
        <v>52</v>
      </c>
      <c r="B56" s="48" t="s">
        <v>53</v>
      </c>
      <c r="C56" s="116" t="s">
        <v>304</v>
      </c>
      <c r="D56" s="116" t="s">
        <v>304</v>
      </c>
      <c r="E56" s="116" t="s">
        <v>304</v>
      </c>
      <c r="F56" s="116">
        <v>0.428571428571</v>
      </c>
      <c r="G56" s="116">
        <v>0.57142857142900005</v>
      </c>
      <c r="H56" s="116" t="s">
        <v>304</v>
      </c>
      <c r="I56" s="116" t="s">
        <v>304</v>
      </c>
      <c r="J56" s="116" t="s">
        <v>304</v>
      </c>
      <c r="K56" s="146">
        <v>7</v>
      </c>
      <c r="L56" s="116" t="s">
        <v>304</v>
      </c>
      <c r="M56" s="116">
        <v>0.14285714285699999</v>
      </c>
      <c r="N56" s="116">
        <v>0.14285714285699999</v>
      </c>
      <c r="O56" s="116">
        <v>0.71428571428599996</v>
      </c>
      <c r="P56" s="116" t="s">
        <v>304</v>
      </c>
      <c r="Q56" s="116" t="s">
        <v>304</v>
      </c>
      <c r="R56" s="116" t="s">
        <v>304</v>
      </c>
      <c r="S56" s="116" t="s">
        <v>304</v>
      </c>
      <c r="T56" s="146">
        <v>7</v>
      </c>
      <c r="U56" s="116" t="s">
        <v>303</v>
      </c>
      <c r="V56" s="116" t="s">
        <v>303</v>
      </c>
      <c r="W56" s="116" t="s">
        <v>303</v>
      </c>
      <c r="X56" s="116" t="s">
        <v>303</v>
      </c>
      <c r="Y56" s="146" t="s">
        <v>303</v>
      </c>
      <c r="Z56" s="116">
        <v>0.90243902439000001</v>
      </c>
      <c r="AA56" s="116" t="s">
        <v>304</v>
      </c>
      <c r="AB56" s="116" t="s">
        <v>304</v>
      </c>
      <c r="AC56" s="116">
        <v>9.7560975609799996E-2</v>
      </c>
      <c r="AD56" s="146">
        <v>41</v>
      </c>
      <c r="AE56" s="117">
        <v>23.120999999999999</v>
      </c>
    </row>
    <row r="57" spans="1:31" ht="13.95" customHeight="1" x14ac:dyDescent="0.25">
      <c r="A57" s="282"/>
      <c r="B57" s="48" t="s">
        <v>119</v>
      </c>
      <c r="C57" s="116" t="s">
        <v>304</v>
      </c>
      <c r="D57" s="116" t="s">
        <v>304</v>
      </c>
      <c r="E57" s="116" t="s">
        <v>304</v>
      </c>
      <c r="F57" s="116" t="s">
        <v>304</v>
      </c>
      <c r="G57" s="116" t="s">
        <v>304</v>
      </c>
      <c r="H57" s="116" t="s">
        <v>304</v>
      </c>
      <c r="I57" s="116" t="s">
        <v>304</v>
      </c>
      <c r="J57" s="116" t="s">
        <v>304</v>
      </c>
      <c r="K57" s="146" t="s">
        <v>304</v>
      </c>
      <c r="L57" s="116" t="s">
        <v>304</v>
      </c>
      <c r="M57" s="116" t="s">
        <v>304</v>
      </c>
      <c r="N57" s="116" t="s">
        <v>304</v>
      </c>
      <c r="O57" s="116" t="s">
        <v>304</v>
      </c>
      <c r="P57" s="116" t="s">
        <v>304</v>
      </c>
      <c r="Q57" s="116" t="s">
        <v>304</v>
      </c>
      <c r="R57" s="116" t="s">
        <v>304</v>
      </c>
      <c r="S57" s="116" t="s">
        <v>304</v>
      </c>
      <c r="T57" s="146" t="s">
        <v>304</v>
      </c>
      <c r="U57" s="116" t="s">
        <v>303</v>
      </c>
      <c r="V57" s="116" t="s">
        <v>303</v>
      </c>
      <c r="W57" s="116" t="s">
        <v>303</v>
      </c>
      <c r="X57" s="116" t="s">
        <v>303</v>
      </c>
      <c r="Y57" s="146" t="s">
        <v>303</v>
      </c>
      <c r="Z57" s="116">
        <f>Z58-Z56</f>
        <v>4.8780487804999995E-2</v>
      </c>
      <c r="AA57" s="116">
        <v>0.02</v>
      </c>
      <c r="AB57" s="116" t="s">
        <v>304</v>
      </c>
      <c r="AC57" s="116">
        <f t="shared" ref="AC57" si="28">AC58-AC56</f>
        <v>-7.3170731707399989E-2</v>
      </c>
      <c r="AD57" s="146" t="s">
        <v>304</v>
      </c>
      <c r="AE57" s="117">
        <v>-0.17799999999999999</v>
      </c>
    </row>
    <row r="58" spans="1:31" ht="13.95" customHeight="1" x14ac:dyDescent="0.25">
      <c r="A58" s="282"/>
      <c r="B58" s="48" t="s">
        <v>55</v>
      </c>
      <c r="C58" s="116" t="s">
        <v>304</v>
      </c>
      <c r="D58" s="116" t="s">
        <v>304</v>
      </c>
      <c r="E58" s="116" t="s">
        <v>304</v>
      </c>
      <c r="F58" s="116">
        <v>0.428571428571</v>
      </c>
      <c r="G58" s="116">
        <v>0.57142857142900005</v>
      </c>
      <c r="H58" s="116" t="s">
        <v>304</v>
      </c>
      <c r="I58" s="116" t="s">
        <v>304</v>
      </c>
      <c r="J58" s="116" t="s">
        <v>304</v>
      </c>
      <c r="K58" s="146">
        <v>7</v>
      </c>
      <c r="L58" s="116" t="s">
        <v>304</v>
      </c>
      <c r="M58" s="116">
        <v>0.14285714285699999</v>
      </c>
      <c r="N58" s="116">
        <v>0.14285714285699999</v>
      </c>
      <c r="O58" s="116">
        <v>0.71428571428599996</v>
      </c>
      <c r="P58" s="116" t="s">
        <v>304</v>
      </c>
      <c r="Q58" s="116" t="s">
        <v>304</v>
      </c>
      <c r="R58" s="116" t="s">
        <v>304</v>
      </c>
      <c r="S58" s="116" t="s">
        <v>304</v>
      </c>
      <c r="T58" s="146">
        <v>7</v>
      </c>
      <c r="U58" s="116" t="s">
        <v>303</v>
      </c>
      <c r="V58" s="116" t="s">
        <v>303</v>
      </c>
      <c r="W58" s="116" t="s">
        <v>303</v>
      </c>
      <c r="X58" s="116" t="s">
        <v>303</v>
      </c>
      <c r="Y58" s="146" t="s">
        <v>303</v>
      </c>
      <c r="Z58" s="116">
        <v>0.95121951219500001</v>
      </c>
      <c r="AA58" s="116">
        <v>2.4390243902400001E-2</v>
      </c>
      <c r="AB58" s="116" t="s">
        <v>304</v>
      </c>
      <c r="AC58" s="116">
        <v>2.4390243902400001E-2</v>
      </c>
      <c r="AD58" s="146">
        <v>41</v>
      </c>
      <c r="AE58" s="117">
        <v>22.943999999999999</v>
      </c>
    </row>
    <row r="59" spans="1:31" x14ac:dyDescent="0.25">
      <c r="A59" s="58"/>
      <c r="B59" s="58"/>
    </row>
  </sheetData>
  <mergeCells count="34">
    <mergeCell ref="AE3:AE4"/>
    <mergeCell ref="AE5:AE6"/>
    <mergeCell ref="L5:T5"/>
    <mergeCell ref="L6:T6"/>
    <mergeCell ref="U5:Y5"/>
    <mergeCell ref="U6:Y6"/>
    <mergeCell ref="U3:AD3"/>
    <mergeCell ref="U4:AD4"/>
    <mergeCell ref="Z5:AD5"/>
    <mergeCell ref="Z6:AD6"/>
    <mergeCell ref="A56:A58"/>
    <mergeCell ref="C3:S3"/>
    <mergeCell ref="C4:S4"/>
    <mergeCell ref="A32:A34"/>
    <mergeCell ref="A35:A37"/>
    <mergeCell ref="A38:A40"/>
    <mergeCell ref="A41:A43"/>
    <mergeCell ref="A44:A46"/>
    <mergeCell ref="A47:A49"/>
    <mergeCell ref="A14:A16"/>
    <mergeCell ref="A17:A19"/>
    <mergeCell ref="A20:A22"/>
    <mergeCell ref="A29:A31"/>
    <mergeCell ref="A8:A10"/>
    <mergeCell ref="A11:A13"/>
    <mergeCell ref="A50:A52"/>
    <mergeCell ref="A53:A55"/>
    <mergeCell ref="A2:G2"/>
    <mergeCell ref="A3:A7"/>
    <mergeCell ref="B3:B7"/>
    <mergeCell ref="A23:A25"/>
    <mergeCell ref="A26:A28"/>
    <mergeCell ref="C5:K5"/>
    <mergeCell ref="C6:K6"/>
  </mergeCells>
  <hyperlinks>
    <hyperlink ref="A1" location="Inhaltsübersicht!A1" display="zur Inhaltsübersicht" xr:uid="{00000000-0004-0000-1900-000000000000}"/>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CY26"/>
  <sheetViews>
    <sheetView workbookViewId="0">
      <pane xSplit="4" ySplit="7" topLeftCell="E8" activePane="bottomRight" state="frozen"/>
      <selection pane="topRight" activeCell="D1" sqref="D1"/>
      <selection pane="bottomLeft" activeCell="A8" sqref="A8"/>
      <selection pane="bottomRight" activeCell="A26" sqref="A26"/>
    </sheetView>
  </sheetViews>
  <sheetFormatPr baseColWidth="10" defaultColWidth="11.5546875" defaultRowHeight="13.2" x14ac:dyDescent="0.25"/>
  <cols>
    <col min="1" max="1" width="25.6640625" style="40" customWidth="1"/>
    <col min="2" max="3" width="15.6640625" style="40" customWidth="1"/>
    <col min="4" max="4" width="28.5546875" style="40" customWidth="1"/>
    <col min="5" max="5" width="10.6640625" style="74" customWidth="1"/>
    <col min="6" max="10" width="10.6640625" style="66" customWidth="1"/>
    <col min="11" max="31" width="10.6640625" style="40" customWidth="1"/>
    <col min="32" max="103" width="9.6640625" style="40" customWidth="1"/>
    <col min="104" max="16384" width="11.5546875" style="40"/>
  </cols>
  <sheetData>
    <row r="1" spans="1:103" ht="20.25" customHeight="1" x14ac:dyDescent="0.25">
      <c r="A1" s="101" t="s">
        <v>21</v>
      </c>
      <c r="B1" s="101"/>
      <c r="C1" s="101"/>
      <c r="D1" s="101"/>
    </row>
    <row r="2" spans="1:103" ht="40.5" customHeight="1" x14ac:dyDescent="0.25">
      <c r="A2" s="266" t="s">
        <v>483</v>
      </c>
      <c r="B2" s="266"/>
      <c r="C2" s="266"/>
      <c r="D2" s="266"/>
      <c r="E2" s="266"/>
      <c r="F2" s="266"/>
      <c r="G2" s="266"/>
    </row>
    <row r="3" spans="1:103" ht="15" customHeight="1" x14ac:dyDescent="0.25">
      <c r="A3" s="268" t="s">
        <v>35</v>
      </c>
      <c r="B3" s="325" t="s">
        <v>518</v>
      </c>
      <c r="C3" s="326"/>
      <c r="D3" s="247" t="s">
        <v>512</v>
      </c>
      <c r="E3" s="277"/>
      <c r="F3" s="277"/>
      <c r="G3" s="277"/>
      <c r="H3" s="277"/>
      <c r="I3" s="277"/>
      <c r="J3" s="277"/>
      <c r="K3" s="277"/>
      <c r="L3" s="277"/>
      <c r="M3" s="277"/>
      <c r="N3" s="277"/>
      <c r="O3" s="277"/>
      <c r="P3" s="277"/>
      <c r="Q3" s="277"/>
      <c r="R3" s="277"/>
      <c r="S3" s="277"/>
      <c r="T3" s="277"/>
      <c r="U3" s="277"/>
      <c r="V3" s="277"/>
      <c r="W3" s="277"/>
      <c r="X3" s="277"/>
      <c r="Y3" s="277"/>
      <c r="Z3" s="277"/>
      <c r="AA3" s="277"/>
      <c r="AB3" s="277"/>
      <c r="AC3" s="277"/>
      <c r="AD3" s="277"/>
      <c r="AE3" s="277"/>
      <c r="AF3" s="277"/>
      <c r="AG3" s="277"/>
      <c r="AH3" s="277"/>
      <c r="AI3" s="277"/>
      <c r="AJ3" s="277"/>
      <c r="AK3" s="277"/>
      <c r="AL3" s="277"/>
      <c r="AM3" s="277"/>
      <c r="AN3" s="277"/>
      <c r="AO3" s="277"/>
      <c r="AP3" s="277"/>
      <c r="AQ3" s="277"/>
      <c r="AR3" s="277"/>
      <c r="AS3" s="277"/>
      <c r="AT3" s="277"/>
      <c r="AU3" s="277"/>
      <c r="AV3" s="277"/>
      <c r="AW3" s="277"/>
      <c r="AX3" s="277"/>
      <c r="AY3" s="277"/>
      <c r="AZ3" s="277"/>
      <c r="BA3" s="277"/>
      <c r="BB3" s="277"/>
      <c r="BC3" s="277"/>
      <c r="BD3" s="277"/>
      <c r="BE3" s="277"/>
      <c r="BF3" s="277"/>
      <c r="BG3" s="277"/>
      <c r="BH3" s="277"/>
      <c r="BI3" s="277"/>
      <c r="BJ3" s="277"/>
      <c r="BK3" s="277"/>
      <c r="BL3" s="277"/>
      <c r="BM3" s="277"/>
      <c r="BN3" s="277"/>
      <c r="BO3" s="277"/>
      <c r="BP3" s="277"/>
      <c r="BQ3" s="277"/>
      <c r="BR3" s="277"/>
      <c r="BS3" s="277"/>
      <c r="BT3" s="277"/>
      <c r="BU3" s="278"/>
      <c r="BV3" s="248" t="s">
        <v>457</v>
      </c>
      <c r="BW3" s="248"/>
      <c r="BX3" s="248"/>
      <c r="BY3" s="248"/>
      <c r="BZ3" s="248"/>
      <c r="CA3" s="248"/>
      <c r="CB3" s="248"/>
      <c r="CC3" s="248"/>
      <c r="CD3" s="248"/>
      <c r="CE3" s="248"/>
      <c r="CF3" s="248"/>
      <c r="CG3" s="248"/>
      <c r="CH3" s="248"/>
      <c r="CI3" s="248"/>
      <c r="CJ3" s="248"/>
      <c r="CK3" s="248"/>
      <c r="CL3" s="248"/>
      <c r="CM3" s="248"/>
      <c r="CN3" s="248"/>
      <c r="CO3" s="248"/>
      <c r="CP3" s="248"/>
      <c r="CQ3" s="248"/>
      <c r="CR3" s="248"/>
      <c r="CS3" s="248"/>
      <c r="CT3" s="248"/>
      <c r="CU3" s="248"/>
      <c r="CV3" s="248"/>
      <c r="CW3" s="248"/>
      <c r="CX3" s="248"/>
      <c r="CY3" s="248"/>
    </row>
    <row r="4" spans="1:103" ht="15" customHeight="1" x14ac:dyDescent="0.25">
      <c r="A4" s="268"/>
      <c r="B4" s="247"/>
      <c r="C4" s="246"/>
      <c r="D4" s="247"/>
      <c r="E4" s="277" t="s">
        <v>116</v>
      </c>
      <c r="F4" s="277"/>
      <c r="G4" s="277"/>
      <c r="H4" s="277"/>
      <c r="I4" s="277"/>
      <c r="J4" s="278"/>
      <c r="K4" s="276" t="s">
        <v>117</v>
      </c>
      <c r="L4" s="277"/>
      <c r="M4" s="277"/>
      <c r="N4" s="277"/>
      <c r="O4" s="277"/>
      <c r="P4" s="277"/>
      <c r="Q4" s="277"/>
      <c r="R4" s="277"/>
      <c r="S4" s="277"/>
      <c r="T4" s="277"/>
      <c r="U4" s="277"/>
      <c r="V4" s="277"/>
      <c r="W4" s="277"/>
      <c r="X4" s="277"/>
      <c r="Y4" s="277"/>
      <c r="Z4" s="277"/>
      <c r="AA4" s="277"/>
      <c r="AB4" s="277"/>
      <c r="AC4" s="277"/>
      <c r="AD4" s="277"/>
      <c r="AE4" s="277"/>
      <c r="AF4" s="276" t="s">
        <v>405</v>
      </c>
      <c r="AG4" s="277"/>
      <c r="AH4" s="277"/>
      <c r="AI4" s="277"/>
      <c r="AJ4" s="277"/>
      <c r="AK4" s="277"/>
      <c r="AL4" s="277"/>
      <c r="AM4" s="277"/>
      <c r="AN4" s="277"/>
      <c r="AO4" s="277"/>
      <c r="AP4" s="277"/>
      <c r="AQ4" s="277"/>
      <c r="AR4" s="277"/>
      <c r="AS4" s="277"/>
      <c r="AT4" s="277"/>
      <c r="AU4" s="277"/>
      <c r="AV4" s="277"/>
      <c r="AW4" s="277"/>
      <c r="AX4" s="277"/>
      <c r="AY4" s="277"/>
      <c r="AZ4" s="277"/>
      <c r="BA4" s="277"/>
      <c r="BB4" s="277"/>
      <c r="BC4" s="277"/>
      <c r="BD4" s="277"/>
      <c r="BE4" s="277"/>
      <c r="BF4" s="277"/>
      <c r="BG4" s="277"/>
      <c r="BH4" s="277"/>
      <c r="BI4" s="277"/>
      <c r="BJ4" s="277"/>
      <c r="BK4" s="277"/>
      <c r="BL4" s="277"/>
      <c r="BM4" s="277"/>
      <c r="BN4" s="277"/>
      <c r="BO4" s="277"/>
      <c r="BP4" s="277"/>
      <c r="BQ4" s="277"/>
      <c r="BR4" s="277"/>
      <c r="BS4" s="277"/>
      <c r="BT4" s="277"/>
      <c r="BU4" s="278"/>
      <c r="BV4" s="248"/>
      <c r="BW4" s="248"/>
      <c r="BX4" s="248"/>
      <c r="BY4" s="248"/>
      <c r="BZ4" s="248"/>
      <c r="CA4" s="248"/>
      <c r="CB4" s="248"/>
      <c r="CC4" s="248"/>
      <c r="CD4" s="248"/>
      <c r="CE4" s="248"/>
      <c r="CF4" s="248"/>
      <c r="CG4" s="248"/>
      <c r="CH4" s="248"/>
      <c r="CI4" s="248"/>
      <c r="CJ4" s="248"/>
      <c r="CK4" s="248"/>
      <c r="CL4" s="248"/>
      <c r="CM4" s="248"/>
      <c r="CN4" s="248"/>
      <c r="CO4" s="248"/>
      <c r="CP4" s="248"/>
      <c r="CQ4" s="248"/>
      <c r="CR4" s="248"/>
      <c r="CS4" s="248"/>
      <c r="CT4" s="248"/>
      <c r="CU4" s="248"/>
      <c r="CV4" s="248"/>
      <c r="CW4" s="248"/>
      <c r="CX4" s="248"/>
      <c r="CY4" s="248"/>
    </row>
    <row r="5" spans="1:103" ht="15" customHeight="1" x14ac:dyDescent="0.25">
      <c r="A5" s="268"/>
      <c r="B5" s="247"/>
      <c r="C5" s="246"/>
      <c r="D5" s="247"/>
      <c r="E5" s="295" t="s">
        <v>531</v>
      </c>
      <c r="F5" s="296"/>
      <c r="G5" s="297"/>
      <c r="H5" s="295" t="s">
        <v>519</v>
      </c>
      <c r="I5" s="296"/>
      <c r="J5" s="297"/>
      <c r="K5" s="295" t="s">
        <v>532</v>
      </c>
      <c r="L5" s="296"/>
      <c r="M5" s="297"/>
      <c r="N5" s="295" t="s">
        <v>520</v>
      </c>
      <c r="O5" s="296"/>
      <c r="P5" s="297"/>
      <c r="Q5" s="295" t="s">
        <v>533</v>
      </c>
      <c r="R5" s="296"/>
      <c r="S5" s="297"/>
      <c r="T5" s="295" t="s">
        <v>521</v>
      </c>
      <c r="U5" s="296"/>
      <c r="V5" s="297"/>
      <c r="W5" s="295" t="s">
        <v>522</v>
      </c>
      <c r="X5" s="296"/>
      <c r="Y5" s="296"/>
      <c r="Z5" s="295" t="s">
        <v>534</v>
      </c>
      <c r="AA5" s="296"/>
      <c r="AB5" s="297"/>
      <c r="AC5" s="295" t="s">
        <v>523</v>
      </c>
      <c r="AD5" s="296"/>
      <c r="AE5" s="297"/>
      <c r="AF5" s="295" t="s">
        <v>535</v>
      </c>
      <c r="AG5" s="296"/>
      <c r="AH5" s="296"/>
      <c r="AI5" s="296"/>
      <c r="AJ5" s="296"/>
      <c r="AK5" s="297"/>
      <c r="AL5" s="295" t="s">
        <v>524</v>
      </c>
      <c r="AM5" s="296"/>
      <c r="AN5" s="296"/>
      <c r="AO5" s="296"/>
      <c r="AP5" s="296"/>
      <c r="AQ5" s="297"/>
      <c r="AR5" s="295" t="s">
        <v>536</v>
      </c>
      <c r="AS5" s="296"/>
      <c r="AT5" s="296"/>
      <c r="AU5" s="296"/>
      <c r="AV5" s="296"/>
      <c r="AW5" s="297"/>
      <c r="AX5" s="295" t="s">
        <v>525</v>
      </c>
      <c r="AY5" s="296"/>
      <c r="AZ5" s="296"/>
      <c r="BA5" s="296"/>
      <c r="BB5" s="296"/>
      <c r="BC5" s="297"/>
      <c r="BD5" s="295" t="s">
        <v>537</v>
      </c>
      <c r="BE5" s="296"/>
      <c r="BF5" s="296"/>
      <c r="BG5" s="296"/>
      <c r="BH5" s="296"/>
      <c r="BI5" s="297"/>
      <c r="BJ5" s="295" t="s">
        <v>526</v>
      </c>
      <c r="BK5" s="296"/>
      <c r="BL5" s="296"/>
      <c r="BM5" s="296"/>
      <c r="BN5" s="296"/>
      <c r="BO5" s="297"/>
      <c r="BP5" s="295" t="s">
        <v>527</v>
      </c>
      <c r="BQ5" s="296"/>
      <c r="BR5" s="296"/>
      <c r="BS5" s="296"/>
      <c r="BT5" s="296"/>
      <c r="BU5" s="297"/>
      <c r="BV5" s="295" t="s">
        <v>538</v>
      </c>
      <c r="BW5" s="296"/>
      <c r="BX5" s="296"/>
      <c r="BY5" s="296"/>
      <c r="BZ5" s="296"/>
      <c r="CA5" s="297"/>
      <c r="CB5" s="295" t="s">
        <v>528</v>
      </c>
      <c r="CC5" s="296"/>
      <c r="CD5" s="296"/>
      <c r="CE5" s="296"/>
      <c r="CF5" s="296"/>
      <c r="CG5" s="297"/>
      <c r="CH5" s="295" t="s">
        <v>539</v>
      </c>
      <c r="CI5" s="296"/>
      <c r="CJ5" s="296"/>
      <c r="CK5" s="296"/>
      <c r="CL5" s="296"/>
      <c r="CM5" s="297"/>
      <c r="CN5" s="295" t="s">
        <v>540</v>
      </c>
      <c r="CO5" s="296"/>
      <c r="CP5" s="296"/>
      <c r="CQ5" s="296"/>
      <c r="CR5" s="296"/>
      <c r="CS5" s="297"/>
      <c r="CT5" s="295" t="s">
        <v>529</v>
      </c>
      <c r="CU5" s="296"/>
      <c r="CV5" s="296"/>
      <c r="CW5" s="296"/>
      <c r="CX5" s="296"/>
      <c r="CY5" s="297"/>
    </row>
    <row r="6" spans="1:103" s="49" customFormat="1" ht="30" customHeight="1" x14ac:dyDescent="0.3">
      <c r="A6" s="268"/>
      <c r="B6" s="327"/>
      <c r="C6" s="328"/>
      <c r="D6" s="247"/>
      <c r="E6" s="295" t="s">
        <v>441</v>
      </c>
      <c r="F6" s="296"/>
      <c r="G6" s="297"/>
      <c r="H6" s="295" t="s">
        <v>441</v>
      </c>
      <c r="I6" s="296"/>
      <c r="J6" s="297"/>
      <c r="K6" s="295" t="s">
        <v>441</v>
      </c>
      <c r="L6" s="296"/>
      <c r="M6" s="297"/>
      <c r="N6" s="295" t="s">
        <v>441</v>
      </c>
      <c r="O6" s="296"/>
      <c r="P6" s="297"/>
      <c r="Q6" s="295" t="s">
        <v>441</v>
      </c>
      <c r="R6" s="296"/>
      <c r="S6" s="297"/>
      <c r="T6" s="295" t="s">
        <v>441</v>
      </c>
      <c r="U6" s="296"/>
      <c r="V6" s="297"/>
      <c r="W6" s="295" t="s">
        <v>441</v>
      </c>
      <c r="X6" s="296"/>
      <c r="Y6" s="297"/>
      <c r="Z6" s="295" t="s">
        <v>441</v>
      </c>
      <c r="AA6" s="296"/>
      <c r="AB6" s="297"/>
      <c r="AC6" s="295" t="s">
        <v>441</v>
      </c>
      <c r="AD6" s="296"/>
      <c r="AE6" s="297"/>
      <c r="AF6" s="295" t="s">
        <v>445</v>
      </c>
      <c r="AG6" s="296"/>
      <c r="AH6" s="296"/>
      <c r="AI6" s="296"/>
      <c r="AJ6" s="296"/>
      <c r="AK6" s="297"/>
      <c r="AL6" s="295" t="s">
        <v>445</v>
      </c>
      <c r="AM6" s="296"/>
      <c r="AN6" s="296"/>
      <c r="AO6" s="296"/>
      <c r="AP6" s="296"/>
      <c r="AQ6" s="297"/>
      <c r="AR6" s="295" t="s">
        <v>445</v>
      </c>
      <c r="AS6" s="296"/>
      <c r="AT6" s="296"/>
      <c r="AU6" s="296"/>
      <c r="AV6" s="296"/>
      <c r="AW6" s="297"/>
      <c r="AX6" s="295" t="s">
        <v>445</v>
      </c>
      <c r="AY6" s="296"/>
      <c r="AZ6" s="296"/>
      <c r="BA6" s="296"/>
      <c r="BB6" s="296"/>
      <c r="BC6" s="297"/>
      <c r="BD6" s="295" t="s">
        <v>445</v>
      </c>
      <c r="BE6" s="296"/>
      <c r="BF6" s="296"/>
      <c r="BG6" s="296"/>
      <c r="BH6" s="296"/>
      <c r="BI6" s="297"/>
      <c r="BJ6" s="295" t="s">
        <v>445</v>
      </c>
      <c r="BK6" s="296"/>
      <c r="BL6" s="296"/>
      <c r="BM6" s="296"/>
      <c r="BN6" s="296"/>
      <c r="BO6" s="297"/>
      <c r="BP6" s="295" t="s">
        <v>445</v>
      </c>
      <c r="BQ6" s="296"/>
      <c r="BR6" s="296"/>
      <c r="BS6" s="296"/>
      <c r="BT6" s="296"/>
      <c r="BU6" s="297"/>
      <c r="BV6" s="295" t="s">
        <v>445</v>
      </c>
      <c r="BW6" s="296"/>
      <c r="BX6" s="296"/>
      <c r="BY6" s="296"/>
      <c r="BZ6" s="296"/>
      <c r="CA6" s="297"/>
      <c r="CB6" s="295" t="s">
        <v>445</v>
      </c>
      <c r="CC6" s="296"/>
      <c r="CD6" s="296"/>
      <c r="CE6" s="296"/>
      <c r="CF6" s="296"/>
      <c r="CG6" s="297"/>
      <c r="CH6" s="295" t="s">
        <v>445</v>
      </c>
      <c r="CI6" s="296"/>
      <c r="CJ6" s="296"/>
      <c r="CK6" s="296"/>
      <c r="CL6" s="296"/>
      <c r="CM6" s="297"/>
      <c r="CN6" s="295" t="s">
        <v>445</v>
      </c>
      <c r="CO6" s="296"/>
      <c r="CP6" s="296"/>
      <c r="CQ6" s="296"/>
      <c r="CR6" s="296"/>
      <c r="CS6" s="297"/>
      <c r="CT6" s="295" t="s">
        <v>445</v>
      </c>
      <c r="CU6" s="296"/>
      <c r="CV6" s="296"/>
      <c r="CW6" s="296"/>
      <c r="CX6" s="296"/>
      <c r="CY6" s="297"/>
    </row>
    <row r="7" spans="1:103" ht="40.200000000000003" customHeight="1" x14ac:dyDescent="0.25">
      <c r="A7" s="268"/>
      <c r="B7" s="102" t="s">
        <v>541</v>
      </c>
      <c r="C7" s="102" t="s">
        <v>530</v>
      </c>
      <c r="D7" s="247"/>
      <c r="E7" s="111" t="s">
        <v>442</v>
      </c>
      <c r="F7" s="111" t="s">
        <v>443</v>
      </c>
      <c r="G7" s="111" t="s">
        <v>444</v>
      </c>
      <c r="H7" s="111" t="s">
        <v>442</v>
      </c>
      <c r="I7" s="111" t="s">
        <v>443</v>
      </c>
      <c r="J7" s="111" t="s">
        <v>444</v>
      </c>
      <c r="K7" s="111" t="s">
        <v>442</v>
      </c>
      <c r="L7" s="111" t="s">
        <v>443</v>
      </c>
      <c r="M7" s="111" t="s">
        <v>444</v>
      </c>
      <c r="N7" s="111" t="s">
        <v>442</v>
      </c>
      <c r="O7" s="111" t="s">
        <v>443</v>
      </c>
      <c r="P7" s="111" t="s">
        <v>444</v>
      </c>
      <c r="Q7" s="111" t="s">
        <v>442</v>
      </c>
      <c r="R7" s="111" t="s">
        <v>443</v>
      </c>
      <c r="S7" s="111" t="s">
        <v>444</v>
      </c>
      <c r="T7" s="111" t="s">
        <v>442</v>
      </c>
      <c r="U7" s="111" t="s">
        <v>443</v>
      </c>
      <c r="V7" s="111" t="s">
        <v>444</v>
      </c>
      <c r="W7" s="111" t="s">
        <v>442</v>
      </c>
      <c r="X7" s="111" t="s">
        <v>443</v>
      </c>
      <c r="Y7" s="111" t="s">
        <v>444</v>
      </c>
      <c r="Z7" s="111" t="s">
        <v>442</v>
      </c>
      <c r="AA7" s="111" t="s">
        <v>443</v>
      </c>
      <c r="AB7" s="111" t="s">
        <v>444</v>
      </c>
      <c r="AC7" s="111" t="s">
        <v>442</v>
      </c>
      <c r="AD7" s="111" t="s">
        <v>443</v>
      </c>
      <c r="AE7" s="111" t="s">
        <v>444</v>
      </c>
      <c r="AF7" s="111" t="s">
        <v>446</v>
      </c>
      <c r="AG7" s="111" t="s">
        <v>447</v>
      </c>
      <c r="AH7" s="111" t="s">
        <v>448</v>
      </c>
      <c r="AI7" s="111" t="s">
        <v>451</v>
      </c>
      <c r="AJ7" s="111" t="s">
        <v>449</v>
      </c>
      <c r="AK7" s="111" t="s">
        <v>450</v>
      </c>
      <c r="AL7" s="111" t="s">
        <v>446</v>
      </c>
      <c r="AM7" s="111" t="s">
        <v>447</v>
      </c>
      <c r="AN7" s="111" t="s">
        <v>448</v>
      </c>
      <c r="AO7" s="111" t="s">
        <v>451</v>
      </c>
      <c r="AP7" s="111" t="s">
        <v>449</v>
      </c>
      <c r="AQ7" s="111" t="s">
        <v>450</v>
      </c>
      <c r="AR7" s="111" t="s">
        <v>446</v>
      </c>
      <c r="AS7" s="111" t="s">
        <v>447</v>
      </c>
      <c r="AT7" s="111" t="s">
        <v>448</v>
      </c>
      <c r="AU7" s="111" t="s">
        <v>451</v>
      </c>
      <c r="AV7" s="111" t="s">
        <v>449</v>
      </c>
      <c r="AW7" s="111" t="s">
        <v>450</v>
      </c>
      <c r="AX7" s="111" t="s">
        <v>446</v>
      </c>
      <c r="AY7" s="111" t="s">
        <v>447</v>
      </c>
      <c r="AZ7" s="111" t="s">
        <v>448</v>
      </c>
      <c r="BA7" s="111" t="s">
        <v>451</v>
      </c>
      <c r="BB7" s="111" t="s">
        <v>449</v>
      </c>
      <c r="BC7" s="111" t="s">
        <v>450</v>
      </c>
      <c r="BD7" s="111" t="s">
        <v>446</v>
      </c>
      <c r="BE7" s="111" t="s">
        <v>447</v>
      </c>
      <c r="BF7" s="111" t="s">
        <v>448</v>
      </c>
      <c r="BG7" s="111" t="s">
        <v>451</v>
      </c>
      <c r="BH7" s="111" t="s">
        <v>449</v>
      </c>
      <c r="BI7" s="111" t="s">
        <v>450</v>
      </c>
      <c r="BJ7" s="111" t="s">
        <v>446</v>
      </c>
      <c r="BK7" s="111" t="s">
        <v>447</v>
      </c>
      <c r="BL7" s="111" t="s">
        <v>448</v>
      </c>
      <c r="BM7" s="111" t="s">
        <v>451</v>
      </c>
      <c r="BN7" s="111" t="s">
        <v>449</v>
      </c>
      <c r="BO7" s="111" t="s">
        <v>450</v>
      </c>
      <c r="BP7" s="111" t="s">
        <v>446</v>
      </c>
      <c r="BQ7" s="111" t="s">
        <v>447</v>
      </c>
      <c r="BR7" s="111" t="s">
        <v>448</v>
      </c>
      <c r="BS7" s="111" t="s">
        <v>451</v>
      </c>
      <c r="BT7" s="111" t="s">
        <v>449</v>
      </c>
      <c r="BU7" s="111" t="s">
        <v>450</v>
      </c>
      <c r="BV7" s="111" t="s">
        <v>446</v>
      </c>
      <c r="BW7" s="111" t="s">
        <v>447</v>
      </c>
      <c r="BX7" s="111" t="s">
        <v>448</v>
      </c>
      <c r="BY7" s="111" t="s">
        <v>451</v>
      </c>
      <c r="BZ7" s="111" t="s">
        <v>449</v>
      </c>
      <c r="CA7" s="111" t="s">
        <v>450</v>
      </c>
      <c r="CB7" s="111" t="s">
        <v>446</v>
      </c>
      <c r="CC7" s="111" t="s">
        <v>447</v>
      </c>
      <c r="CD7" s="111" t="s">
        <v>448</v>
      </c>
      <c r="CE7" s="111" t="s">
        <v>451</v>
      </c>
      <c r="CF7" s="111" t="s">
        <v>449</v>
      </c>
      <c r="CG7" s="111" t="s">
        <v>450</v>
      </c>
      <c r="CH7" s="111" t="s">
        <v>446</v>
      </c>
      <c r="CI7" s="111" t="s">
        <v>447</v>
      </c>
      <c r="CJ7" s="111" t="s">
        <v>448</v>
      </c>
      <c r="CK7" s="111" t="s">
        <v>451</v>
      </c>
      <c r="CL7" s="111" t="s">
        <v>449</v>
      </c>
      <c r="CM7" s="111" t="s">
        <v>450</v>
      </c>
      <c r="CN7" s="111" t="s">
        <v>446</v>
      </c>
      <c r="CO7" s="111" t="s">
        <v>447</v>
      </c>
      <c r="CP7" s="111" t="s">
        <v>448</v>
      </c>
      <c r="CQ7" s="111" t="s">
        <v>451</v>
      </c>
      <c r="CR7" s="111" t="s">
        <v>449</v>
      </c>
      <c r="CS7" s="111" t="s">
        <v>450</v>
      </c>
      <c r="CT7" s="111" t="s">
        <v>446</v>
      </c>
      <c r="CU7" s="111" t="s">
        <v>447</v>
      </c>
      <c r="CV7" s="111" t="s">
        <v>448</v>
      </c>
      <c r="CW7" s="111" t="s">
        <v>451</v>
      </c>
      <c r="CX7" s="111" t="s">
        <v>449</v>
      </c>
      <c r="CY7" s="111" t="s">
        <v>450</v>
      </c>
    </row>
    <row r="8" spans="1:103" ht="13.95" customHeight="1" x14ac:dyDescent="0.25">
      <c r="A8" s="155" t="s">
        <v>25</v>
      </c>
      <c r="B8" s="156">
        <v>8925</v>
      </c>
      <c r="C8" s="156">
        <v>738</v>
      </c>
      <c r="D8" s="48" t="s">
        <v>484</v>
      </c>
      <c r="E8" s="117">
        <v>0.50700000000000001</v>
      </c>
      <c r="F8" s="117">
        <v>0.10100000000000001</v>
      </c>
      <c r="G8" s="117">
        <v>0.39100000000000001</v>
      </c>
      <c r="H8" s="117">
        <v>1.6E-2</v>
      </c>
      <c r="I8" s="117">
        <v>3.0000000000000001E-3</v>
      </c>
      <c r="J8" s="117">
        <v>0.98099999999999998</v>
      </c>
      <c r="K8" s="117">
        <v>0.433</v>
      </c>
      <c r="L8" s="117">
        <v>5.3999999999999999E-2</v>
      </c>
      <c r="M8" s="117">
        <v>0.51200000000000001</v>
      </c>
      <c r="N8" s="117" t="s">
        <v>304</v>
      </c>
      <c r="O8" s="117">
        <v>3.0000000000000001E-3</v>
      </c>
      <c r="P8" s="117">
        <v>0.997</v>
      </c>
      <c r="Q8" s="117">
        <v>0.314</v>
      </c>
      <c r="R8" s="117">
        <v>0.28399999999999997</v>
      </c>
      <c r="S8" s="117">
        <v>0.40200000000000002</v>
      </c>
      <c r="T8" s="117" t="s">
        <v>304</v>
      </c>
      <c r="U8" s="117">
        <v>3.0000000000000001E-3</v>
      </c>
      <c r="V8" s="117">
        <v>0.997</v>
      </c>
      <c r="W8" s="117">
        <v>0.38200000000000001</v>
      </c>
      <c r="X8" s="117">
        <v>0.438</v>
      </c>
      <c r="Y8" s="117">
        <v>0.18</v>
      </c>
      <c r="Z8" s="117">
        <v>0.247</v>
      </c>
      <c r="AA8" s="117">
        <v>5.5E-2</v>
      </c>
      <c r="AB8" s="117">
        <v>0.69799999999999995</v>
      </c>
      <c r="AC8" s="117">
        <v>1.6E-2</v>
      </c>
      <c r="AD8" s="117">
        <v>3.0000000000000001E-3</v>
      </c>
      <c r="AE8" s="117">
        <v>0.98099999999999998</v>
      </c>
      <c r="AF8" s="117">
        <v>0.01</v>
      </c>
      <c r="AG8" s="117">
        <v>0.11799999999999999</v>
      </c>
      <c r="AH8" s="117">
        <v>0.21199999999999999</v>
      </c>
      <c r="AI8" s="117">
        <v>0.16</v>
      </c>
      <c r="AJ8" s="117">
        <v>7.8E-2</v>
      </c>
      <c r="AK8" s="117">
        <v>0.42299999999999999</v>
      </c>
      <c r="AL8" s="117">
        <v>3.0000000000000001E-3</v>
      </c>
      <c r="AM8" s="117">
        <v>3.9E-2</v>
      </c>
      <c r="AN8" s="117">
        <v>4.9000000000000002E-2</v>
      </c>
      <c r="AO8" s="117">
        <v>4.0000000000000001E-3</v>
      </c>
      <c r="AP8" s="117" t="s">
        <v>304</v>
      </c>
      <c r="AQ8" s="117">
        <v>0.90500000000000003</v>
      </c>
      <c r="AR8" s="117">
        <v>2.1000000000000001E-2</v>
      </c>
      <c r="AS8" s="117">
        <v>0.189</v>
      </c>
      <c r="AT8" s="117">
        <v>0.38200000000000001</v>
      </c>
      <c r="AU8" s="117">
        <v>0.157</v>
      </c>
      <c r="AV8" s="117">
        <v>1.4E-2</v>
      </c>
      <c r="AW8" s="117">
        <v>0.23799999999999999</v>
      </c>
      <c r="AX8" s="117">
        <v>3.4000000000000002E-2</v>
      </c>
      <c r="AY8" s="117">
        <v>0.19500000000000001</v>
      </c>
      <c r="AZ8" s="117">
        <v>0.39200000000000002</v>
      </c>
      <c r="BA8" s="117">
        <v>0.153</v>
      </c>
      <c r="BB8" s="117">
        <v>4.7E-2</v>
      </c>
      <c r="BC8" s="117">
        <v>0.17899999999999999</v>
      </c>
      <c r="BD8" s="117">
        <v>1.2999999999999999E-2</v>
      </c>
      <c r="BE8" s="117">
        <v>0.25700000000000001</v>
      </c>
      <c r="BF8" s="117">
        <v>0.30299999999999999</v>
      </c>
      <c r="BG8" s="117">
        <v>0.224</v>
      </c>
      <c r="BH8" s="117">
        <v>0.11700000000000001</v>
      </c>
      <c r="BI8" s="117">
        <v>8.6999999999999994E-2</v>
      </c>
      <c r="BJ8" s="117">
        <v>8.0000000000000002E-3</v>
      </c>
      <c r="BK8" s="117">
        <v>2.3E-2</v>
      </c>
      <c r="BL8" s="117">
        <v>2.1999999999999999E-2</v>
      </c>
      <c r="BM8" s="117">
        <v>8.0000000000000002E-3</v>
      </c>
      <c r="BN8" s="117">
        <v>1E-3</v>
      </c>
      <c r="BO8" s="117">
        <v>0.93799999999999994</v>
      </c>
      <c r="BP8" s="117">
        <v>0.14399999999999999</v>
      </c>
      <c r="BQ8" s="117">
        <v>0.32800000000000001</v>
      </c>
      <c r="BR8" s="117">
        <v>0.22500000000000001</v>
      </c>
      <c r="BS8" s="117">
        <v>0.17499999999999999</v>
      </c>
      <c r="BT8" s="117">
        <v>5.8000000000000003E-2</v>
      </c>
      <c r="BU8" s="117">
        <v>7.0000000000000007E-2</v>
      </c>
      <c r="BV8" s="117">
        <v>6.0000000000000001E-3</v>
      </c>
      <c r="BW8" s="117">
        <v>0.13700000000000001</v>
      </c>
      <c r="BX8" s="117">
        <v>0.51800000000000002</v>
      </c>
      <c r="BY8" s="117">
        <v>1E-3</v>
      </c>
      <c r="BZ8" s="117">
        <v>1E-3</v>
      </c>
      <c r="CA8" s="117">
        <v>0.33600000000000002</v>
      </c>
      <c r="CB8" s="117">
        <v>6.8000000000000005E-2</v>
      </c>
      <c r="CC8" s="117">
        <v>0.35599999999999998</v>
      </c>
      <c r="CD8" s="117">
        <v>6.9000000000000006E-2</v>
      </c>
      <c r="CE8" s="117" t="s">
        <v>304</v>
      </c>
      <c r="CF8" s="117" t="s">
        <v>304</v>
      </c>
      <c r="CG8" s="117">
        <v>0.50700000000000001</v>
      </c>
      <c r="CH8" s="117">
        <v>8.0000000000000002E-3</v>
      </c>
      <c r="CI8" s="117">
        <v>8.7999999999999995E-2</v>
      </c>
      <c r="CJ8" s="117">
        <v>0.48299999999999998</v>
      </c>
      <c r="CK8" s="117" t="s">
        <v>304</v>
      </c>
      <c r="CL8" s="117" t="s">
        <v>304</v>
      </c>
      <c r="CM8" s="117">
        <v>0.42199999999999999</v>
      </c>
      <c r="CN8" s="117">
        <v>7.0000000000000001E-3</v>
      </c>
      <c r="CO8" s="117">
        <v>6.6000000000000003E-2</v>
      </c>
      <c r="CP8" s="117">
        <v>0.28399999999999997</v>
      </c>
      <c r="CQ8" s="117" t="s">
        <v>304</v>
      </c>
      <c r="CR8" s="117" t="s">
        <v>304</v>
      </c>
      <c r="CS8" s="117">
        <v>0.64300000000000002</v>
      </c>
      <c r="CT8" s="117">
        <v>0.03</v>
      </c>
      <c r="CU8" s="117">
        <v>0.27200000000000002</v>
      </c>
      <c r="CV8" s="117">
        <v>0.10299999999999999</v>
      </c>
      <c r="CW8" s="117" t="s">
        <v>304</v>
      </c>
      <c r="CX8" s="117" t="s">
        <v>304</v>
      </c>
      <c r="CY8" s="117">
        <v>0.59499999999999997</v>
      </c>
    </row>
    <row r="9" spans="1:103" ht="13.95" customHeight="1" x14ac:dyDescent="0.25">
      <c r="A9" s="112" t="s">
        <v>37</v>
      </c>
      <c r="B9" s="157">
        <v>168</v>
      </c>
      <c r="C9" s="157">
        <v>30</v>
      </c>
      <c r="D9" s="48" t="s">
        <v>484</v>
      </c>
      <c r="E9" s="117">
        <v>0.99399999999999999</v>
      </c>
      <c r="F9" s="117">
        <v>6.0000000000000001E-3</v>
      </c>
      <c r="G9" s="117" t="s">
        <v>304</v>
      </c>
      <c r="H9" s="117" t="s">
        <v>304</v>
      </c>
      <c r="I9" s="117" t="s">
        <v>304</v>
      </c>
      <c r="J9" s="117">
        <v>1</v>
      </c>
      <c r="K9" s="117">
        <v>0.92900000000000005</v>
      </c>
      <c r="L9" s="117">
        <v>0.06</v>
      </c>
      <c r="M9" s="117">
        <v>1.2E-2</v>
      </c>
      <c r="N9" s="117" t="s">
        <v>304</v>
      </c>
      <c r="O9" s="117" t="s">
        <v>304</v>
      </c>
      <c r="P9" s="117">
        <v>1</v>
      </c>
      <c r="Q9" s="117">
        <v>0.83299999999999996</v>
      </c>
      <c r="R9" s="117">
        <v>0.03</v>
      </c>
      <c r="S9" s="117">
        <v>0.13700000000000001</v>
      </c>
      <c r="T9" s="117" t="s">
        <v>304</v>
      </c>
      <c r="U9" s="117" t="s">
        <v>304</v>
      </c>
      <c r="V9" s="117">
        <v>1</v>
      </c>
      <c r="W9" s="117">
        <v>0.46700000000000003</v>
      </c>
      <c r="X9" s="117" t="s">
        <v>304</v>
      </c>
      <c r="Y9" s="117">
        <v>0.53300000000000003</v>
      </c>
      <c r="Z9" s="117">
        <v>0.5</v>
      </c>
      <c r="AA9" s="117">
        <v>0.19</v>
      </c>
      <c r="AB9" s="117">
        <v>0.31</v>
      </c>
      <c r="AC9" s="117" t="s">
        <v>304</v>
      </c>
      <c r="AD9" s="117" t="s">
        <v>304</v>
      </c>
      <c r="AE9" s="117">
        <v>1</v>
      </c>
      <c r="AF9" s="117">
        <v>6.0000000000000001E-3</v>
      </c>
      <c r="AG9" s="117">
        <v>0.10100000000000001</v>
      </c>
      <c r="AH9" s="117">
        <v>0.67900000000000005</v>
      </c>
      <c r="AI9" s="117">
        <v>0.19600000000000001</v>
      </c>
      <c r="AJ9" s="117">
        <v>1.7999999999999999E-2</v>
      </c>
      <c r="AK9" s="117" t="s">
        <v>304</v>
      </c>
      <c r="AL9" s="117" t="s">
        <v>304</v>
      </c>
      <c r="AM9" s="117">
        <v>0.2</v>
      </c>
      <c r="AN9" s="117">
        <v>0.1</v>
      </c>
      <c r="AO9" s="117" t="s">
        <v>304</v>
      </c>
      <c r="AP9" s="117" t="s">
        <v>304</v>
      </c>
      <c r="AQ9" s="117">
        <v>0.7</v>
      </c>
      <c r="AR9" s="117">
        <v>6.0000000000000001E-3</v>
      </c>
      <c r="AS9" s="117">
        <v>0.31</v>
      </c>
      <c r="AT9" s="117">
        <v>0.65500000000000003</v>
      </c>
      <c r="AU9" s="117">
        <v>0.03</v>
      </c>
      <c r="AV9" s="117" t="s">
        <v>304</v>
      </c>
      <c r="AW9" s="117" t="s">
        <v>304</v>
      </c>
      <c r="AX9" s="117" t="s">
        <v>304</v>
      </c>
      <c r="AY9" s="117">
        <v>0.23300000000000001</v>
      </c>
      <c r="AZ9" s="117">
        <v>0.1</v>
      </c>
      <c r="BA9" s="117">
        <v>3.3000000000000002E-2</v>
      </c>
      <c r="BB9" s="117" t="s">
        <v>304</v>
      </c>
      <c r="BC9" s="117">
        <v>0.63300000000000001</v>
      </c>
      <c r="BD9" s="117">
        <v>0.06</v>
      </c>
      <c r="BE9" s="117">
        <v>0.39900000000000002</v>
      </c>
      <c r="BF9" s="117">
        <v>0.44</v>
      </c>
      <c r="BG9" s="117">
        <v>8.8999999999999996E-2</v>
      </c>
      <c r="BH9" s="117">
        <v>1.2E-2</v>
      </c>
      <c r="BI9" s="117" t="s">
        <v>304</v>
      </c>
      <c r="BJ9" s="117" t="s">
        <v>304</v>
      </c>
      <c r="BK9" s="117">
        <v>0.13300000000000001</v>
      </c>
      <c r="BL9" s="117" t="s">
        <v>304</v>
      </c>
      <c r="BM9" s="117" t="s">
        <v>304</v>
      </c>
      <c r="BN9" s="117" t="s">
        <v>304</v>
      </c>
      <c r="BO9" s="117">
        <v>0.86699999999999999</v>
      </c>
      <c r="BP9" s="117">
        <v>3.3000000000000002E-2</v>
      </c>
      <c r="BQ9" s="117">
        <v>0.433</v>
      </c>
      <c r="BR9" s="117">
        <v>6.7000000000000004E-2</v>
      </c>
      <c r="BS9" s="117" t="s">
        <v>304</v>
      </c>
      <c r="BT9" s="117" t="s">
        <v>304</v>
      </c>
      <c r="BU9" s="117">
        <v>0.46700000000000003</v>
      </c>
      <c r="BV9" s="117" t="s">
        <v>304</v>
      </c>
      <c r="BW9" s="117" t="s">
        <v>304</v>
      </c>
      <c r="BX9" s="117" t="s">
        <v>304</v>
      </c>
      <c r="BY9" s="117" t="s">
        <v>304</v>
      </c>
      <c r="BZ9" s="117" t="s">
        <v>304</v>
      </c>
      <c r="CA9" s="117">
        <v>1</v>
      </c>
      <c r="CB9" s="117" t="s">
        <v>304</v>
      </c>
      <c r="CC9" s="117" t="s">
        <v>304</v>
      </c>
      <c r="CD9" s="117">
        <v>3.3000000000000002E-2</v>
      </c>
      <c r="CE9" s="117" t="s">
        <v>304</v>
      </c>
      <c r="CF9" s="117" t="s">
        <v>304</v>
      </c>
      <c r="CG9" s="117">
        <v>0.96699999999999997</v>
      </c>
      <c r="CH9" s="117" t="s">
        <v>304</v>
      </c>
      <c r="CI9" s="117" t="s">
        <v>304</v>
      </c>
      <c r="CJ9" s="117" t="s">
        <v>304</v>
      </c>
      <c r="CK9" s="117" t="s">
        <v>304</v>
      </c>
      <c r="CL9" s="117" t="s">
        <v>304</v>
      </c>
      <c r="CM9" s="117">
        <v>1</v>
      </c>
      <c r="CN9" s="117" t="s">
        <v>304</v>
      </c>
      <c r="CO9" s="117" t="s">
        <v>304</v>
      </c>
      <c r="CP9" s="117" t="s">
        <v>304</v>
      </c>
      <c r="CQ9" s="117" t="s">
        <v>304</v>
      </c>
      <c r="CR9" s="117" t="s">
        <v>304</v>
      </c>
      <c r="CS9" s="117">
        <v>1</v>
      </c>
      <c r="CT9" s="117" t="s">
        <v>304</v>
      </c>
      <c r="CU9" s="117" t="s">
        <v>304</v>
      </c>
      <c r="CV9" s="117" t="s">
        <v>304</v>
      </c>
      <c r="CW9" s="117" t="s">
        <v>304</v>
      </c>
      <c r="CX9" s="117" t="s">
        <v>304</v>
      </c>
      <c r="CY9" s="117">
        <v>1</v>
      </c>
    </row>
    <row r="10" spans="1:103" ht="13.95" customHeight="1" x14ac:dyDescent="0.25">
      <c r="A10" s="112" t="s">
        <v>38</v>
      </c>
      <c r="B10" s="157">
        <v>882</v>
      </c>
      <c r="C10" s="157">
        <v>49</v>
      </c>
      <c r="D10" s="48" t="s">
        <v>484</v>
      </c>
      <c r="E10" s="117">
        <v>0.96699999999999997</v>
      </c>
      <c r="F10" s="117">
        <v>1.6E-2</v>
      </c>
      <c r="G10" s="117">
        <v>1.7000000000000001E-2</v>
      </c>
      <c r="H10" s="117" t="s">
        <v>304</v>
      </c>
      <c r="I10" s="117" t="s">
        <v>304</v>
      </c>
      <c r="J10" s="117">
        <v>1</v>
      </c>
      <c r="K10" s="117">
        <v>0.96299999999999997</v>
      </c>
      <c r="L10" s="117">
        <v>2.4E-2</v>
      </c>
      <c r="M10" s="117">
        <v>1.4E-2</v>
      </c>
      <c r="N10" s="117" t="s">
        <v>304</v>
      </c>
      <c r="O10" s="117" t="s">
        <v>304</v>
      </c>
      <c r="P10" s="117">
        <v>1</v>
      </c>
      <c r="Q10" s="117">
        <v>0.63400000000000001</v>
      </c>
      <c r="R10" s="117">
        <v>0.32500000000000001</v>
      </c>
      <c r="S10" s="117">
        <v>4.1000000000000002E-2</v>
      </c>
      <c r="T10" s="117" t="s">
        <v>304</v>
      </c>
      <c r="U10" s="117" t="s">
        <v>304</v>
      </c>
      <c r="V10" s="117">
        <v>1</v>
      </c>
      <c r="W10" s="117">
        <v>0.53100000000000003</v>
      </c>
      <c r="X10" s="117">
        <v>0.30599999999999999</v>
      </c>
      <c r="Y10" s="117">
        <v>0.16300000000000001</v>
      </c>
      <c r="Z10" s="117">
        <v>3.1E-2</v>
      </c>
      <c r="AA10" s="117">
        <v>6.0999999999999999E-2</v>
      </c>
      <c r="AB10" s="117">
        <v>0.90800000000000003</v>
      </c>
      <c r="AC10" s="117" t="s">
        <v>304</v>
      </c>
      <c r="AD10" s="117" t="s">
        <v>304</v>
      </c>
      <c r="AE10" s="117">
        <v>1</v>
      </c>
      <c r="AF10" s="117">
        <v>3.9E-2</v>
      </c>
      <c r="AG10" s="117">
        <v>0.25700000000000001</v>
      </c>
      <c r="AH10" s="117">
        <v>0.317</v>
      </c>
      <c r="AI10" s="117">
        <v>0.22600000000000001</v>
      </c>
      <c r="AJ10" s="117">
        <v>7.6999999999999999E-2</v>
      </c>
      <c r="AK10" s="117">
        <v>8.4000000000000005E-2</v>
      </c>
      <c r="AL10" s="117">
        <v>4.1000000000000002E-2</v>
      </c>
      <c r="AM10" s="117">
        <v>0.184</v>
      </c>
      <c r="AN10" s="117" t="s">
        <v>304</v>
      </c>
      <c r="AO10" s="117" t="s">
        <v>304</v>
      </c>
      <c r="AP10" s="117" t="s">
        <v>304</v>
      </c>
      <c r="AQ10" s="117">
        <v>0.77600000000000002</v>
      </c>
      <c r="AR10" s="117">
        <v>3.5999999999999997E-2</v>
      </c>
      <c r="AS10" s="117">
        <v>0.40799999999999997</v>
      </c>
      <c r="AT10" s="117">
        <v>0.499</v>
      </c>
      <c r="AU10" s="117">
        <v>4.2999999999999997E-2</v>
      </c>
      <c r="AV10" s="117" t="s">
        <v>304</v>
      </c>
      <c r="AW10" s="117">
        <v>1.4E-2</v>
      </c>
      <c r="AX10" s="117">
        <v>8.2000000000000003E-2</v>
      </c>
      <c r="AY10" s="117">
        <v>0.46899999999999997</v>
      </c>
      <c r="AZ10" s="117">
        <v>0.26500000000000001</v>
      </c>
      <c r="BA10" s="117">
        <v>0.16300000000000001</v>
      </c>
      <c r="BB10" s="117" t="s">
        <v>304</v>
      </c>
      <c r="BC10" s="117">
        <v>0.02</v>
      </c>
      <c r="BD10" s="117">
        <v>1.2E-2</v>
      </c>
      <c r="BE10" s="117">
        <v>0.53100000000000003</v>
      </c>
      <c r="BF10" s="117">
        <v>0.29399999999999998</v>
      </c>
      <c r="BG10" s="117">
        <v>0.111</v>
      </c>
      <c r="BH10" s="117">
        <v>3.9E-2</v>
      </c>
      <c r="BI10" s="117">
        <v>1.4E-2</v>
      </c>
      <c r="BJ10" s="117">
        <v>6.0999999999999999E-2</v>
      </c>
      <c r="BK10" s="117">
        <v>0.10199999999999999</v>
      </c>
      <c r="BL10" s="117" t="s">
        <v>304</v>
      </c>
      <c r="BM10" s="117" t="s">
        <v>304</v>
      </c>
      <c r="BN10" s="117" t="s">
        <v>304</v>
      </c>
      <c r="BO10" s="117">
        <v>0.83699999999999997</v>
      </c>
      <c r="BP10" s="117">
        <v>0.224</v>
      </c>
      <c r="BQ10" s="117">
        <v>0.49</v>
      </c>
      <c r="BR10" s="117">
        <v>0.16300000000000001</v>
      </c>
      <c r="BS10" s="117">
        <v>8.2000000000000003E-2</v>
      </c>
      <c r="BT10" s="117" t="s">
        <v>304</v>
      </c>
      <c r="BU10" s="117">
        <v>4.1000000000000002E-2</v>
      </c>
      <c r="BV10" s="117">
        <v>2E-3</v>
      </c>
      <c r="BW10" s="117">
        <v>0.24</v>
      </c>
      <c r="BX10" s="117">
        <v>0.40699999999999997</v>
      </c>
      <c r="BY10" s="117" t="s">
        <v>304</v>
      </c>
      <c r="BZ10" s="117" t="s">
        <v>304</v>
      </c>
      <c r="CA10" s="117">
        <v>0.35</v>
      </c>
      <c r="CB10" s="117">
        <v>6.0999999999999999E-2</v>
      </c>
      <c r="CC10" s="117">
        <v>0.51</v>
      </c>
      <c r="CD10" s="117" t="s">
        <v>304</v>
      </c>
      <c r="CE10" s="117" t="s">
        <v>304</v>
      </c>
      <c r="CF10" s="117" t="s">
        <v>304</v>
      </c>
      <c r="CG10" s="117">
        <v>0.42899999999999999</v>
      </c>
      <c r="CH10" s="117">
        <v>2.7E-2</v>
      </c>
      <c r="CI10" s="117">
        <v>2.3E-2</v>
      </c>
      <c r="CJ10" s="117">
        <v>0.69699999999999995</v>
      </c>
      <c r="CK10" s="117" t="s">
        <v>304</v>
      </c>
      <c r="CL10" s="117" t="s">
        <v>304</v>
      </c>
      <c r="CM10" s="117">
        <v>0.253</v>
      </c>
      <c r="CN10" s="117">
        <v>2E-3</v>
      </c>
      <c r="CO10" s="117">
        <v>0.29799999999999999</v>
      </c>
      <c r="CP10" s="117">
        <v>0.44900000000000001</v>
      </c>
      <c r="CQ10" s="117" t="s">
        <v>304</v>
      </c>
      <c r="CR10" s="117" t="s">
        <v>304</v>
      </c>
      <c r="CS10" s="117">
        <v>0.251</v>
      </c>
      <c r="CT10" s="117" t="s">
        <v>304</v>
      </c>
      <c r="CU10" s="117" t="s">
        <v>304</v>
      </c>
      <c r="CV10" s="117">
        <v>4.1000000000000002E-2</v>
      </c>
      <c r="CW10" s="117" t="s">
        <v>304</v>
      </c>
      <c r="CX10" s="117" t="s">
        <v>304</v>
      </c>
      <c r="CY10" s="117">
        <v>0.95899999999999996</v>
      </c>
    </row>
    <row r="11" spans="1:103" ht="13.95" customHeight="1" x14ac:dyDescent="0.25">
      <c r="A11" s="112" t="s">
        <v>39</v>
      </c>
      <c r="B11" s="157">
        <v>22</v>
      </c>
      <c r="C11" s="157">
        <v>12</v>
      </c>
      <c r="D11" s="48" t="s">
        <v>484</v>
      </c>
      <c r="E11" s="117">
        <v>1</v>
      </c>
      <c r="F11" s="117" t="s">
        <v>304</v>
      </c>
      <c r="G11" s="117" t="s">
        <v>304</v>
      </c>
      <c r="H11" s="117">
        <v>1</v>
      </c>
      <c r="I11" s="117" t="s">
        <v>304</v>
      </c>
      <c r="J11" s="117" t="s">
        <v>304</v>
      </c>
      <c r="K11" s="117">
        <v>1</v>
      </c>
      <c r="L11" s="117" t="s">
        <v>304</v>
      </c>
      <c r="M11" s="117" t="s">
        <v>304</v>
      </c>
      <c r="N11" s="117" t="s">
        <v>304</v>
      </c>
      <c r="O11" s="117" t="s">
        <v>304</v>
      </c>
      <c r="P11" s="117">
        <v>1</v>
      </c>
      <c r="Q11" s="117">
        <v>0.40899999999999997</v>
      </c>
      <c r="R11" s="117">
        <v>0.59099999999999997</v>
      </c>
      <c r="S11" s="117" t="s">
        <v>304</v>
      </c>
      <c r="T11" s="117" t="s">
        <v>304</v>
      </c>
      <c r="U11" s="117" t="s">
        <v>304</v>
      </c>
      <c r="V11" s="117">
        <v>1</v>
      </c>
      <c r="W11" s="117">
        <v>0.58299999999999996</v>
      </c>
      <c r="X11" s="117">
        <v>0.41699999999999998</v>
      </c>
      <c r="Y11" s="117" t="s">
        <v>304</v>
      </c>
      <c r="Z11" s="117">
        <v>0.90900000000000003</v>
      </c>
      <c r="AA11" s="117">
        <v>9.0999999999999998E-2</v>
      </c>
      <c r="AB11" s="117" t="s">
        <v>304</v>
      </c>
      <c r="AC11" s="117">
        <v>1</v>
      </c>
      <c r="AD11" s="117" t="s">
        <v>304</v>
      </c>
      <c r="AE11" s="117" t="s">
        <v>304</v>
      </c>
      <c r="AF11" s="117" t="s">
        <v>304</v>
      </c>
      <c r="AG11" s="117" t="s">
        <v>304</v>
      </c>
      <c r="AH11" s="117">
        <v>0.40899999999999997</v>
      </c>
      <c r="AI11" s="117">
        <v>0.22700000000000001</v>
      </c>
      <c r="AJ11" s="117">
        <v>0.27300000000000002</v>
      </c>
      <c r="AK11" s="117">
        <v>9.0999999999999998E-2</v>
      </c>
      <c r="AL11" s="117" t="s">
        <v>304</v>
      </c>
      <c r="AM11" s="117">
        <v>8.3000000000000004E-2</v>
      </c>
      <c r="AN11" s="117">
        <v>0.91700000000000004</v>
      </c>
      <c r="AO11" s="117" t="s">
        <v>304</v>
      </c>
      <c r="AP11" s="117" t="s">
        <v>304</v>
      </c>
      <c r="AQ11" s="117" t="s">
        <v>304</v>
      </c>
      <c r="AR11" s="117" t="s">
        <v>304</v>
      </c>
      <c r="AS11" s="117">
        <v>4.4999999999999998E-2</v>
      </c>
      <c r="AT11" s="117">
        <v>0.45500000000000002</v>
      </c>
      <c r="AU11" s="117">
        <v>0.318</v>
      </c>
      <c r="AV11" s="117" t="s">
        <v>304</v>
      </c>
      <c r="AW11" s="117">
        <v>0.182</v>
      </c>
      <c r="AX11" s="117" t="s">
        <v>304</v>
      </c>
      <c r="AY11" s="117" t="s">
        <v>304</v>
      </c>
      <c r="AZ11" s="117">
        <v>0.66700000000000004</v>
      </c>
      <c r="BA11" s="117">
        <v>0.33300000000000002</v>
      </c>
      <c r="BB11" s="117" t="s">
        <v>304</v>
      </c>
      <c r="BC11" s="117" t="s">
        <v>304</v>
      </c>
      <c r="BD11" s="117" t="s">
        <v>304</v>
      </c>
      <c r="BE11" s="117">
        <v>4.4999999999999998E-2</v>
      </c>
      <c r="BF11" s="117">
        <v>0.54500000000000004</v>
      </c>
      <c r="BG11" s="117">
        <v>0.27300000000000002</v>
      </c>
      <c r="BH11" s="117">
        <v>0.13600000000000001</v>
      </c>
      <c r="BI11" s="117" t="s">
        <v>304</v>
      </c>
      <c r="BJ11" s="117" t="s">
        <v>304</v>
      </c>
      <c r="BK11" s="117" t="s">
        <v>304</v>
      </c>
      <c r="BL11" s="117">
        <v>0.58299999999999996</v>
      </c>
      <c r="BM11" s="117">
        <v>0.41699999999999998</v>
      </c>
      <c r="BN11" s="117" t="s">
        <v>304</v>
      </c>
      <c r="BO11" s="117" t="s">
        <v>304</v>
      </c>
      <c r="BP11" s="117" t="s">
        <v>304</v>
      </c>
      <c r="BQ11" s="117">
        <v>0.58299999999999996</v>
      </c>
      <c r="BR11" s="117">
        <v>0.41699999999999998</v>
      </c>
      <c r="BS11" s="117" t="s">
        <v>304</v>
      </c>
      <c r="BT11" s="117" t="s">
        <v>304</v>
      </c>
      <c r="BU11" s="117" t="s">
        <v>304</v>
      </c>
      <c r="BV11" s="117" t="s">
        <v>304</v>
      </c>
      <c r="BW11" s="117">
        <v>0.22700000000000001</v>
      </c>
      <c r="BX11" s="117">
        <v>0.77300000000000002</v>
      </c>
      <c r="BY11" s="117" t="s">
        <v>304</v>
      </c>
      <c r="BZ11" s="117" t="s">
        <v>304</v>
      </c>
      <c r="CA11" s="117" t="s">
        <v>304</v>
      </c>
      <c r="CB11" s="117" t="s">
        <v>304</v>
      </c>
      <c r="CC11" s="117">
        <v>0.33300000000000002</v>
      </c>
      <c r="CD11" s="117">
        <v>0.66700000000000004</v>
      </c>
      <c r="CE11" s="117" t="s">
        <v>304</v>
      </c>
      <c r="CF11" s="117" t="s">
        <v>304</v>
      </c>
      <c r="CG11" s="117" t="s">
        <v>304</v>
      </c>
      <c r="CH11" s="117" t="s">
        <v>304</v>
      </c>
      <c r="CI11" s="117">
        <v>0.13600000000000001</v>
      </c>
      <c r="CJ11" s="117">
        <v>0.86399999999999999</v>
      </c>
      <c r="CK11" s="117" t="s">
        <v>304</v>
      </c>
      <c r="CL11" s="117" t="s">
        <v>304</v>
      </c>
      <c r="CM11" s="117" t="s">
        <v>304</v>
      </c>
      <c r="CN11" s="117" t="s">
        <v>304</v>
      </c>
      <c r="CO11" s="117">
        <v>0.318</v>
      </c>
      <c r="CP11" s="117">
        <v>0.63600000000000001</v>
      </c>
      <c r="CQ11" s="117" t="s">
        <v>304</v>
      </c>
      <c r="CR11" s="117" t="s">
        <v>304</v>
      </c>
      <c r="CS11" s="117">
        <v>4.4999999999999998E-2</v>
      </c>
      <c r="CT11" s="117" t="s">
        <v>304</v>
      </c>
      <c r="CU11" s="117">
        <v>0.25</v>
      </c>
      <c r="CV11" s="117">
        <v>0.75</v>
      </c>
      <c r="CW11" s="117" t="s">
        <v>304</v>
      </c>
      <c r="CX11" s="117" t="s">
        <v>304</v>
      </c>
      <c r="CY11" s="117" t="s">
        <v>304</v>
      </c>
    </row>
    <row r="12" spans="1:103" ht="13.95" customHeight="1" x14ac:dyDescent="0.25">
      <c r="A12" s="112" t="s">
        <v>40</v>
      </c>
      <c r="B12" s="157">
        <v>1369</v>
      </c>
      <c r="C12" s="157">
        <v>193</v>
      </c>
      <c r="D12" s="48" t="s">
        <v>484</v>
      </c>
      <c r="E12" s="117">
        <v>0.17899999999999999</v>
      </c>
      <c r="F12" s="117">
        <v>5.2999999999999999E-2</v>
      </c>
      <c r="G12" s="117">
        <v>0.76800000000000002</v>
      </c>
      <c r="H12" s="117" t="s">
        <v>304</v>
      </c>
      <c r="I12" s="117" t="s">
        <v>304</v>
      </c>
      <c r="J12" s="117">
        <v>1</v>
      </c>
      <c r="K12" s="117" t="s">
        <v>304</v>
      </c>
      <c r="L12" s="117" t="s">
        <v>304</v>
      </c>
      <c r="M12" s="117">
        <v>1</v>
      </c>
      <c r="N12" s="117" t="s">
        <v>304</v>
      </c>
      <c r="O12" s="117" t="s">
        <v>304</v>
      </c>
      <c r="P12" s="117">
        <v>1</v>
      </c>
      <c r="Q12" s="117">
        <v>0.104</v>
      </c>
      <c r="R12" s="117">
        <v>0.128</v>
      </c>
      <c r="S12" s="117">
        <v>0.76800000000000002</v>
      </c>
      <c r="T12" s="117" t="s">
        <v>304</v>
      </c>
      <c r="U12" s="117" t="s">
        <v>304</v>
      </c>
      <c r="V12" s="117">
        <v>1</v>
      </c>
      <c r="W12" s="117">
        <v>0.35199999999999998</v>
      </c>
      <c r="X12" s="117">
        <v>0.64200000000000002</v>
      </c>
      <c r="Y12" s="117">
        <v>5.0000000000000001E-3</v>
      </c>
      <c r="Z12" s="117" t="s">
        <v>304</v>
      </c>
      <c r="AA12" s="117" t="s">
        <v>304</v>
      </c>
      <c r="AB12" s="117">
        <v>1</v>
      </c>
      <c r="AC12" s="117" t="s">
        <v>304</v>
      </c>
      <c r="AD12" s="117" t="s">
        <v>304</v>
      </c>
      <c r="AE12" s="117">
        <v>1</v>
      </c>
      <c r="AF12" s="117" t="s">
        <v>304</v>
      </c>
      <c r="AG12" s="117">
        <v>2.5999999999999999E-2</v>
      </c>
      <c r="AH12" s="117">
        <v>6.2E-2</v>
      </c>
      <c r="AI12" s="117">
        <v>7.0999999999999994E-2</v>
      </c>
      <c r="AJ12" s="117">
        <v>4.2000000000000003E-2</v>
      </c>
      <c r="AK12" s="117">
        <v>0.8</v>
      </c>
      <c r="AL12" s="117" t="s">
        <v>304</v>
      </c>
      <c r="AM12" s="117" t="s">
        <v>304</v>
      </c>
      <c r="AN12" s="117" t="s">
        <v>304</v>
      </c>
      <c r="AO12" s="117" t="s">
        <v>304</v>
      </c>
      <c r="AP12" s="117" t="s">
        <v>304</v>
      </c>
      <c r="AQ12" s="117">
        <v>1</v>
      </c>
      <c r="AR12" s="117">
        <v>4.2999999999999997E-2</v>
      </c>
      <c r="AS12" s="117">
        <v>0.23799999999999999</v>
      </c>
      <c r="AT12" s="117">
        <v>0.41299999999999998</v>
      </c>
      <c r="AU12" s="117">
        <v>5.7000000000000002E-2</v>
      </c>
      <c r="AV12" s="117">
        <v>1E-3</v>
      </c>
      <c r="AW12" s="117">
        <v>0.248</v>
      </c>
      <c r="AX12" s="117">
        <v>4.7E-2</v>
      </c>
      <c r="AY12" s="117">
        <v>0.26400000000000001</v>
      </c>
      <c r="AZ12" s="117">
        <v>0.56000000000000005</v>
      </c>
      <c r="BA12" s="117">
        <v>0.109</v>
      </c>
      <c r="BB12" s="117" t="s">
        <v>304</v>
      </c>
      <c r="BC12" s="117">
        <v>2.1000000000000001E-2</v>
      </c>
      <c r="BD12" s="117">
        <v>1E-3</v>
      </c>
      <c r="BE12" s="117">
        <v>0.17599999999999999</v>
      </c>
      <c r="BF12" s="117">
        <v>0.308</v>
      </c>
      <c r="BG12" s="117">
        <v>0.30199999999999999</v>
      </c>
      <c r="BH12" s="117">
        <v>7.0000000000000007E-2</v>
      </c>
      <c r="BI12" s="117">
        <v>0.14199999999999999</v>
      </c>
      <c r="BJ12" s="117" t="s">
        <v>304</v>
      </c>
      <c r="BK12" s="117" t="s">
        <v>304</v>
      </c>
      <c r="BL12" s="117" t="s">
        <v>304</v>
      </c>
      <c r="BM12" s="117" t="s">
        <v>304</v>
      </c>
      <c r="BN12" s="117" t="s">
        <v>304</v>
      </c>
      <c r="BO12" s="117">
        <v>1</v>
      </c>
      <c r="BP12" s="117">
        <v>0.192</v>
      </c>
      <c r="BQ12" s="117">
        <v>0.24399999999999999</v>
      </c>
      <c r="BR12" s="117">
        <v>0.192</v>
      </c>
      <c r="BS12" s="117">
        <v>0.26900000000000002</v>
      </c>
      <c r="BT12" s="117">
        <v>9.8000000000000004E-2</v>
      </c>
      <c r="BU12" s="117">
        <v>5.0000000000000001E-3</v>
      </c>
      <c r="BV12" s="117">
        <v>2.8000000000000001E-2</v>
      </c>
      <c r="BW12" s="117">
        <v>0.55700000000000005</v>
      </c>
      <c r="BX12" s="117">
        <v>0.17799999999999999</v>
      </c>
      <c r="BY12" s="117" t="s">
        <v>304</v>
      </c>
      <c r="BZ12" s="117" t="s">
        <v>304</v>
      </c>
      <c r="CA12" s="117">
        <v>0.23699999999999999</v>
      </c>
      <c r="CB12" s="117" t="s">
        <v>304</v>
      </c>
      <c r="CC12" s="117" t="s">
        <v>304</v>
      </c>
      <c r="CD12" s="117" t="s">
        <v>304</v>
      </c>
      <c r="CE12" s="117" t="s">
        <v>304</v>
      </c>
      <c r="CF12" s="117" t="s">
        <v>304</v>
      </c>
      <c r="CG12" s="117">
        <v>1</v>
      </c>
      <c r="CH12" s="117">
        <v>3.0000000000000001E-3</v>
      </c>
      <c r="CI12" s="117">
        <v>2E-3</v>
      </c>
      <c r="CJ12" s="117">
        <v>0.251</v>
      </c>
      <c r="CK12" s="117" t="s">
        <v>304</v>
      </c>
      <c r="CL12" s="117" t="s">
        <v>304</v>
      </c>
      <c r="CM12" s="117">
        <v>0.74399999999999999</v>
      </c>
      <c r="CN12" s="117">
        <v>4.2000000000000003E-2</v>
      </c>
      <c r="CO12" s="117">
        <v>2.8000000000000001E-2</v>
      </c>
      <c r="CP12" s="117">
        <v>7.4999999999999997E-2</v>
      </c>
      <c r="CQ12" s="117" t="s">
        <v>304</v>
      </c>
      <c r="CR12" s="117" t="s">
        <v>304</v>
      </c>
      <c r="CS12" s="117">
        <v>0.85599999999999998</v>
      </c>
      <c r="CT12" s="117" t="s">
        <v>304</v>
      </c>
      <c r="CU12" s="117" t="s">
        <v>304</v>
      </c>
      <c r="CV12" s="117" t="s">
        <v>304</v>
      </c>
      <c r="CW12" s="117" t="s">
        <v>304</v>
      </c>
      <c r="CX12" s="117" t="s">
        <v>304</v>
      </c>
      <c r="CY12" s="117">
        <v>1</v>
      </c>
    </row>
    <row r="13" spans="1:103" ht="13.95" customHeight="1" x14ac:dyDescent="0.25">
      <c r="A13" s="112" t="s">
        <v>41</v>
      </c>
      <c r="B13" s="157">
        <v>10</v>
      </c>
      <c r="C13" s="157" t="s">
        <v>304</v>
      </c>
      <c r="D13" s="48" t="s">
        <v>484</v>
      </c>
      <c r="E13" s="117">
        <v>0.6</v>
      </c>
      <c r="F13" s="117">
        <v>0.3</v>
      </c>
      <c r="G13" s="117">
        <v>0.1</v>
      </c>
      <c r="H13" s="117" t="s">
        <v>304</v>
      </c>
      <c r="I13" s="117" t="s">
        <v>304</v>
      </c>
      <c r="J13" s="117" t="s">
        <v>304</v>
      </c>
      <c r="K13" s="117">
        <v>0.9</v>
      </c>
      <c r="L13" s="117" t="s">
        <v>304</v>
      </c>
      <c r="M13" s="117">
        <v>0.1</v>
      </c>
      <c r="N13" s="117" t="s">
        <v>304</v>
      </c>
      <c r="O13" s="117" t="s">
        <v>304</v>
      </c>
      <c r="P13" s="117" t="s">
        <v>304</v>
      </c>
      <c r="Q13" s="117">
        <v>0.6</v>
      </c>
      <c r="R13" s="117">
        <v>0.3</v>
      </c>
      <c r="S13" s="117">
        <v>0.1</v>
      </c>
      <c r="T13" s="117" t="s">
        <v>304</v>
      </c>
      <c r="U13" s="117" t="s">
        <v>304</v>
      </c>
      <c r="V13" s="117" t="s">
        <v>304</v>
      </c>
      <c r="W13" s="117" t="s">
        <v>304</v>
      </c>
      <c r="X13" s="117" t="s">
        <v>304</v>
      </c>
      <c r="Y13" s="117" t="s">
        <v>304</v>
      </c>
      <c r="Z13" s="117">
        <v>0.8</v>
      </c>
      <c r="AA13" s="117">
        <v>0.1</v>
      </c>
      <c r="AB13" s="117">
        <v>0.1</v>
      </c>
      <c r="AC13" s="117" t="s">
        <v>304</v>
      </c>
      <c r="AD13" s="117" t="s">
        <v>304</v>
      </c>
      <c r="AE13" s="117" t="s">
        <v>304</v>
      </c>
      <c r="AF13" s="117" t="s">
        <v>304</v>
      </c>
      <c r="AG13" s="117" t="s">
        <v>304</v>
      </c>
      <c r="AH13" s="117">
        <v>0.5</v>
      </c>
      <c r="AI13" s="117" t="s">
        <v>304</v>
      </c>
      <c r="AJ13" s="117" t="s">
        <v>304</v>
      </c>
      <c r="AK13" s="117">
        <v>0.5</v>
      </c>
      <c r="AL13" s="117" t="s">
        <v>304</v>
      </c>
      <c r="AM13" s="117" t="s">
        <v>304</v>
      </c>
      <c r="AN13" s="117" t="s">
        <v>304</v>
      </c>
      <c r="AO13" s="117" t="s">
        <v>304</v>
      </c>
      <c r="AP13" s="117" t="s">
        <v>304</v>
      </c>
      <c r="AQ13" s="117" t="s">
        <v>304</v>
      </c>
      <c r="AR13" s="117" t="s">
        <v>304</v>
      </c>
      <c r="AS13" s="117">
        <v>0.2</v>
      </c>
      <c r="AT13" s="117">
        <v>0.3</v>
      </c>
      <c r="AU13" s="117">
        <v>0.3</v>
      </c>
      <c r="AV13" s="117" t="s">
        <v>304</v>
      </c>
      <c r="AW13" s="117">
        <v>0.2</v>
      </c>
      <c r="AX13" s="117" t="s">
        <v>304</v>
      </c>
      <c r="AY13" s="117" t="s">
        <v>304</v>
      </c>
      <c r="AZ13" s="117" t="s">
        <v>304</v>
      </c>
      <c r="BA13" s="117" t="s">
        <v>304</v>
      </c>
      <c r="BB13" s="117" t="s">
        <v>304</v>
      </c>
      <c r="BC13" s="117" t="s">
        <v>304</v>
      </c>
      <c r="BD13" s="117" t="s">
        <v>304</v>
      </c>
      <c r="BE13" s="117">
        <v>0.1</v>
      </c>
      <c r="BF13" s="117">
        <v>0.7</v>
      </c>
      <c r="BG13" s="117">
        <v>0.2</v>
      </c>
      <c r="BH13" s="117" t="s">
        <v>304</v>
      </c>
      <c r="BI13" s="117" t="s">
        <v>304</v>
      </c>
      <c r="BJ13" s="117" t="s">
        <v>304</v>
      </c>
      <c r="BK13" s="117" t="s">
        <v>304</v>
      </c>
      <c r="BL13" s="117" t="s">
        <v>304</v>
      </c>
      <c r="BM13" s="117" t="s">
        <v>304</v>
      </c>
      <c r="BN13" s="117" t="s">
        <v>304</v>
      </c>
      <c r="BO13" s="117" t="s">
        <v>304</v>
      </c>
      <c r="BP13" s="117" t="s">
        <v>304</v>
      </c>
      <c r="BQ13" s="117" t="s">
        <v>304</v>
      </c>
      <c r="BR13" s="117" t="s">
        <v>304</v>
      </c>
      <c r="BS13" s="117" t="s">
        <v>304</v>
      </c>
      <c r="BT13" s="117" t="s">
        <v>304</v>
      </c>
      <c r="BU13" s="117" t="s">
        <v>304</v>
      </c>
      <c r="BV13" s="117" t="s">
        <v>304</v>
      </c>
      <c r="BW13" s="117" t="s">
        <v>304</v>
      </c>
      <c r="BX13" s="117">
        <v>1</v>
      </c>
      <c r="BY13" s="117" t="s">
        <v>304</v>
      </c>
      <c r="BZ13" s="117" t="s">
        <v>304</v>
      </c>
      <c r="CA13" s="117" t="s">
        <v>304</v>
      </c>
      <c r="CB13" s="117" t="s">
        <v>304</v>
      </c>
      <c r="CC13" s="117" t="s">
        <v>304</v>
      </c>
      <c r="CD13" s="117" t="s">
        <v>304</v>
      </c>
      <c r="CE13" s="117" t="s">
        <v>304</v>
      </c>
      <c r="CF13" s="117" t="s">
        <v>304</v>
      </c>
      <c r="CG13" s="117" t="s">
        <v>304</v>
      </c>
      <c r="CH13" s="117" t="s">
        <v>304</v>
      </c>
      <c r="CI13" s="117">
        <v>0.3</v>
      </c>
      <c r="CJ13" s="117">
        <v>0.6</v>
      </c>
      <c r="CK13" s="117" t="s">
        <v>304</v>
      </c>
      <c r="CL13" s="117" t="s">
        <v>304</v>
      </c>
      <c r="CM13" s="117">
        <v>0.1</v>
      </c>
      <c r="CN13" s="117" t="s">
        <v>304</v>
      </c>
      <c r="CO13" s="117" t="s">
        <v>304</v>
      </c>
      <c r="CP13" s="117" t="s">
        <v>304</v>
      </c>
      <c r="CQ13" s="117" t="s">
        <v>304</v>
      </c>
      <c r="CR13" s="117" t="s">
        <v>304</v>
      </c>
      <c r="CS13" s="117">
        <v>1</v>
      </c>
      <c r="CT13" s="117" t="s">
        <v>304</v>
      </c>
      <c r="CU13" s="117" t="s">
        <v>304</v>
      </c>
      <c r="CV13" s="117" t="s">
        <v>304</v>
      </c>
      <c r="CW13" s="117" t="s">
        <v>304</v>
      </c>
      <c r="CX13" s="117" t="s">
        <v>304</v>
      </c>
      <c r="CY13" s="117" t="s">
        <v>304</v>
      </c>
    </row>
    <row r="14" spans="1:103" ht="13.95" customHeight="1" x14ac:dyDescent="0.25">
      <c r="A14" s="112" t="s">
        <v>42</v>
      </c>
      <c r="B14" s="157">
        <v>23</v>
      </c>
      <c r="C14" s="157">
        <v>2</v>
      </c>
      <c r="D14" s="48" t="s">
        <v>484</v>
      </c>
      <c r="E14" s="117">
        <v>0.69599999999999995</v>
      </c>
      <c r="F14" s="117">
        <v>0.30399999999999999</v>
      </c>
      <c r="G14" s="117" t="s">
        <v>304</v>
      </c>
      <c r="H14" s="117" t="s">
        <v>304</v>
      </c>
      <c r="I14" s="117">
        <v>1</v>
      </c>
      <c r="J14" s="117" t="s">
        <v>304</v>
      </c>
      <c r="K14" s="117">
        <v>0.60899999999999999</v>
      </c>
      <c r="L14" s="117">
        <v>4.2999999999999997E-2</v>
      </c>
      <c r="M14" s="117">
        <v>0.34799999999999998</v>
      </c>
      <c r="N14" s="117" t="s">
        <v>304</v>
      </c>
      <c r="O14" s="117">
        <v>1</v>
      </c>
      <c r="P14" s="117" t="s">
        <v>304</v>
      </c>
      <c r="Q14" s="117">
        <v>0.217</v>
      </c>
      <c r="R14" s="117">
        <v>0.78300000000000003</v>
      </c>
      <c r="S14" s="117" t="s">
        <v>304</v>
      </c>
      <c r="T14" s="117" t="s">
        <v>304</v>
      </c>
      <c r="U14" s="117">
        <v>1</v>
      </c>
      <c r="V14" s="117" t="s">
        <v>304</v>
      </c>
      <c r="W14" s="117">
        <v>0.5</v>
      </c>
      <c r="X14" s="117">
        <v>0.5</v>
      </c>
      <c r="Y14" s="117" t="s">
        <v>304</v>
      </c>
      <c r="Z14" s="117">
        <v>0.69599999999999995</v>
      </c>
      <c r="AA14" s="117">
        <v>0.30399999999999999</v>
      </c>
      <c r="AB14" s="117" t="s">
        <v>304</v>
      </c>
      <c r="AC14" s="117" t="s">
        <v>304</v>
      </c>
      <c r="AD14" s="117">
        <v>1</v>
      </c>
      <c r="AE14" s="117" t="s">
        <v>304</v>
      </c>
      <c r="AF14" s="117" t="s">
        <v>304</v>
      </c>
      <c r="AG14" s="117">
        <v>8.6999999999999994E-2</v>
      </c>
      <c r="AH14" s="117">
        <v>8.6999999999999994E-2</v>
      </c>
      <c r="AI14" s="117" t="s">
        <v>304</v>
      </c>
      <c r="AJ14" s="117" t="s">
        <v>304</v>
      </c>
      <c r="AK14" s="117">
        <v>0.82599999999999996</v>
      </c>
      <c r="AL14" s="117" t="s">
        <v>304</v>
      </c>
      <c r="AM14" s="117" t="s">
        <v>304</v>
      </c>
      <c r="AN14" s="117" t="s">
        <v>304</v>
      </c>
      <c r="AO14" s="117" t="s">
        <v>304</v>
      </c>
      <c r="AP14" s="117" t="s">
        <v>304</v>
      </c>
      <c r="AQ14" s="117">
        <v>1</v>
      </c>
      <c r="AR14" s="117" t="s">
        <v>304</v>
      </c>
      <c r="AS14" s="117">
        <v>4.2999999999999997E-2</v>
      </c>
      <c r="AT14" s="117" t="s">
        <v>304</v>
      </c>
      <c r="AU14" s="117" t="s">
        <v>304</v>
      </c>
      <c r="AV14" s="117" t="s">
        <v>304</v>
      </c>
      <c r="AW14" s="117">
        <v>0.95699999999999996</v>
      </c>
      <c r="AX14" s="117" t="s">
        <v>304</v>
      </c>
      <c r="AY14" s="117" t="s">
        <v>304</v>
      </c>
      <c r="AZ14" s="117" t="s">
        <v>304</v>
      </c>
      <c r="BA14" s="117">
        <v>0.5</v>
      </c>
      <c r="BB14" s="117" t="s">
        <v>304</v>
      </c>
      <c r="BC14" s="117">
        <v>0.5</v>
      </c>
      <c r="BD14" s="117" t="s">
        <v>304</v>
      </c>
      <c r="BE14" s="117">
        <v>8.6999999999999994E-2</v>
      </c>
      <c r="BF14" s="117">
        <v>0.82599999999999996</v>
      </c>
      <c r="BG14" s="117" t="s">
        <v>304</v>
      </c>
      <c r="BH14" s="117" t="s">
        <v>304</v>
      </c>
      <c r="BI14" s="117">
        <v>8.6999999999999994E-2</v>
      </c>
      <c r="BJ14" s="117" t="s">
        <v>304</v>
      </c>
      <c r="BK14" s="117" t="s">
        <v>304</v>
      </c>
      <c r="BL14" s="117" t="s">
        <v>304</v>
      </c>
      <c r="BM14" s="117" t="s">
        <v>304</v>
      </c>
      <c r="BN14" s="117" t="s">
        <v>304</v>
      </c>
      <c r="BO14" s="117">
        <v>1</v>
      </c>
      <c r="BP14" s="117" t="s">
        <v>304</v>
      </c>
      <c r="BQ14" s="117" t="s">
        <v>304</v>
      </c>
      <c r="BR14" s="117">
        <v>0.5</v>
      </c>
      <c r="BS14" s="117" t="s">
        <v>304</v>
      </c>
      <c r="BT14" s="117" t="s">
        <v>304</v>
      </c>
      <c r="BU14" s="117">
        <v>0.5</v>
      </c>
      <c r="BV14" s="117" t="s">
        <v>304</v>
      </c>
      <c r="BW14" s="117" t="s">
        <v>304</v>
      </c>
      <c r="BX14" s="117">
        <v>1</v>
      </c>
      <c r="BY14" s="117" t="s">
        <v>304</v>
      </c>
      <c r="BZ14" s="117" t="s">
        <v>304</v>
      </c>
      <c r="CA14" s="117" t="s">
        <v>304</v>
      </c>
      <c r="CB14" s="117" t="s">
        <v>304</v>
      </c>
      <c r="CC14" s="117" t="s">
        <v>304</v>
      </c>
      <c r="CD14" s="117" t="s">
        <v>304</v>
      </c>
      <c r="CE14" s="117" t="s">
        <v>304</v>
      </c>
      <c r="CF14" s="117" t="s">
        <v>304</v>
      </c>
      <c r="CG14" s="117">
        <v>1</v>
      </c>
      <c r="CH14" s="117" t="s">
        <v>304</v>
      </c>
      <c r="CI14" s="117">
        <v>0.39100000000000001</v>
      </c>
      <c r="CJ14" s="117">
        <v>0.60899999999999999</v>
      </c>
      <c r="CK14" s="117" t="s">
        <v>304</v>
      </c>
      <c r="CL14" s="117" t="s">
        <v>304</v>
      </c>
      <c r="CM14" s="117" t="s">
        <v>304</v>
      </c>
      <c r="CN14" s="117" t="s">
        <v>304</v>
      </c>
      <c r="CO14" s="117">
        <v>0.30399999999999999</v>
      </c>
      <c r="CP14" s="117">
        <v>0.69599999999999995</v>
      </c>
      <c r="CQ14" s="117" t="s">
        <v>304</v>
      </c>
      <c r="CR14" s="117" t="s">
        <v>304</v>
      </c>
      <c r="CS14" s="117" t="s">
        <v>304</v>
      </c>
      <c r="CT14" s="117" t="s">
        <v>304</v>
      </c>
      <c r="CU14" s="117">
        <v>1</v>
      </c>
      <c r="CV14" s="117" t="s">
        <v>304</v>
      </c>
      <c r="CW14" s="117" t="s">
        <v>304</v>
      </c>
      <c r="CX14" s="117" t="s">
        <v>304</v>
      </c>
      <c r="CY14" s="117" t="s">
        <v>304</v>
      </c>
    </row>
    <row r="15" spans="1:103" ht="13.95" customHeight="1" x14ac:dyDescent="0.25">
      <c r="A15" s="112" t="s">
        <v>43</v>
      </c>
      <c r="B15" s="157">
        <v>398</v>
      </c>
      <c r="C15" s="157">
        <v>11</v>
      </c>
      <c r="D15" s="48" t="s">
        <v>484</v>
      </c>
      <c r="E15" s="117" t="s">
        <v>304</v>
      </c>
      <c r="F15" s="117" t="s">
        <v>304</v>
      </c>
      <c r="G15" s="117">
        <v>1</v>
      </c>
      <c r="H15" s="117" t="s">
        <v>304</v>
      </c>
      <c r="I15" s="117" t="s">
        <v>304</v>
      </c>
      <c r="J15" s="117">
        <v>1</v>
      </c>
      <c r="K15" s="117" t="s">
        <v>304</v>
      </c>
      <c r="L15" s="117" t="s">
        <v>304</v>
      </c>
      <c r="M15" s="117">
        <v>1</v>
      </c>
      <c r="N15" s="117" t="s">
        <v>304</v>
      </c>
      <c r="O15" s="117" t="s">
        <v>304</v>
      </c>
      <c r="P15" s="117">
        <v>1</v>
      </c>
      <c r="Q15" s="117" t="s">
        <v>304</v>
      </c>
      <c r="R15" s="117" t="s">
        <v>304</v>
      </c>
      <c r="S15" s="117">
        <v>1</v>
      </c>
      <c r="T15" s="117" t="s">
        <v>304</v>
      </c>
      <c r="U15" s="117" t="s">
        <v>304</v>
      </c>
      <c r="V15" s="117">
        <v>1</v>
      </c>
      <c r="W15" s="117" t="s">
        <v>304</v>
      </c>
      <c r="X15" s="117" t="s">
        <v>304</v>
      </c>
      <c r="Y15" s="117">
        <v>1</v>
      </c>
      <c r="Z15" s="117" t="s">
        <v>304</v>
      </c>
      <c r="AA15" s="117" t="s">
        <v>304</v>
      </c>
      <c r="AB15" s="117">
        <v>1</v>
      </c>
      <c r="AC15" s="117" t="s">
        <v>304</v>
      </c>
      <c r="AD15" s="117" t="s">
        <v>304</v>
      </c>
      <c r="AE15" s="117">
        <v>1</v>
      </c>
      <c r="AF15" s="117">
        <v>1.4999999999999999E-2</v>
      </c>
      <c r="AG15" s="117">
        <v>0.17599999999999999</v>
      </c>
      <c r="AH15" s="117">
        <v>0.25600000000000001</v>
      </c>
      <c r="AI15" s="117">
        <v>0.249</v>
      </c>
      <c r="AJ15" s="117">
        <v>0.14099999999999999</v>
      </c>
      <c r="AK15" s="117">
        <v>0.16300000000000001</v>
      </c>
      <c r="AL15" s="117" t="s">
        <v>304</v>
      </c>
      <c r="AM15" s="117" t="s">
        <v>304</v>
      </c>
      <c r="AN15" s="117" t="s">
        <v>304</v>
      </c>
      <c r="AO15" s="117" t="s">
        <v>304</v>
      </c>
      <c r="AP15" s="117" t="s">
        <v>304</v>
      </c>
      <c r="AQ15" s="117">
        <v>1</v>
      </c>
      <c r="AR15" s="117">
        <v>1.7999999999999999E-2</v>
      </c>
      <c r="AS15" s="117">
        <v>0.18099999999999999</v>
      </c>
      <c r="AT15" s="117">
        <v>0.221</v>
      </c>
      <c r="AU15" s="117">
        <v>0.36199999999999999</v>
      </c>
      <c r="AV15" s="117">
        <v>3.5000000000000003E-2</v>
      </c>
      <c r="AW15" s="117">
        <v>0.183</v>
      </c>
      <c r="AX15" s="117" t="s">
        <v>304</v>
      </c>
      <c r="AY15" s="117" t="s">
        <v>304</v>
      </c>
      <c r="AZ15" s="117" t="s">
        <v>304</v>
      </c>
      <c r="BA15" s="117" t="s">
        <v>304</v>
      </c>
      <c r="BB15" s="117" t="s">
        <v>304</v>
      </c>
      <c r="BC15" s="117">
        <v>1</v>
      </c>
      <c r="BD15" s="117">
        <v>1.4999999999999999E-2</v>
      </c>
      <c r="BE15" s="117">
        <v>0.27400000000000002</v>
      </c>
      <c r="BF15" s="117">
        <v>0.28899999999999998</v>
      </c>
      <c r="BG15" s="117">
        <v>0.19800000000000001</v>
      </c>
      <c r="BH15" s="117">
        <v>0.153</v>
      </c>
      <c r="BI15" s="117">
        <v>7.0000000000000007E-2</v>
      </c>
      <c r="BJ15" s="117" t="s">
        <v>304</v>
      </c>
      <c r="BK15" s="117" t="s">
        <v>304</v>
      </c>
      <c r="BL15" s="117" t="s">
        <v>304</v>
      </c>
      <c r="BM15" s="117" t="s">
        <v>304</v>
      </c>
      <c r="BN15" s="117" t="s">
        <v>304</v>
      </c>
      <c r="BO15" s="117">
        <v>1</v>
      </c>
      <c r="BP15" s="117" t="s">
        <v>304</v>
      </c>
      <c r="BQ15" s="117">
        <v>0.27300000000000002</v>
      </c>
      <c r="BR15" s="117">
        <v>0.54500000000000004</v>
      </c>
      <c r="BS15" s="117">
        <v>0.182</v>
      </c>
      <c r="BT15" s="117" t="s">
        <v>304</v>
      </c>
      <c r="BU15" s="117" t="s">
        <v>304</v>
      </c>
      <c r="BV15" s="117" t="s">
        <v>304</v>
      </c>
      <c r="BW15" s="117" t="s">
        <v>304</v>
      </c>
      <c r="BX15" s="117" t="s">
        <v>304</v>
      </c>
      <c r="BY15" s="117" t="s">
        <v>304</v>
      </c>
      <c r="BZ15" s="117" t="s">
        <v>304</v>
      </c>
      <c r="CA15" s="117">
        <v>1</v>
      </c>
      <c r="CB15" s="117" t="s">
        <v>304</v>
      </c>
      <c r="CC15" s="117" t="s">
        <v>304</v>
      </c>
      <c r="CD15" s="117" t="s">
        <v>304</v>
      </c>
      <c r="CE15" s="117" t="s">
        <v>304</v>
      </c>
      <c r="CF15" s="117" t="s">
        <v>304</v>
      </c>
      <c r="CG15" s="117">
        <v>1</v>
      </c>
      <c r="CH15" s="117" t="s">
        <v>304</v>
      </c>
      <c r="CI15" s="117" t="s">
        <v>304</v>
      </c>
      <c r="CJ15" s="117" t="s">
        <v>304</v>
      </c>
      <c r="CK15" s="117" t="s">
        <v>304</v>
      </c>
      <c r="CL15" s="117" t="s">
        <v>304</v>
      </c>
      <c r="CM15" s="117">
        <v>1</v>
      </c>
      <c r="CN15" s="117" t="s">
        <v>304</v>
      </c>
      <c r="CO15" s="117" t="s">
        <v>304</v>
      </c>
      <c r="CP15" s="117" t="s">
        <v>304</v>
      </c>
      <c r="CQ15" s="117" t="s">
        <v>304</v>
      </c>
      <c r="CR15" s="117" t="s">
        <v>304</v>
      </c>
      <c r="CS15" s="117">
        <v>1</v>
      </c>
      <c r="CT15" s="117" t="s">
        <v>304</v>
      </c>
      <c r="CU15" s="117" t="s">
        <v>304</v>
      </c>
      <c r="CV15" s="117" t="s">
        <v>304</v>
      </c>
      <c r="CW15" s="117" t="s">
        <v>304</v>
      </c>
      <c r="CX15" s="117" t="s">
        <v>304</v>
      </c>
      <c r="CY15" s="117">
        <v>1</v>
      </c>
    </row>
    <row r="16" spans="1:103" ht="13.95" customHeight="1" x14ac:dyDescent="0.25">
      <c r="A16" s="112" t="s">
        <v>44</v>
      </c>
      <c r="B16" s="157">
        <v>835</v>
      </c>
      <c r="C16" s="157">
        <v>202</v>
      </c>
      <c r="D16" s="48" t="s">
        <v>484</v>
      </c>
      <c r="E16" s="117">
        <v>0.59</v>
      </c>
      <c r="F16" s="117">
        <v>0.26800000000000002</v>
      </c>
      <c r="G16" s="117">
        <v>0.14099999999999999</v>
      </c>
      <c r="H16" s="117" t="s">
        <v>304</v>
      </c>
      <c r="I16" s="117" t="s">
        <v>304</v>
      </c>
      <c r="J16" s="117">
        <v>1</v>
      </c>
      <c r="K16" s="117">
        <v>0.84199999999999997</v>
      </c>
      <c r="L16" s="117">
        <v>1.7000000000000001E-2</v>
      </c>
      <c r="M16" s="117">
        <v>0.14099999999999999</v>
      </c>
      <c r="N16" s="117" t="s">
        <v>304</v>
      </c>
      <c r="O16" s="117" t="s">
        <v>304</v>
      </c>
      <c r="P16" s="117">
        <v>1</v>
      </c>
      <c r="Q16" s="117">
        <v>0.316</v>
      </c>
      <c r="R16" s="117">
        <v>0.55900000000000005</v>
      </c>
      <c r="S16" s="117">
        <v>0.125</v>
      </c>
      <c r="T16" s="117" t="s">
        <v>304</v>
      </c>
      <c r="U16" s="117" t="s">
        <v>304</v>
      </c>
      <c r="V16" s="117">
        <v>1</v>
      </c>
      <c r="W16" s="117">
        <v>0.46</v>
      </c>
      <c r="X16" s="117">
        <v>0.51</v>
      </c>
      <c r="Y16" s="117">
        <v>0.03</v>
      </c>
      <c r="Z16" s="117">
        <v>0.16200000000000001</v>
      </c>
      <c r="AA16" s="117">
        <v>1E-3</v>
      </c>
      <c r="AB16" s="117">
        <v>0.83699999999999997</v>
      </c>
      <c r="AC16" s="117" t="s">
        <v>304</v>
      </c>
      <c r="AD16" s="117" t="s">
        <v>304</v>
      </c>
      <c r="AE16" s="117">
        <v>1</v>
      </c>
      <c r="AF16" s="117" t="s">
        <v>304</v>
      </c>
      <c r="AG16" s="117">
        <v>2.9000000000000001E-2</v>
      </c>
      <c r="AH16" s="117">
        <v>8.1000000000000003E-2</v>
      </c>
      <c r="AI16" s="117">
        <v>0.109</v>
      </c>
      <c r="AJ16" s="117">
        <v>7.1999999999999995E-2</v>
      </c>
      <c r="AK16" s="117">
        <v>0.70899999999999996</v>
      </c>
      <c r="AL16" s="117" t="s">
        <v>304</v>
      </c>
      <c r="AM16" s="117" t="s">
        <v>304</v>
      </c>
      <c r="AN16" s="117" t="s">
        <v>304</v>
      </c>
      <c r="AO16" s="117" t="s">
        <v>304</v>
      </c>
      <c r="AP16" s="117" t="s">
        <v>304</v>
      </c>
      <c r="AQ16" s="117">
        <v>1</v>
      </c>
      <c r="AR16" s="117">
        <v>1E-3</v>
      </c>
      <c r="AS16" s="117">
        <v>4.9000000000000002E-2</v>
      </c>
      <c r="AT16" s="117">
        <v>0.16800000000000001</v>
      </c>
      <c r="AU16" s="117">
        <v>8.5000000000000006E-2</v>
      </c>
      <c r="AV16" s="117">
        <v>2E-3</v>
      </c>
      <c r="AW16" s="117">
        <v>0.69499999999999995</v>
      </c>
      <c r="AX16" s="117">
        <v>5.3999999999999999E-2</v>
      </c>
      <c r="AY16" s="117">
        <v>0.19800000000000001</v>
      </c>
      <c r="AZ16" s="117">
        <v>0.46500000000000002</v>
      </c>
      <c r="BA16" s="117">
        <v>0.183</v>
      </c>
      <c r="BB16" s="117">
        <v>8.8999999999999996E-2</v>
      </c>
      <c r="BC16" s="117">
        <v>0.01</v>
      </c>
      <c r="BD16" s="117">
        <v>1.2999999999999999E-2</v>
      </c>
      <c r="BE16" s="117">
        <v>9.1999999999999998E-2</v>
      </c>
      <c r="BF16" s="117">
        <v>0.28299999999999997</v>
      </c>
      <c r="BG16" s="117">
        <v>0.309</v>
      </c>
      <c r="BH16" s="117">
        <v>0.16400000000000001</v>
      </c>
      <c r="BI16" s="117">
        <v>0.13900000000000001</v>
      </c>
      <c r="BJ16" s="117" t="s">
        <v>304</v>
      </c>
      <c r="BK16" s="117" t="s">
        <v>304</v>
      </c>
      <c r="BL16" s="117" t="s">
        <v>304</v>
      </c>
      <c r="BM16" s="117" t="s">
        <v>304</v>
      </c>
      <c r="BN16" s="117" t="s">
        <v>304</v>
      </c>
      <c r="BO16" s="117">
        <v>1</v>
      </c>
      <c r="BP16" s="117">
        <v>0.14899999999999999</v>
      </c>
      <c r="BQ16" s="117">
        <v>0.29199999999999998</v>
      </c>
      <c r="BR16" s="117">
        <v>0.27700000000000002</v>
      </c>
      <c r="BS16" s="117">
        <v>0.20799999999999999</v>
      </c>
      <c r="BT16" s="117">
        <v>7.3999999999999996E-2</v>
      </c>
      <c r="BU16" s="117" t="s">
        <v>304</v>
      </c>
      <c r="BV16" s="117">
        <v>6.0000000000000001E-3</v>
      </c>
      <c r="BW16" s="117">
        <v>8.1000000000000003E-2</v>
      </c>
      <c r="BX16" s="117">
        <v>0.90300000000000002</v>
      </c>
      <c r="BY16" s="117" t="s">
        <v>304</v>
      </c>
      <c r="BZ16" s="117" t="s">
        <v>304</v>
      </c>
      <c r="CA16" s="117">
        <v>0.01</v>
      </c>
      <c r="CB16" s="117">
        <v>0.19800000000000001</v>
      </c>
      <c r="CC16" s="117">
        <v>0.74299999999999999</v>
      </c>
      <c r="CD16" s="117">
        <v>2.5000000000000001E-2</v>
      </c>
      <c r="CE16" s="117" t="s">
        <v>304</v>
      </c>
      <c r="CF16" s="117" t="s">
        <v>304</v>
      </c>
      <c r="CG16" s="117">
        <v>3.5000000000000003E-2</v>
      </c>
      <c r="CH16" s="117">
        <v>2.5999999999999999E-2</v>
      </c>
      <c r="CI16" s="117">
        <v>0.11600000000000001</v>
      </c>
      <c r="CJ16" s="117">
        <v>0.84399999999999997</v>
      </c>
      <c r="CK16" s="117" t="s">
        <v>304</v>
      </c>
      <c r="CL16" s="117" t="s">
        <v>304</v>
      </c>
      <c r="CM16" s="117">
        <v>1.2999999999999999E-2</v>
      </c>
      <c r="CN16" s="117">
        <v>1E-3</v>
      </c>
      <c r="CO16" s="117">
        <v>0.154</v>
      </c>
      <c r="CP16" s="117">
        <v>0.84199999999999997</v>
      </c>
      <c r="CQ16" s="117" t="s">
        <v>304</v>
      </c>
      <c r="CR16" s="117" t="s">
        <v>304</v>
      </c>
      <c r="CS16" s="117">
        <v>2E-3</v>
      </c>
      <c r="CT16" s="117">
        <v>0.109</v>
      </c>
      <c r="CU16" s="117">
        <v>0.58399999999999996</v>
      </c>
      <c r="CV16" s="117">
        <v>0.27700000000000002</v>
      </c>
      <c r="CW16" s="117" t="s">
        <v>304</v>
      </c>
      <c r="CX16" s="117" t="s">
        <v>304</v>
      </c>
      <c r="CY16" s="117">
        <v>0.03</v>
      </c>
    </row>
    <row r="17" spans="1:103" ht="13.95" customHeight="1" x14ac:dyDescent="0.25">
      <c r="A17" s="112" t="s">
        <v>45</v>
      </c>
      <c r="B17" s="157">
        <v>1540</v>
      </c>
      <c r="C17" s="157">
        <v>27</v>
      </c>
      <c r="D17" s="48" t="s">
        <v>484</v>
      </c>
      <c r="E17" s="117">
        <v>0.151</v>
      </c>
      <c r="F17" s="117">
        <v>3.6999999999999998E-2</v>
      </c>
      <c r="G17" s="117">
        <v>0.81200000000000006</v>
      </c>
      <c r="H17" s="117" t="s">
        <v>304</v>
      </c>
      <c r="I17" s="117" t="s">
        <v>304</v>
      </c>
      <c r="J17" s="117">
        <v>1</v>
      </c>
      <c r="K17" s="117">
        <v>0.13800000000000001</v>
      </c>
      <c r="L17" s="117">
        <v>1.4999999999999999E-2</v>
      </c>
      <c r="M17" s="117">
        <v>0.84699999999999998</v>
      </c>
      <c r="N17" s="117" t="s">
        <v>304</v>
      </c>
      <c r="O17" s="117" t="s">
        <v>304</v>
      </c>
      <c r="P17" s="117">
        <v>1</v>
      </c>
      <c r="Q17" s="117">
        <v>5.6000000000000001E-2</v>
      </c>
      <c r="R17" s="117">
        <v>0.13100000000000001</v>
      </c>
      <c r="S17" s="117">
        <v>0.81200000000000006</v>
      </c>
      <c r="T17" s="117" t="s">
        <v>304</v>
      </c>
      <c r="U17" s="117" t="s">
        <v>304</v>
      </c>
      <c r="V17" s="117">
        <v>1</v>
      </c>
      <c r="W17" s="117">
        <v>0.48099999999999998</v>
      </c>
      <c r="X17" s="117">
        <v>0.48099999999999998</v>
      </c>
      <c r="Y17" s="117">
        <v>3.6999999999999998E-2</v>
      </c>
      <c r="Z17" s="117">
        <v>0.13300000000000001</v>
      </c>
      <c r="AA17" s="117">
        <v>5.0999999999999997E-2</v>
      </c>
      <c r="AB17" s="117">
        <v>0.81599999999999995</v>
      </c>
      <c r="AC17" s="117" t="s">
        <v>304</v>
      </c>
      <c r="AD17" s="117" t="s">
        <v>304</v>
      </c>
      <c r="AE17" s="117">
        <v>1</v>
      </c>
      <c r="AF17" s="117">
        <v>4.0000000000000001E-3</v>
      </c>
      <c r="AG17" s="117">
        <v>0.04</v>
      </c>
      <c r="AH17" s="117">
        <v>0.26600000000000001</v>
      </c>
      <c r="AI17" s="117">
        <v>0.121</v>
      </c>
      <c r="AJ17" s="117">
        <v>1.7999999999999999E-2</v>
      </c>
      <c r="AK17" s="117">
        <v>0.55200000000000005</v>
      </c>
      <c r="AL17" s="117" t="s">
        <v>304</v>
      </c>
      <c r="AM17" s="117" t="s">
        <v>304</v>
      </c>
      <c r="AN17" s="117">
        <v>0.29599999999999999</v>
      </c>
      <c r="AO17" s="117">
        <v>0.111</v>
      </c>
      <c r="AP17" s="117" t="s">
        <v>304</v>
      </c>
      <c r="AQ17" s="117">
        <v>0.59299999999999997</v>
      </c>
      <c r="AR17" s="117">
        <v>1.2E-2</v>
      </c>
      <c r="AS17" s="117">
        <v>0.153</v>
      </c>
      <c r="AT17" s="117">
        <v>0.53400000000000003</v>
      </c>
      <c r="AU17" s="117">
        <v>0.20699999999999999</v>
      </c>
      <c r="AV17" s="117">
        <v>3.2000000000000001E-2</v>
      </c>
      <c r="AW17" s="117">
        <v>6.2E-2</v>
      </c>
      <c r="AX17" s="117" t="s">
        <v>304</v>
      </c>
      <c r="AY17" s="117">
        <v>0.14799999999999999</v>
      </c>
      <c r="AZ17" s="117">
        <v>0.40699999999999997</v>
      </c>
      <c r="BA17" s="117">
        <v>0.25900000000000001</v>
      </c>
      <c r="BB17" s="117" t="s">
        <v>304</v>
      </c>
      <c r="BC17" s="117">
        <v>0.185</v>
      </c>
      <c r="BD17" s="117">
        <v>8.0000000000000002E-3</v>
      </c>
      <c r="BE17" s="117">
        <v>0.16300000000000001</v>
      </c>
      <c r="BF17" s="117">
        <v>0.315</v>
      </c>
      <c r="BG17" s="117">
        <v>0.316</v>
      </c>
      <c r="BH17" s="117">
        <v>0.16900000000000001</v>
      </c>
      <c r="BI17" s="117">
        <v>2.9000000000000001E-2</v>
      </c>
      <c r="BJ17" s="117" t="s">
        <v>304</v>
      </c>
      <c r="BK17" s="117" t="s">
        <v>304</v>
      </c>
      <c r="BL17" s="117">
        <v>3.6999999999999998E-2</v>
      </c>
      <c r="BM17" s="117" t="s">
        <v>304</v>
      </c>
      <c r="BN17" s="117" t="s">
        <v>304</v>
      </c>
      <c r="BO17" s="117">
        <v>0.96299999999999997</v>
      </c>
      <c r="BP17" s="117">
        <v>0.222</v>
      </c>
      <c r="BQ17" s="117">
        <v>0.222</v>
      </c>
      <c r="BR17" s="117">
        <v>0.25900000000000001</v>
      </c>
      <c r="BS17" s="117">
        <v>0.185</v>
      </c>
      <c r="BT17" s="117">
        <v>0.111</v>
      </c>
      <c r="BU17" s="117" t="s">
        <v>304</v>
      </c>
      <c r="BV17" s="117" t="s">
        <v>304</v>
      </c>
      <c r="BW17" s="117">
        <v>0.04</v>
      </c>
      <c r="BX17" s="117">
        <v>0.93300000000000005</v>
      </c>
      <c r="BY17" s="117" t="s">
        <v>304</v>
      </c>
      <c r="BZ17" s="117" t="s">
        <v>304</v>
      </c>
      <c r="CA17" s="117">
        <v>2.7E-2</v>
      </c>
      <c r="CB17" s="117">
        <v>0.111</v>
      </c>
      <c r="CC17" s="117">
        <v>0.25900000000000001</v>
      </c>
      <c r="CD17" s="117">
        <v>0.33300000000000002</v>
      </c>
      <c r="CE17" s="117" t="s">
        <v>304</v>
      </c>
      <c r="CF17" s="117" t="s">
        <v>304</v>
      </c>
      <c r="CG17" s="117">
        <v>0.29599999999999999</v>
      </c>
      <c r="CH17" s="117" t="s">
        <v>304</v>
      </c>
      <c r="CI17" s="117">
        <v>0.253</v>
      </c>
      <c r="CJ17" s="117">
        <v>0.68200000000000005</v>
      </c>
      <c r="CK17" s="117" t="s">
        <v>304</v>
      </c>
      <c r="CL17" s="117" t="s">
        <v>304</v>
      </c>
      <c r="CM17" s="117">
        <v>6.5000000000000002E-2</v>
      </c>
      <c r="CN17" s="117" t="s">
        <v>304</v>
      </c>
      <c r="CO17" s="117" t="s">
        <v>304</v>
      </c>
      <c r="CP17" s="117" t="s">
        <v>304</v>
      </c>
      <c r="CQ17" s="117" t="s">
        <v>304</v>
      </c>
      <c r="CR17" s="117" t="s">
        <v>304</v>
      </c>
      <c r="CS17" s="117">
        <v>1</v>
      </c>
      <c r="CT17" s="117" t="s">
        <v>304</v>
      </c>
      <c r="CU17" s="117" t="s">
        <v>304</v>
      </c>
      <c r="CV17" s="117" t="s">
        <v>304</v>
      </c>
      <c r="CW17" s="117" t="s">
        <v>304</v>
      </c>
      <c r="CX17" s="117" t="s">
        <v>304</v>
      </c>
      <c r="CY17" s="117">
        <v>1</v>
      </c>
    </row>
    <row r="18" spans="1:103" ht="13.95" customHeight="1" x14ac:dyDescent="0.25">
      <c r="A18" s="112" t="s">
        <v>46</v>
      </c>
      <c r="B18" s="157">
        <v>1657</v>
      </c>
      <c r="C18" s="157">
        <v>49</v>
      </c>
      <c r="D18" s="48" t="s">
        <v>484</v>
      </c>
      <c r="E18" s="117">
        <v>0.77700000000000002</v>
      </c>
      <c r="F18" s="117">
        <v>0.109</v>
      </c>
      <c r="G18" s="117">
        <v>0.114</v>
      </c>
      <c r="H18" s="117" t="s">
        <v>304</v>
      </c>
      <c r="I18" s="117" t="s">
        <v>304</v>
      </c>
      <c r="J18" s="117">
        <v>1</v>
      </c>
      <c r="K18" s="117">
        <v>0.81699999999999995</v>
      </c>
      <c r="L18" s="117">
        <v>6.2E-2</v>
      </c>
      <c r="M18" s="117">
        <v>0.121</v>
      </c>
      <c r="N18" s="117" t="s">
        <v>304</v>
      </c>
      <c r="O18" s="117" t="s">
        <v>304</v>
      </c>
      <c r="P18" s="117">
        <v>1</v>
      </c>
      <c r="Q18" s="117">
        <v>0.44500000000000001</v>
      </c>
      <c r="R18" s="117">
        <v>0.41399999999999998</v>
      </c>
      <c r="S18" s="117">
        <v>0.14099999999999999</v>
      </c>
      <c r="T18" s="117" t="s">
        <v>304</v>
      </c>
      <c r="U18" s="117" t="s">
        <v>304</v>
      </c>
      <c r="V18" s="117">
        <v>1</v>
      </c>
      <c r="W18" s="117">
        <v>0.224</v>
      </c>
      <c r="X18" s="117">
        <v>0.20399999999999999</v>
      </c>
      <c r="Y18" s="117">
        <v>0.57099999999999995</v>
      </c>
      <c r="Z18" s="117">
        <v>0.70699999999999996</v>
      </c>
      <c r="AA18" s="117">
        <v>0.17699999999999999</v>
      </c>
      <c r="AB18" s="117">
        <v>0.11600000000000001</v>
      </c>
      <c r="AC18" s="117" t="s">
        <v>304</v>
      </c>
      <c r="AD18" s="117" t="s">
        <v>304</v>
      </c>
      <c r="AE18" s="117">
        <v>1</v>
      </c>
      <c r="AF18" s="117">
        <v>0.01</v>
      </c>
      <c r="AG18" s="117">
        <v>0.17100000000000001</v>
      </c>
      <c r="AH18" s="117">
        <v>0.188</v>
      </c>
      <c r="AI18" s="117">
        <v>0.20799999999999999</v>
      </c>
      <c r="AJ18" s="117">
        <v>0.13800000000000001</v>
      </c>
      <c r="AK18" s="117">
        <v>0.28399999999999997</v>
      </c>
      <c r="AL18" s="117" t="s">
        <v>304</v>
      </c>
      <c r="AM18" s="117" t="s">
        <v>304</v>
      </c>
      <c r="AN18" s="117" t="s">
        <v>304</v>
      </c>
      <c r="AO18" s="117" t="s">
        <v>304</v>
      </c>
      <c r="AP18" s="117" t="s">
        <v>304</v>
      </c>
      <c r="AQ18" s="117">
        <v>1</v>
      </c>
      <c r="AR18" s="117">
        <v>3.2000000000000001E-2</v>
      </c>
      <c r="AS18" s="117">
        <v>0.20799999999999999</v>
      </c>
      <c r="AT18" s="117">
        <v>0.249</v>
      </c>
      <c r="AU18" s="117">
        <v>0.27900000000000003</v>
      </c>
      <c r="AV18" s="117">
        <v>2.9000000000000001E-2</v>
      </c>
      <c r="AW18" s="117">
        <v>0.20300000000000001</v>
      </c>
      <c r="AX18" s="117" t="s">
        <v>304</v>
      </c>
      <c r="AY18" s="117">
        <v>8.2000000000000003E-2</v>
      </c>
      <c r="AZ18" s="117">
        <v>0.30599999999999999</v>
      </c>
      <c r="BA18" s="117">
        <v>6.0999999999999999E-2</v>
      </c>
      <c r="BB18" s="117" t="s">
        <v>304</v>
      </c>
      <c r="BC18" s="117">
        <v>0.55100000000000005</v>
      </c>
      <c r="BD18" s="117">
        <v>2.1999999999999999E-2</v>
      </c>
      <c r="BE18" s="117">
        <v>0.27</v>
      </c>
      <c r="BF18" s="117">
        <v>0.27800000000000002</v>
      </c>
      <c r="BG18" s="117">
        <v>0.191</v>
      </c>
      <c r="BH18" s="117">
        <v>0.152</v>
      </c>
      <c r="BI18" s="117">
        <v>8.7999999999999995E-2</v>
      </c>
      <c r="BJ18" s="117" t="s">
        <v>304</v>
      </c>
      <c r="BK18" s="117" t="s">
        <v>304</v>
      </c>
      <c r="BL18" s="117" t="s">
        <v>304</v>
      </c>
      <c r="BM18" s="117" t="s">
        <v>304</v>
      </c>
      <c r="BN18" s="117" t="s">
        <v>304</v>
      </c>
      <c r="BO18" s="117">
        <v>1</v>
      </c>
      <c r="BP18" s="117">
        <v>0.36699999999999999</v>
      </c>
      <c r="BQ18" s="117">
        <v>0.36699999999999999</v>
      </c>
      <c r="BR18" s="117">
        <v>0.14299999999999999</v>
      </c>
      <c r="BS18" s="117">
        <v>0.02</v>
      </c>
      <c r="BT18" s="117">
        <v>4.1000000000000002E-2</v>
      </c>
      <c r="BU18" s="117">
        <v>6.0999999999999999E-2</v>
      </c>
      <c r="BV18" s="117" t="s">
        <v>304</v>
      </c>
      <c r="BW18" s="117" t="s">
        <v>304</v>
      </c>
      <c r="BX18" s="117" t="s">
        <v>304</v>
      </c>
      <c r="BY18" s="117" t="s">
        <v>304</v>
      </c>
      <c r="BZ18" s="117" t="s">
        <v>304</v>
      </c>
      <c r="CA18" s="117">
        <v>1</v>
      </c>
      <c r="CB18" s="117" t="s">
        <v>304</v>
      </c>
      <c r="CC18" s="117" t="s">
        <v>304</v>
      </c>
      <c r="CD18" s="117" t="s">
        <v>304</v>
      </c>
      <c r="CE18" s="117" t="s">
        <v>304</v>
      </c>
      <c r="CF18" s="117" t="s">
        <v>304</v>
      </c>
      <c r="CG18" s="117">
        <v>1</v>
      </c>
      <c r="CH18" s="117" t="s">
        <v>304</v>
      </c>
      <c r="CI18" s="117" t="s">
        <v>304</v>
      </c>
      <c r="CJ18" s="117" t="s">
        <v>304</v>
      </c>
      <c r="CK18" s="117" t="s">
        <v>304</v>
      </c>
      <c r="CL18" s="117" t="s">
        <v>304</v>
      </c>
      <c r="CM18" s="117">
        <v>1</v>
      </c>
      <c r="CN18" s="117" t="s">
        <v>304</v>
      </c>
      <c r="CO18" s="117" t="s">
        <v>304</v>
      </c>
      <c r="CP18" s="117" t="s">
        <v>304</v>
      </c>
      <c r="CQ18" s="117" t="s">
        <v>304</v>
      </c>
      <c r="CR18" s="117" t="s">
        <v>304</v>
      </c>
      <c r="CS18" s="117">
        <v>1</v>
      </c>
      <c r="CT18" s="117" t="s">
        <v>304</v>
      </c>
      <c r="CU18" s="117" t="s">
        <v>304</v>
      </c>
      <c r="CV18" s="117" t="s">
        <v>304</v>
      </c>
      <c r="CW18" s="117" t="s">
        <v>304</v>
      </c>
      <c r="CX18" s="117" t="s">
        <v>304</v>
      </c>
      <c r="CY18" s="117">
        <v>1</v>
      </c>
    </row>
    <row r="19" spans="1:103" ht="13.95" customHeight="1" x14ac:dyDescent="0.25">
      <c r="A19" s="112" t="s">
        <v>47</v>
      </c>
      <c r="B19" s="157">
        <v>332</v>
      </c>
      <c r="C19" s="157">
        <v>16</v>
      </c>
      <c r="D19" s="48" t="s">
        <v>484</v>
      </c>
      <c r="E19" s="117">
        <v>3.0000000000000001E-3</v>
      </c>
      <c r="F19" s="117" t="s">
        <v>304</v>
      </c>
      <c r="G19" s="117">
        <v>0.997</v>
      </c>
      <c r="H19" s="117" t="s">
        <v>304</v>
      </c>
      <c r="I19" s="117" t="s">
        <v>304</v>
      </c>
      <c r="J19" s="117">
        <v>1</v>
      </c>
      <c r="K19" s="117" t="s">
        <v>304</v>
      </c>
      <c r="L19" s="117" t="s">
        <v>304</v>
      </c>
      <c r="M19" s="117">
        <v>1</v>
      </c>
      <c r="N19" s="117" t="s">
        <v>304</v>
      </c>
      <c r="O19" s="117" t="s">
        <v>304</v>
      </c>
      <c r="P19" s="117">
        <v>1</v>
      </c>
      <c r="Q19" s="117">
        <v>0.27400000000000002</v>
      </c>
      <c r="R19" s="117">
        <v>4.4999999999999998E-2</v>
      </c>
      <c r="S19" s="117">
        <v>0.68100000000000005</v>
      </c>
      <c r="T19" s="117" t="s">
        <v>304</v>
      </c>
      <c r="U19" s="117" t="s">
        <v>304</v>
      </c>
      <c r="V19" s="117">
        <v>1</v>
      </c>
      <c r="W19" s="117" t="s">
        <v>304</v>
      </c>
      <c r="X19" s="117" t="s">
        <v>304</v>
      </c>
      <c r="Y19" s="117">
        <v>1</v>
      </c>
      <c r="Z19" s="117" t="s">
        <v>304</v>
      </c>
      <c r="AA19" s="117" t="s">
        <v>304</v>
      </c>
      <c r="AB19" s="117">
        <v>1</v>
      </c>
      <c r="AC19" s="117" t="s">
        <v>304</v>
      </c>
      <c r="AD19" s="117" t="s">
        <v>304</v>
      </c>
      <c r="AE19" s="117">
        <v>1</v>
      </c>
      <c r="AF19" s="117">
        <v>3.0000000000000001E-3</v>
      </c>
      <c r="AG19" s="117">
        <v>0.24399999999999999</v>
      </c>
      <c r="AH19" s="117">
        <v>0.38600000000000001</v>
      </c>
      <c r="AI19" s="117">
        <v>0.123</v>
      </c>
      <c r="AJ19" s="117">
        <v>2.7E-2</v>
      </c>
      <c r="AK19" s="117">
        <v>0.217</v>
      </c>
      <c r="AL19" s="117" t="s">
        <v>304</v>
      </c>
      <c r="AM19" s="117" t="s">
        <v>304</v>
      </c>
      <c r="AN19" s="117" t="s">
        <v>304</v>
      </c>
      <c r="AO19" s="117" t="s">
        <v>304</v>
      </c>
      <c r="AP19" s="117" t="s">
        <v>304</v>
      </c>
      <c r="AQ19" s="117">
        <v>1</v>
      </c>
      <c r="AR19" s="117" t="s">
        <v>304</v>
      </c>
      <c r="AS19" s="117">
        <v>0.09</v>
      </c>
      <c r="AT19" s="117">
        <v>0.34899999999999998</v>
      </c>
      <c r="AU19" s="117">
        <v>0.111</v>
      </c>
      <c r="AV19" s="117">
        <v>3.0000000000000001E-3</v>
      </c>
      <c r="AW19" s="117">
        <v>0.44600000000000001</v>
      </c>
      <c r="AX19" s="117" t="s">
        <v>304</v>
      </c>
      <c r="AY19" s="117">
        <v>0.188</v>
      </c>
      <c r="AZ19" s="117">
        <v>0.5</v>
      </c>
      <c r="BA19" s="117">
        <v>0.188</v>
      </c>
      <c r="BB19" s="117">
        <v>6.3E-2</v>
      </c>
      <c r="BC19" s="117">
        <v>6.3E-2</v>
      </c>
      <c r="BD19" s="117">
        <v>4.4999999999999998E-2</v>
      </c>
      <c r="BE19" s="117">
        <v>0.46400000000000002</v>
      </c>
      <c r="BF19" s="117">
        <v>0.28599999999999998</v>
      </c>
      <c r="BG19" s="117">
        <v>0.13300000000000001</v>
      </c>
      <c r="BH19" s="117">
        <v>7.1999999999999995E-2</v>
      </c>
      <c r="BI19" s="117" t="s">
        <v>304</v>
      </c>
      <c r="BJ19" s="117" t="s">
        <v>304</v>
      </c>
      <c r="BK19" s="117">
        <v>0.375</v>
      </c>
      <c r="BL19" s="117">
        <v>0.375</v>
      </c>
      <c r="BM19" s="117" t="s">
        <v>304</v>
      </c>
      <c r="BN19" s="117">
        <v>6.3E-2</v>
      </c>
      <c r="BO19" s="117">
        <v>0.188</v>
      </c>
      <c r="BP19" s="117" t="s">
        <v>304</v>
      </c>
      <c r="BQ19" s="117">
        <v>0.56299999999999994</v>
      </c>
      <c r="BR19" s="117">
        <v>0.188</v>
      </c>
      <c r="BS19" s="117">
        <v>6.3E-2</v>
      </c>
      <c r="BT19" s="117" t="s">
        <v>304</v>
      </c>
      <c r="BU19" s="117">
        <v>0.188</v>
      </c>
      <c r="BV19" s="117" t="s">
        <v>304</v>
      </c>
      <c r="BW19" s="117" t="s">
        <v>304</v>
      </c>
      <c r="BX19" s="117">
        <v>0.77700000000000002</v>
      </c>
      <c r="BY19" s="117" t="s">
        <v>304</v>
      </c>
      <c r="BZ19" s="117" t="s">
        <v>304</v>
      </c>
      <c r="CA19" s="117">
        <v>0.223</v>
      </c>
      <c r="CB19" s="117">
        <v>0.25</v>
      </c>
      <c r="CC19" s="117">
        <v>0.5</v>
      </c>
      <c r="CD19" s="117">
        <v>0.188</v>
      </c>
      <c r="CE19" s="117" t="s">
        <v>304</v>
      </c>
      <c r="CF19" s="117" t="s">
        <v>304</v>
      </c>
      <c r="CG19" s="117">
        <v>6.3E-2</v>
      </c>
      <c r="CH19" s="117" t="s">
        <v>304</v>
      </c>
      <c r="CI19" s="117">
        <v>0.28299999999999997</v>
      </c>
      <c r="CJ19" s="117">
        <v>0.71699999999999997</v>
      </c>
      <c r="CK19" s="117" t="s">
        <v>304</v>
      </c>
      <c r="CL19" s="117" t="s">
        <v>304</v>
      </c>
      <c r="CM19" s="117" t="s">
        <v>304</v>
      </c>
      <c r="CN19" s="117" t="s">
        <v>304</v>
      </c>
      <c r="CO19" s="117" t="s">
        <v>304</v>
      </c>
      <c r="CP19" s="117" t="s">
        <v>304</v>
      </c>
      <c r="CQ19" s="117" t="s">
        <v>304</v>
      </c>
      <c r="CR19" s="117" t="s">
        <v>304</v>
      </c>
      <c r="CS19" s="117">
        <v>1</v>
      </c>
      <c r="CT19" s="117" t="s">
        <v>304</v>
      </c>
      <c r="CU19" s="117" t="s">
        <v>304</v>
      </c>
      <c r="CV19" s="117" t="s">
        <v>304</v>
      </c>
      <c r="CW19" s="117" t="s">
        <v>304</v>
      </c>
      <c r="CX19" s="117" t="s">
        <v>304</v>
      </c>
      <c r="CY19" s="117">
        <v>1</v>
      </c>
    </row>
    <row r="20" spans="1:103" ht="13.95" customHeight="1" x14ac:dyDescent="0.25">
      <c r="A20" s="112" t="s">
        <v>48</v>
      </c>
      <c r="B20" s="157">
        <v>113</v>
      </c>
      <c r="C20" s="157" t="s">
        <v>304</v>
      </c>
      <c r="D20" s="48" t="s">
        <v>484</v>
      </c>
      <c r="E20" s="117" t="s">
        <v>304</v>
      </c>
      <c r="F20" s="117" t="s">
        <v>304</v>
      </c>
      <c r="G20" s="117">
        <v>1</v>
      </c>
      <c r="H20" s="117" t="s">
        <v>304</v>
      </c>
      <c r="I20" s="117" t="s">
        <v>304</v>
      </c>
      <c r="J20" s="117" t="s">
        <v>304</v>
      </c>
      <c r="K20" s="117" t="s">
        <v>304</v>
      </c>
      <c r="L20" s="117" t="s">
        <v>304</v>
      </c>
      <c r="M20" s="117">
        <v>1</v>
      </c>
      <c r="N20" s="117" t="s">
        <v>304</v>
      </c>
      <c r="O20" s="117" t="s">
        <v>304</v>
      </c>
      <c r="P20" s="117" t="s">
        <v>304</v>
      </c>
      <c r="Q20" s="117" t="s">
        <v>304</v>
      </c>
      <c r="R20" s="117" t="s">
        <v>304</v>
      </c>
      <c r="S20" s="117">
        <v>1</v>
      </c>
      <c r="T20" s="117" t="s">
        <v>304</v>
      </c>
      <c r="U20" s="117" t="s">
        <v>304</v>
      </c>
      <c r="V20" s="117" t="s">
        <v>304</v>
      </c>
      <c r="W20" s="117" t="s">
        <v>304</v>
      </c>
      <c r="X20" s="117" t="s">
        <v>304</v>
      </c>
      <c r="Y20" s="117" t="s">
        <v>304</v>
      </c>
      <c r="Z20" s="117" t="s">
        <v>304</v>
      </c>
      <c r="AA20" s="117" t="s">
        <v>304</v>
      </c>
      <c r="AB20" s="117">
        <v>1</v>
      </c>
      <c r="AC20" s="117" t="s">
        <v>304</v>
      </c>
      <c r="AD20" s="117" t="s">
        <v>304</v>
      </c>
      <c r="AE20" s="117" t="s">
        <v>304</v>
      </c>
      <c r="AF20" s="117" t="s">
        <v>304</v>
      </c>
      <c r="AG20" s="117">
        <v>9.7000000000000003E-2</v>
      </c>
      <c r="AH20" s="117">
        <v>9.7000000000000003E-2</v>
      </c>
      <c r="AI20" s="117">
        <v>7.0999999999999994E-2</v>
      </c>
      <c r="AJ20" s="117">
        <v>8.9999999999999993E-3</v>
      </c>
      <c r="AK20" s="117">
        <v>0.72599999999999998</v>
      </c>
      <c r="AL20" s="117" t="s">
        <v>304</v>
      </c>
      <c r="AM20" s="117" t="s">
        <v>304</v>
      </c>
      <c r="AN20" s="117" t="s">
        <v>304</v>
      </c>
      <c r="AO20" s="117" t="s">
        <v>304</v>
      </c>
      <c r="AP20" s="117" t="s">
        <v>304</v>
      </c>
      <c r="AQ20" s="117" t="s">
        <v>304</v>
      </c>
      <c r="AR20" s="117" t="s">
        <v>304</v>
      </c>
      <c r="AS20" s="117" t="s">
        <v>304</v>
      </c>
      <c r="AT20" s="117" t="s">
        <v>304</v>
      </c>
      <c r="AU20" s="117" t="s">
        <v>304</v>
      </c>
      <c r="AV20" s="117" t="s">
        <v>304</v>
      </c>
      <c r="AW20" s="117">
        <v>1</v>
      </c>
      <c r="AX20" s="117" t="s">
        <v>304</v>
      </c>
      <c r="AY20" s="117" t="s">
        <v>304</v>
      </c>
      <c r="AZ20" s="117" t="s">
        <v>304</v>
      </c>
      <c r="BA20" s="117" t="s">
        <v>304</v>
      </c>
      <c r="BB20" s="117" t="s">
        <v>304</v>
      </c>
      <c r="BC20" s="117" t="s">
        <v>304</v>
      </c>
      <c r="BD20" s="117">
        <v>1.7999999999999999E-2</v>
      </c>
      <c r="BE20" s="117">
        <v>0.35399999999999998</v>
      </c>
      <c r="BF20" s="117">
        <v>0.159</v>
      </c>
      <c r="BG20" s="117">
        <v>0.20399999999999999</v>
      </c>
      <c r="BH20" s="117">
        <v>0.19500000000000001</v>
      </c>
      <c r="BI20" s="117">
        <v>7.0999999999999994E-2</v>
      </c>
      <c r="BJ20" s="117" t="s">
        <v>304</v>
      </c>
      <c r="BK20" s="117" t="s">
        <v>304</v>
      </c>
      <c r="BL20" s="117" t="s">
        <v>304</v>
      </c>
      <c r="BM20" s="117" t="s">
        <v>304</v>
      </c>
      <c r="BN20" s="117" t="s">
        <v>304</v>
      </c>
      <c r="BO20" s="117" t="s">
        <v>304</v>
      </c>
      <c r="BP20" s="117" t="s">
        <v>304</v>
      </c>
      <c r="BQ20" s="117" t="s">
        <v>304</v>
      </c>
      <c r="BR20" s="117" t="s">
        <v>304</v>
      </c>
      <c r="BS20" s="117" t="s">
        <v>304</v>
      </c>
      <c r="BT20" s="117" t="s">
        <v>304</v>
      </c>
      <c r="BU20" s="117" t="s">
        <v>304</v>
      </c>
      <c r="BV20" s="117">
        <v>2.7E-2</v>
      </c>
      <c r="BW20" s="117">
        <v>0.45100000000000001</v>
      </c>
      <c r="BX20" s="117">
        <v>0.31900000000000001</v>
      </c>
      <c r="BY20" s="117">
        <v>8.7999999999999995E-2</v>
      </c>
      <c r="BZ20" s="117">
        <v>0.115</v>
      </c>
      <c r="CA20" s="117" t="s">
        <v>304</v>
      </c>
      <c r="CB20" s="117" t="s">
        <v>304</v>
      </c>
      <c r="CC20" s="117" t="s">
        <v>304</v>
      </c>
      <c r="CD20" s="117" t="s">
        <v>304</v>
      </c>
      <c r="CE20" s="117" t="s">
        <v>304</v>
      </c>
      <c r="CF20" s="117" t="s">
        <v>304</v>
      </c>
      <c r="CG20" s="117" t="s">
        <v>304</v>
      </c>
      <c r="CH20" s="117">
        <v>2.7E-2</v>
      </c>
      <c r="CI20" s="117">
        <v>5.2999999999999999E-2</v>
      </c>
      <c r="CJ20" s="117">
        <v>0.159</v>
      </c>
      <c r="CK20" s="117" t="s">
        <v>304</v>
      </c>
      <c r="CL20" s="117" t="s">
        <v>304</v>
      </c>
      <c r="CM20" s="117">
        <v>0.76100000000000001</v>
      </c>
      <c r="CN20" s="117" t="s">
        <v>304</v>
      </c>
      <c r="CO20" s="117" t="s">
        <v>304</v>
      </c>
      <c r="CP20" s="117" t="s">
        <v>304</v>
      </c>
      <c r="CQ20" s="117" t="s">
        <v>304</v>
      </c>
      <c r="CR20" s="117" t="s">
        <v>304</v>
      </c>
      <c r="CS20" s="117">
        <v>1</v>
      </c>
      <c r="CT20" s="117" t="s">
        <v>304</v>
      </c>
      <c r="CU20" s="117" t="s">
        <v>304</v>
      </c>
      <c r="CV20" s="117" t="s">
        <v>304</v>
      </c>
      <c r="CW20" s="117" t="s">
        <v>304</v>
      </c>
      <c r="CX20" s="117" t="s">
        <v>304</v>
      </c>
      <c r="CY20" s="117" t="s">
        <v>304</v>
      </c>
    </row>
    <row r="21" spans="1:103" ht="13.95" customHeight="1" x14ac:dyDescent="0.25">
      <c r="A21" s="112" t="s">
        <v>49</v>
      </c>
      <c r="B21" s="157">
        <v>558</v>
      </c>
      <c r="C21" s="157">
        <v>30</v>
      </c>
      <c r="D21" s="48" t="s">
        <v>484</v>
      </c>
      <c r="E21" s="117">
        <v>0.92800000000000005</v>
      </c>
      <c r="F21" s="117">
        <v>5.3999999999999999E-2</v>
      </c>
      <c r="G21" s="117">
        <v>1.7999999999999999E-2</v>
      </c>
      <c r="H21" s="117" t="s">
        <v>304</v>
      </c>
      <c r="I21" s="117" t="s">
        <v>304</v>
      </c>
      <c r="J21" s="117">
        <v>1</v>
      </c>
      <c r="K21" s="117">
        <v>0.79600000000000004</v>
      </c>
      <c r="L21" s="117">
        <v>0.20399999999999999</v>
      </c>
      <c r="M21" s="117" t="s">
        <v>304</v>
      </c>
      <c r="N21" s="117" t="s">
        <v>304</v>
      </c>
      <c r="O21" s="117" t="s">
        <v>304</v>
      </c>
      <c r="P21" s="117">
        <v>1</v>
      </c>
      <c r="Q21" s="117">
        <v>0.80800000000000005</v>
      </c>
      <c r="R21" s="117">
        <v>0.19</v>
      </c>
      <c r="S21" s="117">
        <v>2E-3</v>
      </c>
      <c r="T21" s="117" t="s">
        <v>304</v>
      </c>
      <c r="U21" s="117" t="s">
        <v>304</v>
      </c>
      <c r="V21" s="117">
        <v>1</v>
      </c>
      <c r="W21" s="117">
        <v>0.63300000000000001</v>
      </c>
      <c r="X21" s="117">
        <v>0.23300000000000001</v>
      </c>
      <c r="Y21" s="117">
        <v>0.13300000000000001</v>
      </c>
      <c r="Z21" s="117">
        <v>0.96099999999999997</v>
      </c>
      <c r="AA21" s="117">
        <v>3.5999999999999997E-2</v>
      </c>
      <c r="AB21" s="117">
        <v>4.0000000000000001E-3</v>
      </c>
      <c r="AC21" s="117" t="s">
        <v>304</v>
      </c>
      <c r="AD21" s="117" t="s">
        <v>304</v>
      </c>
      <c r="AE21" s="117">
        <v>1</v>
      </c>
      <c r="AF21" s="117">
        <v>3.7999999999999999E-2</v>
      </c>
      <c r="AG21" s="117">
        <v>0.124</v>
      </c>
      <c r="AH21" s="117">
        <v>0.27800000000000002</v>
      </c>
      <c r="AI21" s="117">
        <v>0.29599999999999999</v>
      </c>
      <c r="AJ21" s="117">
        <v>0.19500000000000001</v>
      </c>
      <c r="AK21" s="117">
        <v>7.0000000000000007E-2</v>
      </c>
      <c r="AL21" s="117" t="s">
        <v>304</v>
      </c>
      <c r="AM21" s="117" t="s">
        <v>304</v>
      </c>
      <c r="AN21" s="117" t="s">
        <v>304</v>
      </c>
      <c r="AO21" s="117" t="s">
        <v>304</v>
      </c>
      <c r="AP21" s="117" t="s">
        <v>304</v>
      </c>
      <c r="AQ21" s="117">
        <v>1</v>
      </c>
      <c r="AR21" s="117">
        <v>2.1999999999999999E-2</v>
      </c>
      <c r="AS21" s="117">
        <v>0.17199999999999999</v>
      </c>
      <c r="AT21" s="117">
        <v>0.63300000000000001</v>
      </c>
      <c r="AU21" s="117">
        <v>0.14899999999999999</v>
      </c>
      <c r="AV21" s="117" t="s">
        <v>304</v>
      </c>
      <c r="AW21" s="117">
        <v>2.5000000000000001E-2</v>
      </c>
      <c r="AX21" s="117" t="s">
        <v>304</v>
      </c>
      <c r="AY21" s="117">
        <v>0.1</v>
      </c>
      <c r="AZ21" s="117">
        <v>3.3000000000000002E-2</v>
      </c>
      <c r="BA21" s="117">
        <v>3.3000000000000002E-2</v>
      </c>
      <c r="BB21" s="117">
        <v>3.3000000000000002E-2</v>
      </c>
      <c r="BC21" s="117">
        <v>0.8</v>
      </c>
      <c r="BD21" s="117">
        <v>1.6E-2</v>
      </c>
      <c r="BE21" s="117">
        <v>0.36399999999999999</v>
      </c>
      <c r="BF21" s="117">
        <v>0.32400000000000001</v>
      </c>
      <c r="BG21" s="117">
        <v>0.186</v>
      </c>
      <c r="BH21" s="117">
        <v>0.106</v>
      </c>
      <c r="BI21" s="117">
        <v>4.0000000000000001E-3</v>
      </c>
      <c r="BJ21" s="117" t="s">
        <v>304</v>
      </c>
      <c r="BK21" s="117" t="s">
        <v>304</v>
      </c>
      <c r="BL21" s="117" t="s">
        <v>304</v>
      </c>
      <c r="BM21" s="117" t="s">
        <v>304</v>
      </c>
      <c r="BN21" s="117" t="s">
        <v>304</v>
      </c>
      <c r="BO21" s="117">
        <v>1</v>
      </c>
      <c r="BP21" s="117" t="s">
        <v>304</v>
      </c>
      <c r="BQ21" s="117">
        <v>0.53300000000000003</v>
      </c>
      <c r="BR21" s="117">
        <v>0.23300000000000001</v>
      </c>
      <c r="BS21" s="117">
        <v>0.13300000000000001</v>
      </c>
      <c r="BT21" s="117" t="s">
        <v>304</v>
      </c>
      <c r="BU21" s="117">
        <v>0.1</v>
      </c>
      <c r="BV21" s="117">
        <v>2E-3</v>
      </c>
      <c r="BW21" s="117">
        <v>4.1000000000000002E-2</v>
      </c>
      <c r="BX21" s="117">
        <v>0.95</v>
      </c>
      <c r="BY21" s="117" t="s">
        <v>304</v>
      </c>
      <c r="BZ21" s="117" t="s">
        <v>304</v>
      </c>
      <c r="CA21" s="117">
        <v>7.0000000000000001E-3</v>
      </c>
      <c r="CB21" s="117" t="s">
        <v>304</v>
      </c>
      <c r="CC21" s="117">
        <v>0.13300000000000001</v>
      </c>
      <c r="CD21" s="117">
        <v>0.16700000000000001</v>
      </c>
      <c r="CE21" s="117" t="s">
        <v>304</v>
      </c>
      <c r="CF21" s="117" t="s">
        <v>304</v>
      </c>
      <c r="CG21" s="117">
        <v>0.7</v>
      </c>
      <c r="CH21" s="117">
        <v>2.5000000000000001E-2</v>
      </c>
      <c r="CI21" s="117">
        <v>2.1999999999999999E-2</v>
      </c>
      <c r="CJ21" s="117">
        <v>0.79</v>
      </c>
      <c r="CK21" s="117" t="s">
        <v>304</v>
      </c>
      <c r="CL21" s="117" t="s">
        <v>304</v>
      </c>
      <c r="CM21" s="117">
        <v>0.16300000000000001</v>
      </c>
      <c r="CN21" s="117" t="s">
        <v>304</v>
      </c>
      <c r="CO21" s="117">
        <v>0.1</v>
      </c>
      <c r="CP21" s="117">
        <v>0.9</v>
      </c>
      <c r="CQ21" s="117" t="s">
        <v>304</v>
      </c>
      <c r="CR21" s="117" t="s">
        <v>304</v>
      </c>
      <c r="CS21" s="117" t="s">
        <v>304</v>
      </c>
      <c r="CT21" s="117" t="s">
        <v>304</v>
      </c>
      <c r="CU21" s="117" t="s">
        <v>304</v>
      </c>
      <c r="CV21" s="117" t="s">
        <v>304</v>
      </c>
      <c r="CW21" s="117" t="s">
        <v>304</v>
      </c>
      <c r="CX21" s="117" t="s">
        <v>304</v>
      </c>
      <c r="CY21" s="117">
        <v>1</v>
      </c>
    </row>
    <row r="22" spans="1:103" ht="13.95" customHeight="1" x14ac:dyDescent="0.25">
      <c r="A22" s="112" t="s">
        <v>50</v>
      </c>
      <c r="B22" s="157">
        <v>304</v>
      </c>
      <c r="C22" s="157">
        <v>31</v>
      </c>
      <c r="D22" s="48" t="s">
        <v>484</v>
      </c>
      <c r="E22" s="117">
        <v>0.69399999999999995</v>
      </c>
      <c r="F22" s="117">
        <v>0.26300000000000001</v>
      </c>
      <c r="G22" s="117">
        <v>4.2999999999999997E-2</v>
      </c>
      <c r="H22" s="117" t="s">
        <v>304</v>
      </c>
      <c r="I22" s="117" t="s">
        <v>304</v>
      </c>
      <c r="J22" s="117">
        <v>1</v>
      </c>
      <c r="K22" s="117">
        <v>0.33600000000000002</v>
      </c>
      <c r="L22" s="117">
        <v>0.61799999999999999</v>
      </c>
      <c r="M22" s="117">
        <v>4.5999999999999999E-2</v>
      </c>
      <c r="N22" s="117" t="s">
        <v>304</v>
      </c>
      <c r="O22" s="117" t="s">
        <v>304</v>
      </c>
      <c r="P22" s="117">
        <v>1</v>
      </c>
      <c r="Q22" s="117">
        <v>0.372</v>
      </c>
      <c r="R22" s="117">
        <v>0.58199999999999996</v>
      </c>
      <c r="S22" s="117">
        <v>4.5999999999999999E-2</v>
      </c>
      <c r="T22" s="117" t="s">
        <v>304</v>
      </c>
      <c r="U22" s="117" t="s">
        <v>304</v>
      </c>
      <c r="V22" s="117">
        <v>1</v>
      </c>
      <c r="W22" s="117">
        <v>0.22600000000000001</v>
      </c>
      <c r="X22" s="117">
        <v>0.19400000000000001</v>
      </c>
      <c r="Y22" s="117">
        <v>0.58099999999999996</v>
      </c>
      <c r="Z22" s="117" t="s">
        <v>304</v>
      </c>
      <c r="AA22" s="117" t="s">
        <v>304</v>
      </c>
      <c r="AB22" s="117">
        <v>1</v>
      </c>
      <c r="AC22" s="117" t="s">
        <v>304</v>
      </c>
      <c r="AD22" s="117" t="s">
        <v>304</v>
      </c>
      <c r="AE22" s="117">
        <v>1</v>
      </c>
      <c r="AF22" s="117" t="s">
        <v>304</v>
      </c>
      <c r="AG22" s="117">
        <v>9.9000000000000005E-2</v>
      </c>
      <c r="AH22" s="117">
        <v>0.23400000000000001</v>
      </c>
      <c r="AI22" s="117">
        <v>0.22700000000000001</v>
      </c>
      <c r="AJ22" s="117">
        <v>0.184</v>
      </c>
      <c r="AK22" s="117">
        <v>0.25700000000000001</v>
      </c>
      <c r="AL22" s="117" t="s">
        <v>304</v>
      </c>
      <c r="AM22" s="117" t="s">
        <v>304</v>
      </c>
      <c r="AN22" s="117" t="s">
        <v>304</v>
      </c>
      <c r="AO22" s="117" t="s">
        <v>304</v>
      </c>
      <c r="AP22" s="117" t="s">
        <v>304</v>
      </c>
      <c r="AQ22" s="117">
        <v>1</v>
      </c>
      <c r="AR22" s="117">
        <v>0.01</v>
      </c>
      <c r="AS22" s="117">
        <v>6.6000000000000003E-2</v>
      </c>
      <c r="AT22" s="117">
        <v>0.48</v>
      </c>
      <c r="AU22" s="117">
        <v>0.375</v>
      </c>
      <c r="AV22" s="117">
        <v>3.3000000000000002E-2</v>
      </c>
      <c r="AW22" s="117">
        <v>3.5999999999999997E-2</v>
      </c>
      <c r="AX22" s="117" t="s">
        <v>304</v>
      </c>
      <c r="AY22" s="117">
        <v>0.161</v>
      </c>
      <c r="AZ22" s="117">
        <v>0.25800000000000001</v>
      </c>
      <c r="BA22" s="117">
        <v>9.7000000000000003E-2</v>
      </c>
      <c r="BB22" s="117">
        <v>6.5000000000000002E-2</v>
      </c>
      <c r="BC22" s="117">
        <v>0.41899999999999998</v>
      </c>
      <c r="BD22" s="117">
        <v>3.0000000000000001E-3</v>
      </c>
      <c r="BE22" s="117">
        <v>0.115</v>
      </c>
      <c r="BF22" s="117">
        <v>0.35499999999999998</v>
      </c>
      <c r="BG22" s="117">
        <v>0.28000000000000003</v>
      </c>
      <c r="BH22" s="117">
        <v>0.22700000000000001</v>
      </c>
      <c r="BI22" s="117">
        <v>0.02</v>
      </c>
      <c r="BJ22" s="117" t="s">
        <v>304</v>
      </c>
      <c r="BK22" s="117" t="s">
        <v>304</v>
      </c>
      <c r="BL22" s="117" t="s">
        <v>304</v>
      </c>
      <c r="BM22" s="117" t="s">
        <v>304</v>
      </c>
      <c r="BN22" s="117" t="s">
        <v>304</v>
      </c>
      <c r="BO22" s="117">
        <v>1</v>
      </c>
      <c r="BP22" s="117">
        <v>6.5000000000000002E-2</v>
      </c>
      <c r="BQ22" s="117">
        <v>0.41899999999999998</v>
      </c>
      <c r="BR22" s="117">
        <v>3.2000000000000001E-2</v>
      </c>
      <c r="BS22" s="117">
        <v>9.7000000000000003E-2</v>
      </c>
      <c r="BT22" s="117">
        <v>3.2000000000000001E-2</v>
      </c>
      <c r="BU22" s="117">
        <v>0.35499999999999998</v>
      </c>
      <c r="BV22" s="117" t="s">
        <v>304</v>
      </c>
      <c r="BW22" s="117">
        <v>4.2999999999999997E-2</v>
      </c>
      <c r="BX22" s="117">
        <v>0.93400000000000005</v>
      </c>
      <c r="BY22" s="117" t="s">
        <v>304</v>
      </c>
      <c r="BZ22" s="117" t="s">
        <v>304</v>
      </c>
      <c r="CA22" s="117">
        <v>2.3E-2</v>
      </c>
      <c r="CB22" s="117" t="s">
        <v>304</v>
      </c>
      <c r="CC22" s="117">
        <v>3.2000000000000001E-2</v>
      </c>
      <c r="CD22" s="117">
        <v>0.35499999999999998</v>
      </c>
      <c r="CE22" s="117" t="s">
        <v>304</v>
      </c>
      <c r="CF22" s="117" t="s">
        <v>304</v>
      </c>
      <c r="CG22" s="117">
        <v>0.61299999999999999</v>
      </c>
      <c r="CH22" s="117" t="s">
        <v>304</v>
      </c>
      <c r="CI22" s="117">
        <v>4.2999999999999997E-2</v>
      </c>
      <c r="CJ22" s="117">
        <v>0.92400000000000004</v>
      </c>
      <c r="CK22" s="117" t="s">
        <v>304</v>
      </c>
      <c r="CL22" s="117" t="s">
        <v>304</v>
      </c>
      <c r="CM22" s="117">
        <v>3.3000000000000002E-2</v>
      </c>
      <c r="CN22" s="117">
        <v>7.0000000000000001E-3</v>
      </c>
      <c r="CO22" s="117">
        <v>0.28000000000000003</v>
      </c>
      <c r="CP22" s="117">
        <v>0.68799999999999994</v>
      </c>
      <c r="CQ22" s="117" t="s">
        <v>304</v>
      </c>
      <c r="CR22" s="117" t="s">
        <v>304</v>
      </c>
      <c r="CS22" s="117">
        <v>2.5999999999999999E-2</v>
      </c>
      <c r="CT22" s="117" t="s">
        <v>304</v>
      </c>
      <c r="CU22" s="117">
        <v>0.25800000000000001</v>
      </c>
      <c r="CV22" s="117">
        <v>0.19400000000000001</v>
      </c>
      <c r="CW22" s="117" t="s">
        <v>304</v>
      </c>
      <c r="CX22" s="117" t="s">
        <v>304</v>
      </c>
      <c r="CY22" s="117">
        <v>0.54800000000000004</v>
      </c>
    </row>
    <row r="23" spans="1:103" ht="13.95" customHeight="1" x14ac:dyDescent="0.25">
      <c r="A23" s="112" t="s">
        <v>51</v>
      </c>
      <c r="B23" s="157">
        <v>589</v>
      </c>
      <c r="C23" s="157">
        <v>73</v>
      </c>
      <c r="D23" s="48" t="s">
        <v>484</v>
      </c>
      <c r="E23" s="117">
        <v>0.59899999999999998</v>
      </c>
      <c r="F23" s="117">
        <v>0.39900000000000002</v>
      </c>
      <c r="G23" s="117">
        <v>2E-3</v>
      </c>
      <c r="H23" s="117" t="s">
        <v>304</v>
      </c>
      <c r="I23" s="117" t="s">
        <v>304</v>
      </c>
      <c r="J23" s="117">
        <v>1</v>
      </c>
      <c r="K23" s="117" t="s">
        <v>304</v>
      </c>
      <c r="L23" s="117" t="s">
        <v>304</v>
      </c>
      <c r="M23" s="117">
        <v>1</v>
      </c>
      <c r="N23" s="117" t="s">
        <v>304</v>
      </c>
      <c r="O23" s="117" t="s">
        <v>304</v>
      </c>
      <c r="P23" s="117">
        <v>1</v>
      </c>
      <c r="Q23" s="117">
        <v>0.33100000000000002</v>
      </c>
      <c r="R23" s="117">
        <v>0.64700000000000002</v>
      </c>
      <c r="S23" s="117">
        <v>2.1999999999999999E-2</v>
      </c>
      <c r="T23" s="117" t="s">
        <v>304</v>
      </c>
      <c r="U23" s="117" t="s">
        <v>304</v>
      </c>
      <c r="V23" s="117">
        <v>1</v>
      </c>
      <c r="W23" s="117">
        <v>0.315</v>
      </c>
      <c r="X23" s="117">
        <v>0.53400000000000003</v>
      </c>
      <c r="Y23" s="117">
        <v>0.151</v>
      </c>
      <c r="Z23" s="117" t="s">
        <v>304</v>
      </c>
      <c r="AA23" s="117" t="s">
        <v>304</v>
      </c>
      <c r="AB23" s="117">
        <v>1</v>
      </c>
      <c r="AC23" s="117" t="s">
        <v>304</v>
      </c>
      <c r="AD23" s="117" t="s">
        <v>304</v>
      </c>
      <c r="AE23" s="117">
        <v>1</v>
      </c>
      <c r="AF23" s="117" t="s">
        <v>304</v>
      </c>
      <c r="AG23" s="117">
        <v>0.21099999999999999</v>
      </c>
      <c r="AH23" s="117">
        <v>0.154</v>
      </c>
      <c r="AI23" s="117">
        <v>8.1000000000000003E-2</v>
      </c>
      <c r="AJ23" s="117">
        <v>1.4E-2</v>
      </c>
      <c r="AK23" s="117">
        <v>0.54</v>
      </c>
      <c r="AL23" s="117" t="s">
        <v>304</v>
      </c>
      <c r="AM23" s="117">
        <v>0.17799999999999999</v>
      </c>
      <c r="AN23" s="117">
        <v>0.192</v>
      </c>
      <c r="AO23" s="117" t="s">
        <v>304</v>
      </c>
      <c r="AP23" s="117" t="s">
        <v>304</v>
      </c>
      <c r="AQ23" s="117">
        <v>0.63</v>
      </c>
      <c r="AR23" s="117" t="s">
        <v>304</v>
      </c>
      <c r="AS23" s="117">
        <v>0.122</v>
      </c>
      <c r="AT23" s="117">
        <v>0.21199999999999999</v>
      </c>
      <c r="AU23" s="117">
        <v>4.3999999999999997E-2</v>
      </c>
      <c r="AV23" s="117" t="s">
        <v>304</v>
      </c>
      <c r="AW23" s="117">
        <v>0.621</v>
      </c>
      <c r="AX23" s="117">
        <v>1.4E-2</v>
      </c>
      <c r="AY23" s="117">
        <v>5.5E-2</v>
      </c>
      <c r="AZ23" s="117">
        <v>0.27400000000000002</v>
      </c>
      <c r="BA23" s="117">
        <v>0.32900000000000001</v>
      </c>
      <c r="BB23" s="117">
        <v>0.17799999999999999</v>
      </c>
      <c r="BC23" s="117">
        <v>0.151</v>
      </c>
      <c r="BD23" s="117" t="s">
        <v>304</v>
      </c>
      <c r="BE23" s="117">
        <v>0.27</v>
      </c>
      <c r="BF23" s="117">
        <v>0.28699999999999998</v>
      </c>
      <c r="BG23" s="117">
        <v>6.3E-2</v>
      </c>
      <c r="BH23" s="117">
        <v>1.9E-2</v>
      </c>
      <c r="BI23" s="117">
        <v>0.36199999999999999</v>
      </c>
      <c r="BJ23" s="117">
        <v>4.1000000000000002E-2</v>
      </c>
      <c r="BK23" s="117">
        <v>2.7E-2</v>
      </c>
      <c r="BL23" s="117">
        <v>2.7E-2</v>
      </c>
      <c r="BM23" s="117">
        <v>1.4E-2</v>
      </c>
      <c r="BN23" s="117" t="s">
        <v>304</v>
      </c>
      <c r="BO23" s="117">
        <v>0.89</v>
      </c>
      <c r="BP23" s="117">
        <v>1.4E-2</v>
      </c>
      <c r="BQ23" s="117">
        <v>0.315</v>
      </c>
      <c r="BR23" s="117">
        <v>0.27400000000000002</v>
      </c>
      <c r="BS23" s="117">
        <v>0.16400000000000001</v>
      </c>
      <c r="BT23" s="117">
        <v>4.1000000000000002E-2</v>
      </c>
      <c r="BU23" s="117">
        <v>0.192</v>
      </c>
      <c r="BV23" s="117" t="s">
        <v>304</v>
      </c>
      <c r="BW23" s="117">
        <v>1.7000000000000001E-2</v>
      </c>
      <c r="BX23" s="117">
        <v>0.98299999999999998</v>
      </c>
      <c r="BY23" s="117" t="s">
        <v>304</v>
      </c>
      <c r="BZ23" s="117" t="s">
        <v>304</v>
      </c>
      <c r="CA23" s="117" t="s">
        <v>304</v>
      </c>
      <c r="CB23" s="117" t="s">
        <v>304</v>
      </c>
      <c r="CC23" s="117">
        <v>0.877</v>
      </c>
      <c r="CD23" s="117">
        <v>0.123</v>
      </c>
      <c r="CE23" s="117" t="s">
        <v>304</v>
      </c>
      <c r="CF23" s="117" t="s">
        <v>304</v>
      </c>
      <c r="CG23" s="117" t="s">
        <v>304</v>
      </c>
      <c r="CH23" s="117" t="s">
        <v>304</v>
      </c>
      <c r="CI23" s="117">
        <v>0.17699999999999999</v>
      </c>
      <c r="CJ23" s="117">
        <v>0.82299999999999995</v>
      </c>
      <c r="CK23" s="117" t="s">
        <v>304</v>
      </c>
      <c r="CL23" s="117" t="s">
        <v>304</v>
      </c>
      <c r="CM23" s="117" t="s">
        <v>304</v>
      </c>
      <c r="CN23" s="117" t="s">
        <v>304</v>
      </c>
      <c r="CO23" s="117">
        <v>5.0000000000000001E-3</v>
      </c>
      <c r="CP23" s="117">
        <v>0.995</v>
      </c>
      <c r="CQ23" s="117" t="s">
        <v>304</v>
      </c>
      <c r="CR23" s="117" t="s">
        <v>304</v>
      </c>
      <c r="CS23" s="117" t="s">
        <v>304</v>
      </c>
      <c r="CT23" s="117" t="s">
        <v>304</v>
      </c>
      <c r="CU23" s="117">
        <v>0.95899999999999996</v>
      </c>
      <c r="CV23" s="117">
        <v>4.1000000000000002E-2</v>
      </c>
      <c r="CW23" s="117" t="s">
        <v>304</v>
      </c>
      <c r="CX23" s="117" t="s">
        <v>304</v>
      </c>
      <c r="CY23" s="117" t="s">
        <v>304</v>
      </c>
    </row>
    <row r="24" spans="1:103" ht="13.95" customHeight="1" x14ac:dyDescent="0.25">
      <c r="A24" s="112" t="s">
        <v>52</v>
      </c>
      <c r="B24" s="157">
        <v>125</v>
      </c>
      <c r="C24" s="157">
        <v>13</v>
      </c>
      <c r="D24" s="48" t="s">
        <v>484</v>
      </c>
      <c r="E24" s="117">
        <v>1</v>
      </c>
      <c r="F24" s="117" t="s">
        <v>304</v>
      </c>
      <c r="G24" s="117" t="s">
        <v>304</v>
      </c>
      <c r="H24" s="117" t="s">
        <v>304</v>
      </c>
      <c r="I24" s="117" t="s">
        <v>304</v>
      </c>
      <c r="J24" s="117">
        <v>1</v>
      </c>
      <c r="K24" s="117" t="s">
        <v>304</v>
      </c>
      <c r="L24" s="117">
        <v>9.6000000000000002E-2</v>
      </c>
      <c r="M24" s="117">
        <v>0.90400000000000003</v>
      </c>
      <c r="N24" s="117" t="s">
        <v>304</v>
      </c>
      <c r="O24" s="117" t="s">
        <v>304</v>
      </c>
      <c r="P24" s="117">
        <v>1</v>
      </c>
      <c r="Q24" s="117" t="s">
        <v>304</v>
      </c>
      <c r="R24" s="117" t="s">
        <v>304</v>
      </c>
      <c r="S24" s="117">
        <v>1</v>
      </c>
      <c r="T24" s="117" t="s">
        <v>304</v>
      </c>
      <c r="U24" s="117" t="s">
        <v>304</v>
      </c>
      <c r="V24" s="117">
        <v>1</v>
      </c>
      <c r="W24" s="117" t="s">
        <v>304</v>
      </c>
      <c r="X24" s="117" t="s">
        <v>304</v>
      </c>
      <c r="Y24" s="117">
        <v>1</v>
      </c>
      <c r="Z24" s="117" t="s">
        <v>304</v>
      </c>
      <c r="AA24" s="117" t="s">
        <v>304</v>
      </c>
      <c r="AB24" s="117">
        <v>1</v>
      </c>
      <c r="AC24" s="117" t="s">
        <v>304</v>
      </c>
      <c r="AD24" s="117" t="s">
        <v>304</v>
      </c>
      <c r="AE24" s="117">
        <v>1</v>
      </c>
      <c r="AF24" s="117" t="s">
        <v>304</v>
      </c>
      <c r="AG24" s="117">
        <v>0.13600000000000001</v>
      </c>
      <c r="AH24" s="117">
        <v>0.376</v>
      </c>
      <c r="AI24" s="117">
        <v>0.32800000000000001</v>
      </c>
      <c r="AJ24" s="117">
        <v>5.6000000000000001E-2</v>
      </c>
      <c r="AK24" s="117">
        <v>0.104</v>
      </c>
      <c r="AL24" s="117" t="s">
        <v>304</v>
      </c>
      <c r="AM24" s="117" t="s">
        <v>304</v>
      </c>
      <c r="AN24" s="117" t="s">
        <v>304</v>
      </c>
      <c r="AO24" s="117" t="s">
        <v>304</v>
      </c>
      <c r="AP24" s="117" t="s">
        <v>304</v>
      </c>
      <c r="AQ24" s="117">
        <v>1</v>
      </c>
      <c r="AR24" s="117" t="s">
        <v>304</v>
      </c>
      <c r="AS24" s="117">
        <v>0.24</v>
      </c>
      <c r="AT24" s="117">
        <v>0.624</v>
      </c>
      <c r="AU24" s="117">
        <v>0.08</v>
      </c>
      <c r="AV24" s="117">
        <v>2.4E-2</v>
      </c>
      <c r="AW24" s="117">
        <v>3.2000000000000001E-2</v>
      </c>
      <c r="AX24" s="117" t="s">
        <v>304</v>
      </c>
      <c r="AY24" s="117" t="s">
        <v>304</v>
      </c>
      <c r="AZ24" s="117" t="s">
        <v>304</v>
      </c>
      <c r="BA24" s="117" t="s">
        <v>304</v>
      </c>
      <c r="BB24" s="117" t="s">
        <v>304</v>
      </c>
      <c r="BC24" s="117">
        <v>1</v>
      </c>
      <c r="BD24" s="117" t="s">
        <v>304</v>
      </c>
      <c r="BE24" s="117">
        <v>0.30399999999999999</v>
      </c>
      <c r="BF24" s="117">
        <v>0.33600000000000002</v>
      </c>
      <c r="BG24" s="117">
        <v>0.23200000000000001</v>
      </c>
      <c r="BH24" s="117">
        <v>0.12</v>
      </c>
      <c r="BI24" s="117">
        <v>8.0000000000000002E-3</v>
      </c>
      <c r="BJ24" s="117" t="s">
        <v>304</v>
      </c>
      <c r="BK24" s="117" t="s">
        <v>304</v>
      </c>
      <c r="BL24" s="117" t="s">
        <v>304</v>
      </c>
      <c r="BM24" s="117" t="s">
        <v>304</v>
      </c>
      <c r="BN24" s="117" t="s">
        <v>304</v>
      </c>
      <c r="BO24" s="117">
        <v>1</v>
      </c>
      <c r="BP24" s="117" t="s">
        <v>304</v>
      </c>
      <c r="BQ24" s="117">
        <v>0.308</v>
      </c>
      <c r="BR24" s="117">
        <v>0.46200000000000002</v>
      </c>
      <c r="BS24" s="117">
        <v>0.23100000000000001</v>
      </c>
      <c r="BT24" s="117" t="s">
        <v>304</v>
      </c>
      <c r="BU24" s="117" t="s">
        <v>304</v>
      </c>
      <c r="BV24" s="117" t="s">
        <v>304</v>
      </c>
      <c r="BW24" s="117">
        <v>0.16</v>
      </c>
      <c r="BX24" s="117">
        <v>0.752</v>
      </c>
      <c r="BY24" s="117" t="s">
        <v>304</v>
      </c>
      <c r="BZ24" s="117" t="s">
        <v>304</v>
      </c>
      <c r="CA24" s="117">
        <v>8.7999999999999995E-2</v>
      </c>
      <c r="CB24" s="117" t="s">
        <v>304</v>
      </c>
      <c r="CC24" s="117" t="s">
        <v>304</v>
      </c>
      <c r="CD24" s="117" t="s">
        <v>304</v>
      </c>
      <c r="CE24" s="117" t="s">
        <v>304</v>
      </c>
      <c r="CF24" s="117" t="s">
        <v>304</v>
      </c>
      <c r="CG24" s="117">
        <v>1</v>
      </c>
      <c r="CH24" s="117" t="s">
        <v>304</v>
      </c>
      <c r="CI24" s="117">
        <v>0.224</v>
      </c>
      <c r="CJ24" s="117">
        <v>0.752</v>
      </c>
      <c r="CK24" s="117" t="s">
        <v>304</v>
      </c>
      <c r="CL24" s="117" t="s">
        <v>304</v>
      </c>
      <c r="CM24" s="117">
        <v>2.4E-2</v>
      </c>
      <c r="CN24" s="117" t="s">
        <v>304</v>
      </c>
      <c r="CO24" s="117" t="s">
        <v>304</v>
      </c>
      <c r="CP24" s="117">
        <v>7.1999999999999995E-2</v>
      </c>
      <c r="CQ24" s="117" t="s">
        <v>304</v>
      </c>
      <c r="CR24" s="117" t="s">
        <v>304</v>
      </c>
      <c r="CS24" s="117">
        <v>0.92800000000000005</v>
      </c>
      <c r="CT24" s="117" t="s">
        <v>304</v>
      </c>
      <c r="CU24" s="117" t="s">
        <v>304</v>
      </c>
      <c r="CV24" s="117" t="s">
        <v>304</v>
      </c>
      <c r="CW24" s="117" t="s">
        <v>304</v>
      </c>
      <c r="CX24" s="117" t="s">
        <v>304</v>
      </c>
      <c r="CY24" s="117">
        <v>1</v>
      </c>
    </row>
    <row r="25" spans="1:103" x14ac:dyDescent="0.25">
      <c r="A25" s="58"/>
      <c r="B25" s="58"/>
      <c r="C25" s="58"/>
      <c r="D25" s="58"/>
    </row>
    <row r="26" spans="1:103" x14ac:dyDescent="0.25">
      <c r="A26" s="202" t="s">
        <v>542</v>
      </c>
    </row>
  </sheetData>
  <mergeCells count="52">
    <mergeCell ref="Z6:AB6"/>
    <mergeCell ref="AC6:AE6"/>
    <mergeCell ref="CT6:CY6"/>
    <mergeCell ref="BD6:BI6"/>
    <mergeCell ref="BJ6:BO6"/>
    <mergeCell ref="BP6:BU6"/>
    <mergeCell ref="BV6:CA6"/>
    <mergeCell ref="CB6:CG6"/>
    <mergeCell ref="CH6:CM6"/>
    <mergeCell ref="CN6:CS6"/>
    <mergeCell ref="CT5:CY5"/>
    <mergeCell ref="AF6:AK6"/>
    <mergeCell ref="AL6:AQ6"/>
    <mergeCell ref="AR6:AW6"/>
    <mergeCell ref="AX6:BC6"/>
    <mergeCell ref="BP5:BU5"/>
    <mergeCell ref="CB5:CG5"/>
    <mergeCell ref="CH5:CM5"/>
    <mergeCell ref="BD5:BI5"/>
    <mergeCell ref="BJ5:BO5"/>
    <mergeCell ref="B3:C6"/>
    <mergeCell ref="N6:P6"/>
    <mergeCell ref="Q6:S6"/>
    <mergeCell ref="T6:V6"/>
    <mergeCell ref="BV3:CY4"/>
    <mergeCell ref="N5:P5"/>
    <mergeCell ref="Q5:S5"/>
    <mergeCell ref="T5:V5"/>
    <mergeCell ref="W5:Y5"/>
    <mergeCell ref="K4:AE4"/>
    <mergeCell ref="AF4:BU4"/>
    <mergeCell ref="K5:M5"/>
    <mergeCell ref="CN5:CS5"/>
    <mergeCell ref="AL5:AQ5"/>
    <mergeCell ref="AR5:AW5"/>
    <mergeCell ref="AX5:BC5"/>
    <mergeCell ref="W6:Y6"/>
    <mergeCell ref="BV5:CA5"/>
    <mergeCell ref="A2:G2"/>
    <mergeCell ref="A3:A7"/>
    <mergeCell ref="D3:D7"/>
    <mergeCell ref="E3:AE3"/>
    <mergeCell ref="AF3:BU3"/>
    <mergeCell ref="E4:J4"/>
    <mergeCell ref="E5:G5"/>
    <mergeCell ref="H5:J5"/>
    <mergeCell ref="E6:G6"/>
    <mergeCell ref="H6:J6"/>
    <mergeCell ref="K6:M6"/>
    <mergeCell ref="Z5:AB5"/>
    <mergeCell ref="AC5:AE5"/>
    <mergeCell ref="AF5:AK5"/>
  </mergeCells>
  <hyperlinks>
    <hyperlink ref="A1" location="Inhaltsübersicht!A1" display="zur Inhaltsübersicht" xr:uid="{00000000-0004-0000-1A00-000000000000}"/>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Z59"/>
  <sheetViews>
    <sheetView workbookViewId="0">
      <pane xSplit="2" ySplit="7" topLeftCell="C8" activePane="bottomRight" state="frozen"/>
      <selection pane="topRight" activeCell="D1" sqref="D1"/>
      <selection pane="bottomLeft" activeCell="A8" sqref="A8"/>
      <selection pane="bottomRight" activeCell="A2" sqref="A2:G2"/>
    </sheetView>
  </sheetViews>
  <sheetFormatPr baseColWidth="10" defaultColWidth="11.5546875" defaultRowHeight="13.2" x14ac:dyDescent="0.25"/>
  <cols>
    <col min="1" max="1" width="25.6640625" style="40" customWidth="1"/>
    <col min="2" max="2" width="28.5546875" style="40" customWidth="1"/>
    <col min="3" max="4" width="10.6640625" style="74" customWidth="1"/>
    <col min="5" max="6" width="10.6640625" style="66" customWidth="1"/>
    <col min="7" max="7" width="10.6640625" style="73" customWidth="1"/>
    <col min="8" max="14" width="10.6640625" style="138" customWidth="1"/>
    <col min="15" max="15" width="10.6640625" style="74" customWidth="1"/>
    <col min="16" max="17" width="10.6640625" style="66" customWidth="1"/>
    <col min="18" max="20" width="10.6640625" style="74" customWidth="1"/>
    <col min="21" max="26" width="10.6640625" style="40" customWidth="1"/>
    <col min="27" max="16384" width="11.5546875" style="40"/>
  </cols>
  <sheetData>
    <row r="1" spans="1:26" ht="20.25" customHeight="1" x14ac:dyDescent="0.25">
      <c r="A1" s="101" t="s">
        <v>21</v>
      </c>
      <c r="B1" s="101"/>
      <c r="C1" s="135"/>
      <c r="D1" s="135"/>
      <c r="E1" s="142"/>
      <c r="F1" s="142"/>
      <c r="G1" s="70"/>
    </row>
    <row r="2" spans="1:26" ht="40.5" customHeight="1" x14ac:dyDescent="0.25">
      <c r="A2" s="266" t="s">
        <v>482</v>
      </c>
      <c r="B2" s="266"/>
      <c r="C2" s="267"/>
      <c r="D2" s="267"/>
      <c r="E2" s="267"/>
      <c r="F2" s="267"/>
      <c r="G2" s="267"/>
    </row>
    <row r="3" spans="1:26" ht="15" customHeight="1" x14ac:dyDescent="0.25">
      <c r="A3" s="268" t="s">
        <v>35</v>
      </c>
      <c r="B3" s="247" t="s">
        <v>36</v>
      </c>
      <c r="C3" s="276" t="s">
        <v>115</v>
      </c>
      <c r="D3" s="277"/>
      <c r="E3" s="277"/>
      <c r="F3" s="277"/>
      <c r="G3" s="277"/>
      <c r="H3" s="277"/>
      <c r="I3" s="277"/>
      <c r="J3" s="277"/>
      <c r="K3" s="277"/>
      <c r="L3" s="277"/>
      <c r="M3" s="277"/>
      <c r="N3" s="277"/>
      <c r="O3" s="277"/>
      <c r="P3" s="277"/>
      <c r="Q3" s="277"/>
      <c r="R3" s="277"/>
      <c r="S3" s="277"/>
      <c r="T3" s="278"/>
      <c r="U3" s="248" t="s">
        <v>121</v>
      </c>
      <c r="V3" s="248"/>
      <c r="W3" s="248"/>
      <c r="X3" s="248"/>
      <c r="Y3" s="248"/>
      <c r="Z3" s="319" t="s">
        <v>280</v>
      </c>
    </row>
    <row r="4" spans="1:26" ht="15" customHeight="1" x14ac:dyDescent="0.25">
      <c r="A4" s="268"/>
      <c r="B4" s="247"/>
      <c r="C4" s="276" t="s">
        <v>116</v>
      </c>
      <c r="D4" s="277"/>
      <c r="E4" s="277"/>
      <c r="F4" s="277"/>
      <c r="G4" s="277"/>
      <c r="H4" s="277"/>
      <c r="I4" s="277"/>
      <c r="J4" s="277"/>
      <c r="K4" s="277"/>
      <c r="L4" s="277"/>
      <c r="M4" s="277"/>
      <c r="N4" s="277"/>
      <c r="O4" s="277"/>
      <c r="P4" s="277"/>
      <c r="Q4" s="277"/>
      <c r="R4" s="277"/>
      <c r="S4" s="277"/>
      <c r="T4" s="169"/>
      <c r="U4" s="248" t="s">
        <v>282</v>
      </c>
      <c r="V4" s="248"/>
      <c r="W4" s="248"/>
      <c r="X4" s="248"/>
      <c r="Y4" s="248"/>
      <c r="Z4" s="320"/>
    </row>
    <row r="5" spans="1:26" ht="15" customHeight="1" x14ac:dyDescent="0.25">
      <c r="A5" s="268"/>
      <c r="B5" s="247"/>
      <c r="C5" s="295" t="s">
        <v>385</v>
      </c>
      <c r="D5" s="296"/>
      <c r="E5" s="296"/>
      <c r="F5" s="296"/>
      <c r="G5" s="296"/>
      <c r="H5" s="296"/>
      <c r="I5" s="296"/>
      <c r="J5" s="296"/>
      <c r="K5" s="297"/>
      <c r="L5" s="295" t="s">
        <v>440</v>
      </c>
      <c r="M5" s="296"/>
      <c r="N5" s="296"/>
      <c r="O5" s="296"/>
      <c r="P5" s="296"/>
      <c r="Q5" s="296"/>
      <c r="R5" s="296"/>
      <c r="S5" s="296"/>
      <c r="T5" s="297"/>
      <c r="U5" s="249" t="s">
        <v>363</v>
      </c>
      <c r="V5" s="249"/>
      <c r="W5" s="249"/>
      <c r="X5" s="249"/>
      <c r="Y5" s="249"/>
      <c r="Z5" s="285" t="s">
        <v>285</v>
      </c>
    </row>
    <row r="6" spans="1:26" s="49" customFormat="1" ht="30" customHeight="1" x14ac:dyDescent="0.3">
      <c r="A6" s="268"/>
      <c r="B6" s="247"/>
      <c r="C6" s="295" t="s">
        <v>431</v>
      </c>
      <c r="D6" s="296"/>
      <c r="E6" s="296"/>
      <c r="F6" s="296"/>
      <c r="G6" s="296"/>
      <c r="H6" s="296"/>
      <c r="I6" s="296"/>
      <c r="J6" s="296"/>
      <c r="K6" s="297"/>
      <c r="L6" s="295" t="s">
        <v>431</v>
      </c>
      <c r="M6" s="296"/>
      <c r="N6" s="296"/>
      <c r="O6" s="296"/>
      <c r="P6" s="296"/>
      <c r="Q6" s="296"/>
      <c r="R6" s="296"/>
      <c r="S6" s="296"/>
      <c r="T6" s="297"/>
      <c r="U6" s="249" t="s">
        <v>468</v>
      </c>
      <c r="V6" s="249"/>
      <c r="W6" s="249"/>
      <c r="X6" s="249"/>
      <c r="Y6" s="249"/>
      <c r="Z6" s="286"/>
    </row>
    <row r="7" spans="1:26" ht="40.200000000000003" customHeight="1" x14ac:dyDescent="0.25">
      <c r="A7" s="268"/>
      <c r="B7" s="247"/>
      <c r="C7" s="111" t="s">
        <v>432</v>
      </c>
      <c r="D7" s="111" t="s">
        <v>435</v>
      </c>
      <c r="E7" s="111" t="s">
        <v>433</v>
      </c>
      <c r="F7" s="111" t="s">
        <v>436</v>
      </c>
      <c r="G7" s="111" t="s">
        <v>434</v>
      </c>
      <c r="H7" s="111" t="s">
        <v>437</v>
      </c>
      <c r="I7" s="111" t="s">
        <v>438</v>
      </c>
      <c r="J7" s="111" t="s">
        <v>439</v>
      </c>
      <c r="K7" s="167" t="s">
        <v>493</v>
      </c>
      <c r="L7" s="111" t="s">
        <v>432</v>
      </c>
      <c r="M7" s="111" t="s">
        <v>435</v>
      </c>
      <c r="N7" s="111" t="s">
        <v>433</v>
      </c>
      <c r="O7" s="111" t="s">
        <v>436</v>
      </c>
      <c r="P7" s="111" t="s">
        <v>434</v>
      </c>
      <c r="Q7" s="111" t="s">
        <v>437</v>
      </c>
      <c r="R7" s="111" t="s">
        <v>438</v>
      </c>
      <c r="S7" s="111" t="s">
        <v>439</v>
      </c>
      <c r="T7" s="167" t="s">
        <v>493</v>
      </c>
      <c r="U7" s="111" t="s">
        <v>453</v>
      </c>
      <c r="V7" s="111" t="s">
        <v>454</v>
      </c>
      <c r="W7" s="111" t="s">
        <v>455</v>
      </c>
      <c r="X7" s="111" t="s">
        <v>456</v>
      </c>
      <c r="Y7" s="167" t="s">
        <v>493</v>
      </c>
      <c r="Z7" s="127" t="s">
        <v>59</v>
      </c>
    </row>
    <row r="8" spans="1:26" ht="13.95" customHeight="1" x14ac:dyDescent="0.25">
      <c r="A8" s="245" t="s">
        <v>25</v>
      </c>
      <c r="B8" s="48" t="s">
        <v>53</v>
      </c>
      <c r="C8" s="116">
        <v>4.3999999999999997E-2</v>
      </c>
      <c r="D8" s="116">
        <v>2.8000000000000001E-2</v>
      </c>
      <c r="E8" s="116">
        <v>9.1999999999999998E-2</v>
      </c>
      <c r="F8" s="116">
        <v>0.504</v>
      </c>
      <c r="G8" s="116">
        <v>0.27200000000000002</v>
      </c>
      <c r="H8" s="116">
        <v>8.0000000000000002E-3</v>
      </c>
      <c r="I8" s="116" t="s">
        <v>304</v>
      </c>
      <c r="J8" s="116">
        <v>5.1999999999999998E-2</v>
      </c>
      <c r="K8" s="146">
        <v>250</v>
      </c>
      <c r="L8" s="116">
        <v>0.100401606426</v>
      </c>
      <c r="M8" s="116">
        <v>0.112449799197</v>
      </c>
      <c r="N8" s="116">
        <v>0.12851405622500001</v>
      </c>
      <c r="O8" s="116">
        <v>0.59437751003999995</v>
      </c>
      <c r="P8" s="116">
        <v>4.81927710843E-2</v>
      </c>
      <c r="Q8" s="116">
        <v>1.2048192771100001E-2</v>
      </c>
      <c r="R8" s="116">
        <v>4.0160642570300003E-3</v>
      </c>
      <c r="S8" s="116" t="s">
        <v>304</v>
      </c>
      <c r="T8" s="146">
        <v>249</v>
      </c>
      <c r="U8" s="116">
        <v>0.70588235294099999</v>
      </c>
      <c r="V8" s="116">
        <v>0.11764705882400001</v>
      </c>
      <c r="W8" s="116" t="s">
        <v>304</v>
      </c>
      <c r="X8" s="116">
        <v>0.176470588235</v>
      </c>
      <c r="Y8" s="146">
        <v>34</v>
      </c>
      <c r="Z8" s="117">
        <v>43.780999999999999</v>
      </c>
    </row>
    <row r="9" spans="1:26" ht="13.95" customHeight="1" x14ac:dyDescent="0.25">
      <c r="A9" s="245"/>
      <c r="B9" s="48" t="s">
        <v>119</v>
      </c>
      <c r="C9" s="116">
        <f>C10-C8</f>
        <v>-1.0312499999999974E-3</v>
      </c>
      <c r="D9" s="116">
        <f t="shared" ref="D9:J9" si="0">D10-D8</f>
        <v>-8.0000000000000002E-3</v>
      </c>
      <c r="E9" s="116">
        <f t="shared" si="0"/>
        <v>2.0000000000000018E-3</v>
      </c>
      <c r="F9" s="116">
        <f t="shared" si="0"/>
        <v>-1.6000000000000014E-2</v>
      </c>
      <c r="G9" s="116">
        <f t="shared" si="0"/>
        <v>1.2999999999999956E-2</v>
      </c>
      <c r="H9" s="116">
        <f t="shared" si="0"/>
        <v>-4.0000000000000001E-3</v>
      </c>
      <c r="I9" s="116" t="s">
        <v>304</v>
      </c>
      <c r="J9" s="116">
        <f t="shared" si="0"/>
        <v>1.4000000000000005E-2</v>
      </c>
      <c r="K9" s="146" t="s">
        <v>304</v>
      </c>
      <c r="L9" s="116">
        <f t="shared" ref="L9" si="1">L10-L8</f>
        <v>1.9605982979999936E-3</v>
      </c>
      <c r="M9" s="116">
        <f t="shared" ref="M9" si="2">M10-M8</f>
        <v>2.1408468519999987E-2</v>
      </c>
      <c r="N9" s="116">
        <f t="shared" ref="N9" si="3">N10-N8</f>
        <v>2.5029250862000002E-2</v>
      </c>
      <c r="O9" s="116">
        <f t="shared" ref="O9" si="4">O10-O8</f>
        <v>-2.3511368307999936E-2</v>
      </c>
      <c r="P9" s="116">
        <f t="shared" ref="P9" si="5">P10-P8</f>
        <v>-2.4570723840199999E-2</v>
      </c>
      <c r="Q9" s="116" t="s">
        <v>304</v>
      </c>
      <c r="R9" s="116" t="s">
        <v>304</v>
      </c>
      <c r="S9" s="116"/>
      <c r="T9" s="146">
        <v>5</v>
      </c>
      <c r="U9" s="116">
        <f>U10-U8</f>
        <v>8.8235294118000018E-2</v>
      </c>
      <c r="V9" s="116">
        <f t="shared" ref="V9:X9" si="6">V10-V8</f>
        <v>-2.9411764706400001E-2</v>
      </c>
      <c r="W9" s="116" t="s">
        <v>304</v>
      </c>
      <c r="X9" s="116">
        <f t="shared" si="6"/>
        <v>-8.8235294117399998E-2</v>
      </c>
      <c r="Y9" s="146" t="s">
        <v>304</v>
      </c>
      <c r="Z9" s="117">
        <v>0.155</v>
      </c>
    </row>
    <row r="10" spans="1:26" ht="13.95" customHeight="1" x14ac:dyDescent="0.25">
      <c r="A10" s="245"/>
      <c r="B10" s="48" t="s">
        <v>55</v>
      </c>
      <c r="C10" s="116">
        <v>4.296875E-2</v>
      </c>
      <c r="D10" s="116">
        <v>0.02</v>
      </c>
      <c r="E10" s="116">
        <v>9.4E-2</v>
      </c>
      <c r="F10" s="116">
        <v>0.48799999999999999</v>
      </c>
      <c r="G10" s="116">
        <v>0.28499999999999998</v>
      </c>
      <c r="H10" s="116">
        <v>4.0000000000000001E-3</v>
      </c>
      <c r="I10" s="116" t="s">
        <v>304</v>
      </c>
      <c r="J10" s="116">
        <v>6.6000000000000003E-2</v>
      </c>
      <c r="K10" s="146">
        <v>256</v>
      </c>
      <c r="L10" s="116">
        <v>0.102362204724</v>
      </c>
      <c r="M10" s="116">
        <v>0.13385826771699999</v>
      </c>
      <c r="N10" s="116">
        <v>0.15354330708700001</v>
      </c>
      <c r="O10" s="116">
        <v>0.57086614173200001</v>
      </c>
      <c r="P10" s="116">
        <v>2.3622047244100001E-2</v>
      </c>
      <c r="Q10" s="116">
        <v>1.1811023622E-2</v>
      </c>
      <c r="R10" s="116">
        <v>3.9370078740199998E-3</v>
      </c>
      <c r="S10" s="116" t="s">
        <v>304</v>
      </c>
      <c r="T10" s="146">
        <v>254</v>
      </c>
      <c r="U10" s="116">
        <v>0.79411764705900001</v>
      </c>
      <c r="V10" s="116">
        <v>8.8235294117600005E-2</v>
      </c>
      <c r="W10" s="116">
        <v>2.9411764705900002E-2</v>
      </c>
      <c r="X10" s="116">
        <v>8.8235294117600005E-2</v>
      </c>
      <c r="Y10" s="146">
        <v>34</v>
      </c>
      <c r="Z10" s="117">
        <v>43.936</v>
      </c>
    </row>
    <row r="11" spans="1:26" ht="13.95" customHeight="1" x14ac:dyDescent="0.25">
      <c r="A11" s="282" t="s">
        <v>37</v>
      </c>
      <c r="B11" s="48" t="s">
        <v>53</v>
      </c>
      <c r="C11" s="116">
        <v>4.1666666666699999E-2</v>
      </c>
      <c r="D11" s="116">
        <v>4.1666666666699999E-2</v>
      </c>
      <c r="E11" s="116">
        <v>0.25</v>
      </c>
      <c r="F11" s="116">
        <v>0.58333333333299997</v>
      </c>
      <c r="G11" s="116">
        <v>8.3333333333299994E-2</v>
      </c>
      <c r="H11" s="116" t="s">
        <v>304</v>
      </c>
      <c r="I11" s="116" t="s">
        <v>304</v>
      </c>
      <c r="J11" s="116" t="s">
        <v>304</v>
      </c>
      <c r="K11" s="146">
        <v>24</v>
      </c>
      <c r="L11" s="116">
        <v>0.29166666666699997</v>
      </c>
      <c r="M11" s="116">
        <v>0.166666666667</v>
      </c>
      <c r="N11" s="116">
        <v>8.3333333333299994E-2</v>
      </c>
      <c r="O11" s="116">
        <v>0.45833333333300003</v>
      </c>
      <c r="P11" s="116" t="s">
        <v>304</v>
      </c>
      <c r="Q11" s="116" t="s">
        <v>304</v>
      </c>
      <c r="R11" s="116" t="s">
        <v>304</v>
      </c>
      <c r="S11" s="116" t="s">
        <v>304</v>
      </c>
      <c r="T11" s="146">
        <v>24</v>
      </c>
      <c r="U11" s="116" t="s">
        <v>304</v>
      </c>
      <c r="V11" s="116">
        <v>1</v>
      </c>
      <c r="W11" s="116" t="s">
        <v>304</v>
      </c>
      <c r="X11" s="116" t="s">
        <v>304</v>
      </c>
      <c r="Y11" s="146">
        <v>1</v>
      </c>
      <c r="Z11" s="117">
        <v>53.47</v>
      </c>
    </row>
    <row r="12" spans="1:26" ht="13.95" customHeight="1" x14ac:dyDescent="0.25">
      <c r="A12" s="282"/>
      <c r="B12" s="48" t="s">
        <v>119</v>
      </c>
      <c r="C12" s="116" t="s">
        <v>304</v>
      </c>
      <c r="D12" s="116">
        <f t="shared" ref="D12:O12" si="7">D13-D11</f>
        <v>4.1666666666599995E-2</v>
      </c>
      <c r="E12" s="116">
        <f t="shared" si="7"/>
        <v>-4.1666666667000002E-2</v>
      </c>
      <c r="F12" s="116">
        <f t="shared" si="7"/>
        <v>-0.33333333333299997</v>
      </c>
      <c r="G12" s="116">
        <f t="shared" si="7"/>
        <v>0.33333333333369997</v>
      </c>
      <c r="H12" s="116" t="s">
        <v>304</v>
      </c>
      <c r="I12" s="116" t="s">
        <v>304</v>
      </c>
      <c r="J12" s="116" t="s">
        <v>304</v>
      </c>
      <c r="K12" s="146" t="s">
        <v>304</v>
      </c>
      <c r="L12" s="116">
        <f t="shared" si="7"/>
        <v>5.6159420290000039E-2</v>
      </c>
      <c r="M12" s="116">
        <f t="shared" si="7"/>
        <v>5.0724637680999995E-2</v>
      </c>
      <c r="N12" s="116">
        <f t="shared" si="7"/>
        <v>-3.9855072463699993E-2</v>
      </c>
      <c r="O12" s="116">
        <f t="shared" si="7"/>
        <v>-6.7028985507000038E-2</v>
      </c>
      <c r="P12" s="116" t="s">
        <v>304</v>
      </c>
      <c r="Q12" s="116" t="s">
        <v>304</v>
      </c>
      <c r="R12" s="116" t="s">
        <v>304</v>
      </c>
      <c r="S12" s="116" t="s">
        <v>304</v>
      </c>
      <c r="T12" s="146">
        <v>-1</v>
      </c>
      <c r="U12" s="116" t="s">
        <v>304</v>
      </c>
      <c r="V12" s="116" t="s">
        <v>304</v>
      </c>
      <c r="W12" s="116" t="s">
        <v>304</v>
      </c>
      <c r="X12" s="116" t="s">
        <v>304</v>
      </c>
      <c r="Y12" s="146" t="s">
        <v>304</v>
      </c>
      <c r="Z12" s="117">
        <v>0.13500000000000001</v>
      </c>
    </row>
    <row r="13" spans="1:26" ht="13.95" customHeight="1" x14ac:dyDescent="0.25">
      <c r="A13" s="282"/>
      <c r="B13" s="48" t="s">
        <v>55</v>
      </c>
      <c r="C13" s="116">
        <v>4.1666666666699999E-2</v>
      </c>
      <c r="D13" s="116">
        <v>8.3333333333299994E-2</v>
      </c>
      <c r="E13" s="116">
        <v>0.208333333333</v>
      </c>
      <c r="F13" s="116">
        <v>0.25</v>
      </c>
      <c r="G13" s="116">
        <v>0.41666666666699997</v>
      </c>
      <c r="H13" s="116" t="s">
        <v>304</v>
      </c>
      <c r="I13" s="116" t="s">
        <v>304</v>
      </c>
      <c r="J13" s="116" t="s">
        <v>304</v>
      </c>
      <c r="K13" s="146">
        <v>24</v>
      </c>
      <c r="L13" s="116">
        <v>0.34782608695700001</v>
      </c>
      <c r="M13" s="116">
        <v>0.217391304348</v>
      </c>
      <c r="N13" s="116">
        <v>4.3478260869600001E-2</v>
      </c>
      <c r="O13" s="116">
        <v>0.39130434782599999</v>
      </c>
      <c r="P13" s="116" t="s">
        <v>304</v>
      </c>
      <c r="Q13" s="116" t="s">
        <v>304</v>
      </c>
      <c r="R13" s="116" t="s">
        <v>304</v>
      </c>
      <c r="S13" s="116" t="s">
        <v>304</v>
      </c>
      <c r="T13" s="146">
        <v>23</v>
      </c>
      <c r="U13" s="116" t="s">
        <v>304</v>
      </c>
      <c r="V13" s="116">
        <v>1</v>
      </c>
      <c r="W13" s="116" t="s">
        <v>304</v>
      </c>
      <c r="X13" s="116" t="s">
        <v>304</v>
      </c>
      <c r="Y13" s="146">
        <v>1</v>
      </c>
      <c r="Z13" s="117">
        <v>53.604999999999997</v>
      </c>
    </row>
    <row r="14" spans="1:26" ht="13.95" customHeight="1" x14ac:dyDescent="0.25">
      <c r="A14" s="282" t="s">
        <v>38</v>
      </c>
      <c r="B14" s="48" t="s">
        <v>53</v>
      </c>
      <c r="C14" s="116">
        <v>0.14285714285699999</v>
      </c>
      <c r="D14" s="116">
        <v>0.119047619048</v>
      </c>
      <c r="E14" s="116">
        <v>0.119047619048</v>
      </c>
      <c r="F14" s="116">
        <v>0.428571428571</v>
      </c>
      <c r="G14" s="116">
        <v>0.19047619047600001</v>
      </c>
      <c r="H14" s="116" t="s">
        <v>304</v>
      </c>
      <c r="I14" s="116" t="s">
        <v>304</v>
      </c>
      <c r="J14" s="116" t="s">
        <v>304</v>
      </c>
      <c r="K14" s="146">
        <v>42</v>
      </c>
      <c r="L14" s="116">
        <v>0.19047619047600001</v>
      </c>
      <c r="M14" s="116">
        <v>0.23809523809499999</v>
      </c>
      <c r="N14" s="116">
        <v>0.19047619047600001</v>
      </c>
      <c r="O14" s="116">
        <v>0.35714285714299998</v>
      </c>
      <c r="P14" s="116">
        <v>2.3809523809500001E-2</v>
      </c>
      <c r="Q14" s="116" t="s">
        <v>304</v>
      </c>
      <c r="R14" s="116" t="s">
        <v>304</v>
      </c>
      <c r="S14" s="116" t="s">
        <v>304</v>
      </c>
      <c r="T14" s="146">
        <v>42</v>
      </c>
      <c r="U14" s="116" t="s">
        <v>303</v>
      </c>
      <c r="V14" s="116" t="s">
        <v>303</v>
      </c>
      <c r="W14" s="116" t="s">
        <v>303</v>
      </c>
      <c r="X14" s="116" t="s">
        <v>303</v>
      </c>
      <c r="Y14" s="146" t="s">
        <v>303</v>
      </c>
      <c r="Z14" s="117">
        <v>50.767000000000003</v>
      </c>
    </row>
    <row r="15" spans="1:26" ht="13.95" customHeight="1" x14ac:dyDescent="0.25">
      <c r="A15" s="282"/>
      <c r="B15" s="48" t="s">
        <v>119</v>
      </c>
      <c r="C15" s="116">
        <f>C16-C14</f>
        <v>2.3809523810000011E-2</v>
      </c>
      <c r="D15" s="116">
        <f t="shared" ref="D15:O15" si="8">D16-D14</f>
        <v>-7.1428571428999998E-2</v>
      </c>
      <c r="E15" s="116">
        <f t="shared" si="8"/>
        <v>4.7619047619000002E-2</v>
      </c>
      <c r="F15" s="116" t="s">
        <v>304</v>
      </c>
      <c r="G15" s="116" t="s">
        <v>304</v>
      </c>
      <c r="H15" s="116" t="s">
        <v>304</v>
      </c>
      <c r="I15" s="116" t="s">
        <v>304</v>
      </c>
      <c r="J15" s="116" t="s">
        <v>304</v>
      </c>
      <c r="K15" s="146" t="s">
        <v>304</v>
      </c>
      <c r="L15" s="116" t="s">
        <v>304</v>
      </c>
      <c r="M15" s="116">
        <f t="shared" si="8"/>
        <v>7.1428571428999998E-2</v>
      </c>
      <c r="N15" s="116" t="s">
        <v>304</v>
      </c>
      <c r="O15" s="116">
        <f t="shared" si="8"/>
        <v>-7.1428571428999998E-2</v>
      </c>
      <c r="P15" s="116" t="s">
        <v>304</v>
      </c>
      <c r="Q15" s="116" t="s">
        <v>304</v>
      </c>
      <c r="R15" s="116" t="s">
        <v>304</v>
      </c>
      <c r="S15" s="116" t="s">
        <v>304</v>
      </c>
      <c r="T15" s="146" t="s">
        <v>304</v>
      </c>
      <c r="U15" s="116" t="s">
        <v>303</v>
      </c>
      <c r="V15" s="116" t="s">
        <v>303</v>
      </c>
      <c r="W15" s="116" t="s">
        <v>303</v>
      </c>
      <c r="X15" s="116" t="s">
        <v>303</v>
      </c>
      <c r="Y15" s="146" t="s">
        <v>303</v>
      </c>
      <c r="Z15" s="117">
        <v>0.14099999999999999</v>
      </c>
    </row>
    <row r="16" spans="1:26" ht="13.95" customHeight="1" x14ac:dyDescent="0.25">
      <c r="A16" s="282"/>
      <c r="B16" s="48" t="s">
        <v>55</v>
      </c>
      <c r="C16" s="116">
        <v>0.166666666667</v>
      </c>
      <c r="D16" s="116">
        <v>4.7619047619000002E-2</v>
      </c>
      <c r="E16" s="116">
        <v>0.166666666667</v>
      </c>
      <c r="F16" s="116">
        <v>0.428571428571</v>
      </c>
      <c r="G16" s="116">
        <v>0.19047619047600001</v>
      </c>
      <c r="H16" s="116" t="s">
        <v>304</v>
      </c>
      <c r="I16" s="116" t="s">
        <v>304</v>
      </c>
      <c r="J16" s="116" t="s">
        <v>304</v>
      </c>
      <c r="K16" s="146">
        <v>42</v>
      </c>
      <c r="L16" s="116">
        <v>0.19047619047600001</v>
      </c>
      <c r="M16" s="116">
        <v>0.30952380952399999</v>
      </c>
      <c r="N16" s="116">
        <v>0.19047619047600001</v>
      </c>
      <c r="O16" s="116">
        <v>0.28571428571399998</v>
      </c>
      <c r="P16" s="116">
        <v>2.3809523809500001E-2</v>
      </c>
      <c r="Q16" s="116" t="s">
        <v>304</v>
      </c>
      <c r="R16" s="116" t="s">
        <v>304</v>
      </c>
      <c r="S16" s="116" t="s">
        <v>304</v>
      </c>
      <c r="T16" s="146">
        <v>42</v>
      </c>
      <c r="U16" s="116" t="s">
        <v>303</v>
      </c>
      <c r="V16" s="116" t="s">
        <v>303</v>
      </c>
      <c r="W16" s="116" t="s">
        <v>303</v>
      </c>
      <c r="X16" s="116" t="s">
        <v>303</v>
      </c>
      <c r="Y16" s="146" t="s">
        <v>303</v>
      </c>
      <c r="Z16" s="117">
        <v>50.908000000000001</v>
      </c>
    </row>
    <row r="17" spans="1:26" ht="13.95" customHeight="1" x14ac:dyDescent="0.25">
      <c r="A17" s="282" t="s">
        <v>39</v>
      </c>
      <c r="B17" s="48" t="s">
        <v>53</v>
      </c>
      <c r="C17" s="116" t="s">
        <v>304</v>
      </c>
      <c r="D17" s="116" t="s">
        <v>304</v>
      </c>
      <c r="E17" s="116">
        <v>0.33333333333300003</v>
      </c>
      <c r="F17" s="116" t="s">
        <v>304</v>
      </c>
      <c r="G17" s="116">
        <v>0.33333333333300003</v>
      </c>
      <c r="H17" s="116" t="s">
        <v>304</v>
      </c>
      <c r="I17" s="116" t="s">
        <v>304</v>
      </c>
      <c r="J17" s="116">
        <v>0.33333333333300003</v>
      </c>
      <c r="K17" s="146">
        <v>3</v>
      </c>
      <c r="L17" s="116" t="s">
        <v>304</v>
      </c>
      <c r="M17" s="116" t="s">
        <v>304</v>
      </c>
      <c r="N17" s="116" t="s">
        <v>304</v>
      </c>
      <c r="O17" s="116">
        <v>0.66666666666700003</v>
      </c>
      <c r="P17" s="116">
        <v>0.33333333333300003</v>
      </c>
      <c r="Q17" s="116" t="s">
        <v>304</v>
      </c>
      <c r="R17" s="116" t="s">
        <v>304</v>
      </c>
      <c r="S17" s="116" t="s">
        <v>304</v>
      </c>
      <c r="T17" s="146">
        <v>3</v>
      </c>
      <c r="U17" s="116" t="s">
        <v>304</v>
      </c>
      <c r="V17" s="116" t="s">
        <v>304</v>
      </c>
      <c r="W17" s="116" t="s">
        <v>304</v>
      </c>
      <c r="X17" s="116">
        <v>1</v>
      </c>
      <c r="Y17" s="146">
        <v>1</v>
      </c>
      <c r="Z17" s="117">
        <v>5.3129999999999997</v>
      </c>
    </row>
    <row r="18" spans="1:26" ht="13.95" customHeight="1" x14ac:dyDescent="0.25">
      <c r="A18" s="282"/>
      <c r="B18" s="48" t="s">
        <v>119</v>
      </c>
      <c r="C18" s="116" t="s">
        <v>304</v>
      </c>
      <c r="D18" s="116" t="s">
        <v>304</v>
      </c>
      <c r="E18" s="116">
        <f t="shared" ref="E18" si="9">E19-E17</f>
        <v>0.333333333334</v>
      </c>
      <c r="F18" s="116" t="s">
        <v>304</v>
      </c>
      <c r="G18" s="116" t="s">
        <v>304</v>
      </c>
      <c r="H18" s="116" t="s">
        <v>304</v>
      </c>
      <c r="I18" s="116" t="s">
        <v>304</v>
      </c>
      <c r="J18" s="116" t="s">
        <v>304</v>
      </c>
      <c r="K18" s="146" t="s">
        <v>304</v>
      </c>
      <c r="L18" s="116" t="s">
        <v>304</v>
      </c>
      <c r="M18" s="116" t="s">
        <v>304</v>
      </c>
      <c r="N18" s="116" t="s">
        <v>304</v>
      </c>
      <c r="O18" s="116" t="s">
        <v>304</v>
      </c>
      <c r="P18" s="116" t="s">
        <v>304</v>
      </c>
      <c r="Q18" s="116" t="s">
        <v>304</v>
      </c>
      <c r="R18" s="116" t="s">
        <v>304</v>
      </c>
      <c r="S18" s="116" t="s">
        <v>304</v>
      </c>
      <c r="T18" s="146" t="s">
        <v>304</v>
      </c>
      <c r="U18" s="116" t="s">
        <v>304</v>
      </c>
      <c r="V18" s="116" t="s">
        <v>304</v>
      </c>
      <c r="W18" s="116" t="s">
        <v>304</v>
      </c>
      <c r="X18" s="116" t="s">
        <v>304</v>
      </c>
      <c r="Y18" s="146" t="s">
        <v>304</v>
      </c>
      <c r="Z18" s="117" t="s">
        <v>304</v>
      </c>
    </row>
    <row r="19" spans="1:26" ht="13.95" customHeight="1" x14ac:dyDescent="0.25">
      <c r="A19" s="282"/>
      <c r="B19" s="48" t="s">
        <v>55</v>
      </c>
      <c r="C19" s="116" t="s">
        <v>304</v>
      </c>
      <c r="D19" s="116" t="s">
        <v>304</v>
      </c>
      <c r="E19" s="116">
        <v>0.66666666666700003</v>
      </c>
      <c r="F19" s="116" t="s">
        <v>304</v>
      </c>
      <c r="G19" s="116">
        <v>0.33333333333300003</v>
      </c>
      <c r="H19" s="116" t="s">
        <v>304</v>
      </c>
      <c r="I19" s="116" t="s">
        <v>304</v>
      </c>
      <c r="J19" s="116" t="s">
        <v>304</v>
      </c>
      <c r="K19" s="146">
        <v>3</v>
      </c>
      <c r="L19" s="116" t="s">
        <v>304</v>
      </c>
      <c r="M19" s="116" t="s">
        <v>304</v>
      </c>
      <c r="N19" s="116" t="s">
        <v>304</v>
      </c>
      <c r="O19" s="116">
        <v>0.66666666666700003</v>
      </c>
      <c r="P19" s="116">
        <v>0.33333333333300003</v>
      </c>
      <c r="Q19" s="116" t="s">
        <v>304</v>
      </c>
      <c r="R19" s="116" t="s">
        <v>304</v>
      </c>
      <c r="S19" s="116" t="s">
        <v>304</v>
      </c>
      <c r="T19" s="146">
        <v>3</v>
      </c>
      <c r="U19" s="116" t="s">
        <v>304</v>
      </c>
      <c r="V19" s="116" t="s">
        <v>304</v>
      </c>
      <c r="W19" s="116" t="s">
        <v>304</v>
      </c>
      <c r="X19" s="116">
        <v>1</v>
      </c>
      <c r="Y19" s="146">
        <v>1</v>
      </c>
      <c r="Z19" s="117">
        <v>5.3280000000000003</v>
      </c>
    </row>
    <row r="20" spans="1:26" ht="13.95" customHeight="1" x14ac:dyDescent="0.25">
      <c r="A20" s="282" t="s">
        <v>40</v>
      </c>
      <c r="B20" s="48" t="s">
        <v>53</v>
      </c>
      <c r="C20" s="116">
        <v>0.33333333333300003</v>
      </c>
      <c r="D20" s="116" t="s">
        <v>304</v>
      </c>
      <c r="E20" s="116">
        <v>0.33333333333300003</v>
      </c>
      <c r="F20" s="116">
        <v>0.33333333333300003</v>
      </c>
      <c r="G20" s="116" t="s">
        <v>304</v>
      </c>
      <c r="H20" s="116" t="s">
        <v>304</v>
      </c>
      <c r="I20" s="116" t="s">
        <v>304</v>
      </c>
      <c r="J20" s="116" t="s">
        <v>304</v>
      </c>
      <c r="K20" s="146">
        <v>9</v>
      </c>
      <c r="L20" s="116">
        <v>0.111111111111</v>
      </c>
      <c r="M20" s="116" t="s">
        <v>304</v>
      </c>
      <c r="N20" s="116">
        <v>0.222222222222</v>
      </c>
      <c r="O20" s="116">
        <v>0.66666666666700003</v>
      </c>
      <c r="P20" s="116" t="s">
        <v>304</v>
      </c>
      <c r="Q20" s="116" t="s">
        <v>304</v>
      </c>
      <c r="R20" s="116" t="s">
        <v>304</v>
      </c>
      <c r="S20" s="116" t="s">
        <v>304</v>
      </c>
      <c r="T20" s="146">
        <v>9</v>
      </c>
      <c r="U20" s="116">
        <v>0.77777777777799995</v>
      </c>
      <c r="V20" s="116" t="s">
        <v>304</v>
      </c>
      <c r="W20" s="116" t="s">
        <v>304</v>
      </c>
      <c r="X20" s="116">
        <v>0.222222222222</v>
      </c>
      <c r="Y20" s="146">
        <v>9</v>
      </c>
      <c r="Z20" s="117">
        <v>54.930999999999997</v>
      </c>
    </row>
    <row r="21" spans="1:26" ht="13.95" customHeight="1" x14ac:dyDescent="0.25">
      <c r="A21" s="282"/>
      <c r="B21" s="48" t="s">
        <v>119</v>
      </c>
      <c r="C21" s="116" t="s">
        <v>304</v>
      </c>
      <c r="D21" s="116" t="s">
        <v>304</v>
      </c>
      <c r="E21" s="116">
        <f t="shared" ref="E21:F21" si="10">E22-E20</f>
        <v>-0.22222222222200003</v>
      </c>
      <c r="F21" s="116">
        <f t="shared" si="10"/>
        <v>0.22222222222299998</v>
      </c>
      <c r="G21" s="116" t="s">
        <v>304</v>
      </c>
      <c r="H21" s="116" t="s">
        <v>304</v>
      </c>
      <c r="I21" s="116" t="s">
        <v>304</v>
      </c>
      <c r="J21" s="116" t="s">
        <v>304</v>
      </c>
      <c r="K21" s="146" t="s">
        <v>304</v>
      </c>
      <c r="L21" s="116" t="s">
        <v>304</v>
      </c>
      <c r="M21" s="116" t="s">
        <v>304</v>
      </c>
      <c r="N21" s="116" t="s">
        <v>304</v>
      </c>
      <c r="O21" s="116" t="s">
        <v>304</v>
      </c>
      <c r="P21" s="116" t="s">
        <v>304</v>
      </c>
      <c r="Q21" s="116" t="s">
        <v>304</v>
      </c>
      <c r="R21" s="116" t="s">
        <v>304</v>
      </c>
      <c r="S21" s="116" t="s">
        <v>304</v>
      </c>
      <c r="T21" s="146" t="s">
        <v>304</v>
      </c>
      <c r="U21" s="116" t="s">
        <v>304</v>
      </c>
      <c r="V21" s="116" t="s">
        <v>304</v>
      </c>
      <c r="W21" s="116">
        <v>0.111111111111</v>
      </c>
      <c r="X21" s="116">
        <f>X22-X20</f>
        <v>-0.111111111111</v>
      </c>
      <c r="Y21" s="146" t="s">
        <v>304</v>
      </c>
      <c r="Z21" s="117">
        <v>-0.309</v>
      </c>
    </row>
    <row r="22" spans="1:26" ht="13.95" customHeight="1" x14ac:dyDescent="0.25">
      <c r="A22" s="282"/>
      <c r="B22" s="48" t="s">
        <v>55</v>
      </c>
      <c r="C22" s="116">
        <v>0.33333333333300003</v>
      </c>
      <c r="D22" s="116" t="s">
        <v>304</v>
      </c>
      <c r="E22" s="116">
        <v>0.111111111111</v>
      </c>
      <c r="F22" s="116">
        <v>0.555555555556</v>
      </c>
      <c r="G22" s="116" t="s">
        <v>304</v>
      </c>
      <c r="H22" s="116" t="s">
        <v>304</v>
      </c>
      <c r="I22" s="116" t="s">
        <v>304</v>
      </c>
      <c r="J22" s="116" t="s">
        <v>304</v>
      </c>
      <c r="K22" s="146">
        <v>9</v>
      </c>
      <c r="L22" s="116">
        <v>0.111111111111</v>
      </c>
      <c r="M22" s="116" t="s">
        <v>304</v>
      </c>
      <c r="N22" s="116">
        <v>0.222222222222</v>
      </c>
      <c r="O22" s="116">
        <v>0.66666666666700003</v>
      </c>
      <c r="P22" s="116" t="s">
        <v>304</v>
      </c>
      <c r="Q22" s="116" t="s">
        <v>304</v>
      </c>
      <c r="R22" s="116" t="s">
        <v>304</v>
      </c>
      <c r="S22" s="116" t="s">
        <v>304</v>
      </c>
      <c r="T22" s="146">
        <v>9</v>
      </c>
      <c r="U22" s="116">
        <v>0.77777777777799995</v>
      </c>
      <c r="V22" s="116" t="s">
        <v>304</v>
      </c>
      <c r="W22" s="116">
        <v>0.111111111111</v>
      </c>
      <c r="X22" s="116">
        <v>0.111111111111</v>
      </c>
      <c r="Y22" s="146">
        <v>9</v>
      </c>
      <c r="Z22" s="117">
        <v>54.622</v>
      </c>
    </row>
    <row r="23" spans="1:26" ht="13.95" customHeight="1" x14ac:dyDescent="0.25">
      <c r="A23" s="282" t="s">
        <v>41</v>
      </c>
      <c r="B23" s="48" t="s">
        <v>53</v>
      </c>
      <c r="C23" s="116" t="s">
        <v>304</v>
      </c>
      <c r="D23" s="116" t="s">
        <v>304</v>
      </c>
      <c r="E23" s="116" t="s">
        <v>304</v>
      </c>
      <c r="F23" s="116">
        <v>1</v>
      </c>
      <c r="G23" s="116" t="s">
        <v>304</v>
      </c>
      <c r="H23" s="116" t="s">
        <v>304</v>
      </c>
      <c r="I23" s="116" t="s">
        <v>304</v>
      </c>
      <c r="J23" s="116" t="s">
        <v>304</v>
      </c>
      <c r="K23" s="146">
        <v>1</v>
      </c>
      <c r="L23" s="116" t="s">
        <v>304</v>
      </c>
      <c r="M23" s="116" t="s">
        <v>304</v>
      </c>
      <c r="N23" s="116" t="s">
        <v>304</v>
      </c>
      <c r="O23" s="116">
        <v>1</v>
      </c>
      <c r="P23" s="116" t="s">
        <v>304</v>
      </c>
      <c r="Q23" s="116" t="s">
        <v>304</v>
      </c>
      <c r="R23" s="116" t="s">
        <v>304</v>
      </c>
      <c r="S23" s="116" t="s">
        <v>304</v>
      </c>
      <c r="T23" s="146">
        <v>1</v>
      </c>
      <c r="U23" s="116">
        <v>1</v>
      </c>
      <c r="V23" s="116" t="s">
        <v>304</v>
      </c>
      <c r="W23" s="116" t="s">
        <v>304</v>
      </c>
      <c r="X23" s="116" t="s">
        <v>304</v>
      </c>
      <c r="Y23" s="146">
        <v>1</v>
      </c>
      <c r="Z23" s="117">
        <v>50.545999999999999</v>
      </c>
    </row>
    <row r="24" spans="1:26" ht="13.95" customHeight="1" x14ac:dyDescent="0.25">
      <c r="A24" s="282"/>
      <c r="B24" s="48" t="s">
        <v>119</v>
      </c>
      <c r="C24" s="116" t="s">
        <v>304</v>
      </c>
      <c r="D24" s="116" t="s">
        <v>304</v>
      </c>
      <c r="E24" s="116" t="s">
        <v>304</v>
      </c>
      <c r="F24" s="116" t="s">
        <v>304</v>
      </c>
      <c r="G24" s="116" t="s">
        <v>304</v>
      </c>
      <c r="H24" s="116" t="s">
        <v>304</v>
      </c>
      <c r="I24" s="116" t="s">
        <v>304</v>
      </c>
      <c r="J24" s="116" t="s">
        <v>304</v>
      </c>
      <c r="K24" s="146" t="s">
        <v>304</v>
      </c>
      <c r="L24" s="116" t="s">
        <v>304</v>
      </c>
      <c r="M24" s="116" t="s">
        <v>304</v>
      </c>
      <c r="N24" s="116" t="s">
        <v>304</v>
      </c>
      <c r="O24" s="116" t="s">
        <v>304</v>
      </c>
      <c r="P24" s="116" t="s">
        <v>304</v>
      </c>
      <c r="Q24" s="116" t="s">
        <v>304</v>
      </c>
      <c r="R24" s="116" t="s">
        <v>304</v>
      </c>
      <c r="S24" s="116" t="s">
        <v>304</v>
      </c>
      <c r="T24" s="146" t="s">
        <v>304</v>
      </c>
      <c r="U24" s="116" t="s">
        <v>304</v>
      </c>
      <c r="V24" s="116" t="s">
        <v>304</v>
      </c>
      <c r="W24" s="116" t="s">
        <v>304</v>
      </c>
      <c r="X24" s="116" t="s">
        <v>304</v>
      </c>
      <c r="Y24" s="146" t="s">
        <v>304</v>
      </c>
      <c r="Z24" s="117">
        <v>-0.30099999999999999</v>
      </c>
    </row>
    <row r="25" spans="1:26" ht="13.95" customHeight="1" x14ac:dyDescent="0.25">
      <c r="A25" s="282"/>
      <c r="B25" s="48" t="s">
        <v>55</v>
      </c>
      <c r="C25" s="116" t="s">
        <v>304</v>
      </c>
      <c r="D25" s="116" t="s">
        <v>304</v>
      </c>
      <c r="E25" s="116" t="s">
        <v>304</v>
      </c>
      <c r="F25" s="116">
        <v>1</v>
      </c>
      <c r="G25" s="116" t="s">
        <v>304</v>
      </c>
      <c r="H25" s="116" t="s">
        <v>304</v>
      </c>
      <c r="I25" s="116" t="s">
        <v>304</v>
      </c>
      <c r="J25" s="116" t="s">
        <v>304</v>
      </c>
      <c r="K25" s="146">
        <v>1</v>
      </c>
      <c r="L25" s="116" t="s">
        <v>304</v>
      </c>
      <c r="M25" s="116" t="s">
        <v>304</v>
      </c>
      <c r="N25" s="116">
        <v>1</v>
      </c>
      <c r="O25" s="116" t="s">
        <v>304</v>
      </c>
      <c r="P25" s="116" t="s">
        <v>304</v>
      </c>
      <c r="Q25" s="116" t="s">
        <v>304</v>
      </c>
      <c r="R25" s="116" t="s">
        <v>304</v>
      </c>
      <c r="S25" s="116" t="s">
        <v>304</v>
      </c>
      <c r="T25" s="146">
        <v>1</v>
      </c>
      <c r="U25" s="116">
        <v>1</v>
      </c>
      <c r="V25" s="116" t="s">
        <v>304</v>
      </c>
      <c r="W25" s="116" t="s">
        <v>304</v>
      </c>
      <c r="X25" s="116" t="s">
        <v>304</v>
      </c>
      <c r="Y25" s="146">
        <v>1</v>
      </c>
      <c r="Z25" s="117">
        <v>50.244</v>
      </c>
    </row>
    <row r="26" spans="1:26" ht="13.95" customHeight="1" x14ac:dyDescent="0.25">
      <c r="A26" s="282" t="s">
        <v>42</v>
      </c>
      <c r="B26" s="48" t="s">
        <v>53</v>
      </c>
      <c r="C26" s="116" t="s">
        <v>304</v>
      </c>
      <c r="D26" s="116" t="s">
        <v>304</v>
      </c>
      <c r="E26" s="116" t="s">
        <v>304</v>
      </c>
      <c r="F26" s="116">
        <v>1</v>
      </c>
      <c r="G26" s="116" t="s">
        <v>304</v>
      </c>
      <c r="H26" s="116" t="s">
        <v>304</v>
      </c>
      <c r="I26" s="116" t="s">
        <v>304</v>
      </c>
      <c r="J26" s="116" t="s">
        <v>304</v>
      </c>
      <c r="K26" s="146">
        <v>3</v>
      </c>
      <c r="L26" s="116" t="s">
        <v>304</v>
      </c>
      <c r="M26" s="116" t="s">
        <v>304</v>
      </c>
      <c r="N26" s="116" t="s">
        <v>304</v>
      </c>
      <c r="O26" s="116">
        <v>1</v>
      </c>
      <c r="P26" s="116" t="s">
        <v>304</v>
      </c>
      <c r="Q26" s="116" t="s">
        <v>304</v>
      </c>
      <c r="R26" s="116" t="s">
        <v>304</v>
      </c>
      <c r="S26" s="116" t="s">
        <v>304</v>
      </c>
      <c r="T26" s="146">
        <v>3</v>
      </c>
      <c r="U26" s="116" t="s">
        <v>303</v>
      </c>
      <c r="V26" s="116" t="s">
        <v>303</v>
      </c>
      <c r="W26" s="116" t="s">
        <v>303</v>
      </c>
      <c r="X26" s="116" t="s">
        <v>303</v>
      </c>
      <c r="Y26" s="146" t="s">
        <v>303</v>
      </c>
      <c r="Z26" s="117">
        <v>43.12</v>
      </c>
    </row>
    <row r="27" spans="1:26" ht="13.95" customHeight="1" x14ac:dyDescent="0.25">
      <c r="A27" s="282"/>
      <c r="B27" s="48" t="s">
        <v>119</v>
      </c>
      <c r="C27" s="116" t="s">
        <v>304</v>
      </c>
      <c r="D27" s="116" t="s">
        <v>304</v>
      </c>
      <c r="E27" s="116" t="s">
        <v>304</v>
      </c>
      <c r="F27" s="116" t="s">
        <v>304</v>
      </c>
      <c r="G27" s="116" t="s">
        <v>304</v>
      </c>
      <c r="H27" s="116" t="s">
        <v>304</v>
      </c>
      <c r="I27" s="116" t="s">
        <v>304</v>
      </c>
      <c r="J27" s="116" t="s">
        <v>304</v>
      </c>
      <c r="K27" s="146" t="s">
        <v>304</v>
      </c>
      <c r="L27" s="116" t="s">
        <v>304</v>
      </c>
      <c r="M27" s="116" t="s">
        <v>304</v>
      </c>
      <c r="N27" s="116" t="s">
        <v>304</v>
      </c>
      <c r="O27" s="116" t="s">
        <v>304</v>
      </c>
      <c r="P27" s="116" t="s">
        <v>304</v>
      </c>
      <c r="Q27" s="116" t="s">
        <v>304</v>
      </c>
      <c r="R27" s="116" t="s">
        <v>304</v>
      </c>
      <c r="S27" s="116" t="s">
        <v>304</v>
      </c>
      <c r="T27" s="146" t="s">
        <v>304</v>
      </c>
      <c r="U27" s="116" t="s">
        <v>303</v>
      </c>
      <c r="V27" s="116" t="s">
        <v>303</v>
      </c>
      <c r="W27" s="116" t="s">
        <v>303</v>
      </c>
      <c r="X27" s="116" t="s">
        <v>303</v>
      </c>
      <c r="Y27" s="146" t="s">
        <v>303</v>
      </c>
      <c r="Z27" s="117" t="s">
        <v>304</v>
      </c>
    </row>
    <row r="28" spans="1:26" ht="13.95" customHeight="1" x14ac:dyDescent="0.25">
      <c r="A28" s="282"/>
      <c r="B28" s="48" t="s">
        <v>55</v>
      </c>
      <c r="C28" s="116" t="s">
        <v>304</v>
      </c>
      <c r="D28" s="116" t="s">
        <v>304</v>
      </c>
      <c r="E28" s="116" t="s">
        <v>304</v>
      </c>
      <c r="F28" s="116">
        <v>1</v>
      </c>
      <c r="G28" s="116" t="s">
        <v>304</v>
      </c>
      <c r="H28" s="116" t="s">
        <v>304</v>
      </c>
      <c r="I28" s="116" t="s">
        <v>304</v>
      </c>
      <c r="J28" s="116" t="s">
        <v>304</v>
      </c>
      <c r="K28" s="146">
        <v>3</v>
      </c>
      <c r="L28" s="116" t="s">
        <v>304</v>
      </c>
      <c r="M28" s="116" t="s">
        <v>304</v>
      </c>
      <c r="N28" s="116" t="s">
        <v>304</v>
      </c>
      <c r="O28" s="116">
        <v>1</v>
      </c>
      <c r="P28" s="116" t="s">
        <v>304</v>
      </c>
      <c r="Q28" s="116" t="s">
        <v>304</v>
      </c>
      <c r="R28" s="116" t="s">
        <v>304</v>
      </c>
      <c r="S28" s="116" t="s">
        <v>304</v>
      </c>
      <c r="T28" s="146">
        <v>3</v>
      </c>
      <c r="U28" s="116" t="s">
        <v>303</v>
      </c>
      <c r="V28" s="116" t="s">
        <v>303</v>
      </c>
      <c r="W28" s="116" t="s">
        <v>303</v>
      </c>
      <c r="X28" s="116" t="s">
        <v>303</v>
      </c>
      <c r="Y28" s="146" t="s">
        <v>303</v>
      </c>
      <c r="Z28" s="117">
        <v>43.134</v>
      </c>
    </row>
    <row r="29" spans="1:26" ht="13.95" customHeight="1" x14ac:dyDescent="0.25">
      <c r="A29" s="282" t="s">
        <v>43</v>
      </c>
      <c r="B29" s="48" t="s">
        <v>53</v>
      </c>
      <c r="C29" s="116" t="s">
        <v>304</v>
      </c>
      <c r="D29" s="116" t="s">
        <v>304</v>
      </c>
      <c r="E29" s="116" t="s">
        <v>304</v>
      </c>
      <c r="F29" s="116">
        <v>0.76923076923099998</v>
      </c>
      <c r="G29" s="116">
        <v>0.23076923076899999</v>
      </c>
      <c r="H29" s="116" t="s">
        <v>304</v>
      </c>
      <c r="I29" s="116" t="s">
        <v>304</v>
      </c>
      <c r="J29" s="116" t="s">
        <v>304</v>
      </c>
      <c r="K29" s="146">
        <v>13</v>
      </c>
      <c r="L29" s="116" t="s">
        <v>304</v>
      </c>
      <c r="M29" s="116">
        <v>7.6923076923100006E-2</v>
      </c>
      <c r="N29" s="116" t="s">
        <v>304</v>
      </c>
      <c r="O29" s="116">
        <v>0.53846153846199996</v>
      </c>
      <c r="P29" s="116">
        <v>0.384615384615</v>
      </c>
      <c r="Q29" s="116" t="s">
        <v>304</v>
      </c>
      <c r="R29" s="116" t="s">
        <v>304</v>
      </c>
      <c r="S29" s="116" t="s">
        <v>304</v>
      </c>
      <c r="T29" s="146">
        <v>13</v>
      </c>
      <c r="U29" s="116" t="s">
        <v>303</v>
      </c>
      <c r="V29" s="116" t="s">
        <v>303</v>
      </c>
      <c r="W29" s="116" t="s">
        <v>303</v>
      </c>
      <c r="X29" s="116" t="s">
        <v>303</v>
      </c>
      <c r="Y29" s="146" t="s">
        <v>303</v>
      </c>
      <c r="Z29" s="117">
        <v>49.042000000000002</v>
      </c>
    </row>
    <row r="30" spans="1:26" ht="13.95" customHeight="1" x14ac:dyDescent="0.25">
      <c r="A30" s="282"/>
      <c r="B30" s="48" t="s">
        <v>119</v>
      </c>
      <c r="C30" s="116" t="s">
        <v>304</v>
      </c>
      <c r="D30" s="116" t="s">
        <v>304</v>
      </c>
      <c r="E30" s="116" t="s">
        <v>304</v>
      </c>
      <c r="F30" s="116">
        <f t="shared" ref="F30:O30" si="11">F31-F29</f>
        <v>0.15384615384599998</v>
      </c>
      <c r="G30" s="116">
        <f t="shared" si="11"/>
        <v>-0.1538461538459</v>
      </c>
      <c r="H30" s="116" t="s">
        <v>304</v>
      </c>
      <c r="I30" s="116" t="s">
        <v>304</v>
      </c>
      <c r="J30" s="116" t="s">
        <v>304</v>
      </c>
      <c r="K30" s="146"/>
      <c r="L30" s="116" t="s">
        <v>304</v>
      </c>
      <c r="M30" s="116" t="s">
        <v>304</v>
      </c>
      <c r="N30" s="116" t="s">
        <v>304</v>
      </c>
      <c r="O30" s="116">
        <f t="shared" si="11"/>
        <v>0.384615384615</v>
      </c>
      <c r="P30" s="116" t="s">
        <v>304</v>
      </c>
      <c r="Q30" s="116" t="s">
        <v>304</v>
      </c>
      <c r="R30" s="116" t="s">
        <v>304</v>
      </c>
      <c r="S30" s="116" t="s">
        <v>304</v>
      </c>
      <c r="T30" s="146" t="s">
        <v>304</v>
      </c>
      <c r="U30" s="116" t="s">
        <v>303</v>
      </c>
      <c r="V30" s="116" t="s">
        <v>303</v>
      </c>
      <c r="W30" s="116" t="s">
        <v>303</v>
      </c>
      <c r="X30" s="116" t="s">
        <v>303</v>
      </c>
      <c r="Y30" s="146" t="s">
        <v>303</v>
      </c>
      <c r="Z30" s="117">
        <v>-0.42299999999999999</v>
      </c>
    </row>
    <row r="31" spans="1:26" ht="13.95" customHeight="1" x14ac:dyDescent="0.25">
      <c r="A31" s="282"/>
      <c r="B31" s="48" t="s">
        <v>55</v>
      </c>
      <c r="C31" s="116" t="s">
        <v>304</v>
      </c>
      <c r="D31" s="116" t="s">
        <v>304</v>
      </c>
      <c r="E31" s="116" t="s">
        <v>304</v>
      </c>
      <c r="F31" s="116">
        <v>0.92307692307699996</v>
      </c>
      <c r="G31" s="116">
        <v>7.6923076923100006E-2</v>
      </c>
      <c r="H31" s="116" t="s">
        <v>304</v>
      </c>
      <c r="I31" s="116" t="s">
        <v>304</v>
      </c>
      <c r="J31" s="116" t="s">
        <v>304</v>
      </c>
      <c r="K31" s="146">
        <v>13</v>
      </c>
      <c r="L31" s="116" t="s">
        <v>304</v>
      </c>
      <c r="M31" s="116">
        <v>7.6923076923100006E-2</v>
      </c>
      <c r="N31" s="116" t="s">
        <v>304</v>
      </c>
      <c r="O31" s="116">
        <v>0.92307692307699996</v>
      </c>
      <c r="P31" s="116" t="s">
        <v>304</v>
      </c>
      <c r="Q31" s="116" t="s">
        <v>304</v>
      </c>
      <c r="R31" s="116" t="s">
        <v>304</v>
      </c>
      <c r="S31" s="116" t="s">
        <v>304</v>
      </c>
      <c r="T31" s="146">
        <v>13</v>
      </c>
      <c r="U31" s="116" t="s">
        <v>303</v>
      </c>
      <c r="V31" s="116" t="s">
        <v>303</v>
      </c>
      <c r="W31" s="116" t="s">
        <v>303</v>
      </c>
      <c r="X31" s="116" t="s">
        <v>303</v>
      </c>
      <c r="Y31" s="146" t="s">
        <v>303</v>
      </c>
      <c r="Z31" s="117">
        <v>48.619</v>
      </c>
    </row>
    <row r="32" spans="1:26" ht="13.95" customHeight="1" x14ac:dyDescent="0.25">
      <c r="A32" s="282" t="s">
        <v>44</v>
      </c>
      <c r="B32" s="48" t="s">
        <v>53</v>
      </c>
      <c r="C32" s="116">
        <v>8.3333333333299994E-2</v>
      </c>
      <c r="D32" s="116" t="s">
        <v>304</v>
      </c>
      <c r="E32" s="116">
        <v>0.166666666667</v>
      </c>
      <c r="F32" s="116">
        <v>0.5</v>
      </c>
      <c r="G32" s="116">
        <v>0.25</v>
      </c>
      <c r="H32" s="116" t="s">
        <v>304</v>
      </c>
      <c r="I32" s="116" t="s">
        <v>304</v>
      </c>
      <c r="J32" s="116" t="s">
        <v>304</v>
      </c>
      <c r="K32" s="146">
        <v>12</v>
      </c>
      <c r="L32" s="116">
        <v>8.3333333333299994E-2</v>
      </c>
      <c r="M32" s="116" t="s">
        <v>304</v>
      </c>
      <c r="N32" s="116">
        <v>0.33333333333300003</v>
      </c>
      <c r="O32" s="116">
        <v>0.58333333333299997</v>
      </c>
      <c r="P32" s="116" t="s">
        <v>304</v>
      </c>
      <c r="Q32" s="116" t="s">
        <v>304</v>
      </c>
      <c r="R32" s="116" t="s">
        <v>304</v>
      </c>
      <c r="S32" s="116" t="s">
        <v>304</v>
      </c>
      <c r="T32" s="146">
        <v>12</v>
      </c>
      <c r="U32" s="116">
        <v>1</v>
      </c>
      <c r="V32" s="116" t="s">
        <v>304</v>
      </c>
      <c r="W32" s="116" t="s">
        <v>304</v>
      </c>
      <c r="X32" s="116" t="s">
        <v>304</v>
      </c>
      <c r="Y32" s="146">
        <v>2</v>
      </c>
      <c r="Z32" s="117">
        <v>59.070999999999998</v>
      </c>
    </row>
    <row r="33" spans="1:26" ht="13.95" customHeight="1" x14ac:dyDescent="0.25">
      <c r="A33" s="282"/>
      <c r="B33" s="48" t="s">
        <v>119</v>
      </c>
      <c r="C33" s="116" t="s">
        <v>304</v>
      </c>
      <c r="D33" s="116" t="s">
        <v>304</v>
      </c>
      <c r="E33" s="116">
        <f t="shared" ref="E33:G33" si="12">E34-E32</f>
        <v>-8.3333333333700008E-2</v>
      </c>
      <c r="F33" s="116" t="s">
        <v>304</v>
      </c>
      <c r="G33" s="116">
        <f t="shared" si="12"/>
        <v>8.3333333333000026E-2</v>
      </c>
      <c r="H33" s="116" t="s">
        <v>304</v>
      </c>
      <c r="I33" s="116" t="s">
        <v>304</v>
      </c>
      <c r="J33" s="116" t="s">
        <v>304</v>
      </c>
      <c r="K33" s="146" t="s">
        <v>304</v>
      </c>
      <c r="L33" s="116" t="s">
        <v>304</v>
      </c>
      <c r="M33" s="116" t="s">
        <v>304</v>
      </c>
      <c r="N33" s="116" t="s">
        <v>304</v>
      </c>
      <c r="O33" s="116" t="s">
        <v>304</v>
      </c>
      <c r="P33" s="116" t="s">
        <v>304</v>
      </c>
      <c r="Q33" s="116" t="s">
        <v>304</v>
      </c>
      <c r="R33" s="116" t="s">
        <v>304</v>
      </c>
      <c r="S33" s="116" t="s">
        <v>304</v>
      </c>
      <c r="T33" s="146" t="s">
        <v>304</v>
      </c>
      <c r="U33" s="116" t="s">
        <v>304</v>
      </c>
      <c r="V33" s="116" t="s">
        <v>304</v>
      </c>
      <c r="W33" s="116" t="s">
        <v>304</v>
      </c>
      <c r="X33" s="116" t="s">
        <v>304</v>
      </c>
      <c r="Y33" s="146" t="s">
        <v>304</v>
      </c>
      <c r="Z33" s="117">
        <v>0.33100000000000002</v>
      </c>
    </row>
    <row r="34" spans="1:26" ht="13.95" customHeight="1" x14ac:dyDescent="0.25">
      <c r="A34" s="282"/>
      <c r="B34" s="48" t="s">
        <v>55</v>
      </c>
      <c r="C34" s="116" t="s">
        <v>304</v>
      </c>
      <c r="D34" s="116">
        <v>8.3333333333299994E-2</v>
      </c>
      <c r="E34" s="116">
        <v>8.3333333333299994E-2</v>
      </c>
      <c r="F34" s="116">
        <v>0.5</v>
      </c>
      <c r="G34" s="116">
        <v>0.33333333333300003</v>
      </c>
      <c r="H34" s="116" t="s">
        <v>304</v>
      </c>
      <c r="I34" s="116" t="s">
        <v>304</v>
      </c>
      <c r="J34" s="116" t="s">
        <v>304</v>
      </c>
      <c r="K34" s="146">
        <v>12</v>
      </c>
      <c r="L34" s="116">
        <v>8.3333333333299994E-2</v>
      </c>
      <c r="M34" s="116" t="s">
        <v>304</v>
      </c>
      <c r="N34" s="116">
        <v>0.33333333333300003</v>
      </c>
      <c r="O34" s="116">
        <v>0.58333333333299997</v>
      </c>
      <c r="P34" s="116" t="s">
        <v>304</v>
      </c>
      <c r="Q34" s="116" t="s">
        <v>304</v>
      </c>
      <c r="R34" s="116" t="s">
        <v>304</v>
      </c>
      <c r="S34" s="116" t="s">
        <v>304</v>
      </c>
      <c r="T34" s="146">
        <v>12</v>
      </c>
      <c r="U34" s="116">
        <v>1</v>
      </c>
      <c r="V34" s="116" t="s">
        <v>304</v>
      </c>
      <c r="W34" s="116" t="s">
        <v>304</v>
      </c>
      <c r="X34" s="116" t="s">
        <v>304</v>
      </c>
      <c r="Y34" s="146">
        <v>2</v>
      </c>
      <c r="Z34" s="117">
        <v>59.402000000000001</v>
      </c>
    </row>
    <row r="35" spans="1:26" ht="13.95" customHeight="1" x14ac:dyDescent="0.25">
      <c r="A35" s="282" t="s">
        <v>45</v>
      </c>
      <c r="B35" s="48" t="s">
        <v>53</v>
      </c>
      <c r="C35" s="116" t="s">
        <v>304</v>
      </c>
      <c r="D35" s="116" t="s">
        <v>304</v>
      </c>
      <c r="E35" s="116">
        <v>2.6315789473699999E-2</v>
      </c>
      <c r="F35" s="116">
        <v>0.55263157894699999</v>
      </c>
      <c r="G35" s="116">
        <v>0.39473684210499999</v>
      </c>
      <c r="H35" s="116">
        <v>2.6315789473699999E-2</v>
      </c>
      <c r="I35" s="116" t="s">
        <v>304</v>
      </c>
      <c r="J35" s="116" t="s">
        <v>304</v>
      </c>
      <c r="K35" s="146">
        <v>38</v>
      </c>
      <c r="L35" s="116" t="s">
        <v>304</v>
      </c>
      <c r="M35" s="116">
        <v>7.8947368421100006E-2</v>
      </c>
      <c r="N35" s="116">
        <v>7.8947368421100006E-2</v>
      </c>
      <c r="O35" s="116">
        <v>0.73684210526299998</v>
      </c>
      <c r="P35" s="116">
        <v>5.2631578947399997E-2</v>
      </c>
      <c r="Q35" s="116">
        <v>2.6315789473699999E-2</v>
      </c>
      <c r="R35" s="116">
        <v>2.6315789473699999E-2</v>
      </c>
      <c r="S35" s="116" t="s">
        <v>304</v>
      </c>
      <c r="T35" s="146">
        <v>38</v>
      </c>
      <c r="U35" s="116">
        <v>0.8</v>
      </c>
      <c r="V35" s="116">
        <v>0.2</v>
      </c>
      <c r="W35" s="116" t="s">
        <v>304</v>
      </c>
      <c r="X35" s="116" t="s">
        <v>304</v>
      </c>
      <c r="Y35" s="146">
        <v>5</v>
      </c>
      <c r="Z35" s="117">
        <v>34.472000000000001</v>
      </c>
    </row>
    <row r="36" spans="1:26" ht="13.95" customHeight="1" x14ac:dyDescent="0.25">
      <c r="A36" s="282"/>
      <c r="B36" s="48" t="s">
        <v>119</v>
      </c>
      <c r="C36" s="116" t="s">
        <v>304</v>
      </c>
      <c r="D36" s="116" t="s">
        <v>304</v>
      </c>
      <c r="E36" s="116">
        <f t="shared" ref="E36:P36" si="13">E37-E35</f>
        <v>2.6315789473699999E-2</v>
      </c>
      <c r="F36" s="116">
        <f t="shared" si="13"/>
        <v>2.631578947400004E-2</v>
      </c>
      <c r="G36" s="116">
        <f t="shared" si="13"/>
        <v>-7.8947368420999975E-2</v>
      </c>
      <c r="H36" s="116" t="s">
        <v>304</v>
      </c>
      <c r="I36" s="116" t="s">
        <v>304</v>
      </c>
      <c r="J36" s="116" t="s">
        <v>304</v>
      </c>
      <c r="K36" s="146" t="s">
        <v>304</v>
      </c>
      <c r="L36" s="116" t="s">
        <v>304</v>
      </c>
      <c r="M36" s="116" t="s">
        <v>304</v>
      </c>
      <c r="N36" s="116">
        <f t="shared" si="13"/>
        <v>5.2631578946899987E-2</v>
      </c>
      <c r="O36" s="116">
        <f t="shared" si="13"/>
        <v>-5.2631578946999991E-2</v>
      </c>
      <c r="P36" s="116">
        <f t="shared" si="13"/>
        <v>-2.6315789473699999E-2</v>
      </c>
      <c r="Q36" s="116" t="s">
        <v>304</v>
      </c>
      <c r="R36" s="116" t="s">
        <v>304</v>
      </c>
      <c r="S36" s="116" t="s">
        <v>304</v>
      </c>
      <c r="T36" s="146" t="s">
        <v>304</v>
      </c>
      <c r="U36" s="116">
        <f>U37-U35</f>
        <v>0.19999999999999996</v>
      </c>
      <c r="V36" s="116">
        <v>-0.2</v>
      </c>
      <c r="W36" s="116" t="s">
        <v>304</v>
      </c>
      <c r="X36" s="116" t="s">
        <v>304</v>
      </c>
      <c r="Y36" s="146" t="s">
        <v>304</v>
      </c>
      <c r="Z36" s="117">
        <v>0.189</v>
      </c>
    </row>
    <row r="37" spans="1:26" ht="13.95" customHeight="1" x14ac:dyDescent="0.25">
      <c r="A37" s="282"/>
      <c r="B37" s="48" t="s">
        <v>55</v>
      </c>
      <c r="C37" s="116" t="s">
        <v>304</v>
      </c>
      <c r="D37" s="116" t="s">
        <v>304</v>
      </c>
      <c r="E37" s="116">
        <v>5.2631578947399997E-2</v>
      </c>
      <c r="F37" s="116">
        <v>0.57894736842100003</v>
      </c>
      <c r="G37" s="116">
        <v>0.31578947368400001</v>
      </c>
      <c r="H37" s="116">
        <v>2.6315789473699999E-2</v>
      </c>
      <c r="I37" s="116" t="s">
        <v>304</v>
      </c>
      <c r="J37" s="116">
        <v>2.6315789473699999E-2</v>
      </c>
      <c r="K37" s="146">
        <v>38</v>
      </c>
      <c r="L37" s="116">
        <v>2.6315789473699999E-2</v>
      </c>
      <c r="M37" s="116">
        <v>7.8947368421100006E-2</v>
      </c>
      <c r="N37" s="116">
        <v>0.13157894736799999</v>
      </c>
      <c r="O37" s="116">
        <v>0.68421052631599999</v>
      </c>
      <c r="P37" s="116">
        <v>2.6315789473699999E-2</v>
      </c>
      <c r="Q37" s="116">
        <v>2.6315789473699999E-2</v>
      </c>
      <c r="R37" s="116">
        <v>2.6315789473699999E-2</v>
      </c>
      <c r="S37" s="116" t="s">
        <v>304</v>
      </c>
      <c r="T37" s="146">
        <v>38</v>
      </c>
      <c r="U37" s="116">
        <v>1</v>
      </c>
      <c r="V37" s="116" t="s">
        <v>304</v>
      </c>
      <c r="W37" s="116" t="s">
        <v>304</v>
      </c>
      <c r="X37" s="116" t="s">
        <v>304</v>
      </c>
      <c r="Y37" s="146">
        <v>5</v>
      </c>
      <c r="Z37" s="117">
        <v>34.661000000000001</v>
      </c>
    </row>
    <row r="38" spans="1:26" ht="13.95" customHeight="1" x14ac:dyDescent="0.25">
      <c r="A38" s="282" t="s">
        <v>46</v>
      </c>
      <c r="B38" s="48" t="s">
        <v>53</v>
      </c>
      <c r="C38" s="116" t="s">
        <v>304</v>
      </c>
      <c r="D38" s="116" t="s">
        <v>304</v>
      </c>
      <c r="E38" s="116">
        <v>2.1276595744699998E-2</v>
      </c>
      <c r="F38" s="116">
        <v>0.36170212765999998</v>
      </c>
      <c r="G38" s="116">
        <v>0.38297872340400002</v>
      </c>
      <c r="H38" s="116">
        <v>2.1276595744699998E-2</v>
      </c>
      <c r="I38" s="116" t="s">
        <v>304</v>
      </c>
      <c r="J38" s="116">
        <v>0.212765957447</v>
      </c>
      <c r="K38" s="146">
        <v>47</v>
      </c>
      <c r="L38" s="116">
        <v>0.127659574468</v>
      </c>
      <c r="M38" s="116">
        <v>6.3829787233999999E-2</v>
      </c>
      <c r="N38" s="116">
        <v>0.170212765957</v>
      </c>
      <c r="O38" s="116">
        <v>0.574468085106</v>
      </c>
      <c r="P38" s="116">
        <v>4.2553191489399997E-2</v>
      </c>
      <c r="Q38" s="116">
        <v>2.1276595744699998E-2</v>
      </c>
      <c r="R38" s="116" t="s">
        <v>304</v>
      </c>
      <c r="S38" s="116" t="s">
        <v>304</v>
      </c>
      <c r="T38" s="146">
        <v>47</v>
      </c>
      <c r="U38" s="116" t="s">
        <v>304</v>
      </c>
      <c r="V38" s="116" t="s">
        <v>304</v>
      </c>
      <c r="W38" s="116" t="s">
        <v>304</v>
      </c>
      <c r="X38" s="116">
        <v>1</v>
      </c>
      <c r="Y38" s="146">
        <v>1</v>
      </c>
      <c r="Z38" s="117">
        <v>37.421999999999997</v>
      </c>
    </row>
    <row r="39" spans="1:26" ht="13.95" customHeight="1" x14ac:dyDescent="0.25">
      <c r="A39" s="282"/>
      <c r="B39" s="48" t="s">
        <v>119</v>
      </c>
      <c r="C39" s="116" t="s">
        <v>304</v>
      </c>
      <c r="D39" s="116" t="s">
        <v>304</v>
      </c>
      <c r="E39" s="116">
        <f t="shared" ref="E39:P39" si="14">E40-E38</f>
        <v>2.1276595744699998E-2</v>
      </c>
      <c r="F39" s="116">
        <f t="shared" si="14"/>
        <v>2.1276595744000038E-2</v>
      </c>
      <c r="G39" s="116">
        <f t="shared" si="14"/>
        <v>-4.2553191488999997E-2</v>
      </c>
      <c r="H39" s="116" t="s">
        <v>304</v>
      </c>
      <c r="I39" s="116" t="s">
        <v>304</v>
      </c>
      <c r="J39" s="116">
        <f t="shared" si="14"/>
        <v>2.127659574400001E-2</v>
      </c>
      <c r="K39" s="146" t="s">
        <v>304</v>
      </c>
      <c r="L39" s="116">
        <f t="shared" si="14"/>
        <v>-2.1276595745000002E-2</v>
      </c>
      <c r="M39" s="116">
        <f t="shared" si="14"/>
        <v>6.3829787233999999E-2</v>
      </c>
      <c r="N39" s="116">
        <f t="shared" si="14"/>
        <v>6.3829787234000013E-2</v>
      </c>
      <c r="O39" s="116">
        <f t="shared" si="14"/>
        <v>-8.5106382977999995E-2</v>
      </c>
      <c r="P39" s="116">
        <f t="shared" si="14"/>
        <v>-2.1276595744699998E-2</v>
      </c>
      <c r="Q39" s="116" t="s">
        <v>304</v>
      </c>
      <c r="R39" s="116" t="s">
        <v>304</v>
      </c>
      <c r="S39" s="116" t="s">
        <v>304</v>
      </c>
      <c r="T39" s="146" t="s">
        <v>304</v>
      </c>
      <c r="U39" s="116" t="s">
        <v>304</v>
      </c>
      <c r="V39" s="116" t="s">
        <v>304</v>
      </c>
      <c r="W39" s="116" t="s">
        <v>304</v>
      </c>
      <c r="X39" s="116" t="s">
        <v>304</v>
      </c>
      <c r="Y39" s="146" t="s">
        <v>304</v>
      </c>
      <c r="Z39" s="117">
        <v>0.94299999999999995</v>
      </c>
    </row>
    <row r="40" spans="1:26" ht="13.95" customHeight="1" x14ac:dyDescent="0.25">
      <c r="A40" s="282"/>
      <c r="B40" s="48" t="s">
        <v>55</v>
      </c>
      <c r="C40" s="116" t="s">
        <v>304</v>
      </c>
      <c r="D40" s="116" t="s">
        <v>304</v>
      </c>
      <c r="E40" s="116">
        <v>4.2553191489399997E-2</v>
      </c>
      <c r="F40" s="116">
        <v>0.38297872340400002</v>
      </c>
      <c r="G40" s="116">
        <v>0.34042553191500002</v>
      </c>
      <c r="H40" s="116" t="s">
        <v>304</v>
      </c>
      <c r="I40" s="116" t="s">
        <v>304</v>
      </c>
      <c r="J40" s="116">
        <v>0.23404255319100001</v>
      </c>
      <c r="K40" s="146">
        <v>47</v>
      </c>
      <c r="L40" s="116">
        <v>0.106382978723</v>
      </c>
      <c r="M40" s="116">
        <v>0.127659574468</v>
      </c>
      <c r="N40" s="116">
        <v>0.23404255319100001</v>
      </c>
      <c r="O40" s="116">
        <v>0.48936170212800001</v>
      </c>
      <c r="P40" s="116">
        <v>2.1276595744699998E-2</v>
      </c>
      <c r="Q40" s="116">
        <v>2.1276595744699998E-2</v>
      </c>
      <c r="R40" s="116" t="s">
        <v>304</v>
      </c>
      <c r="S40" s="116" t="s">
        <v>304</v>
      </c>
      <c r="T40" s="146">
        <v>47</v>
      </c>
      <c r="U40" s="116" t="s">
        <v>304</v>
      </c>
      <c r="V40" s="116" t="s">
        <v>304</v>
      </c>
      <c r="W40" s="116" t="s">
        <v>304</v>
      </c>
      <c r="X40" s="116">
        <v>1</v>
      </c>
      <c r="Y40" s="146">
        <v>1</v>
      </c>
      <c r="Z40" s="117">
        <v>38.365000000000002</v>
      </c>
    </row>
    <row r="41" spans="1:26" ht="13.95" customHeight="1" x14ac:dyDescent="0.25">
      <c r="A41" s="282" t="s">
        <v>47</v>
      </c>
      <c r="B41" s="48" t="s">
        <v>53</v>
      </c>
      <c r="C41" s="116" t="s">
        <v>304</v>
      </c>
      <c r="D41" s="116" t="s">
        <v>304</v>
      </c>
      <c r="E41" s="116">
        <v>0.1</v>
      </c>
      <c r="F41" s="116">
        <v>0.8</v>
      </c>
      <c r="G41" s="116">
        <v>0.1</v>
      </c>
      <c r="H41" s="116" t="s">
        <v>304</v>
      </c>
      <c r="I41" s="116" t="s">
        <v>304</v>
      </c>
      <c r="J41" s="116" t="s">
        <v>304</v>
      </c>
      <c r="K41" s="146">
        <v>10</v>
      </c>
      <c r="L41" s="116" t="s">
        <v>304</v>
      </c>
      <c r="M41" s="116">
        <v>0.2</v>
      </c>
      <c r="N41" s="116">
        <v>0.1</v>
      </c>
      <c r="O41" s="116">
        <v>0.7</v>
      </c>
      <c r="P41" s="116" t="s">
        <v>304</v>
      </c>
      <c r="Q41" s="116" t="s">
        <v>304</v>
      </c>
      <c r="R41" s="116" t="s">
        <v>304</v>
      </c>
      <c r="S41" s="116" t="s">
        <v>304</v>
      </c>
      <c r="T41" s="146">
        <v>10</v>
      </c>
      <c r="U41" s="116" t="s">
        <v>303</v>
      </c>
      <c r="V41" s="116" t="s">
        <v>303</v>
      </c>
      <c r="W41" s="116" t="s">
        <v>303</v>
      </c>
      <c r="X41" s="116" t="s">
        <v>303</v>
      </c>
      <c r="Y41" s="146" t="s">
        <v>303</v>
      </c>
      <c r="Z41" s="117">
        <v>43.719000000000001</v>
      </c>
    </row>
    <row r="42" spans="1:26" ht="13.95" customHeight="1" x14ac:dyDescent="0.25">
      <c r="A42" s="282"/>
      <c r="B42" s="48" t="s">
        <v>119</v>
      </c>
      <c r="C42" s="116" t="s">
        <v>304</v>
      </c>
      <c r="D42" s="116" t="s">
        <v>304</v>
      </c>
      <c r="E42" s="116" t="s">
        <v>304</v>
      </c>
      <c r="F42" s="116" t="s">
        <v>304</v>
      </c>
      <c r="G42" s="116" t="s">
        <v>304</v>
      </c>
      <c r="H42" s="116" t="s">
        <v>304</v>
      </c>
      <c r="I42" s="116" t="s">
        <v>304</v>
      </c>
      <c r="J42" s="116" t="s">
        <v>304</v>
      </c>
      <c r="K42" s="146" t="s">
        <v>304</v>
      </c>
      <c r="L42" s="116" t="s">
        <v>304</v>
      </c>
      <c r="M42" s="116" t="s">
        <v>304</v>
      </c>
      <c r="N42" s="116" t="s">
        <v>304</v>
      </c>
      <c r="O42" s="116">
        <f t="shared" ref="O42" si="15">O43-O41</f>
        <v>-9.9999999999999978E-2</v>
      </c>
      <c r="P42" s="116" t="s">
        <v>304</v>
      </c>
      <c r="Q42" s="116" t="s">
        <v>304</v>
      </c>
      <c r="R42" s="116" t="s">
        <v>304</v>
      </c>
      <c r="S42" s="116" t="s">
        <v>304</v>
      </c>
      <c r="T42" s="146" t="s">
        <v>304</v>
      </c>
      <c r="U42" s="116" t="s">
        <v>303</v>
      </c>
      <c r="V42" s="116" t="s">
        <v>303</v>
      </c>
      <c r="W42" s="116" t="s">
        <v>303</v>
      </c>
      <c r="X42" s="116" t="s">
        <v>303</v>
      </c>
      <c r="Y42" s="146" t="s">
        <v>303</v>
      </c>
      <c r="Z42" s="117">
        <v>6.0999999999999999E-2</v>
      </c>
    </row>
    <row r="43" spans="1:26" ht="13.95" customHeight="1" x14ac:dyDescent="0.25">
      <c r="A43" s="282"/>
      <c r="B43" s="48" t="s">
        <v>55</v>
      </c>
      <c r="C43" s="116" t="s">
        <v>304</v>
      </c>
      <c r="D43" s="116" t="s">
        <v>304</v>
      </c>
      <c r="E43" s="116">
        <v>0.1</v>
      </c>
      <c r="F43" s="116">
        <v>0.8</v>
      </c>
      <c r="G43" s="116">
        <v>0.1</v>
      </c>
      <c r="H43" s="116" t="s">
        <v>304</v>
      </c>
      <c r="I43" s="116" t="s">
        <v>304</v>
      </c>
      <c r="J43" s="116" t="s">
        <v>304</v>
      </c>
      <c r="K43" s="146">
        <v>10</v>
      </c>
      <c r="L43" s="116" t="s">
        <v>304</v>
      </c>
      <c r="M43" s="116">
        <v>0.2</v>
      </c>
      <c r="N43" s="116">
        <v>0.2</v>
      </c>
      <c r="O43" s="116">
        <v>0.6</v>
      </c>
      <c r="P43" s="116" t="s">
        <v>304</v>
      </c>
      <c r="Q43" s="116" t="s">
        <v>304</v>
      </c>
      <c r="R43" s="116" t="s">
        <v>304</v>
      </c>
      <c r="S43" s="116" t="s">
        <v>304</v>
      </c>
      <c r="T43" s="146">
        <v>10</v>
      </c>
      <c r="U43" s="116" t="s">
        <v>303</v>
      </c>
      <c r="V43" s="116" t="s">
        <v>303</v>
      </c>
      <c r="W43" s="116" t="s">
        <v>303</v>
      </c>
      <c r="X43" s="116" t="s">
        <v>303</v>
      </c>
      <c r="Y43" s="146" t="s">
        <v>303</v>
      </c>
      <c r="Z43" s="117">
        <v>43.78</v>
      </c>
    </row>
    <row r="44" spans="1:26" ht="13.95" customHeight="1" x14ac:dyDescent="0.25">
      <c r="A44" s="282" t="s">
        <v>48</v>
      </c>
      <c r="B44" s="48" t="s">
        <v>53</v>
      </c>
      <c r="C44" s="116" t="s">
        <v>304</v>
      </c>
      <c r="D44" s="116">
        <v>0.166666666667</v>
      </c>
      <c r="E44" s="116">
        <v>0.166666666667</v>
      </c>
      <c r="F44" s="116">
        <v>0.5</v>
      </c>
      <c r="G44" s="116">
        <v>0.166666666667</v>
      </c>
      <c r="H44" s="116" t="s">
        <v>304</v>
      </c>
      <c r="I44" s="116" t="s">
        <v>304</v>
      </c>
      <c r="J44" s="116" t="s">
        <v>304</v>
      </c>
      <c r="K44" s="146">
        <v>6</v>
      </c>
      <c r="L44" s="116">
        <v>0.33333333333300003</v>
      </c>
      <c r="M44" s="116" t="s">
        <v>304</v>
      </c>
      <c r="N44" s="116" t="s">
        <v>304</v>
      </c>
      <c r="O44" s="116">
        <v>0.66666666666700003</v>
      </c>
      <c r="P44" s="116" t="s">
        <v>304</v>
      </c>
      <c r="Q44" s="116" t="s">
        <v>304</v>
      </c>
      <c r="R44" s="116" t="s">
        <v>304</v>
      </c>
      <c r="S44" s="116" t="s">
        <v>304</v>
      </c>
      <c r="T44" s="146">
        <v>6</v>
      </c>
      <c r="U44" s="116" t="s">
        <v>303</v>
      </c>
      <c r="V44" s="116" t="s">
        <v>303</v>
      </c>
      <c r="W44" s="116" t="s">
        <v>303</v>
      </c>
      <c r="X44" s="116" t="s">
        <v>303</v>
      </c>
      <c r="Y44" s="146" t="s">
        <v>303</v>
      </c>
      <c r="Z44" s="117">
        <v>17.748999999999999</v>
      </c>
    </row>
    <row r="45" spans="1:26" ht="13.95" customHeight="1" x14ac:dyDescent="0.25">
      <c r="A45" s="282"/>
      <c r="B45" s="48" t="s">
        <v>119</v>
      </c>
      <c r="C45" s="116" t="s">
        <v>304</v>
      </c>
      <c r="D45" s="116" t="s">
        <v>304</v>
      </c>
      <c r="E45" s="116" t="s">
        <v>304</v>
      </c>
      <c r="F45" s="116" t="s">
        <v>304</v>
      </c>
      <c r="G45" s="116" t="s">
        <v>304</v>
      </c>
      <c r="H45" s="116" t="s">
        <v>304</v>
      </c>
      <c r="I45" s="116" t="s">
        <v>304</v>
      </c>
      <c r="J45" s="116" t="s">
        <v>304</v>
      </c>
      <c r="K45" s="146" t="s">
        <v>304</v>
      </c>
      <c r="L45" s="116" t="s">
        <v>304</v>
      </c>
      <c r="M45" s="116" t="s">
        <v>304</v>
      </c>
      <c r="N45" s="116" t="s">
        <v>304</v>
      </c>
      <c r="O45" s="116">
        <f t="shared" ref="O45" si="16">O46-O44</f>
        <v>-0.16666666666700003</v>
      </c>
      <c r="P45" s="116" t="s">
        <v>304</v>
      </c>
      <c r="Q45" s="116" t="s">
        <v>304</v>
      </c>
      <c r="R45" s="116" t="s">
        <v>304</v>
      </c>
      <c r="S45" s="116" t="s">
        <v>304</v>
      </c>
      <c r="T45" s="146" t="s">
        <v>304</v>
      </c>
      <c r="U45" s="116" t="s">
        <v>303</v>
      </c>
      <c r="V45" s="116" t="s">
        <v>303</v>
      </c>
      <c r="W45" s="116" t="s">
        <v>303</v>
      </c>
      <c r="X45" s="116" t="s">
        <v>303</v>
      </c>
      <c r="Y45" s="146" t="s">
        <v>303</v>
      </c>
      <c r="Z45" s="117">
        <v>0.69599999999999995</v>
      </c>
    </row>
    <row r="46" spans="1:26" ht="13.95" customHeight="1" x14ac:dyDescent="0.25">
      <c r="A46" s="282"/>
      <c r="B46" s="48" t="s">
        <v>55</v>
      </c>
      <c r="C46" s="116" t="s">
        <v>304</v>
      </c>
      <c r="D46" s="116" t="s">
        <v>304</v>
      </c>
      <c r="E46" s="116" t="s">
        <v>304</v>
      </c>
      <c r="F46" s="116">
        <v>0.5</v>
      </c>
      <c r="G46" s="116">
        <v>0.166666666667</v>
      </c>
      <c r="H46" s="116" t="s">
        <v>304</v>
      </c>
      <c r="I46" s="116" t="s">
        <v>304</v>
      </c>
      <c r="J46" s="116">
        <v>0.33333333333300003</v>
      </c>
      <c r="K46" s="146">
        <v>6</v>
      </c>
      <c r="L46" s="116">
        <v>0.33333333333300003</v>
      </c>
      <c r="M46" s="116" t="s">
        <v>304</v>
      </c>
      <c r="N46" s="116" t="s">
        <v>304</v>
      </c>
      <c r="O46" s="116">
        <v>0.5</v>
      </c>
      <c r="P46" s="116">
        <v>0.166666666667</v>
      </c>
      <c r="Q46" s="116" t="s">
        <v>304</v>
      </c>
      <c r="R46" s="116" t="s">
        <v>304</v>
      </c>
      <c r="S46" s="116" t="s">
        <v>304</v>
      </c>
      <c r="T46" s="146">
        <v>6</v>
      </c>
      <c r="U46" s="116" t="s">
        <v>303</v>
      </c>
      <c r="V46" s="116" t="s">
        <v>303</v>
      </c>
      <c r="W46" s="116" t="s">
        <v>303</v>
      </c>
      <c r="X46" s="116" t="s">
        <v>303</v>
      </c>
      <c r="Y46" s="146" t="s">
        <v>303</v>
      </c>
      <c r="Z46" s="117">
        <v>18.445</v>
      </c>
    </row>
    <row r="47" spans="1:26" ht="13.95" customHeight="1" x14ac:dyDescent="0.25">
      <c r="A47" s="282" t="s">
        <v>49</v>
      </c>
      <c r="B47" s="48" t="s">
        <v>53</v>
      </c>
      <c r="C47" s="116" t="s">
        <v>304</v>
      </c>
      <c r="D47" s="116" t="s">
        <v>304</v>
      </c>
      <c r="E47" s="116" t="s">
        <v>304</v>
      </c>
      <c r="F47" s="116">
        <v>0.81818181818199998</v>
      </c>
      <c r="G47" s="116">
        <v>0.181818181818</v>
      </c>
      <c r="H47" s="116" t="s">
        <v>304</v>
      </c>
      <c r="I47" s="116" t="s">
        <v>304</v>
      </c>
      <c r="J47" s="116" t="s">
        <v>304</v>
      </c>
      <c r="K47" s="146">
        <v>11</v>
      </c>
      <c r="L47" s="116" t="s">
        <v>304</v>
      </c>
      <c r="M47" s="116" t="s">
        <v>304</v>
      </c>
      <c r="N47" s="116">
        <v>9.0909090909100002E-2</v>
      </c>
      <c r="O47" s="116">
        <v>0.81818181818199998</v>
      </c>
      <c r="P47" s="116">
        <v>9.0909090909100002E-2</v>
      </c>
      <c r="Q47" s="116" t="s">
        <v>304</v>
      </c>
      <c r="R47" s="116" t="s">
        <v>304</v>
      </c>
      <c r="S47" s="116" t="s">
        <v>304</v>
      </c>
      <c r="T47" s="146">
        <v>11</v>
      </c>
      <c r="U47" s="116" t="s">
        <v>303</v>
      </c>
      <c r="V47" s="116" t="s">
        <v>303</v>
      </c>
      <c r="W47" s="116" t="s">
        <v>303</v>
      </c>
      <c r="X47" s="116" t="s">
        <v>303</v>
      </c>
      <c r="Y47" s="146" t="s">
        <v>303</v>
      </c>
      <c r="Z47" s="117">
        <v>76.814999999999998</v>
      </c>
    </row>
    <row r="48" spans="1:26" ht="13.95" customHeight="1" x14ac:dyDescent="0.25">
      <c r="A48" s="282"/>
      <c r="B48" s="48" t="s">
        <v>119</v>
      </c>
      <c r="C48" s="116" t="s">
        <v>304</v>
      </c>
      <c r="D48" s="116" t="s">
        <v>304</v>
      </c>
      <c r="E48" s="116" t="s">
        <v>304</v>
      </c>
      <c r="F48" s="116">
        <f t="shared" ref="F48:G48" si="17">F49-F47</f>
        <v>-0.18181818181800002</v>
      </c>
      <c r="G48" s="116">
        <f t="shared" si="17"/>
        <v>9.0909090908999984E-2</v>
      </c>
      <c r="H48" s="116" t="s">
        <v>304</v>
      </c>
      <c r="I48" s="116" t="s">
        <v>304</v>
      </c>
      <c r="J48" s="116" t="s">
        <v>304</v>
      </c>
      <c r="K48" s="146" t="s">
        <v>304</v>
      </c>
      <c r="L48" s="116" t="s">
        <v>304</v>
      </c>
      <c r="M48" s="116" t="s">
        <v>304</v>
      </c>
      <c r="N48" s="116" t="s">
        <v>304</v>
      </c>
      <c r="O48" s="116" t="s">
        <v>304</v>
      </c>
      <c r="P48" s="116" t="s">
        <v>304</v>
      </c>
      <c r="Q48" s="116" t="s">
        <v>304</v>
      </c>
      <c r="R48" s="116" t="s">
        <v>304</v>
      </c>
      <c r="S48" s="116" t="s">
        <v>304</v>
      </c>
      <c r="T48" s="146" t="s">
        <v>304</v>
      </c>
      <c r="U48" s="116" t="s">
        <v>303</v>
      </c>
      <c r="V48" s="116" t="s">
        <v>303</v>
      </c>
      <c r="W48" s="116" t="s">
        <v>303</v>
      </c>
      <c r="X48" s="116" t="s">
        <v>303</v>
      </c>
      <c r="Y48" s="146" t="s">
        <v>303</v>
      </c>
      <c r="Z48" s="117">
        <v>-0.32500000000000001</v>
      </c>
    </row>
    <row r="49" spans="1:26" ht="13.95" customHeight="1" x14ac:dyDescent="0.25">
      <c r="A49" s="282"/>
      <c r="B49" s="48" t="s">
        <v>55</v>
      </c>
      <c r="C49" s="116" t="s">
        <v>304</v>
      </c>
      <c r="D49" s="116" t="s">
        <v>304</v>
      </c>
      <c r="E49" s="116" t="s">
        <v>304</v>
      </c>
      <c r="F49" s="116">
        <v>0.63636363636399995</v>
      </c>
      <c r="G49" s="116">
        <v>0.27272727272699998</v>
      </c>
      <c r="H49" s="116" t="s">
        <v>304</v>
      </c>
      <c r="I49" s="116" t="s">
        <v>304</v>
      </c>
      <c r="J49" s="116">
        <v>9.0909090909100002E-2</v>
      </c>
      <c r="K49" s="146">
        <v>11</v>
      </c>
      <c r="L49" s="116" t="s">
        <v>304</v>
      </c>
      <c r="M49" s="116" t="s">
        <v>304</v>
      </c>
      <c r="N49" s="116">
        <v>9.0909090909100002E-2</v>
      </c>
      <c r="O49" s="116">
        <v>0.81818181818199998</v>
      </c>
      <c r="P49" s="116">
        <v>9.0909090909100002E-2</v>
      </c>
      <c r="Q49" s="116" t="s">
        <v>304</v>
      </c>
      <c r="R49" s="116" t="s">
        <v>304</v>
      </c>
      <c r="S49" s="116" t="s">
        <v>304</v>
      </c>
      <c r="T49" s="146">
        <v>11</v>
      </c>
      <c r="U49" s="116" t="s">
        <v>303</v>
      </c>
      <c r="V49" s="116" t="s">
        <v>303</v>
      </c>
      <c r="W49" s="116" t="s">
        <v>303</v>
      </c>
      <c r="X49" s="116" t="s">
        <v>303</v>
      </c>
      <c r="Y49" s="146" t="s">
        <v>303</v>
      </c>
      <c r="Z49" s="117">
        <v>76.489999999999995</v>
      </c>
    </row>
    <row r="50" spans="1:26" ht="13.95" customHeight="1" x14ac:dyDescent="0.25">
      <c r="A50" s="282" t="s">
        <v>50</v>
      </c>
      <c r="B50" s="48" t="s">
        <v>53</v>
      </c>
      <c r="C50" s="116" t="s">
        <v>304</v>
      </c>
      <c r="D50" s="116" t="s">
        <v>304</v>
      </c>
      <c r="E50" s="116" t="s">
        <v>304</v>
      </c>
      <c r="F50" s="116">
        <v>0.41666666666699997</v>
      </c>
      <c r="G50" s="116">
        <v>0.5</v>
      </c>
      <c r="H50" s="116" t="s">
        <v>304</v>
      </c>
      <c r="I50" s="116" t="s">
        <v>304</v>
      </c>
      <c r="J50" s="116">
        <v>8.3333333333299994E-2</v>
      </c>
      <c r="K50" s="146">
        <v>12</v>
      </c>
      <c r="L50" s="116" t="s">
        <v>304</v>
      </c>
      <c r="M50" s="116">
        <v>9.0909090909100002E-2</v>
      </c>
      <c r="N50" s="116">
        <v>9.0909090909100002E-2</v>
      </c>
      <c r="O50" s="116">
        <v>0.81818181818199998</v>
      </c>
      <c r="P50" s="116" t="s">
        <v>304</v>
      </c>
      <c r="Q50" s="116" t="s">
        <v>304</v>
      </c>
      <c r="R50" s="116" t="s">
        <v>304</v>
      </c>
      <c r="S50" s="116" t="s">
        <v>304</v>
      </c>
      <c r="T50" s="146">
        <v>11</v>
      </c>
      <c r="U50" s="116" t="s">
        <v>304</v>
      </c>
      <c r="V50" s="116">
        <v>1</v>
      </c>
      <c r="W50" s="116" t="s">
        <v>304</v>
      </c>
      <c r="X50" s="116" t="s">
        <v>304</v>
      </c>
      <c r="Y50" s="146">
        <v>1</v>
      </c>
      <c r="Z50" s="117">
        <v>9.2279999999999998</v>
      </c>
    </row>
    <row r="51" spans="1:26" ht="13.95" customHeight="1" x14ac:dyDescent="0.25">
      <c r="A51" s="282"/>
      <c r="B51" s="48" t="s">
        <v>119</v>
      </c>
      <c r="C51" s="116" t="s">
        <v>304</v>
      </c>
      <c r="D51" s="116" t="s">
        <v>304</v>
      </c>
      <c r="E51" s="116" t="s">
        <v>304</v>
      </c>
      <c r="F51" s="116" t="s">
        <v>304</v>
      </c>
      <c r="G51" s="116">
        <f t="shared" ref="G51" si="18">G52-G50</f>
        <v>-8.3333333333000026E-2</v>
      </c>
      <c r="H51" s="116" t="s">
        <v>304</v>
      </c>
      <c r="I51" s="116" t="s">
        <v>304</v>
      </c>
      <c r="J51" s="116" t="s">
        <v>304</v>
      </c>
      <c r="K51" s="146" t="s">
        <v>304</v>
      </c>
      <c r="L51" s="116" t="s">
        <v>304</v>
      </c>
      <c r="M51" s="116" t="s">
        <v>304</v>
      </c>
      <c r="N51" s="116" t="s">
        <v>304</v>
      </c>
      <c r="O51" s="116" t="s">
        <v>304</v>
      </c>
      <c r="P51" s="116" t="s">
        <v>304</v>
      </c>
      <c r="Q51" s="116" t="s">
        <v>304</v>
      </c>
      <c r="R51" s="116" t="s">
        <v>304</v>
      </c>
      <c r="S51" s="116" t="s">
        <v>304</v>
      </c>
      <c r="T51" s="146" t="s">
        <v>304</v>
      </c>
      <c r="U51" s="116">
        <v>1</v>
      </c>
      <c r="V51" s="116">
        <v>-1</v>
      </c>
      <c r="W51" s="116" t="s">
        <v>304</v>
      </c>
      <c r="X51" s="116" t="s">
        <v>304</v>
      </c>
      <c r="Y51" s="146" t="s">
        <v>304</v>
      </c>
      <c r="Z51" s="117" t="s">
        <v>304</v>
      </c>
    </row>
    <row r="52" spans="1:26" ht="13.95" customHeight="1" x14ac:dyDescent="0.25">
      <c r="A52" s="282"/>
      <c r="B52" s="48" t="s">
        <v>55</v>
      </c>
      <c r="C52" s="116" t="s">
        <v>304</v>
      </c>
      <c r="D52" s="116" t="s">
        <v>304</v>
      </c>
      <c r="E52" s="116">
        <v>8.3333333333299994E-2</v>
      </c>
      <c r="F52" s="116">
        <v>0.41666666666699997</v>
      </c>
      <c r="G52" s="116">
        <v>0.41666666666699997</v>
      </c>
      <c r="H52" s="116" t="s">
        <v>304</v>
      </c>
      <c r="I52" s="116" t="s">
        <v>304</v>
      </c>
      <c r="J52" s="116">
        <v>8.3333333333299994E-2</v>
      </c>
      <c r="K52" s="146">
        <v>12</v>
      </c>
      <c r="L52" s="116" t="s">
        <v>304</v>
      </c>
      <c r="M52" s="116">
        <v>9.0909090909100002E-2</v>
      </c>
      <c r="N52" s="116">
        <v>9.0909090909100002E-2</v>
      </c>
      <c r="O52" s="116">
        <v>0.81818181818199998</v>
      </c>
      <c r="P52" s="116" t="s">
        <v>304</v>
      </c>
      <c r="Q52" s="116" t="s">
        <v>304</v>
      </c>
      <c r="R52" s="116" t="s">
        <v>304</v>
      </c>
      <c r="S52" s="116" t="s">
        <v>304</v>
      </c>
      <c r="T52" s="146">
        <v>11</v>
      </c>
      <c r="U52" s="116">
        <v>1</v>
      </c>
      <c r="V52" s="116" t="s">
        <v>304</v>
      </c>
      <c r="W52" s="116" t="s">
        <v>304</v>
      </c>
      <c r="X52" s="116" t="s">
        <v>304</v>
      </c>
      <c r="Y52" s="146">
        <v>1</v>
      </c>
      <c r="Z52" s="117">
        <v>9.2010000000000005</v>
      </c>
    </row>
    <row r="53" spans="1:26" ht="13.95" customHeight="1" x14ac:dyDescent="0.25">
      <c r="A53" s="282" t="s">
        <v>51</v>
      </c>
      <c r="B53" s="48" t="s">
        <v>53</v>
      </c>
      <c r="C53" s="116" t="s">
        <v>304</v>
      </c>
      <c r="D53" s="116" t="s">
        <v>304</v>
      </c>
      <c r="E53" s="116">
        <v>0.166666666667</v>
      </c>
      <c r="F53" s="116">
        <v>0.41666666666699997</v>
      </c>
      <c r="G53" s="116">
        <v>0.33333333333300003</v>
      </c>
      <c r="H53" s="116" t="s">
        <v>304</v>
      </c>
      <c r="I53" s="116" t="s">
        <v>304</v>
      </c>
      <c r="J53" s="116">
        <v>8.3333333333299994E-2</v>
      </c>
      <c r="K53" s="146">
        <v>12</v>
      </c>
      <c r="L53" s="116" t="s">
        <v>304</v>
      </c>
      <c r="M53" s="116">
        <v>0.25</v>
      </c>
      <c r="N53" s="116">
        <v>8.3333333333299994E-2</v>
      </c>
      <c r="O53" s="116">
        <v>0.58333333333299997</v>
      </c>
      <c r="P53" s="116" t="s">
        <v>304</v>
      </c>
      <c r="Q53" s="116">
        <v>8.3333333333299994E-2</v>
      </c>
      <c r="R53" s="116" t="s">
        <v>304</v>
      </c>
      <c r="S53" s="116" t="s">
        <v>304</v>
      </c>
      <c r="T53" s="146">
        <v>12</v>
      </c>
      <c r="U53" s="116">
        <v>0.76923076923099998</v>
      </c>
      <c r="V53" s="116">
        <v>7.6923076923100006E-2</v>
      </c>
      <c r="W53" s="116" t="s">
        <v>304</v>
      </c>
      <c r="X53" s="116">
        <v>0.15384615384600001</v>
      </c>
      <c r="Y53" s="146">
        <v>13</v>
      </c>
      <c r="Z53" s="117">
        <v>42.2</v>
      </c>
    </row>
    <row r="54" spans="1:26" ht="13.95" customHeight="1" x14ac:dyDescent="0.25">
      <c r="A54" s="282"/>
      <c r="B54" s="48" t="s">
        <v>119</v>
      </c>
      <c r="C54" s="116" t="s">
        <v>304</v>
      </c>
      <c r="D54" s="116" t="s">
        <v>304</v>
      </c>
      <c r="E54" s="116">
        <f t="shared" ref="E54:Q54" si="19">E55-E53</f>
        <v>-5.5555555556000003E-2</v>
      </c>
      <c r="F54" s="116">
        <f t="shared" si="19"/>
        <v>2.7777777777000023E-2</v>
      </c>
      <c r="G54" s="116">
        <f t="shared" si="19"/>
        <v>5.5555555555999947E-2</v>
      </c>
      <c r="H54" s="116" t="s">
        <v>304</v>
      </c>
      <c r="I54" s="116" t="s">
        <v>304</v>
      </c>
      <c r="J54" s="116">
        <f t="shared" si="19"/>
        <v>-2.7777777777699991E-2</v>
      </c>
      <c r="K54" s="146">
        <v>6</v>
      </c>
      <c r="L54" s="116" t="s">
        <v>304</v>
      </c>
      <c r="M54" s="116">
        <f t="shared" si="19"/>
        <v>-0.138888888889</v>
      </c>
      <c r="N54" s="116">
        <f t="shared" si="19"/>
        <v>2.7777777777700005E-2</v>
      </c>
      <c r="O54" s="116">
        <f t="shared" si="19"/>
        <v>0.13888888888900008</v>
      </c>
      <c r="P54" s="116" t="s">
        <v>304</v>
      </c>
      <c r="Q54" s="116">
        <f t="shared" si="19"/>
        <v>-2.7777777777699991E-2</v>
      </c>
      <c r="R54" s="116" t="s">
        <v>304</v>
      </c>
      <c r="S54" s="116" t="s">
        <v>304</v>
      </c>
      <c r="T54" s="146" t="s">
        <v>304</v>
      </c>
      <c r="U54" s="116">
        <f>U55-U53</f>
        <v>7.6923076923000044E-2</v>
      </c>
      <c r="V54" s="116">
        <f t="shared" ref="V54" si="20">V55-V53</f>
        <v>7.6923076922899999E-2</v>
      </c>
      <c r="W54" s="116" t="s">
        <v>304</v>
      </c>
      <c r="X54" s="116">
        <f>-0.153846153846</f>
        <v>-0.15384615384600001</v>
      </c>
      <c r="Y54" s="146" t="s">
        <v>304</v>
      </c>
      <c r="Z54" s="117">
        <v>-0.104</v>
      </c>
    </row>
    <row r="55" spans="1:26" ht="13.95" customHeight="1" x14ac:dyDescent="0.25">
      <c r="A55" s="282"/>
      <c r="B55" s="48" t="s">
        <v>55</v>
      </c>
      <c r="C55" s="116" t="s">
        <v>304</v>
      </c>
      <c r="D55" s="116" t="s">
        <v>304</v>
      </c>
      <c r="E55" s="116">
        <v>0.111111111111</v>
      </c>
      <c r="F55" s="116">
        <v>0.444444444444</v>
      </c>
      <c r="G55" s="116">
        <v>0.38888888888899997</v>
      </c>
      <c r="H55" s="116" t="s">
        <v>304</v>
      </c>
      <c r="I55" s="116" t="s">
        <v>304</v>
      </c>
      <c r="J55" s="116">
        <v>5.5555555555600003E-2</v>
      </c>
      <c r="K55" s="146">
        <v>18</v>
      </c>
      <c r="L55" s="116" t="s">
        <v>304</v>
      </c>
      <c r="M55" s="116">
        <v>0.111111111111</v>
      </c>
      <c r="N55" s="116">
        <v>0.111111111111</v>
      </c>
      <c r="O55" s="116">
        <v>0.72222222222200005</v>
      </c>
      <c r="P55" s="116" t="s">
        <v>304</v>
      </c>
      <c r="Q55" s="116">
        <v>5.5555555555600003E-2</v>
      </c>
      <c r="R55" s="116" t="s">
        <v>304</v>
      </c>
      <c r="S55" s="116" t="s">
        <v>304</v>
      </c>
      <c r="T55" s="146">
        <v>18</v>
      </c>
      <c r="U55" s="116">
        <v>0.84615384615400002</v>
      </c>
      <c r="V55" s="116">
        <v>0.15384615384600001</v>
      </c>
      <c r="W55" s="116" t="s">
        <v>304</v>
      </c>
      <c r="X55" s="116" t="s">
        <v>304</v>
      </c>
      <c r="Y55" s="146">
        <v>13</v>
      </c>
      <c r="Z55" s="117">
        <v>42.094999999999999</v>
      </c>
    </row>
    <row r="56" spans="1:26" ht="13.95" customHeight="1" x14ac:dyDescent="0.25">
      <c r="A56" s="282" t="s">
        <v>52</v>
      </c>
      <c r="B56" s="48" t="s">
        <v>53</v>
      </c>
      <c r="C56" s="116" t="s">
        <v>304</v>
      </c>
      <c r="D56" s="116" t="s">
        <v>304</v>
      </c>
      <c r="E56" s="116" t="s">
        <v>304</v>
      </c>
      <c r="F56" s="116">
        <v>0.428571428571</v>
      </c>
      <c r="G56" s="116">
        <v>0.57142857142900005</v>
      </c>
      <c r="H56" s="116" t="s">
        <v>304</v>
      </c>
      <c r="I56" s="116" t="s">
        <v>304</v>
      </c>
      <c r="J56" s="116" t="s">
        <v>304</v>
      </c>
      <c r="K56" s="146">
        <v>7</v>
      </c>
      <c r="L56" s="116" t="s">
        <v>304</v>
      </c>
      <c r="M56" s="116">
        <v>0.14285714285699999</v>
      </c>
      <c r="N56" s="116">
        <v>0.14285714285699999</v>
      </c>
      <c r="O56" s="116">
        <v>0.71428571428599996</v>
      </c>
      <c r="P56" s="116" t="s">
        <v>304</v>
      </c>
      <c r="Q56" s="116" t="s">
        <v>304</v>
      </c>
      <c r="R56" s="116" t="s">
        <v>304</v>
      </c>
      <c r="S56" s="116" t="s">
        <v>304</v>
      </c>
      <c r="T56" s="146">
        <v>7</v>
      </c>
      <c r="U56" s="116" t="s">
        <v>303</v>
      </c>
      <c r="V56" s="116" t="s">
        <v>303</v>
      </c>
      <c r="W56" s="116" t="s">
        <v>303</v>
      </c>
      <c r="X56" s="116" t="s">
        <v>303</v>
      </c>
      <c r="Y56" s="146" t="s">
        <v>303</v>
      </c>
      <c r="Z56" s="117">
        <v>30.227</v>
      </c>
    </row>
    <row r="57" spans="1:26" ht="13.95" customHeight="1" x14ac:dyDescent="0.25">
      <c r="A57" s="282"/>
      <c r="B57" s="48" t="s">
        <v>119</v>
      </c>
      <c r="C57" s="116" t="s">
        <v>304</v>
      </c>
      <c r="D57" s="116" t="s">
        <v>304</v>
      </c>
      <c r="E57" s="116" t="s">
        <v>304</v>
      </c>
      <c r="F57" s="116" t="s">
        <v>304</v>
      </c>
      <c r="G57" s="116" t="s">
        <v>304</v>
      </c>
      <c r="H57" s="116" t="s">
        <v>304</v>
      </c>
      <c r="I57" s="116" t="s">
        <v>304</v>
      </c>
      <c r="J57" s="116" t="s">
        <v>304</v>
      </c>
      <c r="K57" s="146" t="s">
        <v>304</v>
      </c>
      <c r="L57" s="116" t="s">
        <v>304</v>
      </c>
      <c r="M57" s="116" t="s">
        <v>304</v>
      </c>
      <c r="N57" s="116" t="s">
        <v>304</v>
      </c>
      <c r="O57" s="116" t="s">
        <v>304</v>
      </c>
      <c r="P57" s="116" t="s">
        <v>304</v>
      </c>
      <c r="Q57" s="116" t="s">
        <v>304</v>
      </c>
      <c r="R57" s="116" t="s">
        <v>304</v>
      </c>
      <c r="S57" s="116" t="s">
        <v>304</v>
      </c>
      <c r="T57" s="146" t="s">
        <v>304</v>
      </c>
      <c r="U57" s="116" t="s">
        <v>303</v>
      </c>
      <c r="V57" s="116" t="s">
        <v>303</v>
      </c>
      <c r="W57" s="116" t="s">
        <v>303</v>
      </c>
      <c r="X57" s="116" t="s">
        <v>303</v>
      </c>
      <c r="Y57" s="146" t="s">
        <v>303</v>
      </c>
      <c r="Z57" s="117">
        <v>0.16600000000000001</v>
      </c>
    </row>
    <row r="58" spans="1:26" ht="13.95" customHeight="1" x14ac:dyDescent="0.25">
      <c r="A58" s="282"/>
      <c r="B58" s="48" t="s">
        <v>55</v>
      </c>
      <c r="C58" s="116" t="s">
        <v>304</v>
      </c>
      <c r="D58" s="116" t="s">
        <v>304</v>
      </c>
      <c r="E58" s="116" t="s">
        <v>304</v>
      </c>
      <c r="F58" s="116">
        <v>0.428571428571</v>
      </c>
      <c r="G58" s="116">
        <v>0.57142857142900005</v>
      </c>
      <c r="H58" s="116" t="s">
        <v>304</v>
      </c>
      <c r="I58" s="116" t="s">
        <v>304</v>
      </c>
      <c r="J58" s="116" t="s">
        <v>304</v>
      </c>
      <c r="K58" s="146">
        <v>7</v>
      </c>
      <c r="L58" s="116" t="s">
        <v>304</v>
      </c>
      <c r="M58" s="116">
        <v>0.14285714285699999</v>
      </c>
      <c r="N58" s="116">
        <v>0.14285714285699999</v>
      </c>
      <c r="O58" s="116">
        <v>0.71428571428599996</v>
      </c>
      <c r="P58" s="116" t="s">
        <v>304</v>
      </c>
      <c r="Q58" s="116" t="s">
        <v>304</v>
      </c>
      <c r="R58" s="116" t="s">
        <v>304</v>
      </c>
      <c r="S58" s="116" t="s">
        <v>304</v>
      </c>
      <c r="T58" s="146">
        <v>7</v>
      </c>
      <c r="U58" s="116" t="s">
        <v>303</v>
      </c>
      <c r="V58" s="116" t="s">
        <v>303</v>
      </c>
      <c r="W58" s="116" t="s">
        <v>303</v>
      </c>
      <c r="X58" s="116" t="s">
        <v>303</v>
      </c>
      <c r="Y58" s="146" t="s">
        <v>303</v>
      </c>
      <c r="Z58" s="117">
        <v>30.393000000000001</v>
      </c>
    </row>
    <row r="59" spans="1:26" x14ac:dyDescent="0.25">
      <c r="A59" s="58"/>
      <c r="B59" s="58"/>
    </row>
  </sheetData>
  <mergeCells count="32">
    <mergeCell ref="U6:Y6"/>
    <mergeCell ref="Z5:Z6"/>
    <mergeCell ref="Z3:Z4"/>
    <mergeCell ref="C5:K5"/>
    <mergeCell ref="C6:K6"/>
    <mergeCell ref="L5:T5"/>
    <mergeCell ref="C3:T3"/>
    <mergeCell ref="L6:T6"/>
    <mergeCell ref="U3:Y3"/>
    <mergeCell ref="U4:Y4"/>
    <mergeCell ref="U5:Y5"/>
    <mergeCell ref="A56:A58"/>
    <mergeCell ref="C4:S4"/>
    <mergeCell ref="A32:A34"/>
    <mergeCell ref="A35:A37"/>
    <mergeCell ref="A38:A40"/>
    <mergeCell ref="A41:A43"/>
    <mergeCell ref="A44:A46"/>
    <mergeCell ref="A47:A49"/>
    <mergeCell ref="A14:A16"/>
    <mergeCell ref="A17:A19"/>
    <mergeCell ref="A20:A22"/>
    <mergeCell ref="A29:A31"/>
    <mergeCell ref="A8:A10"/>
    <mergeCell ref="A11:A13"/>
    <mergeCell ref="A50:A52"/>
    <mergeCell ref="A53:A55"/>
    <mergeCell ref="A2:G2"/>
    <mergeCell ref="A3:A7"/>
    <mergeCell ref="B3:B7"/>
    <mergeCell ref="A23:A25"/>
    <mergeCell ref="A26:A28"/>
  </mergeCells>
  <hyperlinks>
    <hyperlink ref="A1" location="Inhaltsübersicht!A1" display="zur Inhaltsübersicht" xr:uid="{00000000-0004-0000-1B00-000000000000}"/>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Y26"/>
  <sheetViews>
    <sheetView workbookViewId="0">
      <pane xSplit="3" ySplit="7" topLeftCell="D8" activePane="bottomRight" state="frozen"/>
      <selection pane="topRight" activeCell="D1" sqref="D1"/>
      <selection pane="bottomLeft" activeCell="A8" sqref="A8"/>
      <selection pane="bottomRight" activeCell="A2" sqref="A2:G2"/>
    </sheetView>
  </sheetViews>
  <sheetFormatPr baseColWidth="10" defaultColWidth="11.5546875" defaultRowHeight="13.2" x14ac:dyDescent="0.25"/>
  <cols>
    <col min="1" max="1" width="25.6640625" style="40" customWidth="1"/>
    <col min="2" max="2" width="15.6640625" style="40" customWidth="1"/>
    <col min="3" max="3" width="28.5546875" style="40" customWidth="1"/>
    <col min="4" max="4" width="10.6640625" style="74" customWidth="1"/>
    <col min="5" max="6" width="10.6640625" style="66" customWidth="1"/>
    <col min="7" max="51" width="10.6640625" style="40" customWidth="1"/>
    <col min="52" max="16384" width="11.5546875" style="40"/>
  </cols>
  <sheetData>
    <row r="1" spans="1:51" ht="20.25" customHeight="1" x14ac:dyDescent="0.25">
      <c r="A1" s="101" t="s">
        <v>21</v>
      </c>
      <c r="B1" s="101"/>
      <c r="C1" s="101"/>
    </row>
    <row r="2" spans="1:51" ht="40.5" customHeight="1" x14ac:dyDescent="0.25">
      <c r="A2" s="266" t="s">
        <v>543</v>
      </c>
      <c r="B2" s="266"/>
      <c r="C2" s="266"/>
      <c r="D2" s="266"/>
      <c r="E2" s="266"/>
      <c r="F2" s="266"/>
      <c r="G2" s="266"/>
      <c r="H2" s="105"/>
    </row>
    <row r="3" spans="1:51" ht="15" customHeight="1" x14ac:dyDescent="0.25">
      <c r="A3" s="268" t="s">
        <v>35</v>
      </c>
      <c r="B3" s="329" t="s">
        <v>518</v>
      </c>
      <c r="C3" s="247" t="s">
        <v>512</v>
      </c>
      <c r="D3" s="277"/>
      <c r="E3" s="277"/>
      <c r="F3" s="277"/>
      <c r="G3" s="277"/>
      <c r="H3" s="277"/>
      <c r="I3" s="277"/>
      <c r="J3" s="277"/>
      <c r="K3" s="277"/>
      <c r="L3" s="277"/>
      <c r="M3" s="277"/>
      <c r="N3" s="277"/>
      <c r="O3" s="277"/>
      <c r="P3" s="277"/>
      <c r="Q3" s="277"/>
      <c r="R3" s="277"/>
      <c r="S3" s="277"/>
      <c r="T3" s="277"/>
      <c r="U3" s="277"/>
      <c r="V3" s="277"/>
      <c r="W3" s="277"/>
      <c r="X3" s="277"/>
      <c r="Y3" s="277"/>
      <c r="Z3" s="277"/>
      <c r="AA3" s="277"/>
      <c r="AB3" s="277"/>
      <c r="AC3" s="277"/>
      <c r="AD3" s="277"/>
      <c r="AE3" s="277"/>
      <c r="AF3" s="277"/>
      <c r="AG3" s="277"/>
      <c r="AH3" s="248" t="s">
        <v>457</v>
      </c>
      <c r="AI3" s="248"/>
      <c r="AJ3" s="248"/>
      <c r="AK3" s="248"/>
      <c r="AL3" s="248"/>
      <c r="AM3" s="248"/>
      <c r="AN3" s="248"/>
      <c r="AO3" s="248"/>
      <c r="AP3" s="248"/>
      <c r="AQ3" s="248"/>
      <c r="AR3" s="248"/>
      <c r="AS3" s="248"/>
      <c r="AT3" s="248"/>
      <c r="AU3" s="248"/>
      <c r="AV3" s="248"/>
      <c r="AW3" s="248"/>
      <c r="AX3" s="248"/>
      <c r="AY3" s="248"/>
    </row>
    <row r="4" spans="1:51" ht="15" customHeight="1" x14ac:dyDescent="0.25">
      <c r="A4" s="268"/>
      <c r="B4" s="329"/>
      <c r="C4" s="247"/>
      <c r="D4" s="277"/>
      <c r="E4" s="277"/>
      <c r="F4" s="277"/>
      <c r="G4" s="248" t="s">
        <v>117</v>
      </c>
      <c r="H4" s="248"/>
      <c r="I4" s="248"/>
      <c r="J4" s="248"/>
      <c r="K4" s="248"/>
      <c r="L4" s="248"/>
      <c r="M4" s="248"/>
      <c r="N4" s="248"/>
      <c r="O4" s="248"/>
      <c r="P4" s="248" t="s">
        <v>405</v>
      </c>
      <c r="Q4" s="248"/>
      <c r="R4" s="248"/>
      <c r="S4" s="248"/>
      <c r="T4" s="248"/>
      <c r="U4" s="248"/>
      <c r="V4" s="248"/>
      <c r="W4" s="248"/>
      <c r="X4" s="248"/>
      <c r="Y4" s="248"/>
      <c r="Z4" s="248"/>
      <c r="AA4" s="248"/>
      <c r="AB4" s="248"/>
      <c r="AC4" s="248"/>
      <c r="AD4" s="248"/>
      <c r="AE4" s="248"/>
      <c r="AF4" s="248"/>
      <c r="AG4" s="276"/>
      <c r="AH4" s="248"/>
      <c r="AI4" s="248"/>
      <c r="AJ4" s="248"/>
      <c r="AK4" s="248"/>
      <c r="AL4" s="248"/>
      <c r="AM4" s="248"/>
      <c r="AN4" s="248"/>
      <c r="AO4" s="248"/>
      <c r="AP4" s="248"/>
      <c r="AQ4" s="248"/>
      <c r="AR4" s="248"/>
      <c r="AS4" s="248"/>
      <c r="AT4" s="248"/>
      <c r="AU4" s="248"/>
      <c r="AV4" s="248"/>
      <c r="AW4" s="248"/>
      <c r="AX4" s="248"/>
      <c r="AY4" s="248"/>
    </row>
    <row r="5" spans="1:51" ht="15" customHeight="1" x14ac:dyDescent="0.25">
      <c r="A5" s="268"/>
      <c r="B5" s="329"/>
      <c r="C5" s="247"/>
      <c r="D5" s="295" t="s">
        <v>463</v>
      </c>
      <c r="E5" s="296"/>
      <c r="F5" s="297"/>
      <c r="G5" s="295" t="s">
        <v>123</v>
      </c>
      <c r="H5" s="296"/>
      <c r="I5" s="297"/>
      <c r="J5" s="295" t="s">
        <v>464</v>
      </c>
      <c r="K5" s="296"/>
      <c r="L5" s="297"/>
      <c r="M5" s="295" t="s">
        <v>465</v>
      </c>
      <c r="N5" s="296"/>
      <c r="O5" s="297"/>
      <c r="P5" s="295" t="s">
        <v>459</v>
      </c>
      <c r="Q5" s="296"/>
      <c r="R5" s="296"/>
      <c r="S5" s="296"/>
      <c r="T5" s="296"/>
      <c r="U5" s="297"/>
      <c r="V5" s="295" t="s">
        <v>471</v>
      </c>
      <c r="W5" s="296"/>
      <c r="X5" s="296"/>
      <c r="Y5" s="296"/>
      <c r="Z5" s="296"/>
      <c r="AA5" s="297"/>
      <c r="AB5" s="295" t="s">
        <v>458</v>
      </c>
      <c r="AC5" s="296"/>
      <c r="AD5" s="296"/>
      <c r="AE5" s="296"/>
      <c r="AF5" s="296"/>
      <c r="AG5" s="297"/>
      <c r="AH5" s="295" t="s">
        <v>461</v>
      </c>
      <c r="AI5" s="296"/>
      <c r="AJ5" s="296"/>
      <c r="AK5" s="296"/>
      <c r="AL5" s="296"/>
      <c r="AM5" s="297"/>
      <c r="AN5" s="295" t="s">
        <v>460</v>
      </c>
      <c r="AO5" s="296"/>
      <c r="AP5" s="296"/>
      <c r="AQ5" s="296"/>
      <c r="AR5" s="296"/>
      <c r="AS5" s="297"/>
      <c r="AT5" s="295" t="s">
        <v>462</v>
      </c>
      <c r="AU5" s="296"/>
      <c r="AV5" s="296"/>
      <c r="AW5" s="296"/>
      <c r="AX5" s="296"/>
      <c r="AY5" s="297"/>
    </row>
    <row r="6" spans="1:51" s="49" customFormat="1" ht="30" customHeight="1" x14ac:dyDescent="0.3">
      <c r="A6" s="268"/>
      <c r="B6" s="329"/>
      <c r="C6" s="247"/>
      <c r="D6" s="295" t="s">
        <v>441</v>
      </c>
      <c r="E6" s="296"/>
      <c r="F6" s="297"/>
      <c r="G6" s="295" t="s">
        <v>441</v>
      </c>
      <c r="H6" s="296"/>
      <c r="I6" s="297"/>
      <c r="J6" s="295" t="s">
        <v>441</v>
      </c>
      <c r="K6" s="296"/>
      <c r="L6" s="297"/>
      <c r="M6" s="295" t="s">
        <v>441</v>
      </c>
      <c r="N6" s="296"/>
      <c r="O6" s="297"/>
      <c r="P6" s="295" t="s">
        <v>445</v>
      </c>
      <c r="Q6" s="296"/>
      <c r="R6" s="296"/>
      <c r="S6" s="296"/>
      <c r="T6" s="296"/>
      <c r="U6" s="297"/>
      <c r="V6" s="295" t="s">
        <v>445</v>
      </c>
      <c r="W6" s="296"/>
      <c r="X6" s="296"/>
      <c r="Y6" s="296"/>
      <c r="Z6" s="296"/>
      <c r="AA6" s="297"/>
      <c r="AB6" s="295" t="s">
        <v>445</v>
      </c>
      <c r="AC6" s="296"/>
      <c r="AD6" s="296"/>
      <c r="AE6" s="296"/>
      <c r="AF6" s="296"/>
      <c r="AG6" s="297"/>
      <c r="AH6" s="295" t="s">
        <v>445</v>
      </c>
      <c r="AI6" s="296"/>
      <c r="AJ6" s="296"/>
      <c r="AK6" s="296"/>
      <c r="AL6" s="296"/>
      <c r="AM6" s="297"/>
      <c r="AN6" s="295" t="s">
        <v>445</v>
      </c>
      <c r="AO6" s="296"/>
      <c r="AP6" s="296"/>
      <c r="AQ6" s="296"/>
      <c r="AR6" s="296"/>
      <c r="AS6" s="297"/>
      <c r="AT6" s="295" t="s">
        <v>445</v>
      </c>
      <c r="AU6" s="296"/>
      <c r="AV6" s="296"/>
      <c r="AW6" s="296"/>
      <c r="AX6" s="296"/>
      <c r="AY6" s="297"/>
    </row>
    <row r="7" spans="1:51" ht="40.200000000000003" customHeight="1" x14ac:dyDescent="0.25">
      <c r="A7" s="268"/>
      <c r="B7" s="329"/>
      <c r="C7" s="247"/>
      <c r="D7" s="111" t="s">
        <v>442</v>
      </c>
      <c r="E7" s="111" t="s">
        <v>443</v>
      </c>
      <c r="F7" s="111" t="s">
        <v>444</v>
      </c>
      <c r="G7" s="111" t="s">
        <v>442</v>
      </c>
      <c r="H7" s="111" t="s">
        <v>443</v>
      </c>
      <c r="I7" s="111" t="s">
        <v>444</v>
      </c>
      <c r="J7" s="111" t="s">
        <v>442</v>
      </c>
      <c r="K7" s="111" t="s">
        <v>443</v>
      </c>
      <c r="L7" s="111" t="s">
        <v>444</v>
      </c>
      <c r="M7" s="111" t="s">
        <v>442</v>
      </c>
      <c r="N7" s="111" t="s">
        <v>443</v>
      </c>
      <c r="O7" s="111" t="s">
        <v>444</v>
      </c>
      <c r="P7" s="111" t="s">
        <v>446</v>
      </c>
      <c r="Q7" s="111" t="s">
        <v>447</v>
      </c>
      <c r="R7" s="111" t="s">
        <v>448</v>
      </c>
      <c r="S7" s="111" t="s">
        <v>451</v>
      </c>
      <c r="T7" s="111" t="s">
        <v>449</v>
      </c>
      <c r="U7" s="111" t="s">
        <v>450</v>
      </c>
      <c r="V7" s="111" t="s">
        <v>446</v>
      </c>
      <c r="W7" s="111" t="s">
        <v>447</v>
      </c>
      <c r="X7" s="111" t="s">
        <v>448</v>
      </c>
      <c r="Y7" s="111" t="s">
        <v>451</v>
      </c>
      <c r="Z7" s="111" t="s">
        <v>449</v>
      </c>
      <c r="AA7" s="111" t="s">
        <v>450</v>
      </c>
      <c r="AB7" s="111" t="s">
        <v>446</v>
      </c>
      <c r="AC7" s="111" t="s">
        <v>447</v>
      </c>
      <c r="AD7" s="111" t="s">
        <v>448</v>
      </c>
      <c r="AE7" s="111" t="s">
        <v>451</v>
      </c>
      <c r="AF7" s="111" t="s">
        <v>449</v>
      </c>
      <c r="AG7" s="111" t="s">
        <v>450</v>
      </c>
      <c r="AH7" s="111" t="s">
        <v>446</v>
      </c>
      <c r="AI7" s="111" t="s">
        <v>447</v>
      </c>
      <c r="AJ7" s="111" t="s">
        <v>448</v>
      </c>
      <c r="AK7" s="111" t="s">
        <v>451</v>
      </c>
      <c r="AL7" s="111" t="s">
        <v>449</v>
      </c>
      <c r="AM7" s="111" t="s">
        <v>450</v>
      </c>
      <c r="AN7" s="111" t="s">
        <v>446</v>
      </c>
      <c r="AO7" s="111" t="s">
        <v>447</v>
      </c>
      <c r="AP7" s="111" t="s">
        <v>448</v>
      </c>
      <c r="AQ7" s="111" t="s">
        <v>451</v>
      </c>
      <c r="AR7" s="111" t="s">
        <v>449</v>
      </c>
      <c r="AS7" s="111" t="s">
        <v>450</v>
      </c>
      <c r="AT7" s="111" t="s">
        <v>446</v>
      </c>
      <c r="AU7" s="111" t="s">
        <v>447</v>
      </c>
      <c r="AV7" s="111" t="s">
        <v>448</v>
      </c>
      <c r="AW7" s="111" t="s">
        <v>451</v>
      </c>
      <c r="AX7" s="111" t="s">
        <v>449</v>
      </c>
      <c r="AY7" s="111" t="s">
        <v>450</v>
      </c>
    </row>
    <row r="8" spans="1:51" ht="13.95" customHeight="1" x14ac:dyDescent="0.25">
      <c r="A8" s="155" t="s">
        <v>25</v>
      </c>
      <c r="B8" s="156">
        <v>8925</v>
      </c>
      <c r="C8" s="48" t="s">
        <v>484</v>
      </c>
      <c r="D8" s="117">
        <v>0.50700000000000001</v>
      </c>
      <c r="E8" s="117">
        <v>0.10100000000000001</v>
      </c>
      <c r="F8" s="117">
        <v>0.39100000000000001</v>
      </c>
      <c r="G8" s="117">
        <v>0.433</v>
      </c>
      <c r="H8" s="117">
        <v>5.3999999999999999E-2</v>
      </c>
      <c r="I8" s="117">
        <v>0.51200000000000001</v>
      </c>
      <c r="J8" s="117">
        <v>0.314</v>
      </c>
      <c r="K8" s="117">
        <v>0.28399999999999997</v>
      </c>
      <c r="L8" s="117">
        <v>0.40200000000000002</v>
      </c>
      <c r="M8" s="117">
        <v>0.247</v>
      </c>
      <c r="N8" s="117">
        <v>5.5E-2</v>
      </c>
      <c r="O8" s="117">
        <v>0.69799999999999995</v>
      </c>
      <c r="P8" s="117">
        <v>0.01</v>
      </c>
      <c r="Q8" s="117">
        <v>0.11799999999999999</v>
      </c>
      <c r="R8" s="117">
        <v>0.21199999999999999</v>
      </c>
      <c r="S8" s="117">
        <v>0.16</v>
      </c>
      <c r="T8" s="117">
        <v>7.8E-2</v>
      </c>
      <c r="U8" s="117">
        <v>0.42299999999999999</v>
      </c>
      <c r="V8" s="117">
        <v>2.1000000000000001E-2</v>
      </c>
      <c r="W8" s="117">
        <v>0.189</v>
      </c>
      <c r="X8" s="117">
        <v>0.38200000000000001</v>
      </c>
      <c r="Y8" s="117">
        <v>0.157</v>
      </c>
      <c r="Z8" s="117">
        <v>1.4E-2</v>
      </c>
      <c r="AA8" s="117">
        <v>0.23799999999999999</v>
      </c>
      <c r="AB8" s="117">
        <v>1.2999999999999999E-2</v>
      </c>
      <c r="AC8" s="117">
        <v>0.25700000000000001</v>
      </c>
      <c r="AD8" s="117">
        <v>0.30299999999999999</v>
      </c>
      <c r="AE8" s="117">
        <v>0.224</v>
      </c>
      <c r="AF8" s="117">
        <v>0.11700000000000001</v>
      </c>
      <c r="AG8" s="117">
        <v>8.6999999999999994E-2</v>
      </c>
      <c r="AH8" s="117">
        <v>6.0000000000000001E-3</v>
      </c>
      <c r="AI8" s="117">
        <v>0.13700000000000001</v>
      </c>
      <c r="AJ8" s="117">
        <v>0.51800000000000002</v>
      </c>
      <c r="AK8" s="117">
        <v>1E-3</v>
      </c>
      <c r="AL8" s="117">
        <v>1E-3</v>
      </c>
      <c r="AM8" s="117">
        <v>0.33600000000000002</v>
      </c>
      <c r="AN8" s="117">
        <v>8.0000000000000002E-3</v>
      </c>
      <c r="AO8" s="117">
        <v>8.7999999999999995E-2</v>
      </c>
      <c r="AP8" s="117">
        <v>0.48299999999999998</v>
      </c>
      <c r="AQ8" s="117" t="s">
        <v>304</v>
      </c>
      <c r="AR8" s="117" t="s">
        <v>304</v>
      </c>
      <c r="AS8" s="117">
        <v>0.42199999999999999</v>
      </c>
      <c r="AT8" s="117">
        <v>7.0000000000000001E-3</v>
      </c>
      <c r="AU8" s="117">
        <v>6.6000000000000003E-2</v>
      </c>
      <c r="AV8" s="117">
        <v>0.28399999999999997</v>
      </c>
      <c r="AW8" s="117" t="s">
        <v>304</v>
      </c>
      <c r="AX8" s="117" t="s">
        <v>304</v>
      </c>
      <c r="AY8" s="117">
        <v>0.64300000000000002</v>
      </c>
    </row>
    <row r="9" spans="1:51" ht="13.95" customHeight="1" x14ac:dyDescent="0.25">
      <c r="A9" s="112" t="s">
        <v>37</v>
      </c>
      <c r="B9" s="157">
        <v>168</v>
      </c>
      <c r="C9" s="48" t="s">
        <v>484</v>
      </c>
      <c r="D9" s="117">
        <v>0.99399999999999999</v>
      </c>
      <c r="E9" s="117">
        <v>6.0000000000000001E-3</v>
      </c>
      <c r="F9" s="117" t="s">
        <v>304</v>
      </c>
      <c r="G9" s="117">
        <v>0.92900000000000005</v>
      </c>
      <c r="H9" s="117">
        <v>0.06</v>
      </c>
      <c r="I9" s="117">
        <v>1.2E-2</v>
      </c>
      <c r="J9" s="117">
        <v>0.83299999999999996</v>
      </c>
      <c r="K9" s="117">
        <v>0.03</v>
      </c>
      <c r="L9" s="117">
        <v>0.13700000000000001</v>
      </c>
      <c r="M9" s="117">
        <v>0.5</v>
      </c>
      <c r="N9" s="117">
        <v>0.19</v>
      </c>
      <c r="O9" s="117">
        <v>0.31</v>
      </c>
      <c r="P9" s="117">
        <v>6.0000000000000001E-3</v>
      </c>
      <c r="Q9" s="117">
        <v>0.10100000000000001</v>
      </c>
      <c r="R9" s="117">
        <v>0.67900000000000005</v>
      </c>
      <c r="S9" s="117">
        <v>0.19600000000000001</v>
      </c>
      <c r="T9" s="117">
        <v>1.7999999999999999E-2</v>
      </c>
      <c r="U9" s="117" t="s">
        <v>304</v>
      </c>
      <c r="V9" s="117">
        <v>6.0000000000000001E-3</v>
      </c>
      <c r="W9" s="117">
        <v>0.31</v>
      </c>
      <c r="X9" s="117">
        <v>0.65500000000000003</v>
      </c>
      <c r="Y9" s="117">
        <v>0.03</v>
      </c>
      <c r="Z9" s="117" t="s">
        <v>304</v>
      </c>
      <c r="AA9" s="117" t="s">
        <v>304</v>
      </c>
      <c r="AB9" s="117">
        <v>0.06</v>
      </c>
      <c r="AC9" s="117">
        <v>0.39900000000000002</v>
      </c>
      <c r="AD9" s="117">
        <v>0.44</v>
      </c>
      <c r="AE9" s="117">
        <v>8.8999999999999996E-2</v>
      </c>
      <c r="AF9" s="117">
        <v>1.2E-2</v>
      </c>
      <c r="AG9" s="117" t="s">
        <v>304</v>
      </c>
      <c r="AH9" s="117" t="s">
        <v>304</v>
      </c>
      <c r="AI9" s="117" t="s">
        <v>304</v>
      </c>
      <c r="AJ9" s="117" t="s">
        <v>304</v>
      </c>
      <c r="AK9" s="117" t="s">
        <v>304</v>
      </c>
      <c r="AL9" s="117" t="s">
        <v>304</v>
      </c>
      <c r="AM9" s="117">
        <v>1</v>
      </c>
      <c r="AN9" s="117" t="s">
        <v>304</v>
      </c>
      <c r="AO9" s="117" t="s">
        <v>304</v>
      </c>
      <c r="AP9" s="117" t="s">
        <v>304</v>
      </c>
      <c r="AQ9" s="117" t="s">
        <v>304</v>
      </c>
      <c r="AR9" s="117" t="s">
        <v>304</v>
      </c>
      <c r="AS9" s="117">
        <v>1</v>
      </c>
      <c r="AT9" s="117" t="s">
        <v>304</v>
      </c>
      <c r="AU9" s="117" t="s">
        <v>304</v>
      </c>
      <c r="AV9" s="117" t="s">
        <v>304</v>
      </c>
      <c r="AW9" s="117" t="s">
        <v>304</v>
      </c>
      <c r="AX9" s="117" t="s">
        <v>304</v>
      </c>
      <c r="AY9" s="117">
        <v>1</v>
      </c>
    </row>
    <row r="10" spans="1:51" ht="13.95" customHeight="1" x14ac:dyDescent="0.25">
      <c r="A10" s="112" t="s">
        <v>38</v>
      </c>
      <c r="B10" s="157">
        <v>882</v>
      </c>
      <c r="C10" s="48" t="s">
        <v>484</v>
      </c>
      <c r="D10" s="117">
        <v>0.96699999999999997</v>
      </c>
      <c r="E10" s="117">
        <v>1.6E-2</v>
      </c>
      <c r="F10" s="117">
        <v>1.7000000000000001E-2</v>
      </c>
      <c r="G10" s="117">
        <v>0.96299999999999997</v>
      </c>
      <c r="H10" s="117">
        <v>2.4E-2</v>
      </c>
      <c r="I10" s="117">
        <v>1.4E-2</v>
      </c>
      <c r="J10" s="117">
        <v>0.63400000000000001</v>
      </c>
      <c r="K10" s="117">
        <v>0.32500000000000001</v>
      </c>
      <c r="L10" s="117">
        <v>4.1000000000000002E-2</v>
      </c>
      <c r="M10" s="117">
        <v>3.1E-2</v>
      </c>
      <c r="N10" s="117">
        <v>6.0999999999999999E-2</v>
      </c>
      <c r="O10" s="117">
        <v>0.90800000000000003</v>
      </c>
      <c r="P10" s="117">
        <v>3.9E-2</v>
      </c>
      <c r="Q10" s="117">
        <v>0.25700000000000001</v>
      </c>
      <c r="R10" s="117">
        <v>0.317</v>
      </c>
      <c r="S10" s="117">
        <v>0.22600000000000001</v>
      </c>
      <c r="T10" s="117">
        <v>7.6999999999999999E-2</v>
      </c>
      <c r="U10" s="117">
        <v>8.4000000000000005E-2</v>
      </c>
      <c r="V10" s="117">
        <v>3.5999999999999997E-2</v>
      </c>
      <c r="W10" s="117">
        <v>0.40799999999999997</v>
      </c>
      <c r="X10" s="117">
        <v>0.499</v>
      </c>
      <c r="Y10" s="117">
        <v>4.2999999999999997E-2</v>
      </c>
      <c r="Z10" s="117" t="s">
        <v>304</v>
      </c>
      <c r="AA10" s="117">
        <v>1.4E-2</v>
      </c>
      <c r="AB10" s="117">
        <v>1.2E-2</v>
      </c>
      <c r="AC10" s="117">
        <v>0.53100000000000003</v>
      </c>
      <c r="AD10" s="117">
        <v>0.29399999999999998</v>
      </c>
      <c r="AE10" s="117">
        <v>0.111</v>
      </c>
      <c r="AF10" s="117">
        <v>3.9E-2</v>
      </c>
      <c r="AG10" s="117">
        <v>1.4E-2</v>
      </c>
      <c r="AH10" s="117">
        <v>2E-3</v>
      </c>
      <c r="AI10" s="117">
        <v>0.24</v>
      </c>
      <c r="AJ10" s="117">
        <v>0.40699999999999997</v>
      </c>
      <c r="AK10" s="117" t="s">
        <v>304</v>
      </c>
      <c r="AL10" s="117" t="s">
        <v>304</v>
      </c>
      <c r="AM10" s="117">
        <v>0.35</v>
      </c>
      <c r="AN10" s="117">
        <v>2.7E-2</v>
      </c>
      <c r="AO10" s="117">
        <v>2.3E-2</v>
      </c>
      <c r="AP10" s="117">
        <v>0.69699999999999995</v>
      </c>
      <c r="AQ10" s="117" t="s">
        <v>304</v>
      </c>
      <c r="AR10" s="117" t="s">
        <v>304</v>
      </c>
      <c r="AS10" s="117">
        <v>0.253</v>
      </c>
      <c r="AT10" s="117">
        <v>2E-3</v>
      </c>
      <c r="AU10" s="117">
        <v>0.29799999999999999</v>
      </c>
      <c r="AV10" s="117">
        <v>0.44900000000000001</v>
      </c>
      <c r="AW10" s="117" t="s">
        <v>304</v>
      </c>
      <c r="AX10" s="117" t="s">
        <v>304</v>
      </c>
      <c r="AY10" s="117">
        <v>0.251</v>
      </c>
    </row>
    <row r="11" spans="1:51" ht="13.95" customHeight="1" x14ac:dyDescent="0.25">
      <c r="A11" s="112" t="s">
        <v>39</v>
      </c>
      <c r="B11" s="157">
        <v>22</v>
      </c>
      <c r="C11" s="48" t="s">
        <v>484</v>
      </c>
      <c r="D11" s="117">
        <v>1</v>
      </c>
      <c r="E11" s="117" t="s">
        <v>304</v>
      </c>
      <c r="F11" s="117" t="s">
        <v>304</v>
      </c>
      <c r="G11" s="117">
        <v>1</v>
      </c>
      <c r="H11" s="117" t="s">
        <v>304</v>
      </c>
      <c r="I11" s="117" t="s">
        <v>304</v>
      </c>
      <c r="J11" s="117">
        <v>0.40899999999999997</v>
      </c>
      <c r="K11" s="117">
        <v>0.59099999999999997</v>
      </c>
      <c r="L11" s="117" t="s">
        <v>304</v>
      </c>
      <c r="M11" s="117">
        <v>0.90900000000000003</v>
      </c>
      <c r="N11" s="117">
        <v>9.0999999999999998E-2</v>
      </c>
      <c r="O11" s="117" t="s">
        <v>304</v>
      </c>
      <c r="P11" s="117" t="s">
        <v>304</v>
      </c>
      <c r="Q11" s="117" t="s">
        <v>304</v>
      </c>
      <c r="R11" s="117">
        <v>0.40899999999999997</v>
      </c>
      <c r="S11" s="117">
        <v>0.22700000000000001</v>
      </c>
      <c r="T11" s="117">
        <v>0.27300000000000002</v>
      </c>
      <c r="U11" s="117">
        <v>9.0999999999999998E-2</v>
      </c>
      <c r="V11" s="117" t="s">
        <v>304</v>
      </c>
      <c r="W11" s="117">
        <v>4.4999999999999998E-2</v>
      </c>
      <c r="X11" s="117">
        <v>0.45500000000000002</v>
      </c>
      <c r="Y11" s="117">
        <v>0.318</v>
      </c>
      <c r="Z11" s="117" t="s">
        <v>304</v>
      </c>
      <c r="AA11" s="117">
        <v>0.182</v>
      </c>
      <c r="AB11" s="117" t="s">
        <v>304</v>
      </c>
      <c r="AC11" s="117">
        <v>4.4999999999999998E-2</v>
      </c>
      <c r="AD11" s="117">
        <v>0.54500000000000004</v>
      </c>
      <c r="AE11" s="117">
        <v>0.27300000000000002</v>
      </c>
      <c r="AF11" s="117">
        <v>0.13600000000000001</v>
      </c>
      <c r="AG11" s="117" t="s">
        <v>304</v>
      </c>
      <c r="AH11" s="117" t="s">
        <v>304</v>
      </c>
      <c r="AI11" s="117">
        <v>0.22700000000000001</v>
      </c>
      <c r="AJ11" s="117">
        <v>0.77300000000000002</v>
      </c>
      <c r="AK11" s="117" t="s">
        <v>304</v>
      </c>
      <c r="AL11" s="117" t="s">
        <v>304</v>
      </c>
      <c r="AM11" s="117" t="s">
        <v>304</v>
      </c>
      <c r="AN11" s="117" t="s">
        <v>304</v>
      </c>
      <c r="AO11" s="117">
        <v>0.13600000000000001</v>
      </c>
      <c r="AP11" s="117">
        <v>0.86399999999999999</v>
      </c>
      <c r="AQ11" s="117" t="s">
        <v>304</v>
      </c>
      <c r="AR11" s="117" t="s">
        <v>304</v>
      </c>
      <c r="AS11" s="117" t="s">
        <v>304</v>
      </c>
      <c r="AT11" s="117" t="s">
        <v>304</v>
      </c>
      <c r="AU11" s="117">
        <v>0.318</v>
      </c>
      <c r="AV11" s="117">
        <v>0.63600000000000001</v>
      </c>
      <c r="AW11" s="117" t="s">
        <v>304</v>
      </c>
      <c r="AX11" s="117" t="s">
        <v>304</v>
      </c>
      <c r="AY11" s="117">
        <v>4.4999999999999998E-2</v>
      </c>
    </row>
    <row r="12" spans="1:51" ht="13.95" customHeight="1" x14ac:dyDescent="0.25">
      <c r="A12" s="112" t="s">
        <v>40</v>
      </c>
      <c r="B12" s="157">
        <v>1369</v>
      </c>
      <c r="C12" s="48" t="s">
        <v>484</v>
      </c>
      <c r="D12" s="117">
        <v>0.17899999999999999</v>
      </c>
      <c r="E12" s="117">
        <v>5.2999999999999999E-2</v>
      </c>
      <c r="F12" s="117">
        <v>0.76800000000000002</v>
      </c>
      <c r="G12" s="117" t="s">
        <v>304</v>
      </c>
      <c r="H12" s="117" t="s">
        <v>304</v>
      </c>
      <c r="I12" s="117">
        <v>1</v>
      </c>
      <c r="J12" s="117">
        <v>0.104</v>
      </c>
      <c r="K12" s="117">
        <v>0.128</v>
      </c>
      <c r="L12" s="117">
        <v>0.76800000000000002</v>
      </c>
      <c r="M12" s="117" t="s">
        <v>304</v>
      </c>
      <c r="N12" s="117" t="s">
        <v>304</v>
      </c>
      <c r="O12" s="117">
        <v>1</v>
      </c>
      <c r="P12" s="117" t="s">
        <v>304</v>
      </c>
      <c r="Q12" s="117">
        <v>2.5999999999999999E-2</v>
      </c>
      <c r="R12" s="117">
        <v>6.2E-2</v>
      </c>
      <c r="S12" s="117">
        <v>7.0999999999999994E-2</v>
      </c>
      <c r="T12" s="117">
        <v>4.2000000000000003E-2</v>
      </c>
      <c r="U12" s="117">
        <v>0.8</v>
      </c>
      <c r="V12" s="117">
        <v>4.2999999999999997E-2</v>
      </c>
      <c r="W12" s="117">
        <v>0.23799999999999999</v>
      </c>
      <c r="X12" s="117">
        <v>0.41299999999999998</v>
      </c>
      <c r="Y12" s="117">
        <v>5.7000000000000002E-2</v>
      </c>
      <c r="Z12" s="117">
        <v>1E-3</v>
      </c>
      <c r="AA12" s="117">
        <v>0.248</v>
      </c>
      <c r="AB12" s="117">
        <v>1E-3</v>
      </c>
      <c r="AC12" s="117">
        <v>0.17599999999999999</v>
      </c>
      <c r="AD12" s="117">
        <v>0.308</v>
      </c>
      <c r="AE12" s="117">
        <v>0.30199999999999999</v>
      </c>
      <c r="AF12" s="117">
        <v>7.0000000000000007E-2</v>
      </c>
      <c r="AG12" s="117">
        <v>0.14199999999999999</v>
      </c>
      <c r="AH12" s="117">
        <v>2.8000000000000001E-2</v>
      </c>
      <c r="AI12" s="117">
        <v>0.55700000000000005</v>
      </c>
      <c r="AJ12" s="117">
        <v>0.17799999999999999</v>
      </c>
      <c r="AK12" s="117" t="s">
        <v>304</v>
      </c>
      <c r="AL12" s="117" t="s">
        <v>304</v>
      </c>
      <c r="AM12" s="117">
        <v>0.23699999999999999</v>
      </c>
      <c r="AN12" s="117">
        <v>3.0000000000000001E-3</v>
      </c>
      <c r="AO12" s="117">
        <v>2E-3</v>
      </c>
      <c r="AP12" s="117">
        <v>0.251</v>
      </c>
      <c r="AQ12" s="117" t="s">
        <v>304</v>
      </c>
      <c r="AR12" s="117" t="s">
        <v>304</v>
      </c>
      <c r="AS12" s="117">
        <v>0.74399999999999999</v>
      </c>
      <c r="AT12" s="117">
        <v>4.2000000000000003E-2</v>
      </c>
      <c r="AU12" s="117">
        <v>2.8000000000000001E-2</v>
      </c>
      <c r="AV12" s="117">
        <v>7.4999999999999997E-2</v>
      </c>
      <c r="AW12" s="117" t="s">
        <v>304</v>
      </c>
      <c r="AX12" s="117" t="s">
        <v>304</v>
      </c>
      <c r="AY12" s="117">
        <v>0.85599999999999998</v>
      </c>
    </row>
    <row r="13" spans="1:51" ht="13.95" customHeight="1" x14ac:dyDescent="0.25">
      <c r="A13" s="112" t="s">
        <v>41</v>
      </c>
      <c r="B13" s="157">
        <v>10</v>
      </c>
      <c r="C13" s="48" t="s">
        <v>484</v>
      </c>
      <c r="D13" s="117">
        <v>0.6</v>
      </c>
      <c r="E13" s="117">
        <v>0.3</v>
      </c>
      <c r="F13" s="117">
        <v>0.1</v>
      </c>
      <c r="G13" s="117">
        <v>0.9</v>
      </c>
      <c r="H13" s="117" t="s">
        <v>304</v>
      </c>
      <c r="I13" s="117">
        <v>0.1</v>
      </c>
      <c r="J13" s="117">
        <v>0.6</v>
      </c>
      <c r="K13" s="117">
        <v>0.3</v>
      </c>
      <c r="L13" s="117">
        <v>0.1</v>
      </c>
      <c r="M13" s="117">
        <v>0.8</v>
      </c>
      <c r="N13" s="117">
        <v>0.1</v>
      </c>
      <c r="O13" s="117">
        <v>0.1</v>
      </c>
      <c r="P13" s="117" t="s">
        <v>304</v>
      </c>
      <c r="Q13" s="117" t="s">
        <v>304</v>
      </c>
      <c r="R13" s="117">
        <v>0.5</v>
      </c>
      <c r="S13" s="117" t="s">
        <v>304</v>
      </c>
      <c r="T13" s="117" t="s">
        <v>304</v>
      </c>
      <c r="U13" s="117">
        <v>0.5</v>
      </c>
      <c r="V13" s="117" t="s">
        <v>304</v>
      </c>
      <c r="W13" s="117">
        <v>0.2</v>
      </c>
      <c r="X13" s="117">
        <v>0.3</v>
      </c>
      <c r="Y13" s="117">
        <v>0.3</v>
      </c>
      <c r="Z13" s="117" t="s">
        <v>304</v>
      </c>
      <c r="AA13" s="117">
        <v>0.2</v>
      </c>
      <c r="AB13" s="117" t="s">
        <v>304</v>
      </c>
      <c r="AC13" s="117">
        <v>0.1</v>
      </c>
      <c r="AD13" s="117">
        <v>0.7</v>
      </c>
      <c r="AE13" s="117">
        <v>0.2</v>
      </c>
      <c r="AF13" s="117" t="s">
        <v>304</v>
      </c>
      <c r="AG13" s="117" t="s">
        <v>304</v>
      </c>
      <c r="AH13" s="117" t="s">
        <v>304</v>
      </c>
      <c r="AI13" s="117" t="s">
        <v>304</v>
      </c>
      <c r="AJ13" s="117">
        <v>1</v>
      </c>
      <c r="AK13" s="117" t="s">
        <v>304</v>
      </c>
      <c r="AL13" s="117" t="s">
        <v>304</v>
      </c>
      <c r="AM13" s="117" t="s">
        <v>304</v>
      </c>
      <c r="AN13" s="117" t="s">
        <v>304</v>
      </c>
      <c r="AO13" s="117">
        <v>0.3</v>
      </c>
      <c r="AP13" s="117">
        <v>0.6</v>
      </c>
      <c r="AQ13" s="117" t="s">
        <v>304</v>
      </c>
      <c r="AR13" s="117" t="s">
        <v>304</v>
      </c>
      <c r="AS13" s="117">
        <v>0.1</v>
      </c>
      <c r="AT13" s="117" t="s">
        <v>304</v>
      </c>
      <c r="AU13" s="117" t="s">
        <v>304</v>
      </c>
      <c r="AV13" s="117" t="s">
        <v>304</v>
      </c>
      <c r="AW13" s="117" t="s">
        <v>304</v>
      </c>
      <c r="AX13" s="117" t="s">
        <v>304</v>
      </c>
      <c r="AY13" s="117">
        <v>1</v>
      </c>
    </row>
    <row r="14" spans="1:51" ht="13.95" customHeight="1" x14ac:dyDescent="0.25">
      <c r="A14" s="112" t="s">
        <v>42</v>
      </c>
      <c r="B14" s="157">
        <v>23</v>
      </c>
      <c r="C14" s="48" t="s">
        <v>484</v>
      </c>
      <c r="D14" s="117">
        <v>0.69599999999999995</v>
      </c>
      <c r="E14" s="117">
        <v>0.30399999999999999</v>
      </c>
      <c r="F14" s="117" t="s">
        <v>304</v>
      </c>
      <c r="G14" s="117">
        <v>0.60899999999999999</v>
      </c>
      <c r="H14" s="117">
        <v>4.2999999999999997E-2</v>
      </c>
      <c r="I14" s="117">
        <v>0.34799999999999998</v>
      </c>
      <c r="J14" s="117">
        <v>0.217</v>
      </c>
      <c r="K14" s="117">
        <v>0.78300000000000003</v>
      </c>
      <c r="L14" s="117" t="s">
        <v>304</v>
      </c>
      <c r="M14" s="117">
        <v>0.69599999999999995</v>
      </c>
      <c r="N14" s="117">
        <v>0.30399999999999999</v>
      </c>
      <c r="O14" s="117" t="s">
        <v>304</v>
      </c>
      <c r="P14" s="117" t="s">
        <v>304</v>
      </c>
      <c r="Q14" s="117">
        <v>8.6999999999999994E-2</v>
      </c>
      <c r="R14" s="117">
        <v>8.6999999999999994E-2</v>
      </c>
      <c r="S14" s="117" t="s">
        <v>304</v>
      </c>
      <c r="T14" s="117" t="s">
        <v>304</v>
      </c>
      <c r="U14" s="117">
        <v>0.82599999999999996</v>
      </c>
      <c r="V14" s="117" t="s">
        <v>304</v>
      </c>
      <c r="W14" s="117">
        <v>4.2999999999999997E-2</v>
      </c>
      <c r="X14" s="117" t="s">
        <v>304</v>
      </c>
      <c r="Y14" s="117" t="s">
        <v>304</v>
      </c>
      <c r="Z14" s="117" t="s">
        <v>304</v>
      </c>
      <c r="AA14" s="117">
        <v>0.95699999999999996</v>
      </c>
      <c r="AB14" s="117" t="s">
        <v>304</v>
      </c>
      <c r="AC14" s="117">
        <v>8.6999999999999994E-2</v>
      </c>
      <c r="AD14" s="117">
        <v>0.82599999999999996</v>
      </c>
      <c r="AE14" s="117" t="s">
        <v>304</v>
      </c>
      <c r="AF14" s="117" t="s">
        <v>304</v>
      </c>
      <c r="AG14" s="117">
        <v>8.6999999999999994E-2</v>
      </c>
      <c r="AH14" s="117" t="s">
        <v>304</v>
      </c>
      <c r="AI14" s="117" t="s">
        <v>304</v>
      </c>
      <c r="AJ14" s="117">
        <v>1</v>
      </c>
      <c r="AK14" s="117" t="s">
        <v>304</v>
      </c>
      <c r="AL14" s="117" t="s">
        <v>304</v>
      </c>
      <c r="AM14" s="117" t="s">
        <v>304</v>
      </c>
      <c r="AN14" s="117" t="s">
        <v>304</v>
      </c>
      <c r="AO14" s="117">
        <v>0.39100000000000001</v>
      </c>
      <c r="AP14" s="117">
        <v>0.60899999999999999</v>
      </c>
      <c r="AQ14" s="117" t="s">
        <v>304</v>
      </c>
      <c r="AR14" s="117" t="s">
        <v>304</v>
      </c>
      <c r="AS14" s="117" t="s">
        <v>304</v>
      </c>
      <c r="AT14" s="117" t="s">
        <v>304</v>
      </c>
      <c r="AU14" s="117">
        <v>0.30399999999999999</v>
      </c>
      <c r="AV14" s="117">
        <v>0.69599999999999995</v>
      </c>
      <c r="AW14" s="117" t="s">
        <v>304</v>
      </c>
      <c r="AX14" s="117" t="s">
        <v>304</v>
      </c>
      <c r="AY14" s="117" t="s">
        <v>304</v>
      </c>
    </row>
    <row r="15" spans="1:51" ht="13.95" customHeight="1" x14ac:dyDescent="0.25">
      <c r="A15" s="112" t="s">
        <v>43</v>
      </c>
      <c r="B15" s="157">
        <v>398</v>
      </c>
      <c r="C15" s="48" t="s">
        <v>484</v>
      </c>
      <c r="D15" s="117" t="s">
        <v>304</v>
      </c>
      <c r="E15" s="117" t="s">
        <v>304</v>
      </c>
      <c r="F15" s="117">
        <v>1</v>
      </c>
      <c r="G15" s="117" t="s">
        <v>304</v>
      </c>
      <c r="H15" s="117" t="s">
        <v>304</v>
      </c>
      <c r="I15" s="117">
        <v>1</v>
      </c>
      <c r="J15" s="117" t="s">
        <v>304</v>
      </c>
      <c r="K15" s="117" t="s">
        <v>304</v>
      </c>
      <c r="L15" s="117">
        <v>1</v>
      </c>
      <c r="M15" s="117" t="s">
        <v>304</v>
      </c>
      <c r="N15" s="117" t="s">
        <v>304</v>
      </c>
      <c r="O15" s="117">
        <v>1</v>
      </c>
      <c r="P15" s="117">
        <v>1.4999999999999999E-2</v>
      </c>
      <c r="Q15" s="117">
        <v>0.17599999999999999</v>
      </c>
      <c r="R15" s="117">
        <v>0.25600000000000001</v>
      </c>
      <c r="S15" s="117">
        <v>0.249</v>
      </c>
      <c r="T15" s="117">
        <v>0.14099999999999999</v>
      </c>
      <c r="U15" s="117">
        <v>0.16300000000000001</v>
      </c>
      <c r="V15" s="117">
        <v>1.7999999999999999E-2</v>
      </c>
      <c r="W15" s="117">
        <v>0.18099999999999999</v>
      </c>
      <c r="X15" s="117">
        <v>0.221</v>
      </c>
      <c r="Y15" s="117">
        <v>0.36199999999999999</v>
      </c>
      <c r="Z15" s="117">
        <v>3.5000000000000003E-2</v>
      </c>
      <c r="AA15" s="117">
        <v>0.183</v>
      </c>
      <c r="AB15" s="117">
        <v>1.4999999999999999E-2</v>
      </c>
      <c r="AC15" s="117">
        <v>0.27400000000000002</v>
      </c>
      <c r="AD15" s="117">
        <v>0.28899999999999998</v>
      </c>
      <c r="AE15" s="117">
        <v>0.19800000000000001</v>
      </c>
      <c r="AF15" s="117">
        <v>0.153</v>
      </c>
      <c r="AG15" s="117">
        <v>7.0000000000000007E-2</v>
      </c>
      <c r="AH15" s="117" t="s">
        <v>304</v>
      </c>
      <c r="AI15" s="117" t="s">
        <v>304</v>
      </c>
      <c r="AJ15" s="117" t="s">
        <v>304</v>
      </c>
      <c r="AK15" s="117" t="s">
        <v>304</v>
      </c>
      <c r="AL15" s="117" t="s">
        <v>304</v>
      </c>
      <c r="AM15" s="117">
        <v>1</v>
      </c>
      <c r="AN15" s="117" t="s">
        <v>304</v>
      </c>
      <c r="AO15" s="117" t="s">
        <v>304</v>
      </c>
      <c r="AP15" s="117" t="s">
        <v>304</v>
      </c>
      <c r="AQ15" s="117" t="s">
        <v>304</v>
      </c>
      <c r="AR15" s="117" t="s">
        <v>304</v>
      </c>
      <c r="AS15" s="117">
        <v>1</v>
      </c>
      <c r="AT15" s="117" t="s">
        <v>304</v>
      </c>
      <c r="AU15" s="117" t="s">
        <v>304</v>
      </c>
      <c r="AV15" s="117" t="s">
        <v>304</v>
      </c>
      <c r="AW15" s="117" t="s">
        <v>304</v>
      </c>
      <c r="AX15" s="117" t="s">
        <v>304</v>
      </c>
      <c r="AY15" s="117">
        <v>1</v>
      </c>
    </row>
    <row r="16" spans="1:51" ht="13.95" customHeight="1" x14ac:dyDescent="0.25">
      <c r="A16" s="112" t="s">
        <v>44</v>
      </c>
      <c r="B16" s="157">
        <v>835</v>
      </c>
      <c r="C16" s="48" t="s">
        <v>484</v>
      </c>
      <c r="D16" s="117">
        <v>0.59</v>
      </c>
      <c r="E16" s="117">
        <v>0.26800000000000002</v>
      </c>
      <c r="F16" s="117">
        <v>0.14099999999999999</v>
      </c>
      <c r="G16" s="117">
        <v>0.84199999999999997</v>
      </c>
      <c r="H16" s="117">
        <v>1.7000000000000001E-2</v>
      </c>
      <c r="I16" s="117">
        <v>0.14099999999999999</v>
      </c>
      <c r="J16" s="117">
        <v>0.316</v>
      </c>
      <c r="K16" s="117">
        <v>0.55900000000000005</v>
      </c>
      <c r="L16" s="117">
        <v>0.125</v>
      </c>
      <c r="M16" s="117">
        <v>0.16200000000000001</v>
      </c>
      <c r="N16" s="117">
        <v>1E-3</v>
      </c>
      <c r="O16" s="117">
        <v>0.83699999999999997</v>
      </c>
      <c r="P16" s="117" t="s">
        <v>304</v>
      </c>
      <c r="Q16" s="117">
        <v>2.9000000000000001E-2</v>
      </c>
      <c r="R16" s="117">
        <v>8.1000000000000003E-2</v>
      </c>
      <c r="S16" s="117">
        <v>0.109</v>
      </c>
      <c r="T16" s="117">
        <v>7.1999999999999995E-2</v>
      </c>
      <c r="U16" s="117">
        <v>0.70899999999999996</v>
      </c>
      <c r="V16" s="117">
        <v>1E-3</v>
      </c>
      <c r="W16" s="117">
        <v>4.9000000000000002E-2</v>
      </c>
      <c r="X16" s="117">
        <v>0.16800000000000001</v>
      </c>
      <c r="Y16" s="117">
        <v>8.5000000000000006E-2</v>
      </c>
      <c r="Z16" s="117">
        <v>2E-3</v>
      </c>
      <c r="AA16" s="117">
        <v>0.69499999999999995</v>
      </c>
      <c r="AB16" s="117">
        <v>1.2999999999999999E-2</v>
      </c>
      <c r="AC16" s="117">
        <v>9.1999999999999998E-2</v>
      </c>
      <c r="AD16" s="117">
        <v>0.28299999999999997</v>
      </c>
      <c r="AE16" s="117">
        <v>0.309</v>
      </c>
      <c r="AF16" s="117">
        <v>0.16400000000000001</v>
      </c>
      <c r="AG16" s="117">
        <v>0.13900000000000001</v>
      </c>
      <c r="AH16" s="117">
        <v>6.0000000000000001E-3</v>
      </c>
      <c r="AI16" s="117">
        <v>8.1000000000000003E-2</v>
      </c>
      <c r="AJ16" s="117">
        <v>0.90300000000000002</v>
      </c>
      <c r="AK16" s="117" t="s">
        <v>304</v>
      </c>
      <c r="AL16" s="117" t="s">
        <v>304</v>
      </c>
      <c r="AM16" s="117">
        <v>0.01</v>
      </c>
      <c r="AN16" s="117">
        <v>2.5999999999999999E-2</v>
      </c>
      <c r="AO16" s="117">
        <v>0.11600000000000001</v>
      </c>
      <c r="AP16" s="117">
        <v>0.84399999999999997</v>
      </c>
      <c r="AQ16" s="117" t="s">
        <v>304</v>
      </c>
      <c r="AR16" s="117" t="s">
        <v>304</v>
      </c>
      <c r="AS16" s="117">
        <v>1.2999999999999999E-2</v>
      </c>
      <c r="AT16" s="117">
        <v>1E-3</v>
      </c>
      <c r="AU16" s="117">
        <v>0.154</v>
      </c>
      <c r="AV16" s="117">
        <v>0.84199999999999997</v>
      </c>
      <c r="AW16" s="117" t="s">
        <v>304</v>
      </c>
      <c r="AX16" s="117" t="s">
        <v>304</v>
      </c>
      <c r="AY16" s="117">
        <v>2E-3</v>
      </c>
    </row>
    <row r="17" spans="1:51" ht="13.95" customHeight="1" x14ac:dyDescent="0.25">
      <c r="A17" s="112" t="s">
        <v>45</v>
      </c>
      <c r="B17" s="157">
        <v>1540</v>
      </c>
      <c r="C17" s="48" t="s">
        <v>484</v>
      </c>
      <c r="D17" s="117">
        <v>0.151</v>
      </c>
      <c r="E17" s="117">
        <v>3.6999999999999998E-2</v>
      </c>
      <c r="F17" s="117">
        <v>0.81200000000000006</v>
      </c>
      <c r="G17" s="117">
        <v>0.13800000000000001</v>
      </c>
      <c r="H17" s="117">
        <v>1.4999999999999999E-2</v>
      </c>
      <c r="I17" s="117">
        <v>0.84699999999999998</v>
      </c>
      <c r="J17" s="117">
        <v>5.6000000000000001E-2</v>
      </c>
      <c r="K17" s="117">
        <v>0.13100000000000001</v>
      </c>
      <c r="L17" s="117">
        <v>0.81200000000000006</v>
      </c>
      <c r="M17" s="117">
        <v>0.13300000000000001</v>
      </c>
      <c r="N17" s="117">
        <v>5.0999999999999997E-2</v>
      </c>
      <c r="O17" s="117">
        <v>0.81599999999999995</v>
      </c>
      <c r="P17" s="117">
        <v>4.0000000000000001E-3</v>
      </c>
      <c r="Q17" s="117">
        <v>0.04</v>
      </c>
      <c r="R17" s="117">
        <v>0.26600000000000001</v>
      </c>
      <c r="S17" s="117">
        <v>0.121</v>
      </c>
      <c r="T17" s="117">
        <v>1.7999999999999999E-2</v>
      </c>
      <c r="U17" s="117">
        <v>0.55200000000000005</v>
      </c>
      <c r="V17" s="117">
        <v>1.2E-2</v>
      </c>
      <c r="W17" s="117">
        <v>0.153</v>
      </c>
      <c r="X17" s="117">
        <v>0.53400000000000003</v>
      </c>
      <c r="Y17" s="117">
        <v>0.20699999999999999</v>
      </c>
      <c r="Z17" s="117">
        <v>3.2000000000000001E-2</v>
      </c>
      <c r="AA17" s="117">
        <v>6.2E-2</v>
      </c>
      <c r="AB17" s="117">
        <v>8.0000000000000002E-3</v>
      </c>
      <c r="AC17" s="117">
        <v>0.16300000000000001</v>
      </c>
      <c r="AD17" s="117">
        <v>0.315</v>
      </c>
      <c r="AE17" s="117">
        <v>0.316</v>
      </c>
      <c r="AF17" s="117">
        <v>0.16900000000000001</v>
      </c>
      <c r="AG17" s="117">
        <v>2.9000000000000001E-2</v>
      </c>
      <c r="AH17" s="117" t="s">
        <v>304</v>
      </c>
      <c r="AI17" s="117">
        <v>0.04</v>
      </c>
      <c r="AJ17" s="117">
        <v>0.93300000000000005</v>
      </c>
      <c r="AK17" s="117" t="s">
        <v>304</v>
      </c>
      <c r="AL17" s="117" t="s">
        <v>304</v>
      </c>
      <c r="AM17" s="117">
        <v>2.7E-2</v>
      </c>
      <c r="AN17" s="117" t="s">
        <v>304</v>
      </c>
      <c r="AO17" s="117">
        <v>0.253</v>
      </c>
      <c r="AP17" s="117">
        <v>0.68200000000000005</v>
      </c>
      <c r="AQ17" s="117" t="s">
        <v>304</v>
      </c>
      <c r="AR17" s="117" t="s">
        <v>304</v>
      </c>
      <c r="AS17" s="117">
        <v>6.5000000000000002E-2</v>
      </c>
      <c r="AT17" s="117" t="s">
        <v>304</v>
      </c>
      <c r="AU17" s="117" t="s">
        <v>304</v>
      </c>
      <c r="AV17" s="117" t="s">
        <v>304</v>
      </c>
      <c r="AW17" s="117" t="s">
        <v>304</v>
      </c>
      <c r="AX17" s="117" t="s">
        <v>304</v>
      </c>
      <c r="AY17" s="117">
        <v>1</v>
      </c>
    </row>
    <row r="18" spans="1:51" ht="13.95" customHeight="1" x14ac:dyDescent="0.25">
      <c r="A18" s="112" t="s">
        <v>46</v>
      </c>
      <c r="B18" s="157">
        <v>1657</v>
      </c>
      <c r="C18" s="48" t="s">
        <v>484</v>
      </c>
      <c r="D18" s="117">
        <v>0.77700000000000002</v>
      </c>
      <c r="E18" s="117">
        <v>0.109</v>
      </c>
      <c r="F18" s="117">
        <v>0.114</v>
      </c>
      <c r="G18" s="117">
        <v>0.81699999999999995</v>
      </c>
      <c r="H18" s="117">
        <v>6.2E-2</v>
      </c>
      <c r="I18" s="117">
        <v>0.121</v>
      </c>
      <c r="J18" s="117">
        <v>0.44500000000000001</v>
      </c>
      <c r="K18" s="117">
        <v>0.41399999999999998</v>
      </c>
      <c r="L18" s="117">
        <v>0.14099999999999999</v>
      </c>
      <c r="M18" s="117">
        <v>0.70699999999999996</v>
      </c>
      <c r="N18" s="117">
        <v>0.17699999999999999</v>
      </c>
      <c r="O18" s="117">
        <v>0.11600000000000001</v>
      </c>
      <c r="P18" s="117">
        <v>0.01</v>
      </c>
      <c r="Q18" s="117">
        <v>0.17100000000000001</v>
      </c>
      <c r="R18" s="117">
        <v>0.188</v>
      </c>
      <c r="S18" s="117">
        <v>0.20799999999999999</v>
      </c>
      <c r="T18" s="117">
        <v>0.13800000000000001</v>
      </c>
      <c r="U18" s="117">
        <v>0.28399999999999997</v>
      </c>
      <c r="V18" s="117">
        <v>3.2000000000000001E-2</v>
      </c>
      <c r="W18" s="117">
        <v>0.20799999999999999</v>
      </c>
      <c r="X18" s="117">
        <v>0.249</v>
      </c>
      <c r="Y18" s="117">
        <v>0.27900000000000003</v>
      </c>
      <c r="Z18" s="117">
        <v>2.9000000000000001E-2</v>
      </c>
      <c r="AA18" s="117">
        <v>0.20300000000000001</v>
      </c>
      <c r="AB18" s="117">
        <v>2.1999999999999999E-2</v>
      </c>
      <c r="AC18" s="117">
        <v>0.27</v>
      </c>
      <c r="AD18" s="117">
        <v>0.27800000000000002</v>
      </c>
      <c r="AE18" s="117">
        <v>0.191</v>
      </c>
      <c r="AF18" s="117">
        <v>0.152</v>
      </c>
      <c r="AG18" s="117">
        <v>8.7999999999999995E-2</v>
      </c>
      <c r="AH18" s="117" t="s">
        <v>304</v>
      </c>
      <c r="AI18" s="117" t="s">
        <v>304</v>
      </c>
      <c r="AJ18" s="117" t="s">
        <v>304</v>
      </c>
      <c r="AK18" s="117" t="s">
        <v>304</v>
      </c>
      <c r="AL18" s="117" t="s">
        <v>304</v>
      </c>
      <c r="AM18" s="117">
        <v>1</v>
      </c>
      <c r="AN18" s="117" t="s">
        <v>304</v>
      </c>
      <c r="AO18" s="117" t="s">
        <v>304</v>
      </c>
      <c r="AP18" s="117" t="s">
        <v>304</v>
      </c>
      <c r="AQ18" s="117" t="s">
        <v>304</v>
      </c>
      <c r="AR18" s="117" t="s">
        <v>304</v>
      </c>
      <c r="AS18" s="117">
        <v>1</v>
      </c>
      <c r="AT18" s="117" t="s">
        <v>304</v>
      </c>
      <c r="AU18" s="117" t="s">
        <v>304</v>
      </c>
      <c r="AV18" s="117" t="s">
        <v>304</v>
      </c>
      <c r="AW18" s="117" t="s">
        <v>304</v>
      </c>
      <c r="AX18" s="117" t="s">
        <v>304</v>
      </c>
      <c r="AY18" s="117">
        <v>1</v>
      </c>
    </row>
    <row r="19" spans="1:51" ht="13.95" customHeight="1" x14ac:dyDescent="0.25">
      <c r="A19" s="112" t="s">
        <v>47</v>
      </c>
      <c r="B19" s="157">
        <v>332</v>
      </c>
      <c r="C19" s="48" t="s">
        <v>484</v>
      </c>
      <c r="D19" s="117">
        <v>3.0000000000000001E-3</v>
      </c>
      <c r="E19" s="117" t="s">
        <v>304</v>
      </c>
      <c r="F19" s="117">
        <v>0.997</v>
      </c>
      <c r="G19" s="117" t="s">
        <v>304</v>
      </c>
      <c r="H19" s="117" t="s">
        <v>304</v>
      </c>
      <c r="I19" s="117">
        <v>1</v>
      </c>
      <c r="J19" s="117">
        <v>0.27400000000000002</v>
      </c>
      <c r="K19" s="117">
        <v>4.4999999999999998E-2</v>
      </c>
      <c r="L19" s="117">
        <v>0.68100000000000005</v>
      </c>
      <c r="M19" s="117" t="s">
        <v>304</v>
      </c>
      <c r="N19" s="117" t="s">
        <v>304</v>
      </c>
      <c r="O19" s="117">
        <v>1</v>
      </c>
      <c r="P19" s="117">
        <v>3.0000000000000001E-3</v>
      </c>
      <c r="Q19" s="117">
        <v>0.24399999999999999</v>
      </c>
      <c r="R19" s="117">
        <v>0.38600000000000001</v>
      </c>
      <c r="S19" s="117">
        <v>0.123</v>
      </c>
      <c r="T19" s="117">
        <v>2.7E-2</v>
      </c>
      <c r="U19" s="117">
        <v>0.217</v>
      </c>
      <c r="V19" s="117" t="s">
        <v>304</v>
      </c>
      <c r="W19" s="117">
        <v>0.09</v>
      </c>
      <c r="X19" s="117">
        <v>0.34899999999999998</v>
      </c>
      <c r="Y19" s="117">
        <v>0.111</v>
      </c>
      <c r="Z19" s="117">
        <v>3.0000000000000001E-3</v>
      </c>
      <c r="AA19" s="117">
        <v>0.44600000000000001</v>
      </c>
      <c r="AB19" s="117">
        <v>4.4999999999999998E-2</v>
      </c>
      <c r="AC19" s="117">
        <v>0.46400000000000002</v>
      </c>
      <c r="AD19" s="117">
        <v>0.28599999999999998</v>
      </c>
      <c r="AE19" s="117">
        <v>0.13300000000000001</v>
      </c>
      <c r="AF19" s="117">
        <v>7.1999999999999995E-2</v>
      </c>
      <c r="AG19" s="117" t="s">
        <v>304</v>
      </c>
      <c r="AH19" s="117" t="s">
        <v>304</v>
      </c>
      <c r="AI19" s="117" t="s">
        <v>304</v>
      </c>
      <c r="AJ19" s="117">
        <v>0.77700000000000002</v>
      </c>
      <c r="AK19" s="117" t="s">
        <v>304</v>
      </c>
      <c r="AL19" s="117" t="s">
        <v>304</v>
      </c>
      <c r="AM19" s="117">
        <v>0.223</v>
      </c>
      <c r="AN19" s="117" t="s">
        <v>304</v>
      </c>
      <c r="AO19" s="117">
        <v>0.28299999999999997</v>
      </c>
      <c r="AP19" s="117">
        <v>0.71699999999999997</v>
      </c>
      <c r="AQ19" s="117" t="s">
        <v>304</v>
      </c>
      <c r="AR19" s="117" t="s">
        <v>304</v>
      </c>
      <c r="AS19" s="117" t="s">
        <v>304</v>
      </c>
      <c r="AT19" s="117" t="s">
        <v>304</v>
      </c>
      <c r="AU19" s="117" t="s">
        <v>304</v>
      </c>
      <c r="AV19" s="117" t="s">
        <v>304</v>
      </c>
      <c r="AW19" s="117" t="s">
        <v>304</v>
      </c>
      <c r="AX19" s="117" t="s">
        <v>304</v>
      </c>
      <c r="AY19" s="117">
        <v>1</v>
      </c>
    </row>
    <row r="20" spans="1:51" ht="13.95" customHeight="1" x14ac:dyDescent="0.25">
      <c r="A20" s="112" t="s">
        <v>48</v>
      </c>
      <c r="B20" s="157">
        <v>113</v>
      </c>
      <c r="C20" s="48" t="s">
        <v>484</v>
      </c>
      <c r="D20" s="117" t="s">
        <v>304</v>
      </c>
      <c r="E20" s="117" t="s">
        <v>304</v>
      </c>
      <c r="F20" s="117">
        <v>1</v>
      </c>
      <c r="G20" s="117" t="s">
        <v>304</v>
      </c>
      <c r="H20" s="117" t="s">
        <v>304</v>
      </c>
      <c r="I20" s="117">
        <v>1</v>
      </c>
      <c r="J20" s="117" t="s">
        <v>304</v>
      </c>
      <c r="K20" s="117" t="s">
        <v>304</v>
      </c>
      <c r="L20" s="117">
        <v>1</v>
      </c>
      <c r="M20" s="117" t="s">
        <v>304</v>
      </c>
      <c r="N20" s="117" t="s">
        <v>304</v>
      </c>
      <c r="O20" s="117">
        <v>1</v>
      </c>
      <c r="P20" s="117" t="s">
        <v>304</v>
      </c>
      <c r="Q20" s="117">
        <v>9.7000000000000003E-2</v>
      </c>
      <c r="R20" s="117">
        <v>9.7000000000000003E-2</v>
      </c>
      <c r="S20" s="117">
        <v>7.0999999999999994E-2</v>
      </c>
      <c r="T20" s="117">
        <v>8.9999999999999993E-3</v>
      </c>
      <c r="U20" s="117">
        <v>0.72599999999999998</v>
      </c>
      <c r="V20" s="117" t="s">
        <v>304</v>
      </c>
      <c r="W20" s="117" t="s">
        <v>304</v>
      </c>
      <c r="X20" s="117" t="s">
        <v>304</v>
      </c>
      <c r="Y20" s="117" t="s">
        <v>304</v>
      </c>
      <c r="Z20" s="117" t="s">
        <v>304</v>
      </c>
      <c r="AA20" s="117">
        <v>1</v>
      </c>
      <c r="AB20" s="117">
        <v>1.7999999999999999E-2</v>
      </c>
      <c r="AC20" s="117">
        <v>0.35399999999999998</v>
      </c>
      <c r="AD20" s="117">
        <v>0.159</v>
      </c>
      <c r="AE20" s="117">
        <v>0.20399999999999999</v>
      </c>
      <c r="AF20" s="117">
        <v>0.19500000000000001</v>
      </c>
      <c r="AG20" s="117">
        <v>7.0999999999999994E-2</v>
      </c>
      <c r="AH20" s="117">
        <v>2.7E-2</v>
      </c>
      <c r="AI20" s="117">
        <v>0.45100000000000001</v>
      </c>
      <c r="AJ20" s="117">
        <v>0.31900000000000001</v>
      </c>
      <c r="AK20" s="117">
        <v>8.7999999999999995E-2</v>
      </c>
      <c r="AL20" s="117">
        <v>0.115</v>
      </c>
      <c r="AM20" s="117" t="s">
        <v>304</v>
      </c>
      <c r="AN20" s="117">
        <v>2.7E-2</v>
      </c>
      <c r="AO20" s="117">
        <v>5.2999999999999999E-2</v>
      </c>
      <c r="AP20" s="117">
        <v>0.159</v>
      </c>
      <c r="AQ20" s="117" t="s">
        <v>304</v>
      </c>
      <c r="AR20" s="117" t="s">
        <v>304</v>
      </c>
      <c r="AS20" s="117">
        <v>0.76100000000000001</v>
      </c>
      <c r="AT20" s="117" t="s">
        <v>304</v>
      </c>
      <c r="AU20" s="117" t="s">
        <v>304</v>
      </c>
      <c r="AV20" s="117" t="s">
        <v>304</v>
      </c>
      <c r="AW20" s="117" t="s">
        <v>304</v>
      </c>
      <c r="AX20" s="117" t="s">
        <v>304</v>
      </c>
      <c r="AY20" s="117">
        <v>1</v>
      </c>
    </row>
    <row r="21" spans="1:51" ht="13.95" customHeight="1" x14ac:dyDescent="0.25">
      <c r="A21" s="112" t="s">
        <v>49</v>
      </c>
      <c r="B21" s="157">
        <v>558</v>
      </c>
      <c r="C21" s="48" t="s">
        <v>484</v>
      </c>
      <c r="D21" s="117">
        <v>0.92800000000000005</v>
      </c>
      <c r="E21" s="117">
        <v>5.3999999999999999E-2</v>
      </c>
      <c r="F21" s="117">
        <v>1.7999999999999999E-2</v>
      </c>
      <c r="G21" s="117">
        <v>0.79600000000000004</v>
      </c>
      <c r="H21" s="117">
        <v>0.20399999999999999</v>
      </c>
      <c r="I21" s="117" t="s">
        <v>304</v>
      </c>
      <c r="J21" s="117">
        <v>0.80800000000000005</v>
      </c>
      <c r="K21" s="117">
        <v>0.19</v>
      </c>
      <c r="L21" s="117">
        <v>2E-3</v>
      </c>
      <c r="M21" s="117">
        <v>0.96099999999999997</v>
      </c>
      <c r="N21" s="117">
        <v>3.5999999999999997E-2</v>
      </c>
      <c r="O21" s="117">
        <v>4.0000000000000001E-3</v>
      </c>
      <c r="P21" s="117">
        <v>3.7999999999999999E-2</v>
      </c>
      <c r="Q21" s="117">
        <v>0.124</v>
      </c>
      <c r="R21" s="117">
        <v>0.27800000000000002</v>
      </c>
      <c r="S21" s="117">
        <v>0.29599999999999999</v>
      </c>
      <c r="T21" s="117">
        <v>0.19500000000000001</v>
      </c>
      <c r="U21" s="117">
        <v>7.0000000000000007E-2</v>
      </c>
      <c r="V21" s="117">
        <v>2.1999999999999999E-2</v>
      </c>
      <c r="W21" s="117">
        <v>0.17199999999999999</v>
      </c>
      <c r="X21" s="117">
        <v>0.63300000000000001</v>
      </c>
      <c r="Y21" s="117">
        <v>0.14899999999999999</v>
      </c>
      <c r="Z21" s="117" t="s">
        <v>304</v>
      </c>
      <c r="AA21" s="117">
        <v>2.5000000000000001E-2</v>
      </c>
      <c r="AB21" s="117">
        <v>1.6E-2</v>
      </c>
      <c r="AC21" s="117">
        <v>0.36399999999999999</v>
      </c>
      <c r="AD21" s="117">
        <v>0.32400000000000001</v>
      </c>
      <c r="AE21" s="117">
        <v>0.186</v>
      </c>
      <c r="AF21" s="117">
        <v>0.106</v>
      </c>
      <c r="AG21" s="117">
        <v>4.0000000000000001E-3</v>
      </c>
      <c r="AH21" s="117">
        <v>2E-3</v>
      </c>
      <c r="AI21" s="117">
        <v>4.1000000000000002E-2</v>
      </c>
      <c r="AJ21" s="117">
        <v>0.95</v>
      </c>
      <c r="AK21" s="117" t="s">
        <v>304</v>
      </c>
      <c r="AL21" s="117" t="s">
        <v>304</v>
      </c>
      <c r="AM21" s="117">
        <v>7.0000000000000001E-3</v>
      </c>
      <c r="AN21" s="117">
        <v>2.5000000000000001E-2</v>
      </c>
      <c r="AO21" s="117">
        <v>2.1999999999999999E-2</v>
      </c>
      <c r="AP21" s="117">
        <v>0.79</v>
      </c>
      <c r="AQ21" s="117" t="s">
        <v>304</v>
      </c>
      <c r="AR21" s="117" t="s">
        <v>304</v>
      </c>
      <c r="AS21" s="117">
        <v>0.16300000000000001</v>
      </c>
      <c r="AT21" s="117" t="s">
        <v>304</v>
      </c>
      <c r="AU21" s="117">
        <v>0.1</v>
      </c>
      <c r="AV21" s="117">
        <v>0.9</v>
      </c>
      <c r="AW21" s="117" t="s">
        <v>304</v>
      </c>
      <c r="AX21" s="117" t="s">
        <v>304</v>
      </c>
      <c r="AY21" s="117" t="s">
        <v>304</v>
      </c>
    </row>
    <row r="22" spans="1:51" ht="13.95" customHeight="1" x14ac:dyDescent="0.25">
      <c r="A22" s="112" t="s">
        <v>50</v>
      </c>
      <c r="B22" s="157">
        <v>304</v>
      </c>
      <c r="C22" s="48" t="s">
        <v>484</v>
      </c>
      <c r="D22" s="117">
        <v>0.69399999999999995</v>
      </c>
      <c r="E22" s="117">
        <v>0.26300000000000001</v>
      </c>
      <c r="F22" s="117">
        <v>4.2999999999999997E-2</v>
      </c>
      <c r="G22" s="117">
        <v>0.33600000000000002</v>
      </c>
      <c r="H22" s="117">
        <v>0.61799999999999999</v>
      </c>
      <c r="I22" s="117">
        <v>4.5999999999999999E-2</v>
      </c>
      <c r="J22" s="117">
        <v>0.372</v>
      </c>
      <c r="K22" s="117">
        <v>0.58199999999999996</v>
      </c>
      <c r="L22" s="117">
        <v>4.5999999999999999E-2</v>
      </c>
      <c r="M22" s="117" t="s">
        <v>304</v>
      </c>
      <c r="N22" s="117" t="s">
        <v>304</v>
      </c>
      <c r="O22" s="117">
        <v>1</v>
      </c>
      <c r="P22" s="117" t="s">
        <v>304</v>
      </c>
      <c r="Q22" s="117">
        <v>9.9000000000000005E-2</v>
      </c>
      <c r="R22" s="117">
        <v>0.23400000000000001</v>
      </c>
      <c r="S22" s="117">
        <v>0.22700000000000001</v>
      </c>
      <c r="T22" s="117">
        <v>0.184</v>
      </c>
      <c r="U22" s="117">
        <v>0.25700000000000001</v>
      </c>
      <c r="V22" s="117">
        <v>0.01</v>
      </c>
      <c r="W22" s="117">
        <v>6.6000000000000003E-2</v>
      </c>
      <c r="X22" s="117">
        <v>0.48</v>
      </c>
      <c r="Y22" s="117">
        <v>0.375</v>
      </c>
      <c r="Z22" s="117">
        <v>3.3000000000000002E-2</v>
      </c>
      <c r="AA22" s="117">
        <v>3.5999999999999997E-2</v>
      </c>
      <c r="AB22" s="117">
        <v>3.0000000000000001E-3</v>
      </c>
      <c r="AC22" s="117">
        <v>0.115</v>
      </c>
      <c r="AD22" s="117">
        <v>0.35499999999999998</v>
      </c>
      <c r="AE22" s="117">
        <v>0.28000000000000003</v>
      </c>
      <c r="AF22" s="117">
        <v>0.22700000000000001</v>
      </c>
      <c r="AG22" s="117">
        <v>0.02</v>
      </c>
      <c r="AH22" s="117" t="s">
        <v>304</v>
      </c>
      <c r="AI22" s="117">
        <v>4.2999999999999997E-2</v>
      </c>
      <c r="AJ22" s="117">
        <v>0.93400000000000005</v>
      </c>
      <c r="AK22" s="117" t="s">
        <v>304</v>
      </c>
      <c r="AL22" s="117" t="s">
        <v>304</v>
      </c>
      <c r="AM22" s="117">
        <v>2.3E-2</v>
      </c>
      <c r="AN22" s="117" t="s">
        <v>304</v>
      </c>
      <c r="AO22" s="117">
        <v>4.2999999999999997E-2</v>
      </c>
      <c r="AP22" s="117">
        <v>0.92400000000000004</v>
      </c>
      <c r="AQ22" s="117" t="s">
        <v>304</v>
      </c>
      <c r="AR22" s="117" t="s">
        <v>304</v>
      </c>
      <c r="AS22" s="117">
        <v>3.3000000000000002E-2</v>
      </c>
      <c r="AT22" s="117">
        <v>7.0000000000000001E-3</v>
      </c>
      <c r="AU22" s="117">
        <v>0.28000000000000003</v>
      </c>
      <c r="AV22" s="117">
        <v>0.68799999999999994</v>
      </c>
      <c r="AW22" s="117" t="s">
        <v>304</v>
      </c>
      <c r="AX22" s="117" t="s">
        <v>304</v>
      </c>
      <c r="AY22" s="117">
        <v>2.5999999999999999E-2</v>
      </c>
    </row>
    <row r="23" spans="1:51" ht="13.95" customHeight="1" x14ac:dyDescent="0.25">
      <c r="A23" s="112" t="s">
        <v>51</v>
      </c>
      <c r="B23" s="157">
        <v>589</v>
      </c>
      <c r="C23" s="48" t="s">
        <v>484</v>
      </c>
      <c r="D23" s="117">
        <v>0.59899999999999998</v>
      </c>
      <c r="E23" s="117">
        <v>0.39900000000000002</v>
      </c>
      <c r="F23" s="117">
        <v>2E-3</v>
      </c>
      <c r="G23" s="117" t="s">
        <v>304</v>
      </c>
      <c r="H23" s="117" t="s">
        <v>304</v>
      </c>
      <c r="I23" s="117">
        <v>1</v>
      </c>
      <c r="J23" s="117">
        <v>0.33100000000000002</v>
      </c>
      <c r="K23" s="117">
        <v>0.64700000000000002</v>
      </c>
      <c r="L23" s="117">
        <v>2.1999999999999999E-2</v>
      </c>
      <c r="M23" s="117" t="s">
        <v>304</v>
      </c>
      <c r="N23" s="117" t="s">
        <v>304</v>
      </c>
      <c r="O23" s="117">
        <v>1</v>
      </c>
      <c r="P23" s="117" t="s">
        <v>304</v>
      </c>
      <c r="Q23" s="117">
        <v>0.21099999999999999</v>
      </c>
      <c r="R23" s="117">
        <v>0.154</v>
      </c>
      <c r="S23" s="117">
        <v>8.1000000000000003E-2</v>
      </c>
      <c r="T23" s="117">
        <v>1.4E-2</v>
      </c>
      <c r="U23" s="117">
        <v>0.54</v>
      </c>
      <c r="V23" s="117" t="s">
        <v>304</v>
      </c>
      <c r="W23" s="117">
        <v>0.122</v>
      </c>
      <c r="X23" s="117">
        <v>0.21199999999999999</v>
      </c>
      <c r="Y23" s="117">
        <v>4.3999999999999997E-2</v>
      </c>
      <c r="Z23" s="117" t="s">
        <v>304</v>
      </c>
      <c r="AA23" s="117">
        <v>0.621</v>
      </c>
      <c r="AB23" s="117" t="s">
        <v>304</v>
      </c>
      <c r="AC23" s="117">
        <v>0.27</v>
      </c>
      <c r="AD23" s="117">
        <v>0.28699999999999998</v>
      </c>
      <c r="AE23" s="117">
        <v>6.3E-2</v>
      </c>
      <c r="AF23" s="117">
        <v>1.9E-2</v>
      </c>
      <c r="AG23" s="117">
        <v>0.36199999999999999</v>
      </c>
      <c r="AH23" s="117" t="s">
        <v>304</v>
      </c>
      <c r="AI23" s="117">
        <v>1.7000000000000001E-2</v>
      </c>
      <c r="AJ23" s="117">
        <v>0.98299999999999998</v>
      </c>
      <c r="AK23" s="117" t="s">
        <v>304</v>
      </c>
      <c r="AL23" s="117" t="s">
        <v>304</v>
      </c>
      <c r="AM23" s="117" t="s">
        <v>304</v>
      </c>
      <c r="AN23" s="117" t="s">
        <v>304</v>
      </c>
      <c r="AO23" s="117">
        <v>0.17699999999999999</v>
      </c>
      <c r="AP23" s="117">
        <v>0.82299999999999995</v>
      </c>
      <c r="AQ23" s="117" t="s">
        <v>304</v>
      </c>
      <c r="AR23" s="117" t="s">
        <v>304</v>
      </c>
      <c r="AS23" s="117" t="s">
        <v>304</v>
      </c>
      <c r="AT23" s="117" t="s">
        <v>304</v>
      </c>
      <c r="AU23" s="117">
        <v>5.0000000000000001E-3</v>
      </c>
      <c r="AV23" s="117">
        <v>0.995</v>
      </c>
      <c r="AW23" s="117" t="s">
        <v>304</v>
      </c>
      <c r="AX23" s="117" t="s">
        <v>304</v>
      </c>
      <c r="AY23" s="117" t="s">
        <v>304</v>
      </c>
    </row>
    <row r="24" spans="1:51" ht="13.95" customHeight="1" x14ac:dyDescent="0.25">
      <c r="A24" s="112" t="s">
        <v>52</v>
      </c>
      <c r="B24" s="157">
        <v>125</v>
      </c>
      <c r="C24" s="48" t="s">
        <v>484</v>
      </c>
      <c r="D24" s="117">
        <v>1</v>
      </c>
      <c r="E24" s="117" t="s">
        <v>304</v>
      </c>
      <c r="F24" s="117" t="s">
        <v>304</v>
      </c>
      <c r="G24" s="117" t="s">
        <v>304</v>
      </c>
      <c r="H24" s="117">
        <v>9.6000000000000002E-2</v>
      </c>
      <c r="I24" s="117">
        <v>0.90400000000000003</v>
      </c>
      <c r="J24" s="117" t="s">
        <v>304</v>
      </c>
      <c r="K24" s="117" t="s">
        <v>304</v>
      </c>
      <c r="L24" s="117">
        <v>1</v>
      </c>
      <c r="M24" s="117" t="s">
        <v>304</v>
      </c>
      <c r="N24" s="117" t="s">
        <v>304</v>
      </c>
      <c r="O24" s="117">
        <v>1</v>
      </c>
      <c r="P24" s="117" t="s">
        <v>304</v>
      </c>
      <c r="Q24" s="117">
        <v>0.13600000000000001</v>
      </c>
      <c r="R24" s="117">
        <v>0.376</v>
      </c>
      <c r="S24" s="117">
        <v>0.32800000000000001</v>
      </c>
      <c r="T24" s="117">
        <v>5.6000000000000001E-2</v>
      </c>
      <c r="U24" s="117">
        <v>0.104</v>
      </c>
      <c r="V24" s="117" t="s">
        <v>304</v>
      </c>
      <c r="W24" s="117">
        <v>0.24</v>
      </c>
      <c r="X24" s="117">
        <v>0.624</v>
      </c>
      <c r="Y24" s="117">
        <v>0.08</v>
      </c>
      <c r="Z24" s="117">
        <v>2.4E-2</v>
      </c>
      <c r="AA24" s="117">
        <v>3.2000000000000001E-2</v>
      </c>
      <c r="AB24" s="117" t="s">
        <v>304</v>
      </c>
      <c r="AC24" s="117">
        <v>0.30399999999999999</v>
      </c>
      <c r="AD24" s="117">
        <v>0.33600000000000002</v>
      </c>
      <c r="AE24" s="117">
        <v>0.23200000000000001</v>
      </c>
      <c r="AF24" s="117">
        <v>0.12</v>
      </c>
      <c r="AG24" s="117">
        <v>8.0000000000000002E-3</v>
      </c>
      <c r="AH24" s="117" t="s">
        <v>304</v>
      </c>
      <c r="AI24" s="117">
        <v>0.16</v>
      </c>
      <c r="AJ24" s="117">
        <v>0.752</v>
      </c>
      <c r="AK24" s="117" t="s">
        <v>304</v>
      </c>
      <c r="AL24" s="117" t="s">
        <v>304</v>
      </c>
      <c r="AM24" s="117">
        <v>8.7999999999999995E-2</v>
      </c>
      <c r="AN24" s="117" t="s">
        <v>304</v>
      </c>
      <c r="AO24" s="117">
        <v>0.224</v>
      </c>
      <c r="AP24" s="117">
        <v>0.752</v>
      </c>
      <c r="AQ24" s="117" t="s">
        <v>304</v>
      </c>
      <c r="AR24" s="117" t="s">
        <v>304</v>
      </c>
      <c r="AS24" s="117">
        <v>2.4E-2</v>
      </c>
      <c r="AT24" s="117" t="s">
        <v>304</v>
      </c>
      <c r="AU24" s="117" t="s">
        <v>304</v>
      </c>
      <c r="AV24" s="117">
        <v>7.1999999999999995E-2</v>
      </c>
      <c r="AW24" s="117" t="s">
        <v>304</v>
      </c>
      <c r="AX24" s="117" t="s">
        <v>304</v>
      </c>
      <c r="AY24" s="117">
        <v>0.92800000000000005</v>
      </c>
    </row>
    <row r="25" spans="1:51" x14ac:dyDescent="0.25">
      <c r="A25" s="58"/>
      <c r="B25" s="58"/>
      <c r="C25" s="58"/>
    </row>
    <row r="26" spans="1:51" x14ac:dyDescent="0.25">
      <c r="A26" s="202" t="s">
        <v>542</v>
      </c>
    </row>
  </sheetData>
  <mergeCells count="30">
    <mergeCell ref="D6:F6"/>
    <mergeCell ref="G6:I6"/>
    <mergeCell ref="J6:L6"/>
    <mergeCell ref="D3:O3"/>
    <mergeCell ref="P3:AG3"/>
    <mergeCell ref="D5:F5"/>
    <mergeCell ref="AH3:AY4"/>
    <mergeCell ref="M5:O5"/>
    <mergeCell ref="P5:U5"/>
    <mergeCell ref="V5:AA5"/>
    <mergeCell ref="G4:O4"/>
    <mergeCell ref="P4:AG4"/>
    <mergeCell ref="G5:I5"/>
    <mergeCell ref="J5:L5"/>
    <mergeCell ref="A2:G2"/>
    <mergeCell ref="B3:B7"/>
    <mergeCell ref="AN6:AS6"/>
    <mergeCell ref="AT6:AY6"/>
    <mergeCell ref="V6:AA6"/>
    <mergeCell ref="AB6:AG6"/>
    <mergeCell ref="AH6:AM6"/>
    <mergeCell ref="M6:O6"/>
    <mergeCell ref="P6:U6"/>
    <mergeCell ref="D4:F4"/>
    <mergeCell ref="AB5:AG5"/>
    <mergeCell ref="AH5:AM5"/>
    <mergeCell ref="AN5:AS5"/>
    <mergeCell ref="AT5:AY5"/>
    <mergeCell ref="A3:A7"/>
    <mergeCell ref="C3:C7"/>
  </mergeCells>
  <hyperlinks>
    <hyperlink ref="A1" location="Inhaltsübersicht!A1" display="zur Inhaltsübersicht" xr:uid="{00000000-0004-0000-1C00-000000000000}"/>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H59"/>
  <sheetViews>
    <sheetView workbookViewId="0">
      <pane xSplit="2" ySplit="7" topLeftCell="C8" activePane="bottomRight" state="frozen"/>
      <selection pane="topRight" activeCell="D1" sqref="D1"/>
      <selection pane="bottomLeft" activeCell="A8" sqref="A8"/>
      <selection pane="bottomRight" activeCell="A2" sqref="A2:G2"/>
    </sheetView>
  </sheetViews>
  <sheetFormatPr baseColWidth="10" defaultColWidth="11.5546875" defaultRowHeight="13.2" x14ac:dyDescent="0.25"/>
  <cols>
    <col min="1" max="1" width="25.6640625" style="40" customWidth="1"/>
    <col min="2" max="2" width="28.5546875" style="40" customWidth="1"/>
    <col min="3" max="8" width="10.6640625" style="40" customWidth="1"/>
    <col min="9" max="16384" width="11.5546875" style="40"/>
  </cols>
  <sheetData>
    <row r="1" spans="1:8" ht="20.25" customHeight="1" x14ac:dyDescent="0.25">
      <c r="A1" s="101" t="s">
        <v>21</v>
      </c>
      <c r="B1" s="101"/>
    </row>
    <row r="2" spans="1:8" ht="40.5" customHeight="1" x14ac:dyDescent="0.25">
      <c r="A2" s="266" t="s">
        <v>477</v>
      </c>
      <c r="B2" s="266"/>
      <c r="C2" s="266"/>
      <c r="D2" s="266"/>
      <c r="E2" s="266"/>
      <c r="F2" s="266"/>
      <c r="G2" s="266"/>
      <c r="H2" s="154"/>
    </row>
    <row r="3" spans="1:8" ht="15" customHeight="1" x14ac:dyDescent="0.25">
      <c r="A3" s="268" t="s">
        <v>35</v>
      </c>
      <c r="B3" s="247" t="s">
        <v>36</v>
      </c>
      <c r="C3" s="306" t="s">
        <v>121</v>
      </c>
      <c r="D3" s="306"/>
      <c r="E3" s="306"/>
      <c r="F3" s="306"/>
      <c r="G3" s="307"/>
      <c r="H3" s="319" t="s">
        <v>280</v>
      </c>
    </row>
    <row r="4" spans="1:8" ht="15" customHeight="1" x14ac:dyDescent="0.25">
      <c r="A4" s="268"/>
      <c r="B4" s="247"/>
      <c r="C4" s="309" t="s">
        <v>282</v>
      </c>
      <c r="D4" s="309"/>
      <c r="E4" s="309"/>
      <c r="F4" s="309"/>
      <c r="G4" s="310"/>
      <c r="H4" s="320"/>
    </row>
    <row r="5" spans="1:8" ht="15" customHeight="1" x14ac:dyDescent="0.25">
      <c r="A5" s="268"/>
      <c r="B5" s="247"/>
      <c r="C5" s="298" t="s">
        <v>363</v>
      </c>
      <c r="D5" s="330"/>
      <c r="E5" s="330"/>
      <c r="F5" s="330"/>
      <c r="G5" s="299"/>
      <c r="H5" s="285" t="s">
        <v>285</v>
      </c>
    </row>
    <row r="6" spans="1:8" s="49" customFormat="1" ht="30" customHeight="1" x14ac:dyDescent="0.3">
      <c r="A6" s="268"/>
      <c r="B6" s="247"/>
      <c r="C6" s="321" t="s">
        <v>468</v>
      </c>
      <c r="D6" s="331"/>
      <c r="E6" s="331"/>
      <c r="F6" s="331"/>
      <c r="G6" s="332"/>
      <c r="H6" s="286"/>
    </row>
    <row r="7" spans="1:8" ht="40.200000000000003" customHeight="1" x14ac:dyDescent="0.25">
      <c r="A7" s="268"/>
      <c r="B7" s="247"/>
      <c r="C7" s="111" t="s">
        <v>453</v>
      </c>
      <c r="D7" s="111" t="s">
        <v>454</v>
      </c>
      <c r="E7" s="111" t="s">
        <v>455</v>
      </c>
      <c r="F7" s="111" t="s">
        <v>456</v>
      </c>
      <c r="G7" s="167" t="s">
        <v>493</v>
      </c>
      <c r="H7" s="127" t="s">
        <v>59</v>
      </c>
    </row>
    <row r="8" spans="1:8" ht="13.95" customHeight="1" x14ac:dyDescent="0.25">
      <c r="A8" s="245" t="s">
        <v>25</v>
      </c>
      <c r="B8" s="48" t="s">
        <v>53</v>
      </c>
      <c r="C8" s="116">
        <v>0.91557420031500003</v>
      </c>
      <c r="D8" s="116">
        <v>4.7194546407999999E-2</v>
      </c>
      <c r="E8" s="116" t="s">
        <v>304</v>
      </c>
      <c r="F8" s="116">
        <v>3.6706869428399999E-2</v>
      </c>
      <c r="G8" s="146">
        <v>1907</v>
      </c>
      <c r="H8" s="117">
        <v>44.731000000000002</v>
      </c>
    </row>
    <row r="9" spans="1:8" ht="13.95" customHeight="1" x14ac:dyDescent="0.25">
      <c r="A9" s="245"/>
      <c r="B9" s="48" t="s">
        <v>119</v>
      </c>
      <c r="C9" s="116">
        <f>C10-C8</f>
        <v>1.7829050864999973E-2</v>
      </c>
      <c r="D9" s="116">
        <f t="shared" ref="D9:F9" si="0">D10-D8</f>
        <v>-9.9632931306000011E-3</v>
      </c>
      <c r="E9" s="116" t="s">
        <v>304</v>
      </c>
      <c r="F9" s="116">
        <f t="shared" si="0"/>
        <v>-1.1012060828499998E-2</v>
      </c>
      <c r="G9" s="146" t="s">
        <v>304</v>
      </c>
      <c r="H9" s="117" t="s">
        <v>304</v>
      </c>
    </row>
    <row r="10" spans="1:8" ht="13.95" customHeight="1" x14ac:dyDescent="0.25">
      <c r="A10" s="245"/>
      <c r="B10" s="48" t="s">
        <v>55</v>
      </c>
      <c r="C10" s="116">
        <v>0.93340325118</v>
      </c>
      <c r="D10" s="116">
        <v>3.7231253277399998E-2</v>
      </c>
      <c r="E10" s="116" t="s">
        <v>304</v>
      </c>
      <c r="F10" s="116">
        <v>2.5694808599900001E-2</v>
      </c>
      <c r="G10" s="146">
        <v>1907</v>
      </c>
      <c r="H10" s="117">
        <v>44.746000000000002</v>
      </c>
    </row>
    <row r="11" spans="1:8" ht="13.95" customHeight="1" x14ac:dyDescent="0.25">
      <c r="A11" s="282" t="s">
        <v>37</v>
      </c>
      <c r="B11" s="48" t="s">
        <v>53</v>
      </c>
      <c r="C11" s="116">
        <v>0.88498402555900002</v>
      </c>
      <c r="D11" s="116">
        <v>9.5846645367399994E-2</v>
      </c>
      <c r="E11" s="116" t="s">
        <v>304</v>
      </c>
      <c r="F11" s="116">
        <v>1.5974440894600001E-2</v>
      </c>
      <c r="G11" s="146">
        <v>313</v>
      </c>
      <c r="H11" s="117">
        <v>46.779000000000003</v>
      </c>
    </row>
    <row r="12" spans="1:8" ht="13.95" customHeight="1" x14ac:dyDescent="0.25">
      <c r="A12" s="282"/>
      <c r="B12" s="48" t="s">
        <v>119</v>
      </c>
      <c r="C12" s="116">
        <f>C13-C11</f>
        <v>6.3897763578000033E-2</v>
      </c>
      <c r="D12" s="116">
        <f t="shared" ref="D12" si="1">D13-D11</f>
        <v>-6.0702875399299992E-2</v>
      </c>
      <c r="E12" s="116" t="s">
        <v>304</v>
      </c>
      <c r="F12" s="116" t="s">
        <v>304</v>
      </c>
      <c r="G12" s="146" t="s">
        <v>304</v>
      </c>
      <c r="H12" s="117" t="s">
        <v>304</v>
      </c>
    </row>
    <row r="13" spans="1:8" ht="13.95" customHeight="1" x14ac:dyDescent="0.25">
      <c r="A13" s="282"/>
      <c r="B13" s="48" t="s">
        <v>55</v>
      </c>
      <c r="C13" s="116">
        <v>0.94888178913700005</v>
      </c>
      <c r="D13" s="116">
        <v>3.5143769968100001E-2</v>
      </c>
      <c r="E13" s="116" t="s">
        <v>304</v>
      </c>
      <c r="F13" s="116">
        <v>1.2779552715700001E-2</v>
      </c>
      <c r="G13" s="146">
        <v>313</v>
      </c>
      <c r="H13" s="117">
        <v>46.744</v>
      </c>
    </row>
    <row r="14" spans="1:8" ht="13.95" customHeight="1" x14ac:dyDescent="0.25">
      <c r="A14" s="282" t="s">
        <v>38</v>
      </c>
      <c r="B14" s="48" t="s">
        <v>53</v>
      </c>
      <c r="C14" s="116">
        <v>0.93633952254599995</v>
      </c>
      <c r="D14" s="116">
        <v>3.7135278514600002E-2</v>
      </c>
      <c r="E14" s="116" t="s">
        <v>304</v>
      </c>
      <c r="F14" s="116">
        <v>2.6525198938999999E-2</v>
      </c>
      <c r="G14" s="146">
        <v>377</v>
      </c>
      <c r="H14" s="117">
        <v>42.536999999999999</v>
      </c>
    </row>
    <row r="15" spans="1:8" ht="13.95" customHeight="1" x14ac:dyDescent="0.25">
      <c r="A15" s="282"/>
      <c r="B15" s="48" t="s">
        <v>119</v>
      </c>
      <c r="C15" s="116">
        <f>C16-C14</f>
        <v>5.30503978800001E-3</v>
      </c>
      <c r="D15" s="116" t="s">
        <v>304</v>
      </c>
      <c r="E15" s="116">
        <v>0.01</v>
      </c>
      <c r="F15" s="116">
        <f t="shared" ref="F15" si="2">F16-F14</f>
        <v>-1.32625994695E-2</v>
      </c>
      <c r="G15" s="146" t="s">
        <v>304</v>
      </c>
      <c r="H15" s="117">
        <v>-0.13500000000000001</v>
      </c>
    </row>
    <row r="16" spans="1:8" ht="13.95" customHeight="1" x14ac:dyDescent="0.25">
      <c r="A16" s="282"/>
      <c r="B16" s="48" t="s">
        <v>55</v>
      </c>
      <c r="C16" s="116">
        <v>0.94164456233399996</v>
      </c>
      <c r="D16" s="116">
        <v>3.9787798408499997E-2</v>
      </c>
      <c r="E16" s="116">
        <v>5.3050397877999998E-3</v>
      </c>
      <c r="F16" s="116">
        <v>1.32625994695E-2</v>
      </c>
      <c r="G16" s="146">
        <v>377</v>
      </c>
      <c r="H16" s="117">
        <v>42.402000000000001</v>
      </c>
    </row>
    <row r="17" spans="1:8" ht="13.95" customHeight="1" x14ac:dyDescent="0.25">
      <c r="A17" s="282" t="s">
        <v>39</v>
      </c>
      <c r="B17" s="48" t="s">
        <v>53</v>
      </c>
      <c r="C17" s="116">
        <v>0.57894736842100003</v>
      </c>
      <c r="D17" s="116">
        <v>2.6315789473699999E-2</v>
      </c>
      <c r="E17" s="116" t="s">
        <v>304</v>
      </c>
      <c r="F17" s="116">
        <v>0.39473684210499999</v>
      </c>
      <c r="G17" s="146">
        <v>38</v>
      </c>
      <c r="H17" s="117">
        <v>31.736999999999998</v>
      </c>
    </row>
    <row r="18" spans="1:8" ht="13.95" customHeight="1" x14ac:dyDescent="0.25">
      <c r="A18" s="282"/>
      <c r="B18" s="48" t="s">
        <v>119</v>
      </c>
      <c r="C18" s="116">
        <f>C19-C17</f>
        <v>5.2631578946999991E-2</v>
      </c>
      <c r="D18" s="116">
        <v>-0.03</v>
      </c>
      <c r="E18" s="116" t="s">
        <v>304</v>
      </c>
      <c r="F18" s="116">
        <f t="shared" ref="F18" si="3">F19-F17</f>
        <v>-2.6315789473000006E-2</v>
      </c>
      <c r="G18" s="146" t="s">
        <v>304</v>
      </c>
      <c r="H18" s="117">
        <v>0.115</v>
      </c>
    </row>
    <row r="19" spans="1:8" ht="13.95" customHeight="1" x14ac:dyDescent="0.25">
      <c r="A19" s="282"/>
      <c r="B19" s="48" t="s">
        <v>55</v>
      </c>
      <c r="C19" s="116">
        <v>0.63157894736800002</v>
      </c>
      <c r="D19" s="116" t="s">
        <v>304</v>
      </c>
      <c r="E19" s="116" t="s">
        <v>304</v>
      </c>
      <c r="F19" s="116">
        <v>0.36842105263199998</v>
      </c>
      <c r="G19" s="146">
        <v>38</v>
      </c>
      <c r="H19" s="117">
        <v>31.852</v>
      </c>
    </row>
    <row r="20" spans="1:8" ht="13.95" customHeight="1" x14ac:dyDescent="0.25">
      <c r="A20" s="282" t="s">
        <v>40</v>
      </c>
      <c r="B20" s="48" t="s">
        <v>53</v>
      </c>
      <c r="C20" s="116">
        <v>0.93927125506099995</v>
      </c>
      <c r="D20" s="116">
        <v>1.2145748987899999E-2</v>
      </c>
      <c r="E20" s="116" t="s">
        <v>304</v>
      </c>
      <c r="F20" s="116">
        <v>4.8582995951399997E-2</v>
      </c>
      <c r="G20" s="146">
        <v>247</v>
      </c>
      <c r="H20" s="117">
        <v>37.822000000000003</v>
      </c>
    </row>
    <row r="21" spans="1:8" ht="13.95" customHeight="1" x14ac:dyDescent="0.25">
      <c r="A21" s="282"/>
      <c r="B21" s="48" t="s">
        <v>119</v>
      </c>
      <c r="C21" s="116" t="s">
        <v>304</v>
      </c>
      <c r="D21" s="116">
        <f t="shared" ref="D21:F21" si="4">D22-D20</f>
        <v>8.0971659918999996E-3</v>
      </c>
      <c r="E21" s="116" t="s">
        <v>304</v>
      </c>
      <c r="F21" s="116">
        <f t="shared" si="4"/>
        <v>-8.0971659918999961E-3</v>
      </c>
      <c r="G21" s="146" t="s">
        <v>304</v>
      </c>
      <c r="H21" s="117">
        <v>-0.182</v>
      </c>
    </row>
    <row r="22" spans="1:8" ht="13.95" customHeight="1" x14ac:dyDescent="0.25">
      <c r="A22" s="282"/>
      <c r="B22" s="48" t="s">
        <v>55</v>
      </c>
      <c r="C22" s="116">
        <v>0.93927125506099995</v>
      </c>
      <c r="D22" s="116">
        <v>2.0242914979799999E-2</v>
      </c>
      <c r="E22" s="116" t="s">
        <v>304</v>
      </c>
      <c r="F22" s="116">
        <v>4.0485829959500001E-2</v>
      </c>
      <c r="G22" s="146">
        <v>247</v>
      </c>
      <c r="H22" s="117">
        <v>37.64</v>
      </c>
    </row>
    <row r="23" spans="1:8" ht="13.95" customHeight="1" x14ac:dyDescent="0.25">
      <c r="A23" s="282" t="s">
        <v>41</v>
      </c>
      <c r="B23" s="48" t="s">
        <v>53</v>
      </c>
      <c r="C23" s="116">
        <v>0.9</v>
      </c>
      <c r="D23" s="116">
        <v>0.1</v>
      </c>
      <c r="E23" s="116" t="s">
        <v>304</v>
      </c>
      <c r="F23" s="116" t="s">
        <v>304</v>
      </c>
      <c r="G23" s="146">
        <v>10</v>
      </c>
      <c r="H23" s="117">
        <v>14.565</v>
      </c>
    </row>
    <row r="24" spans="1:8" ht="13.95" customHeight="1" x14ac:dyDescent="0.25">
      <c r="A24" s="282"/>
      <c r="B24" s="48" t="s">
        <v>119</v>
      </c>
      <c r="C24" s="116" t="s">
        <v>304</v>
      </c>
      <c r="D24" s="116" t="s">
        <v>304</v>
      </c>
      <c r="E24" s="116" t="s">
        <v>304</v>
      </c>
      <c r="F24" s="116" t="s">
        <v>304</v>
      </c>
      <c r="G24" s="146" t="s">
        <v>304</v>
      </c>
      <c r="H24" s="117">
        <v>-0.373</v>
      </c>
    </row>
    <row r="25" spans="1:8" ht="13.95" customHeight="1" x14ac:dyDescent="0.25">
      <c r="A25" s="282"/>
      <c r="B25" s="48" t="s">
        <v>55</v>
      </c>
      <c r="C25" s="116">
        <v>0.9</v>
      </c>
      <c r="D25" s="116">
        <v>0.1</v>
      </c>
      <c r="E25" s="116" t="s">
        <v>304</v>
      </c>
      <c r="F25" s="116" t="s">
        <v>304</v>
      </c>
      <c r="G25" s="146">
        <v>10</v>
      </c>
      <c r="H25" s="117">
        <v>14.193</v>
      </c>
    </row>
    <row r="26" spans="1:8" ht="13.95" customHeight="1" x14ac:dyDescent="0.25">
      <c r="A26" s="282" t="s">
        <v>42</v>
      </c>
      <c r="B26" s="48" t="s">
        <v>53</v>
      </c>
      <c r="C26" s="116">
        <v>0.875</v>
      </c>
      <c r="D26" s="116">
        <v>0.125</v>
      </c>
      <c r="E26" s="116" t="s">
        <v>304</v>
      </c>
      <c r="F26" s="116" t="s">
        <v>304</v>
      </c>
      <c r="G26" s="146">
        <v>16</v>
      </c>
      <c r="H26" s="117">
        <v>10.916</v>
      </c>
    </row>
    <row r="27" spans="1:8" ht="13.95" customHeight="1" x14ac:dyDescent="0.25">
      <c r="A27" s="282"/>
      <c r="B27" s="48" t="s">
        <v>119</v>
      </c>
      <c r="C27" s="116">
        <f>C28-C26</f>
        <v>6.25E-2</v>
      </c>
      <c r="D27" s="116">
        <f t="shared" ref="D27" si="5">D28-D26</f>
        <v>-6.25E-2</v>
      </c>
      <c r="E27" s="116" t="s">
        <v>304</v>
      </c>
      <c r="F27" s="116" t="s">
        <v>304</v>
      </c>
      <c r="G27" s="146" t="s">
        <v>304</v>
      </c>
      <c r="H27" s="117">
        <v>0.34799999999999998</v>
      </c>
    </row>
    <row r="28" spans="1:8" ht="13.95" customHeight="1" x14ac:dyDescent="0.25">
      <c r="A28" s="282"/>
      <c r="B28" s="48" t="s">
        <v>55</v>
      </c>
      <c r="C28" s="116">
        <v>0.9375</v>
      </c>
      <c r="D28" s="116">
        <v>6.25E-2</v>
      </c>
      <c r="E28" s="116" t="s">
        <v>304</v>
      </c>
      <c r="F28" s="116" t="s">
        <v>304</v>
      </c>
      <c r="G28" s="146">
        <v>16</v>
      </c>
      <c r="H28" s="117">
        <v>11.265000000000001</v>
      </c>
    </row>
    <row r="29" spans="1:8" ht="13.95" customHeight="1" x14ac:dyDescent="0.25">
      <c r="A29" s="282" t="s">
        <v>43</v>
      </c>
      <c r="B29" s="48" t="s">
        <v>53</v>
      </c>
      <c r="C29" s="116">
        <v>0.95081967213100005</v>
      </c>
      <c r="D29" s="116">
        <v>4.9180327868900003E-2</v>
      </c>
      <c r="E29" s="116" t="s">
        <v>304</v>
      </c>
      <c r="F29" s="116" t="s">
        <v>304</v>
      </c>
      <c r="G29" s="146">
        <v>61</v>
      </c>
      <c r="H29" s="117">
        <v>32.448</v>
      </c>
    </row>
    <row r="30" spans="1:8" ht="13.95" customHeight="1" x14ac:dyDescent="0.25">
      <c r="A30" s="282"/>
      <c r="B30" s="48" t="s">
        <v>119</v>
      </c>
      <c r="C30" s="116">
        <f>C31-C29</f>
        <v>-1.6393442623000021E-2</v>
      </c>
      <c r="D30" s="116">
        <f>D31-D29</f>
        <v>1.639344262289999E-2</v>
      </c>
      <c r="E30" s="116" t="s">
        <v>304</v>
      </c>
      <c r="F30" s="116" t="s">
        <v>304</v>
      </c>
      <c r="G30" s="146" t="s">
        <v>304</v>
      </c>
      <c r="H30" s="117" t="s">
        <v>304</v>
      </c>
    </row>
    <row r="31" spans="1:8" ht="13.95" customHeight="1" x14ac:dyDescent="0.25">
      <c r="A31" s="282"/>
      <c r="B31" s="48" t="s">
        <v>55</v>
      </c>
      <c r="C31" s="116">
        <v>0.93442622950800003</v>
      </c>
      <c r="D31" s="116">
        <v>6.5573770491799993E-2</v>
      </c>
      <c r="E31" s="116" t="s">
        <v>304</v>
      </c>
      <c r="F31" s="116" t="s">
        <v>304</v>
      </c>
      <c r="G31" s="146">
        <v>61</v>
      </c>
      <c r="H31" s="117">
        <v>32.475000000000001</v>
      </c>
    </row>
    <row r="32" spans="1:8" ht="13.95" customHeight="1" x14ac:dyDescent="0.25">
      <c r="A32" s="282" t="s">
        <v>44</v>
      </c>
      <c r="B32" s="48" t="s">
        <v>53</v>
      </c>
      <c r="C32" s="116">
        <v>0.91216216216199997</v>
      </c>
      <c r="D32" s="116">
        <v>8.7837837837799998E-2</v>
      </c>
      <c r="E32" s="116" t="s">
        <v>304</v>
      </c>
      <c r="F32" s="116" t="s">
        <v>304</v>
      </c>
      <c r="G32" s="146">
        <v>148</v>
      </c>
      <c r="H32" s="117">
        <v>75.858000000000004</v>
      </c>
    </row>
    <row r="33" spans="1:8" ht="13.95" customHeight="1" x14ac:dyDescent="0.25">
      <c r="A33" s="282"/>
      <c r="B33" s="48" t="s">
        <v>119</v>
      </c>
      <c r="C33" s="116">
        <f>C34-C32</f>
        <v>6.7567567570000486E-3</v>
      </c>
      <c r="D33" s="116">
        <f>D34-D32</f>
        <v>-6.756756756699997E-3</v>
      </c>
      <c r="E33" s="116" t="s">
        <v>304</v>
      </c>
      <c r="F33" s="116" t="s">
        <v>304</v>
      </c>
      <c r="G33" s="146" t="s">
        <v>304</v>
      </c>
      <c r="H33" s="117">
        <v>0.14099999999999999</v>
      </c>
    </row>
    <row r="34" spans="1:8" ht="13.95" customHeight="1" x14ac:dyDescent="0.25">
      <c r="A34" s="282"/>
      <c r="B34" s="48" t="s">
        <v>55</v>
      </c>
      <c r="C34" s="116">
        <v>0.91891891891900002</v>
      </c>
      <c r="D34" s="116">
        <v>8.1081081081100001E-2</v>
      </c>
      <c r="E34" s="116" t="s">
        <v>304</v>
      </c>
      <c r="F34" s="116" t="s">
        <v>304</v>
      </c>
      <c r="G34" s="146">
        <v>148</v>
      </c>
      <c r="H34" s="117">
        <v>75.998999999999995</v>
      </c>
    </row>
    <row r="35" spans="1:8" ht="13.95" customHeight="1" x14ac:dyDescent="0.25">
      <c r="A35" s="282" t="s">
        <v>45</v>
      </c>
      <c r="B35" s="48" t="s">
        <v>53</v>
      </c>
      <c r="C35" s="116">
        <v>0.92523364486000004</v>
      </c>
      <c r="D35" s="116">
        <v>3.2710280373799999E-2</v>
      </c>
      <c r="E35" s="116" t="s">
        <v>304</v>
      </c>
      <c r="F35" s="116">
        <v>4.2056074766399998E-2</v>
      </c>
      <c r="G35" s="146">
        <v>214</v>
      </c>
      <c r="H35" s="117">
        <v>38.475000000000001</v>
      </c>
    </row>
    <row r="36" spans="1:8" ht="13.95" customHeight="1" x14ac:dyDescent="0.25">
      <c r="A36" s="282"/>
      <c r="B36" s="48" t="s">
        <v>119</v>
      </c>
      <c r="C36" s="116">
        <f>C37-C35</f>
        <v>-9.3457943929999843E-3</v>
      </c>
      <c r="D36" s="116">
        <f t="shared" ref="D36:F36" si="6">D37-D35</f>
        <v>1.8691588785100001E-2</v>
      </c>
      <c r="E36" s="116">
        <v>0.01</v>
      </c>
      <c r="F36" s="116">
        <f t="shared" si="6"/>
        <v>-1.8691588785099997E-2</v>
      </c>
      <c r="G36" s="146" t="s">
        <v>304</v>
      </c>
      <c r="H36" s="117">
        <v>0.36</v>
      </c>
    </row>
    <row r="37" spans="1:8" ht="13.95" customHeight="1" x14ac:dyDescent="0.25">
      <c r="A37" s="282"/>
      <c r="B37" s="48" t="s">
        <v>55</v>
      </c>
      <c r="C37" s="116">
        <v>0.91588785046700005</v>
      </c>
      <c r="D37" s="116">
        <v>5.14018691589E-2</v>
      </c>
      <c r="E37" s="116">
        <v>9.3457943925200002E-3</v>
      </c>
      <c r="F37" s="116">
        <v>2.33644859813E-2</v>
      </c>
      <c r="G37" s="146">
        <v>214</v>
      </c>
      <c r="H37" s="117">
        <v>38.835000000000001</v>
      </c>
    </row>
    <row r="38" spans="1:8" ht="13.95" customHeight="1" x14ac:dyDescent="0.25">
      <c r="A38" s="282" t="s">
        <v>46</v>
      </c>
      <c r="B38" s="48" t="s">
        <v>53</v>
      </c>
      <c r="C38" s="116">
        <v>0.96261682243000002</v>
      </c>
      <c r="D38" s="116">
        <v>1.8691588785000001E-2</v>
      </c>
      <c r="E38" s="116" t="s">
        <v>304</v>
      </c>
      <c r="F38" s="116">
        <v>1.8691588785000001E-2</v>
      </c>
      <c r="G38" s="146">
        <v>107</v>
      </c>
      <c r="H38" s="117">
        <v>26.518999999999998</v>
      </c>
    </row>
    <row r="39" spans="1:8" ht="13.95" customHeight="1" x14ac:dyDescent="0.25">
      <c r="A39" s="282"/>
      <c r="B39" s="48" t="s">
        <v>119</v>
      </c>
      <c r="C39" s="116">
        <f>C40-C38</f>
        <v>9.3457943920000064E-3</v>
      </c>
      <c r="D39" s="116">
        <f t="shared" ref="D39" si="7">D40-D38</f>
        <v>9.3457943925999987E-3</v>
      </c>
      <c r="E39" s="116" t="s">
        <v>304</v>
      </c>
      <c r="F39" s="116">
        <v>-0.02</v>
      </c>
      <c r="G39" s="146" t="s">
        <v>304</v>
      </c>
      <c r="H39" s="117">
        <v>1.0409999999999999</v>
      </c>
    </row>
    <row r="40" spans="1:8" ht="13.95" customHeight="1" x14ac:dyDescent="0.25">
      <c r="A40" s="282"/>
      <c r="B40" s="48" t="s">
        <v>55</v>
      </c>
      <c r="C40" s="116">
        <v>0.97196261682200003</v>
      </c>
      <c r="D40" s="116">
        <v>2.80373831776E-2</v>
      </c>
      <c r="E40" s="116" t="s">
        <v>304</v>
      </c>
      <c r="F40" s="116" t="s">
        <v>304</v>
      </c>
      <c r="G40" s="146">
        <v>107</v>
      </c>
      <c r="H40" s="117">
        <v>27.56</v>
      </c>
    </row>
    <row r="41" spans="1:8" ht="13.95" customHeight="1" x14ac:dyDescent="0.25">
      <c r="A41" s="282" t="s">
        <v>47</v>
      </c>
      <c r="B41" s="48" t="s">
        <v>53</v>
      </c>
      <c r="C41" s="116">
        <v>0.92957746478900005</v>
      </c>
      <c r="D41" s="116">
        <v>2.81690140845E-2</v>
      </c>
      <c r="E41" s="116" t="s">
        <v>304</v>
      </c>
      <c r="F41" s="116">
        <v>4.2253521126800003E-2</v>
      </c>
      <c r="G41" s="146">
        <v>71</v>
      </c>
      <c r="H41" s="117">
        <v>44.441000000000003</v>
      </c>
    </row>
    <row r="42" spans="1:8" ht="13.95" customHeight="1" x14ac:dyDescent="0.25">
      <c r="A42" s="282"/>
      <c r="B42" s="48" t="s">
        <v>119</v>
      </c>
      <c r="C42" s="116">
        <f>C43-C41</f>
        <v>-1.4084507043000016E-2</v>
      </c>
      <c r="D42" s="116">
        <f t="shared" ref="D42" si="8">D43-D41</f>
        <v>1.4084507042300003E-2</v>
      </c>
      <c r="E42" s="116" t="s">
        <v>304</v>
      </c>
      <c r="F42" s="116" t="s">
        <v>304</v>
      </c>
      <c r="G42" s="146" t="s">
        <v>304</v>
      </c>
      <c r="H42" s="117">
        <v>-0.27100000000000002</v>
      </c>
    </row>
    <row r="43" spans="1:8" ht="13.95" customHeight="1" x14ac:dyDescent="0.25">
      <c r="A43" s="282"/>
      <c r="B43" s="48" t="s">
        <v>55</v>
      </c>
      <c r="C43" s="116">
        <v>0.91549295774600004</v>
      </c>
      <c r="D43" s="116">
        <v>4.2253521126800003E-2</v>
      </c>
      <c r="E43" s="116" t="s">
        <v>304</v>
      </c>
      <c r="F43" s="116">
        <v>4.2253521126800003E-2</v>
      </c>
      <c r="G43" s="146">
        <v>71</v>
      </c>
      <c r="H43" s="117">
        <v>44.17</v>
      </c>
    </row>
    <row r="44" spans="1:8" ht="13.95" customHeight="1" x14ac:dyDescent="0.25">
      <c r="A44" s="282" t="s">
        <v>48</v>
      </c>
      <c r="B44" s="48" t="s">
        <v>53</v>
      </c>
      <c r="C44" s="116">
        <v>1</v>
      </c>
      <c r="D44" s="116" t="s">
        <v>304</v>
      </c>
      <c r="E44" s="116" t="s">
        <v>304</v>
      </c>
      <c r="F44" s="116" t="s">
        <v>304</v>
      </c>
      <c r="G44" s="146">
        <v>4</v>
      </c>
      <c r="H44" s="117">
        <v>22.887</v>
      </c>
    </row>
    <row r="45" spans="1:8" ht="13.95" customHeight="1" x14ac:dyDescent="0.25">
      <c r="A45" s="282"/>
      <c r="B45" s="48" t="s">
        <v>119</v>
      </c>
      <c r="C45" s="116" t="s">
        <v>304</v>
      </c>
      <c r="D45" s="116" t="s">
        <v>304</v>
      </c>
      <c r="E45" s="116" t="s">
        <v>304</v>
      </c>
      <c r="F45" s="116" t="s">
        <v>304</v>
      </c>
      <c r="G45" s="146" t="s">
        <v>304</v>
      </c>
      <c r="H45" s="117">
        <v>-0.113</v>
      </c>
    </row>
    <row r="46" spans="1:8" ht="13.95" customHeight="1" x14ac:dyDescent="0.25">
      <c r="A46" s="282"/>
      <c r="B46" s="48" t="s">
        <v>55</v>
      </c>
      <c r="C46" s="116">
        <v>1</v>
      </c>
      <c r="D46" s="116" t="s">
        <v>304</v>
      </c>
      <c r="E46" s="116" t="s">
        <v>304</v>
      </c>
      <c r="F46" s="116" t="s">
        <v>304</v>
      </c>
      <c r="G46" s="146">
        <v>4</v>
      </c>
      <c r="H46" s="117">
        <v>22.774000000000001</v>
      </c>
    </row>
    <row r="47" spans="1:8" ht="13.95" customHeight="1" x14ac:dyDescent="0.25">
      <c r="A47" s="282" t="s">
        <v>49</v>
      </c>
      <c r="B47" s="48" t="s">
        <v>53</v>
      </c>
      <c r="C47" s="116">
        <v>1</v>
      </c>
      <c r="D47" s="116" t="s">
        <v>304</v>
      </c>
      <c r="E47" s="116" t="s">
        <v>304</v>
      </c>
      <c r="F47" s="116" t="s">
        <v>304</v>
      </c>
      <c r="G47" s="146">
        <v>32</v>
      </c>
      <c r="H47" s="117">
        <v>31.242999999999999</v>
      </c>
    </row>
    <row r="48" spans="1:8" ht="13.95" customHeight="1" x14ac:dyDescent="0.25">
      <c r="A48" s="282"/>
      <c r="B48" s="48" t="s">
        <v>119</v>
      </c>
      <c r="C48" s="116" t="s">
        <v>304</v>
      </c>
      <c r="D48" s="116" t="s">
        <v>304</v>
      </c>
      <c r="E48" s="116" t="s">
        <v>304</v>
      </c>
      <c r="F48" s="116" t="s">
        <v>304</v>
      </c>
      <c r="G48" s="146" t="s">
        <v>304</v>
      </c>
      <c r="H48" s="117">
        <v>0.06</v>
      </c>
    </row>
    <row r="49" spans="1:8" ht="13.95" customHeight="1" x14ac:dyDescent="0.25">
      <c r="A49" s="282"/>
      <c r="B49" s="48" t="s">
        <v>55</v>
      </c>
      <c r="C49" s="116">
        <v>1</v>
      </c>
      <c r="D49" s="116" t="s">
        <v>304</v>
      </c>
      <c r="E49" s="116" t="s">
        <v>304</v>
      </c>
      <c r="F49" s="116" t="s">
        <v>304</v>
      </c>
      <c r="G49" s="146">
        <v>32</v>
      </c>
      <c r="H49" s="117">
        <v>31.303000000000001</v>
      </c>
    </row>
    <row r="50" spans="1:8" ht="13.95" customHeight="1" x14ac:dyDescent="0.25">
      <c r="A50" s="282" t="s">
        <v>50</v>
      </c>
      <c r="B50" s="48" t="s">
        <v>53</v>
      </c>
      <c r="C50" s="116">
        <v>0.88732394366199996</v>
      </c>
      <c r="D50" s="116">
        <v>5.6338028169E-2</v>
      </c>
      <c r="E50" s="116" t="s">
        <v>304</v>
      </c>
      <c r="F50" s="116">
        <v>5.6338028169E-2</v>
      </c>
      <c r="G50" s="146">
        <v>71</v>
      </c>
      <c r="H50" s="117">
        <v>12.565</v>
      </c>
    </row>
    <row r="51" spans="1:8" ht="13.95" customHeight="1" x14ac:dyDescent="0.25">
      <c r="A51" s="282"/>
      <c r="B51" s="48" t="s">
        <v>119</v>
      </c>
      <c r="C51" s="116">
        <f>C52-C50</f>
        <v>4.2253521127000093E-2</v>
      </c>
      <c r="D51" s="116">
        <f t="shared" ref="D51" si="9">D52-D50</f>
        <v>-4.22535211267E-2</v>
      </c>
      <c r="E51" s="116">
        <v>0.03</v>
      </c>
      <c r="F51" s="116">
        <f>F52-F50</f>
        <v>-2.81690140845E-2</v>
      </c>
      <c r="G51" s="146" t="s">
        <v>304</v>
      </c>
      <c r="H51" s="117" t="s">
        <v>304</v>
      </c>
    </row>
    <row r="52" spans="1:8" ht="13.95" customHeight="1" x14ac:dyDescent="0.25">
      <c r="A52" s="282"/>
      <c r="B52" s="48" t="s">
        <v>55</v>
      </c>
      <c r="C52" s="116">
        <v>0.92957746478900005</v>
      </c>
      <c r="D52" s="116">
        <v>1.40845070423E-2</v>
      </c>
      <c r="E52" s="116">
        <v>2.81690140845E-2</v>
      </c>
      <c r="F52" s="116">
        <v>2.81690140845E-2</v>
      </c>
      <c r="G52" s="146">
        <v>71</v>
      </c>
      <c r="H52" s="117">
        <v>12.519</v>
      </c>
    </row>
    <row r="53" spans="1:8" ht="13.95" customHeight="1" x14ac:dyDescent="0.25">
      <c r="A53" s="282" t="s">
        <v>51</v>
      </c>
      <c r="B53" s="48" t="s">
        <v>53</v>
      </c>
      <c r="C53" s="116">
        <v>0.91082802547800001</v>
      </c>
      <c r="D53" s="116">
        <v>5.0955414012699998E-2</v>
      </c>
      <c r="E53" s="116" t="s">
        <v>304</v>
      </c>
      <c r="F53" s="116">
        <v>3.8216560509599998E-2</v>
      </c>
      <c r="G53" s="146">
        <v>157</v>
      </c>
      <c r="H53" s="117">
        <v>56.536000000000001</v>
      </c>
    </row>
    <row r="54" spans="1:8" ht="13.95" customHeight="1" x14ac:dyDescent="0.25">
      <c r="A54" s="282"/>
      <c r="B54" s="48" t="s">
        <v>119</v>
      </c>
      <c r="C54" s="116">
        <f>C55-C53</f>
        <v>3.8216560509000019E-2</v>
      </c>
      <c r="D54" s="116">
        <f t="shared" ref="D54:F54" si="10">D55-D53</f>
        <v>-3.1847133757899999E-2</v>
      </c>
      <c r="E54" s="116" t="s">
        <v>304</v>
      </c>
      <c r="F54" s="116">
        <f t="shared" si="10"/>
        <v>-6.369426751599995E-3</v>
      </c>
      <c r="G54" s="146" t="s">
        <v>304</v>
      </c>
      <c r="H54" s="117">
        <v>-0.151</v>
      </c>
    </row>
    <row r="55" spans="1:8" ht="13.95" customHeight="1" x14ac:dyDescent="0.25">
      <c r="A55" s="282"/>
      <c r="B55" s="48" t="s">
        <v>55</v>
      </c>
      <c r="C55" s="116">
        <v>0.94904458598700003</v>
      </c>
      <c r="D55" s="116">
        <v>1.9108280254799999E-2</v>
      </c>
      <c r="E55" s="116" t="s">
        <v>304</v>
      </c>
      <c r="F55" s="116">
        <v>3.1847133758000003E-2</v>
      </c>
      <c r="G55" s="146">
        <v>157</v>
      </c>
      <c r="H55" s="117">
        <v>56.384999999999998</v>
      </c>
    </row>
    <row r="56" spans="1:8" ht="13.95" customHeight="1" x14ac:dyDescent="0.25">
      <c r="A56" s="282" t="s">
        <v>52</v>
      </c>
      <c r="B56" s="48" t="s">
        <v>53</v>
      </c>
      <c r="C56" s="116">
        <v>0.90243902439000001</v>
      </c>
      <c r="D56" s="116" t="s">
        <v>304</v>
      </c>
      <c r="E56" s="116" t="s">
        <v>304</v>
      </c>
      <c r="F56" s="116">
        <v>9.7560975609799996E-2</v>
      </c>
      <c r="G56" s="146">
        <v>41</v>
      </c>
      <c r="H56" s="117">
        <v>20.431999999999999</v>
      </c>
    </row>
    <row r="57" spans="1:8" ht="13.95" customHeight="1" x14ac:dyDescent="0.25">
      <c r="A57" s="282"/>
      <c r="B57" s="48" t="s">
        <v>119</v>
      </c>
      <c r="C57" s="116">
        <f>C58-C56</f>
        <v>4.8780487804999995E-2</v>
      </c>
      <c r="D57" s="116">
        <v>0.02</v>
      </c>
      <c r="E57" s="116" t="s">
        <v>304</v>
      </c>
      <c r="F57" s="116">
        <f t="shared" ref="F57" si="11">F58-F56</f>
        <v>-7.3170731707399989E-2</v>
      </c>
      <c r="G57" s="146" t="s">
        <v>304</v>
      </c>
      <c r="H57" s="117">
        <v>-0.39600000000000002</v>
      </c>
    </row>
    <row r="58" spans="1:8" ht="13.95" customHeight="1" x14ac:dyDescent="0.25">
      <c r="A58" s="282"/>
      <c r="B58" s="48" t="s">
        <v>55</v>
      </c>
      <c r="C58" s="116">
        <v>0.95121951219500001</v>
      </c>
      <c r="D58" s="116">
        <v>2.4390243902400001E-2</v>
      </c>
      <c r="E58" s="116" t="s">
        <v>304</v>
      </c>
      <c r="F58" s="116">
        <v>2.4390243902400001E-2</v>
      </c>
      <c r="G58" s="146">
        <v>41</v>
      </c>
      <c r="H58" s="117">
        <v>20.036000000000001</v>
      </c>
    </row>
    <row r="59" spans="1:8" x14ac:dyDescent="0.25">
      <c r="A59" s="58"/>
      <c r="B59" s="58"/>
    </row>
  </sheetData>
  <mergeCells count="26">
    <mergeCell ref="A2:G2"/>
    <mergeCell ref="H3:H4"/>
    <mergeCell ref="A3:A7"/>
    <mergeCell ref="B3:B7"/>
    <mergeCell ref="C3:G3"/>
    <mergeCell ref="C4:G4"/>
    <mergeCell ref="C5:G5"/>
    <mergeCell ref="C6:G6"/>
    <mergeCell ref="A8:A10"/>
    <mergeCell ref="A11:A13"/>
    <mergeCell ref="H5:H6"/>
    <mergeCell ref="A50:A52"/>
    <mergeCell ref="A53:A55"/>
    <mergeCell ref="A14:A16"/>
    <mergeCell ref="A17:A19"/>
    <mergeCell ref="A20:A22"/>
    <mergeCell ref="A23:A25"/>
    <mergeCell ref="A26:A28"/>
    <mergeCell ref="A29:A31"/>
    <mergeCell ref="A56:A58"/>
    <mergeCell ref="A32:A34"/>
    <mergeCell ref="A35:A37"/>
    <mergeCell ref="A38:A40"/>
    <mergeCell ref="A41:A43"/>
    <mergeCell ref="A44:A46"/>
    <mergeCell ref="A47:A49"/>
  </mergeCells>
  <hyperlinks>
    <hyperlink ref="A1" location="Inhaltsübersicht!A1" display="zur Inhaltsübersicht" xr:uid="{00000000-0004-0000-1D00-000000000000}"/>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BB26"/>
  <sheetViews>
    <sheetView workbookViewId="0">
      <pane xSplit="3" ySplit="7" topLeftCell="D8" activePane="bottomRight" state="frozen"/>
      <selection pane="topRight" activeCell="D1" sqref="D1"/>
      <selection pane="bottomLeft" activeCell="A8" sqref="A8"/>
      <selection pane="bottomRight" activeCell="A2" sqref="A2:G2"/>
    </sheetView>
  </sheetViews>
  <sheetFormatPr baseColWidth="10" defaultColWidth="11.5546875" defaultRowHeight="13.2" x14ac:dyDescent="0.25"/>
  <cols>
    <col min="1" max="1" width="25.6640625" style="40" customWidth="1"/>
    <col min="2" max="2" width="15.6640625" style="40" customWidth="1"/>
    <col min="3" max="3" width="28.5546875" style="40" customWidth="1"/>
    <col min="4" max="6" width="10.6640625" style="66" customWidth="1"/>
    <col min="7" max="54" width="10.6640625" style="40" customWidth="1"/>
    <col min="55" max="16384" width="11.5546875" style="40"/>
  </cols>
  <sheetData>
    <row r="1" spans="1:54" ht="20.25" customHeight="1" x14ac:dyDescent="0.25">
      <c r="A1" s="101" t="s">
        <v>21</v>
      </c>
      <c r="B1" s="101"/>
      <c r="C1" s="101"/>
    </row>
    <row r="2" spans="1:54" ht="40.5" customHeight="1" x14ac:dyDescent="0.25">
      <c r="A2" s="266" t="s">
        <v>706</v>
      </c>
      <c r="B2" s="266"/>
      <c r="C2" s="266"/>
      <c r="D2" s="266"/>
      <c r="E2" s="266"/>
      <c r="F2" s="266"/>
      <c r="G2" s="266"/>
      <c r="H2" s="154"/>
    </row>
    <row r="3" spans="1:54" ht="15" customHeight="1" x14ac:dyDescent="0.25">
      <c r="A3" s="268" t="s">
        <v>35</v>
      </c>
      <c r="B3" s="329" t="s">
        <v>518</v>
      </c>
      <c r="C3" s="247" t="s">
        <v>512</v>
      </c>
      <c r="D3" s="277" t="s">
        <v>115</v>
      </c>
      <c r="E3" s="277"/>
      <c r="F3" s="277"/>
      <c r="G3" s="277"/>
      <c r="H3" s="277"/>
      <c r="I3" s="277"/>
      <c r="J3" s="277"/>
      <c r="K3" s="277"/>
      <c r="L3" s="277"/>
      <c r="M3" s="277"/>
      <c r="N3" s="277"/>
      <c r="O3" s="277"/>
      <c r="P3" s="277"/>
      <c r="Q3" s="277"/>
      <c r="R3" s="277"/>
      <c r="S3" s="277"/>
      <c r="T3" s="277"/>
      <c r="U3" s="277"/>
      <c r="V3" s="277"/>
      <c r="W3" s="277"/>
      <c r="X3" s="277"/>
      <c r="Y3" s="277"/>
      <c r="Z3" s="277"/>
      <c r="AA3" s="277"/>
      <c r="AB3" s="277"/>
      <c r="AC3" s="277"/>
      <c r="AD3" s="277"/>
      <c r="AE3" s="277"/>
      <c r="AF3" s="277"/>
      <c r="AG3" s="277"/>
      <c r="AH3" s="277"/>
      <c r="AI3" s="277"/>
      <c r="AJ3" s="277"/>
      <c r="AK3" s="277"/>
      <c r="AL3" s="277"/>
      <c r="AM3" s="277"/>
      <c r="AN3" s="277"/>
      <c r="AO3" s="277"/>
      <c r="AP3" s="278"/>
      <c r="AQ3" s="248" t="s">
        <v>457</v>
      </c>
      <c r="AR3" s="248"/>
      <c r="AS3" s="248"/>
      <c r="AT3" s="248"/>
      <c r="AU3" s="248"/>
      <c r="AV3" s="248"/>
      <c r="AW3" s="248"/>
      <c r="AX3" s="248"/>
      <c r="AY3" s="248"/>
      <c r="AZ3" s="248"/>
      <c r="BA3" s="248"/>
      <c r="BB3" s="248"/>
    </row>
    <row r="4" spans="1:54" ht="15" customHeight="1" x14ac:dyDescent="0.25">
      <c r="A4" s="268"/>
      <c r="B4" s="329"/>
      <c r="C4" s="247"/>
      <c r="D4" s="277" t="s">
        <v>116</v>
      </c>
      <c r="E4" s="277"/>
      <c r="F4" s="278"/>
      <c r="G4" s="248" t="s">
        <v>117</v>
      </c>
      <c r="H4" s="248"/>
      <c r="I4" s="248"/>
      <c r="J4" s="248"/>
      <c r="K4" s="248"/>
      <c r="L4" s="248"/>
      <c r="M4" s="248"/>
      <c r="N4" s="248"/>
      <c r="O4" s="248"/>
      <c r="P4" s="248"/>
      <c r="Q4" s="248"/>
      <c r="R4" s="248"/>
      <c r="S4" s="276" t="s">
        <v>405</v>
      </c>
      <c r="T4" s="277"/>
      <c r="U4" s="277"/>
      <c r="V4" s="277"/>
      <c r="W4" s="277"/>
      <c r="X4" s="277"/>
      <c r="Y4" s="277"/>
      <c r="Z4" s="277"/>
      <c r="AA4" s="277"/>
      <c r="AB4" s="277"/>
      <c r="AC4" s="277"/>
      <c r="AD4" s="277"/>
      <c r="AE4" s="277"/>
      <c r="AF4" s="277"/>
      <c r="AG4" s="277"/>
      <c r="AH4" s="277"/>
      <c r="AI4" s="277"/>
      <c r="AJ4" s="277"/>
      <c r="AK4" s="277"/>
      <c r="AL4" s="277"/>
      <c r="AM4" s="277"/>
      <c r="AN4" s="277"/>
      <c r="AO4" s="277"/>
      <c r="AP4" s="278"/>
      <c r="AQ4" s="248"/>
      <c r="AR4" s="248"/>
      <c r="AS4" s="248"/>
      <c r="AT4" s="248"/>
      <c r="AU4" s="248"/>
      <c r="AV4" s="248"/>
      <c r="AW4" s="248"/>
      <c r="AX4" s="248"/>
      <c r="AY4" s="248"/>
      <c r="AZ4" s="248"/>
      <c r="BA4" s="248"/>
      <c r="BB4" s="248"/>
    </row>
    <row r="5" spans="1:54" ht="15" customHeight="1" x14ac:dyDescent="0.25">
      <c r="A5" s="268"/>
      <c r="B5" s="329"/>
      <c r="C5" s="247"/>
      <c r="D5" s="295" t="s">
        <v>463</v>
      </c>
      <c r="E5" s="296"/>
      <c r="F5" s="297"/>
      <c r="G5" s="295" t="s">
        <v>123</v>
      </c>
      <c r="H5" s="296"/>
      <c r="I5" s="297"/>
      <c r="J5" s="295" t="s">
        <v>464</v>
      </c>
      <c r="K5" s="296"/>
      <c r="L5" s="297"/>
      <c r="M5" s="295" t="s">
        <v>466</v>
      </c>
      <c r="N5" s="296"/>
      <c r="O5" s="296"/>
      <c r="P5" s="295" t="s">
        <v>465</v>
      </c>
      <c r="Q5" s="296"/>
      <c r="R5" s="297"/>
      <c r="S5" s="295" t="s">
        <v>459</v>
      </c>
      <c r="T5" s="296"/>
      <c r="U5" s="296"/>
      <c r="V5" s="296"/>
      <c r="W5" s="296"/>
      <c r="X5" s="297"/>
      <c r="Y5" s="295" t="s">
        <v>471</v>
      </c>
      <c r="Z5" s="296"/>
      <c r="AA5" s="296"/>
      <c r="AB5" s="296"/>
      <c r="AC5" s="296"/>
      <c r="AD5" s="297"/>
      <c r="AE5" s="295" t="s">
        <v>458</v>
      </c>
      <c r="AF5" s="296"/>
      <c r="AG5" s="296"/>
      <c r="AH5" s="296"/>
      <c r="AI5" s="296"/>
      <c r="AJ5" s="297"/>
      <c r="AK5" s="295" t="s">
        <v>467</v>
      </c>
      <c r="AL5" s="296"/>
      <c r="AM5" s="296"/>
      <c r="AN5" s="296"/>
      <c r="AO5" s="296"/>
      <c r="AP5" s="297"/>
      <c r="AQ5" s="295" t="s">
        <v>461</v>
      </c>
      <c r="AR5" s="296"/>
      <c r="AS5" s="296"/>
      <c r="AT5" s="296"/>
      <c r="AU5" s="296"/>
      <c r="AV5" s="297"/>
      <c r="AW5" s="295" t="s">
        <v>462</v>
      </c>
      <c r="AX5" s="296"/>
      <c r="AY5" s="296"/>
      <c r="AZ5" s="296"/>
      <c r="BA5" s="296"/>
      <c r="BB5" s="297"/>
    </row>
    <row r="6" spans="1:54" s="49" customFormat="1" ht="30" customHeight="1" x14ac:dyDescent="0.3">
      <c r="A6" s="268"/>
      <c r="B6" s="329"/>
      <c r="C6" s="247"/>
      <c r="D6" s="295" t="s">
        <v>441</v>
      </c>
      <c r="E6" s="296"/>
      <c r="F6" s="297"/>
      <c r="G6" s="295" t="s">
        <v>441</v>
      </c>
      <c r="H6" s="296"/>
      <c r="I6" s="297"/>
      <c r="J6" s="295" t="s">
        <v>441</v>
      </c>
      <c r="K6" s="296"/>
      <c r="L6" s="297"/>
      <c r="M6" s="295" t="s">
        <v>441</v>
      </c>
      <c r="N6" s="296"/>
      <c r="O6" s="297"/>
      <c r="P6" s="295" t="s">
        <v>441</v>
      </c>
      <c r="Q6" s="296"/>
      <c r="R6" s="297"/>
      <c r="S6" s="295" t="s">
        <v>445</v>
      </c>
      <c r="T6" s="296"/>
      <c r="U6" s="296"/>
      <c r="V6" s="296"/>
      <c r="W6" s="296"/>
      <c r="X6" s="297"/>
      <c r="Y6" s="295" t="s">
        <v>445</v>
      </c>
      <c r="Z6" s="296"/>
      <c r="AA6" s="296"/>
      <c r="AB6" s="296"/>
      <c r="AC6" s="296"/>
      <c r="AD6" s="297"/>
      <c r="AE6" s="295" t="s">
        <v>445</v>
      </c>
      <c r="AF6" s="296"/>
      <c r="AG6" s="296"/>
      <c r="AH6" s="296"/>
      <c r="AI6" s="296"/>
      <c r="AJ6" s="297"/>
      <c r="AK6" s="295" t="s">
        <v>445</v>
      </c>
      <c r="AL6" s="296"/>
      <c r="AM6" s="296"/>
      <c r="AN6" s="296"/>
      <c r="AO6" s="296"/>
      <c r="AP6" s="297"/>
      <c r="AQ6" s="295" t="s">
        <v>445</v>
      </c>
      <c r="AR6" s="296"/>
      <c r="AS6" s="296"/>
      <c r="AT6" s="296"/>
      <c r="AU6" s="296"/>
      <c r="AV6" s="297"/>
      <c r="AW6" s="295" t="s">
        <v>445</v>
      </c>
      <c r="AX6" s="296"/>
      <c r="AY6" s="296"/>
      <c r="AZ6" s="296"/>
      <c r="BA6" s="296"/>
      <c r="BB6" s="297"/>
    </row>
    <row r="7" spans="1:54" ht="40.200000000000003" customHeight="1" x14ac:dyDescent="0.25">
      <c r="A7" s="268"/>
      <c r="B7" s="329"/>
      <c r="C7" s="247"/>
      <c r="D7" s="111" t="s">
        <v>442</v>
      </c>
      <c r="E7" s="111" t="s">
        <v>443</v>
      </c>
      <c r="F7" s="111" t="s">
        <v>444</v>
      </c>
      <c r="G7" s="111" t="s">
        <v>442</v>
      </c>
      <c r="H7" s="111" t="s">
        <v>443</v>
      </c>
      <c r="I7" s="111" t="s">
        <v>444</v>
      </c>
      <c r="J7" s="111" t="s">
        <v>442</v>
      </c>
      <c r="K7" s="111" t="s">
        <v>443</v>
      </c>
      <c r="L7" s="111" t="s">
        <v>444</v>
      </c>
      <c r="M7" s="111" t="s">
        <v>442</v>
      </c>
      <c r="N7" s="111" t="s">
        <v>443</v>
      </c>
      <c r="O7" s="111" t="s">
        <v>444</v>
      </c>
      <c r="P7" s="111" t="s">
        <v>442</v>
      </c>
      <c r="Q7" s="111" t="s">
        <v>443</v>
      </c>
      <c r="R7" s="111" t="s">
        <v>444</v>
      </c>
      <c r="S7" s="111" t="s">
        <v>446</v>
      </c>
      <c r="T7" s="111" t="s">
        <v>447</v>
      </c>
      <c r="U7" s="111" t="s">
        <v>448</v>
      </c>
      <c r="V7" s="111" t="s">
        <v>451</v>
      </c>
      <c r="W7" s="111" t="s">
        <v>449</v>
      </c>
      <c r="X7" s="111" t="s">
        <v>450</v>
      </c>
      <c r="Y7" s="111" t="s">
        <v>446</v>
      </c>
      <c r="Z7" s="111" t="s">
        <v>447</v>
      </c>
      <c r="AA7" s="111" t="s">
        <v>448</v>
      </c>
      <c r="AB7" s="111" t="s">
        <v>451</v>
      </c>
      <c r="AC7" s="111" t="s">
        <v>449</v>
      </c>
      <c r="AD7" s="111" t="s">
        <v>450</v>
      </c>
      <c r="AE7" s="111" t="s">
        <v>446</v>
      </c>
      <c r="AF7" s="111" t="s">
        <v>447</v>
      </c>
      <c r="AG7" s="111" t="s">
        <v>448</v>
      </c>
      <c r="AH7" s="111" t="s">
        <v>451</v>
      </c>
      <c r="AI7" s="111" t="s">
        <v>449</v>
      </c>
      <c r="AJ7" s="111" t="s">
        <v>450</v>
      </c>
      <c r="AK7" s="111" t="s">
        <v>446</v>
      </c>
      <c r="AL7" s="111" t="s">
        <v>447</v>
      </c>
      <c r="AM7" s="111" t="s">
        <v>448</v>
      </c>
      <c r="AN7" s="111" t="s">
        <v>451</v>
      </c>
      <c r="AO7" s="111" t="s">
        <v>449</v>
      </c>
      <c r="AP7" s="111" t="s">
        <v>450</v>
      </c>
      <c r="AQ7" s="111" t="s">
        <v>446</v>
      </c>
      <c r="AR7" s="111" t="s">
        <v>447</v>
      </c>
      <c r="AS7" s="111" t="s">
        <v>448</v>
      </c>
      <c r="AT7" s="111" t="s">
        <v>451</v>
      </c>
      <c r="AU7" s="111" t="s">
        <v>449</v>
      </c>
      <c r="AV7" s="111" t="s">
        <v>450</v>
      </c>
      <c r="AW7" s="111" t="s">
        <v>446</v>
      </c>
      <c r="AX7" s="111" t="s">
        <v>447</v>
      </c>
      <c r="AY7" s="111" t="s">
        <v>448</v>
      </c>
      <c r="AZ7" s="111" t="s">
        <v>451</v>
      </c>
      <c r="BA7" s="111" t="s">
        <v>449</v>
      </c>
      <c r="BB7" s="111" t="s">
        <v>450</v>
      </c>
    </row>
    <row r="8" spans="1:54" ht="13.95" customHeight="1" x14ac:dyDescent="0.25">
      <c r="A8" s="155" t="s">
        <v>25</v>
      </c>
      <c r="B8" s="156">
        <v>738</v>
      </c>
      <c r="C8" s="48" t="s">
        <v>484</v>
      </c>
      <c r="D8" s="117">
        <v>1.6E-2</v>
      </c>
      <c r="E8" s="117">
        <v>3.0000000000000001E-3</v>
      </c>
      <c r="F8" s="117">
        <v>0.98099999999999998</v>
      </c>
      <c r="G8" s="117" t="s">
        <v>304</v>
      </c>
      <c r="H8" s="117">
        <v>3.0000000000000001E-3</v>
      </c>
      <c r="I8" s="117">
        <v>0.997</v>
      </c>
      <c r="J8" s="117" t="s">
        <v>304</v>
      </c>
      <c r="K8" s="117">
        <v>3.0000000000000001E-3</v>
      </c>
      <c r="L8" s="117">
        <v>0.997</v>
      </c>
      <c r="M8" s="117">
        <v>0.38200000000000001</v>
      </c>
      <c r="N8" s="117">
        <v>0.438</v>
      </c>
      <c r="O8" s="117">
        <v>0.18</v>
      </c>
      <c r="P8" s="117">
        <v>1.6E-2</v>
      </c>
      <c r="Q8" s="117">
        <v>3.0000000000000001E-3</v>
      </c>
      <c r="R8" s="117">
        <v>0.98099999999999998</v>
      </c>
      <c r="S8" s="117">
        <v>3.0000000000000001E-3</v>
      </c>
      <c r="T8" s="117">
        <v>3.9E-2</v>
      </c>
      <c r="U8" s="117">
        <v>4.9000000000000002E-2</v>
      </c>
      <c r="V8" s="117">
        <v>4.0000000000000001E-3</v>
      </c>
      <c r="W8" s="117" t="s">
        <v>304</v>
      </c>
      <c r="X8" s="117">
        <v>0.90500000000000003</v>
      </c>
      <c r="Y8" s="117">
        <v>3.4000000000000002E-2</v>
      </c>
      <c r="Z8" s="117">
        <v>0.19500000000000001</v>
      </c>
      <c r="AA8" s="117">
        <v>0.39200000000000002</v>
      </c>
      <c r="AB8" s="117">
        <v>0.153</v>
      </c>
      <c r="AC8" s="117">
        <v>4.7E-2</v>
      </c>
      <c r="AD8" s="117">
        <v>0.17899999999999999</v>
      </c>
      <c r="AE8" s="117">
        <v>8.0000000000000002E-3</v>
      </c>
      <c r="AF8" s="117">
        <v>2.3E-2</v>
      </c>
      <c r="AG8" s="117">
        <v>2.1999999999999999E-2</v>
      </c>
      <c r="AH8" s="117">
        <v>8.0000000000000002E-3</v>
      </c>
      <c r="AI8" s="117">
        <v>1E-3</v>
      </c>
      <c r="AJ8" s="117">
        <v>0.93799999999999994</v>
      </c>
      <c r="AK8" s="117">
        <v>0.14399999999999999</v>
      </c>
      <c r="AL8" s="117">
        <v>0.32800000000000001</v>
      </c>
      <c r="AM8" s="117">
        <v>0.22500000000000001</v>
      </c>
      <c r="AN8" s="117">
        <v>0.17499999999999999</v>
      </c>
      <c r="AO8" s="117">
        <v>5.8000000000000003E-2</v>
      </c>
      <c r="AP8" s="117">
        <v>7.0000000000000007E-2</v>
      </c>
      <c r="AQ8" s="117">
        <v>6.8000000000000005E-2</v>
      </c>
      <c r="AR8" s="117">
        <v>0.35599999999999998</v>
      </c>
      <c r="AS8" s="117">
        <v>6.9000000000000006E-2</v>
      </c>
      <c r="AT8" s="117" t="s">
        <v>304</v>
      </c>
      <c r="AU8" s="117" t="s">
        <v>304</v>
      </c>
      <c r="AV8" s="117">
        <v>0.50700000000000001</v>
      </c>
      <c r="AW8" s="117">
        <v>0.03</v>
      </c>
      <c r="AX8" s="117">
        <v>0.27200000000000002</v>
      </c>
      <c r="AY8" s="117">
        <v>0.10299999999999999</v>
      </c>
      <c r="AZ8" s="117" t="s">
        <v>304</v>
      </c>
      <c r="BA8" s="117" t="s">
        <v>304</v>
      </c>
      <c r="BB8" s="117">
        <v>0.59499999999999997</v>
      </c>
    </row>
    <row r="9" spans="1:54" ht="13.95" customHeight="1" x14ac:dyDescent="0.25">
      <c r="A9" s="112" t="s">
        <v>37</v>
      </c>
      <c r="B9" s="157">
        <v>30</v>
      </c>
      <c r="C9" s="48" t="s">
        <v>484</v>
      </c>
      <c r="D9" s="117" t="s">
        <v>304</v>
      </c>
      <c r="E9" s="117" t="s">
        <v>304</v>
      </c>
      <c r="F9" s="117">
        <v>1</v>
      </c>
      <c r="G9" s="117" t="s">
        <v>304</v>
      </c>
      <c r="H9" s="117" t="s">
        <v>304</v>
      </c>
      <c r="I9" s="117">
        <v>1</v>
      </c>
      <c r="J9" s="117" t="s">
        <v>304</v>
      </c>
      <c r="K9" s="117" t="s">
        <v>304</v>
      </c>
      <c r="L9" s="117">
        <v>1</v>
      </c>
      <c r="M9" s="117">
        <v>0.46700000000000003</v>
      </c>
      <c r="N9" s="117" t="s">
        <v>304</v>
      </c>
      <c r="O9" s="117">
        <v>0.53300000000000003</v>
      </c>
      <c r="P9" s="117" t="s">
        <v>304</v>
      </c>
      <c r="Q9" s="117" t="s">
        <v>304</v>
      </c>
      <c r="R9" s="117">
        <v>1</v>
      </c>
      <c r="S9" s="117" t="s">
        <v>304</v>
      </c>
      <c r="T9" s="117">
        <v>0.2</v>
      </c>
      <c r="U9" s="117">
        <v>0.1</v>
      </c>
      <c r="V9" s="117" t="s">
        <v>304</v>
      </c>
      <c r="W9" s="117" t="s">
        <v>304</v>
      </c>
      <c r="X9" s="117">
        <v>0.7</v>
      </c>
      <c r="Y9" s="117" t="s">
        <v>304</v>
      </c>
      <c r="Z9" s="117">
        <v>0.23300000000000001</v>
      </c>
      <c r="AA9" s="117">
        <v>0.1</v>
      </c>
      <c r="AB9" s="117">
        <v>3.3000000000000002E-2</v>
      </c>
      <c r="AC9" s="117" t="s">
        <v>304</v>
      </c>
      <c r="AD9" s="117">
        <v>0.63300000000000001</v>
      </c>
      <c r="AE9" s="117" t="s">
        <v>304</v>
      </c>
      <c r="AF9" s="117">
        <v>0.13300000000000001</v>
      </c>
      <c r="AG9" s="117" t="s">
        <v>304</v>
      </c>
      <c r="AH9" s="117" t="s">
        <v>304</v>
      </c>
      <c r="AI9" s="117" t="s">
        <v>304</v>
      </c>
      <c r="AJ9" s="117">
        <v>0.86699999999999999</v>
      </c>
      <c r="AK9" s="117">
        <v>3.3000000000000002E-2</v>
      </c>
      <c r="AL9" s="117">
        <v>0.433</v>
      </c>
      <c r="AM9" s="117">
        <v>6.7000000000000004E-2</v>
      </c>
      <c r="AN9" s="117" t="s">
        <v>304</v>
      </c>
      <c r="AO9" s="117" t="s">
        <v>304</v>
      </c>
      <c r="AP9" s="117">
        <v>0.46700000000000003</v>
      </c>
      <c r="AQ9" s="117" t="s">
        <v>304</v>
      </c>
      <c r="AR9" s="117" t="s">
        <v>304</v>
      </c>
      <c r="AS9" s="117">
        <v>3.3000000000000002E-2</v>
      </c>
      <c r="AT9" s="117" t="s">
        <v>304</v>
      </c>
      <c r="AU9" s="117" t="s">
        <v>304</v>
      </c>
      <c r="AV9" s="117">
        <v>0.96699999999999997</v>
      </c>
      <c r="AW9" s="117" t="s">
        <v>304</v>
      </c>
      <c r="AX9" s="117" t="s">
        <v>304</v>
      </c>
      <c r="AY9" s="117" t="s">
        <v>304</v>
      </c>
      <c r="AZ9" s="117" t="s">
        <v>304</v>
      </c>
      <c r="BA9" s="117" t="s">
        <v>304</v>
      </c>
      <c r="BB9" s="117">
        <v>1</v>
      </c>
    </row>
    <row r="10" spans="1:54" ht="13.95" customHeight="1" x14ac:dyDescent="0.25">
      <c r="A10" s="112" t="s">
        <v>38</v>
      </c>
      <c r="B10" s="157">
        <v>49</v>
      </c>
      <c r="C10" s="48" t="s">
        <v>484</v>
      </c>
      <c r="D10" s="117" t="s">
        <v>304</v>
      </c>
      <c r="E10" s="117" t="s">
        <v>304</v>
      </c>
      <c r="F10" s="117">
        <v>1</v>
      </c>
      <c r="G10" s="117" t="s">
        <v>304</v>
      </c>
      <c r="H10" s="117" t="s">
        <v>304</v>
      </c>
      <c r="I10" s="117">
        <v>1</v>
      </c>
      <c r="J10" s="117" t="s">
        <v>304</v>
      </c>
      <c r="K10" s="117" t="s">
        <v>304</v>
      </c>
      <c r="L10" s="117">
        <v>1</v>
      </c>
      <c r="M10" s="117">
        <v>0.53100000000000003</v>
      </c>
      <c r="N10" s="117">
        <v>0.30599999999999999</v>
      </c>
      <c r="O10" s="117">
        <v>0.16300000000000001</v>
      </c>
      <c r="P10" s="117" t="s">
        <v>304</v>
      </c>
      <c r="Q10" s="117" t="s">
        <v>304</v>
      </c>
      <c r="R10" s="117">
        <v>1</v>
      </c>
      <c r="S10" s="117">
        <v>4.1000000000000002E-2</v>
      </c>
      <c r="T10" s="117">
        <v>0.184</v>
      </c>
      <c r="U10" s="117" t="s">
        <v>304</v>
      </c>
      <c r="V10" s="117" t="s">
        <v>304</v>
      </c>
      <c r="W10" s="117" t="s">
        <v>304</v>
      </c>
      <c r="X10" s="117">
        <v>0.77600000000000002</v>
      </c>
      <c r="Y10" s="117">
        <v>8.2000000000000003E-2</v>
      </c>
      <c r="Z10" s="117">
        <v>0.46899999999999997</v>
      </c>
      <c r="AA10" s="117">
        <v>0.26500000000000001</v>
      </c>
      <c r="AB10" s="117">
        <v>0.16300000000000001</v>
      </c>
      <c r="AC10" s="117" t="s">
        <v>304</v>
      </c>
      <c r="AD10" s="117">
        <v>0.02</v>
      </c>
      <c r="AE10" s="117">
        <v>6.0999999999999999E-2</v>
      </c>
      <c r="AF10" s="117">
        <v>0.10199999999999999</v>
      </c>
      <c r="AG10" s="117" t="s">
        <v>304</v>
      </c>
      <c r="AH10" s="117" t="s">
        <v>304</v>
      </c>
      <c r="AI10" s="117" t="s">
        <v>304</v>
      </c>
      <c r="AJ10" s="117">
        <v>0.83699999999999997</v>
      </c>
      <c r="AK10" s="117">
        <v>0.224</v>
      </c>
      <c r="AL10" s="117">
        <v>0.49</v>
      </c>
      <c r="AM10" s="117">
        <v>0.16300000000000001</v>
      </c>
      <c r="AN10" s="117">
        <v>8.2000000000000003E-2</v>
      </c>
      <c r="AO10" s="117" t="s">
        <v>304</v>
      </c>
      <c r="AP10" s="117">
        <v>4.1000000000000002E-2</v>
      </c>
      <c r="AQ10" s="117">
        <v>6.0999999999999999E-2</v>
      </c>
      <c r="AR10" s="117">
        <v>0.51</v>
      </c>
      <c r="AS10" s="117" t="s">
        <v>304</v>
      </c>
      <c r="AT10" s="117" t="s">
        <v>304</v>
      </c>
      <c r="AU10" s="117" t="s">
        <v>304</v>
      </c>
      <c r="AV10" s="117">
        <v>0.42899999999999999</v>
      </c>
      <c r="AW10" s="117" t="s">
        <v>304</v>
      </c>
      <c r="AX10" s="117" t="s">
        <v>304</v>
      </c>
      <c r="AY10" s="117">
        <v>4.1000000000000002E-2</v>
      </c>
      <c r="AZ10" s="117" t="s">
        <v>304</v>
      </c>
      <c r="BA10" s="117" t="s">
        <v>304</v>
      </c>
      <c r="BB10" s="117">
        <v>0.95899999999999996</v>
      </c>
    </row>
    <row r="11" spans="1:54" ht="13.95" customHeight="1" x14ac:dyDescent="0.25">
      <c r="A11" s="112" t="s">
        <v>39</v>
      </c>
      <c r="B11" s="157">
        <v>12</v>
      </c>
      <c r="C11" s="48" t="s">
        <v>484</v>
      </c>
      <c r="D11" s="117">
        <v>1</v>
      </c>
      <c r="E11" s="117" t="s">
        <v>304</v>
      </c>
      <c r="F11" s="117" t="s">
        <v>304</v>
      </c>
      <c r="G11" s="117" t="s">
        <v>304</v>
      </c>
      <c r="H11" s="117" t="s">
        <v>304</v>
      </c>
      <c r="I11" s="117">
        <v>1</v>
      </c>
      <c r="J11" s="117" t="s">
        <v>304</v>
      </c>
      <c r="K11" s="117" t="s">
        <v>304</v>
      </c>
      <c r="L11" s="117">
        <v>1</v>
      </c>
      <c r="M11" s="117">
        <v>0.58299999999999996</v>
      </c>
      <c r="N11" s="117">
        <v>0.41699999999999998</v>
      </c>
      <c r="O11" s="117" t="s">
        <v>304</v>
      </c>
      <c r="P11" s="117">
        <v>1</v>
      </c>
      <c r="Q11" s="117" t="s">
        <v>304</v>
      </c>
      <c r="R11" s="117" t="s">
        <v>304</v>
      </c>
      <c r="S11" s="117" t="s">
        <v>304</v>
      </c>
      <c r="T11" s="117">
        <v>8.3000000000000004E-2</v>
      </c>
      <c r="U11" s="117">
        <v>0.91700000000000004</v>
      </c>
      <c r="V11" s="117" t="s">
        <v>304</v>
      </c>
      <c r="W11" s="117" t="s">
        <v>304</v>
      </c>
      <c r="X11" s="117" t="s">
        <v>304</v>
      </c>
      <c r="Y11" s="117" t="s">
        <v>304</v>
      </c>
      <c r="Z11" s="117" t="s">
        <v>304</v>
      </c>
      <c r="AA11" s="117">
        <v>0.66700000000000004</v>
      </c>
      <c r="AB11" s="117">
        <v>0.33300000000000002</v>
      </c>
      <c r="AC11" s="117" t="s">
        <v>304</v>
      </c>
      <c r="AD11" s="117" t="s">
        <v>304</v>
      </c>
      <c r="AE11" s="117" t="s">
        <v>304</v>
      </c>
      <c r="AF11" s="117" t="s">
        <v>304</v>
      </c>
      <c r="AG11" s="117">
        <v>0.58299999999999996</v>
      </c>
      <c r="AH11" s="117">
        <v>0.41699999999999998</v>
      </c>
      <c r="AI11" s="117" t="s">
        <v>304</v>
      </c>
      <c r="AJ11" s="117" t="s">
        <v>304</v>
      </c>
      <c r="AK11" s="117" t="s">
        <v>304</v>
      </c>
      <c r="AL11" s="117">
        <v>0.58299999999999996</v>
      </c>
      <c r="AM11" s="117">
        <v>0.41699999999999998</v>
      </c>
      <c r="AN11" s="117" t="s">
        <v>304</v>
      </c>
      <c r="AO11" s="117" t="s">
        <v>304</v>
      </c>
      <c r="AP11" s="117" t="s">
        <v>304</v>
      </c>
      <c r="AQ11" s="117" t="s">
        <v>304</v>
      </c>
      <c r="AR11" s="117">
        <v>0.33300000000000002</v>
      </c>
      <c r="AS11" s="117">
        <v>0.66700000000000004</v>
      </c>
      <c r="AT11" s="117" t="s">
        <v>304</v>
      </c>
      <c r="AU11" s="117" t="s">
        <v>304</v>
      </c>
      <c r="AV11" s="117" t="s">
        <v>304</v>
      </c>
      <c r="AW11" s="117" t="s">
        <v>304</v>
      </c>
      <c r="AX11" s="117">
        <v>0.25</v>
      </c>
      <c r="AY11" s="117">
        <v>0.75</v>
      </c>
      <c r="AZ11" s="117" t="s">
        <v>304</v>
      </c>
      <c r="BA11" s="117" t="s">
        <v>304</v>
      </c>
      <c r="BB11" s="117" t="s">
        <v>304</v>
      </c>
    </row>
    <row r="12" spans="1:54" ht="13.95" customHeight="1" x14ac:dyDescent="0.25">
      <c r="A12" s="112" t="s">
        <v>40</v>
      </c>
      <c r="B12" s="157">
        <v>193</v>
      </c>
      <c r="C12" s="48" t="s">
        <v>484</v>
      </c>
      <c r="D12" s="117" t="s">
        <v>304</v>
      </c>
      <c r="E12" s="117" t="s">
        <v>304</v>
      </c>
      <c r="F12" s="117">
        <v>1</v>
      </c>
      <c r="G12" s="117" t="s">
        <v>304</v>
      </c>
      <c r="H12" s="117" t="s">
        <v>304</v>
      </c>
      <c r="I12" s="117">
        <v>1</v>
      </c>
      <c r="J12" s="117" t="s">
        <v>304</v>
      </c>
      <c r="K12" s="117" t="s">
        <v>304</v>
      </c>
      <c r="L12" s="117">
        <v>1</v>
      </c>
      <c r="M12" s="117">
        <v>0.35199999999999998</v>
      </c>
      <c r="N12" s="117">
        <v>0.64200000000000002</v>
      </c>
      <c r="O12" s="117">
        <v>5.0000000000000001E-3</v>
      </c>
      <c r="P12" s="117" t="s">
        <v>304</v>
      </c>
      <c r="Q12" s="117" t="s">
        <v>304</v>
      </c>
      <c r="R12" s="117">
        <v>1</v>
      </c>
      <c r="S12" s="117" t="s">
        <v>304</v>
      </c>
      <c r="T12" s="117" t="s">
        <v>304</v>
      </c>
      <c r="U12" s="117" t="s">
        <v>304</v>
      </c>
      <c r="V12" s="117" t="s">
        <v>304</v>
      </c>
      <c r="W12" s="117" t="s">
        <v>304</v>
      </c>
      <c r="X12" s="117">
        <v>1</v>
      </c>
      <c r="Y12" s="117">
        <v>4.7E-2</v>
      </c>
      <c r="Z12" s="117">
        <v>0.26400000000000001</v>
      </c>
      <c r="AA12" s="117">
        <v>0.56000000000000005</v>
      </c>
      <c r="AB12" s="117">
        <v>0.109</v>
      </c>
      <c r="AC12" s="117" t="s">
        <v>304</v>
      </c>
      <c r="AD12" s="117">
        <v>2.1000000000000001E-2</v>
      </c>
      <c r="AE12" s="117" t="s">
        <v>304</v>
      </c>
      <c r="AF12" s="117" t="s">
        <v>304</v>
      </c>
      <c r="AG12" s="117" t="s">
        <v>304</v>
      </c>
      <c r="AH12" s="117" t="s">
        <v>304</v>
      </c>
      <c r="AI12" s="117" t="s">
        <v>304</v>
      </c>
      <c r="AJ12" s="117">
        <v>1</v>
      </c>
      <c r="AK12" s="117">
        <v>0.192</v>
      </c>
      <c r="AL12" s="117">
        <v>0.24399999999999999</v>
      </c>
      <c r="AM12" s="117">
        <v>0.192</v>
      </c>
      <c r="AN12" s="117">
        <v>0.26900000000000002</v>
      </c>
      <c r="AO12" s="117">
        <v>9.8000000000000004E-2</v>
      </c>
      <c r="AP12" s="117">
        <v>5.0000000000000001E-3</v>
      </c>
      <c r="AQ12" s="117" t="s">
        <v>304</v>
      </c>
      <c r="AR12" s="117" t="s">
        <v>304</v>
      </c>
      <c r="AS12" s="117" t="s">
        <v>304</v>
      </c>
      <c r="AT12" s="117" t="s">
        <v>304</v>
      </c>
      <c r="AU12" s="117" t="s">
        <v>304</v>
      </c>
      <c r="AV12" s="117">
        <v>1</v>
      </c>
      <c r="AW12" s="117" t="s">
        <v>304</v>
      </c>
      <c r="AX12" s="117" t="s">
        <v>304</v>
      </c>
      <c r="AY12" s="117" t="s">
        <v>304</v>
      </c>
      <c r="AZ12" s="117" t="s">
        <v>304</v>
      </c>
      <c r="BA12" s="117" t="s">
        <v>304</v>
      </c>
      <c r="BB12" s="117">
        <v>1</v>
      </c>
    </row>
    <row r="13" spans="1:54" ht="13.95" customHeight="1" x14ac:dyDescent="0.25">
      <c r="A13" s="112" t="s">
        <v>41</v>
      </c>
      <c r="B13" s="157" t="s">
        <v>304</v>
      </c>
      <c r="C13" s="48" t="s">
        <v>484</v>
      </c>
      <c r="D13" s="117" t="s">
        <v>304</v>
      </c>
      <c r="E13" s="117" t="s">
        <v>304</v>
      </c>
      <c r="F13" s="117" t="s">
        <v>304</v>
      </c>
      <c r="G13" s="117" t="s">
        <v>304</v>
      </c>
      <c r="H13" s="117" t="s">
        <v>304</v>
      </c>
      <c r="I13" s="117" t="s">
        <v>304</v>
      </c>
      <c r="J13" s="117" t="s">
        <v>304</v>
      </c>
      <c r="K13" s="117" t="s">
        <v>304</v>
      </c>
      <c r="L13" s="117" t="s">
        <v>304</v>
      </c>
      <c r="M13" s="117" t="s">
        <v>304</v>
      </c>
      <c r="N13" s="117" t="s">
        <v>304</v>
      </c>
      <c r="O13" s="117" t="s">
        <v>304</v>
      </c>
      <c r="P13" s="117" t="s">
        <v>304</v>
      </c>
      <c r="Q13" s="117" t="s">
        <v>304</v>
      </c>
      <c r="R13" s="117" t="s">
        <v>304</v>
      </c>
      <c r="S13" s="117" t="s">
        <v>304</v>
      </c>
      <c r="T13" s="117" t="s">
        <v>304</v>
      </c>
      <c r="U13" s="117" t="s">
        <v>304</v>
      </c>
      <c r="V13" s="117" t="s">
        <v>304</v>
      </c>
      <c r="W13" s="117" t="s">
        <v>304</v>
      </c>
      <c r="X13" s="117" t="s">
        <v>304</v>
      </c>
      <c r="Y13" s="117" t="s">
        <v>304</v>
      </c>
      <c r="Z13" s="117" t="s">
        <v>304</v>
      </c>
      <c r="AA13" s="117" t="s">
        <v>304</v>
      </c>
      <c r="AB13" s="117" t="s">
        <v>304</v>
      </c>
      <c r="AC13" s="117" t="s">
        <v>304</v>
      </c>
      <c r="AD13" s="117" t="s">
        <v>304</v>
      </c>
      <c r="AE13" s="117" t="s">
        <v>304</v>
      </c>
      <c r="AF13" s="117" t="s">
        <v>304</v>
      </c>
      <c r="AG13" s="117" t="s">
        <v>304</v>
      </c>
      <c r="AH13" s="117" t="s">
        <v>304</v>
      </c>
      <c r="AI13" s="117" t="s">
        <v>304</v>
      </c>
      <c r="AJ13" s="117" t="s">
        <v>304</v>
      </c>
      <c r="AK13" s="117" t="s">
        <v>304</v>
      </c>
      <c r="AL13" s="117" t="s">
        <v>304</v>
      </c>
      <c r="AM13" s="117" t="s">
        <v>304</v>
      </c>
      <c r="AN13" s="117" t="s">
        <v>304</v>
      </c>
      <c r="AO13" s="117" t="s">
        <v>304</v>
      </c>
      <c r="AP13" s="117" t="s">
        <v>304</v>
      </c>
      <c r="AQ13" s="117" t="s">
        <v>304</v>
      </c>
      <c r="AR13" s="117" t="s">
        <v>304</v>
      </c>
      <c r="AS13" s="117" t="s">
        <v>304</v>
      </c>
      <c r="AT13" s="117" t="s">
        <v>304</v>
      </c>
      <c r="AU13" s="117" t="s">
        <v>304</v>
      </c>
      <c r="AV13" s="117" t="s">
        <v>304</v>
      </c>
      <c r="AW13" s="117" t="s">
        <v>304</v>
      </c>
      <c r="AX13" s="117" t="s">
        <v>304</v>
      </c>
      <c r="AY13" s="117" t="s">
        <v>304</v>
      </c>
      <c r="AZ13" s="117" t="s">
        <v>304</v>
      </c>
      <c r="BA13" s="117" t="s">
        <v>304</v>
      </c>
      <c r="BB13" s="117" t="s">
        <v>304</v>
      </c>
    </row>
    <row r="14" spans="1:54" ht="13.95" customHeight="1" x14ac:dyDescent="0.25">
      <c r="A14" s="112" t="s">
        <v>42</v>
      </c>
      <c r="B14" s="157">
        <v>2</v>
      </c>
      <c r="C14" s="48" t="s">
        <v>484</v>
      </c>
      <c r="D14" s="117" t="s">
        <v>304</v>
      </c>
      <c r="E14" s="117">
        <v>1</v>
      </c>
      <c r="F14" s="117" t="s">
        <v>304</v>
      </c>
      <c r="G14" s="117" t="s">
        <v>304</v>
      </c>
      <c r="H14" s="117">
        <v>1</v>
      </c>
      <c r="I14" s="117" t="s">
        <v>304</v>
      </c>
      <c r="J14" s="117" t="s">
        <v>304</v>
      </c>
      <c r="K14" s="117">
        <v>1</v>
      </c>
      <c r="L14" s="117" t="s">
        <v>304</v>
      </c>
      <c r="M14" s="117">
        <v>0.5</v>
      </c>
      <c r="N14" s="117">
        <v>0.5</v>
      </c>
      <c r="O14" s="117" t="s">
        <v>304</v>
      </c>
      <c r="P14" s="117" t="s">
        <v>304</v>
      </c>
      <c r="Q14" s="117">
        <v>1</v>
      </c>
      <c r="R14" s="117" t="s">
        <v>304</v>
      </c>
      <c r="S14" s="117" t="s">
        <v>304</v>
      </c>
      <c r="T14" s="117" t="s">
        <v>304</v>
      </c>
      <c r="U14" s="117" t="s">
        <v>304</v>
      </c>
      <c r="V14" s="117" t="s">
        <v>304</v>
      </c>
      <c r="W14" s="117" t="s">
        <v>304</v>
      </c>
      <c r="X14" s="117">
        <v>1</v>
      </c>
      <c r="Y14" s="117" t="s">
        <v>304</v>
      </c>
      <c r="Z14" s="117" t="s">
        <v>304</v>
      </c>
      <c r="AA14" s="117" t="s">
        <v>304</v>
      </c>
      <c r="AB14" s="117">
        <v>0.5</v>
      </c>
      <c r="AC14" s="117" t="s">
        <v>304</v>
      </c>
      <c r="AD14" s="117">
        <v>0.5</v>
      </c>
      <c r="AE14" s="117" t="s">
        <v>304</v>
      </c>
      <c r="AF14" s="117" t="s">
        <v>304</v>
      </c>
      <c r="AG14" s="117" t="s">
        <v>304</v>
      </c>
      <c r="AH14" s="117" t="s">
        <v>304</v>
      </c>
      <c r="AI14" s="117" t="s">
        <v>304</v>
      </c>
      <c r="AJ14" s="117">
        <v>1</v>
      </c>
      <c r="AK14" s="117" t="s">
        <v>304</v>
      </c>
      <c r="AL14" s="117" t="s">
        <v>304</v>
      </c>
      <c r="AM14" s="117">
        <v>0.5</v>
      </c>
      <c r="AN14" s="117" t="s">
        <v>304</v>
      </c>
      <c r="AO14" s="117" t="s">
        <v>304</v>
      </c>
      <c r="AP14" s="117">
        <v>0.5</v>
      </c>
      <c r="AQ14" s="117" t="s">
        <v>304</v>
      </c>
      <c r="AR14" s="117" t="s">
        <v>304</v>
      </c>
      <c r="AS14" s="117" t="s">
        <v>304</v>
      </c>
      <c r="AT14" s="117" t="s">
        <v>304</v>
      </c>
      <c r="AU14" s="117" t="s">
        <v>304</v>
      </c>
      <c r="AV14" s="117">
        <v>1</v>
      </c>
      <c r="AW14" s="117" t="s">
        <v>304</v>
      </c>
      <c r="AX14" s="117">
        <v>1</v>
      </c>
      <c r="AY14" s="117" t="s">
        <v>304</v>
      </c>
      <c r="AZ14" s="117" t="s">
        <v>304</v>
      </c>
      <c r="BA14" s="117" t="s">
        <v>304</v>
      </c>
      <c r="BB14" s="117" t="s">
        <v>304</v>
      </c>
    </row>
    <row r="15" spans="1:54" ht="13.95" customHeight="1" x14ac:dyDescent="0.25">
      <c r="A15" s="112" t="s">
        <v>43</v>
      </c>
      <c r="B15" s="157">
        <v>11</v>
      </c>
      <c r="C15" s="48" t="s">
        <v>484</v>
      </c>
      <c r="D15" s="117" t="s">
        <v>304</v>
      </c>
      <c r="E15" s="117" t="s">
        <v>304</v>
      </c>
      <c r="F15" s="117">
        <v>1</v>
      </c>
      <c r="G15" s="117" t="s">
        <v>304</v>
      </c>
      <c r="H15" s="117" t="s">
        <v>304</v>
      </c>
      <c r="I15" s="117">
        <v>1</v>
      </c>
      <c r="J15" s="117" t="s">
        <v>304</v>
      </c>
      <c r="K15" s="117" t="s">
        <v>304</v>
      </c>
      <c r="L15" s="117">
        <v>1</v>
      </c>
      <c r="M15" s="117" t="s">
        <v>304</v>
      </c>
      <c r="N15" s="117" t="s">
        <v>304</v>
      </c>
      <c r="O15" s="117">
        <v>1</v>
      </c>
      <c r="P15" s="117" t="s">
        <v>304</v>
      </c>
      <c r="Q15" s="117" t="s">
        <v>304</v>
      </c>
      <c r="R15" s="117">
        <v>1</v>
      </c>
      <c r="S15" s="117" t="s">
        <v>304</v>
      </c>
      <c r="T15" s="117" t="s">
        <v>304</v>
      </c>
      <c r="U15" s="117" t="s">
        <v>304</v>
      </c>
      <c r="V15" s="117" t="s">
        <v>304</v>
      </c>
      <c r="W15" s="117" t="s">
        <v>304</v>
      </c>
      <c r="X15" s="117">
        <v>1</v>
      </c>
      <c r="Y15" s="117" t="s">
        <v>304</v>
      </c>
      <c r="Z15" s="117" t="s">
        <v>304</v>
      </c>
      <c r="AA15" s="117" t="s">
        <v>304</v>
      </c>
      <c r="AB15" s="117" t="s">
        <v>304</v>
      </c>
      <c r="AC15" s="117" t="s">
        <v>304</v>
      </c>
      <c r="AD15" s="117">
        <v>1</v>
      </c>
      <c r="AE15" s="117" t="s">
        <v>304</v>
      </c>
      <c r="AF15" s="117" t="s">
        <v>304</v>
      </c>
      <c r="AG15" s="117" t="s">
        <v>304</v>
      </c>
      <c r="AH15" s="117" t="s">
        <v>304</v>
      </c>
      <c r="AI15" s="117" t="s">
        <v>304</v>
      </c>
      <c r="AJ15" s="117">
        <v>1</v>
      </c>
      <c r="AK15" s="117" t="s">
        <v>304</v>
      </c>
      <c r="AL15" s="117">
        <v>0.27300000000000002</v>
      </c>
      <c r="AM15" s="117">
        <v>0.54500000000000004</v>
      </c>
      <c r="AN15" s="117">
        <v>0.182</v>
      </c>
      <c r="AO15" s="117" t="s">
        <v>304</v>
      </c>
      <c r="AP15" s="117" t="s">
        <v>304</v>
      </c>
      <c r="AQ15" s="117" t="s">
        <v>304</v>
      </c>
      <c r="AR15" s="117" t="s">
        <v>304</v>
      </c>
      <c r="AS15" s="117" t="s">
        <v>304</v>
      </c>
      <c r="AT15" s="117" t="s">
        <v>304</v>
      </c>
      <c r="AU15" s="117" t="s">
        <v>304</v>
      </c>
      <c r="AV15" s="117">
        <v>1</v>
      </c>
      <c r="AW15" s="117" t="s">
        <v>304</v>
      </c>
      <c r="AX15" s="117" t="s">
        <v>304</v>
      </c>
      <c r="AY15" s="117" t="s">
        <v>304</v>
      </c>
      <c r="AZ15" s="117" t="s">
        <v>304</v>
      </c>
      <c r="BA15" s="117" t="s">
        <v>304</v>
      </c>
      <c r="BB15" s="117">
        <v>1</v>
      </c>
    </row>
    <row r="16" spans="1:54" ht="13.95" customHeight="1" x14ac:dyDescent="0.25">
      <c r="A16" s="112" t="s">
        <v>44</v>
      </c>
      <c r="B16" s="157">
        <v>202</v>
      </c>
      <c r="C16" s="48" t="s">
        <v>484</v>
      </c>
      <c r="D16" s="117" t="s">
        <v>304</v>
      </c>
      <c r="E16" s="117" t="s">
        <v>304</v>
      </c>
      <c r="F16" s="117">
        <v>1</v>
      </c>
      <c r="G16" s="117" t="s">
        <v>304</v>
      </c>
      <c r="H16" s="117" t="s">
        <v>304</v>
      </c>
      <c r="I16" s="117">
        <v>1</v>
      </c>
      <c r="J16" s="117" t="s">
        <v>304</v>
      </c>
      <c r="K16" s="117" t="s">
        <v>304</v>
      </c>
      <c r="L16" s="117">
        <v>1</v>
      </c>
      <c r="M16" s="117">
        <v>0.46</v>
      </c>
      <c r="N16" s="117">
        <v>0.51</v>
      </c>
      <c r="O16" s="117">
        <v>0.03</v>
      </c>
      <c r="P16" s="117" t="s">
        <v>304</v>
      </c>
      <c r="Q16" s="117" t="s">
        <v>304</v>
      </c>
      <c r="R16" s="117">
        <v>1</v>
      </c>
      <c r="S16" s="117" t="s">
        <v>304</v>
      </c>
      <c r="T16" s="117" t="s">
        <v>304</v>
      </c>
      <c r="U16" s="117" t="s">
        <v>304</v>
      </c>
      <c r="V16" s="117" t="s">
        <v>304</v>
      </c>
      <c r="W16" s="117" t="s">
        <v>304</v>
      </c>
      <c r="X16" s="117">
        <v>1</v>
      </c>
      <c r="Y16" s="117">
        <v>5.3999999999999999E-2</v>
      </c>
      <c r="Z16" s="117">
        <v>0.19800000000000001</v>
      </c>
      <c r="AA16" s="117">
        <v>0.46500000000000002</v>
      </c>
      <c r="AB16" s="117">
        <v>0.183</v>
      </c>
      <c r="AC16" s="117">
        <v>8.8999999999999996E-2</v>
      </c>
      <c r="AD16" s="117">
        <v>0.01</v>
      </c>
      <c r="AE16" s="117" t="s">
        <v>304</v>
      </c>
      <c r="AF16" s="117" t="s">
        <v>304</v>
      </c>
      <c r="AG16" s="117" t="s">
        <v>304</v>
      </c>
      <c r="AH16" s="117" t="s">
        <v>304</v>
      </c>
      <c r="AI16" s="117" t="s">
        <v>304</v>
      </c>
      <c r="AJ16" s="117">
        <v>1</v>
      </c>
      <c r="AK16" s="117">
        <v>0.14899999999999999</v>
      </c>
      <c r="AL16" s="117">
        <v>0.29199999999999998</v>
      </c>
      <c r="AM16" s="117">
        <v>0.27700000000000002</v>
      </c>
      <c r="AN16" s="117">
        <v>0.20799999999999999</v>
      </c>
      <c r="AO16" s="117">
        <v>7.3999999999999996E-2</v>
      </c>
      <c r="AP16" s="117" t="s">
        <v>304</v>
      </c>
      <c r="AQ16" s="117">
        <v>0.19800000000000001</v>
      </c>
      <c r="AR16" s="117">
        <v>0.74299999999999999</v>
      </c>
      <c r="AS16" s="117">
        <v>2.5000000000000001E-2</v>
      </c>
      <c r="AT16" s="117" t="s">
        <v>304</v>
      </c>
      <c r="AU16" s="117" t="s">
        <v>304</v>
      </c>
      <c r="AV16" s="117">
        <v>3.5000000000000003E-2</v>
      </c>
      <c r="AW16" s="117">
        <v>0.109</v>
      </c>
      <c r="AX16" s="117">
        <v>0.58399999999999996</v>
      </c>
      <c r="AY16" s="117">
        <v>0.27700000000000002</v>
      </c>
      <c r="AZ16" s="117" t="s">
        <v>304</v>
      </c>
      <c r="BA16" s="117" t="s">
        <v>304</v>
      </c>
      <c r="BB16" s="117">
        <v>0.03</v>
      </c>
    </row>
    <row r="17" spans="1:54" ht="13.95" customHeight="1" x14ac:dyDescent="0.25">
      <c r="A17" s="112" t="s">
        <v>45</v>
      </c>
      <c r="B17" s="157">
        <v>27</v>
      </c>
      <c r="C17" s="48" t="s">
        <v>484</v>
      </c>
      <c r="D17" s="117" t="s">
        <v>304</v>
      </c>
      <c r="E17" s="117" t="s">
        <v>304</v>
      </c>
      <c r="F17" s="117">
        <v>1</v>
      </c>
      <c r="G17" s="117" t="s">
        <v>304</v>
      </c>
      <c r="H17" s="117" t="s">
        <v>304</v>
      </c>
      <c r="I17" s="117">
        <v>1</v>
      </c>
      <c r="J17" s="117" t="s">
        <v>304</v>
      </c>
      <c r="K17" s="117" t="s">
        <v>304</v>
      </c>
      <c r="L17" s="117">
        <v>1</v>
      </c>
      <c r="M17" s="117">
        <v>0.48099999999999998</v>
      </c>
      <c r="N17" s="117">
        <v>0.48099999999999998</v>
      </c>
      <c r="O17" s="117">
        <v>3.6999999999999998E-2</v>
      </c>
      <c r="P17" s="117" t="s">
        <v>304</v>
      </c>
      <c r="Q17" s="117" t="s">
        <v>304</v>
      </c>
      <c r="R17" s="117">
        <v>1</v>
      </c>
      <c r="S17" s="117" t="s">
        <v>304</v>
      </c>
      <c r="T17" s="117" t="s">
        <v>304</v>
      </c>
      <c r="U17" s="117">
        <v>0.29599999999999999</v>
      </c>
      <c r="V17" s="117">
        <v>0.111</v>
      </c>
      <c r="W17" s="117" t="s">
        <v>304</v>
      </c>
      <c r="X17" s="117">
        <v>0.59299999999999997</v>
      </c>
      <c r="Y17" s="117" t="s">
        <v>304</v>
      </c>
      <c r="Z17" s="117">
        <v>0.14799999999999999</v>
      </c>
      <c r="AA17" s="117">
        <v>0.40699999999999997</v>
      </c>
      <c r="AB17" s="117">
        <v>0.25900000000000001</v>
      </c>
      <c r="AC17" s="117" t="s">
        <v>304</v>
      </c>
      <c r="AD17" s="117">
        <v>0.185</v>
      </c>
      <c r="AE17" s="117" t="s">
        <v>304</v>
      </c>
      <c r="AF17" s="117" t="s">
        <v>304</v>
      </c>
      <c r="AG17" s="117">
        <v>3.6999999999999998E-2</v>
      </c>
      <c r="AH17" s="117" t="s">
        <v>304</v>
      </c>
      <c r="AI17" s="117" t="s">
        <v>304</v>
      </c>
      <c r="AJ17" s="117">
        <v>0.96299999999999997</v>
      </c>
      <c r="AK17" s="117">
        <v>0.222</v>
      </c>
      <c r="AL17" s="117">
        <v>0.222</v>
      </c>
      <c r="AM17" s="117">
        <v>0.25900000000000001</v>
      </c>
      <c r="AN17" s="117">
        <v>0.185</v>
      </c>
      <c r="AO17" s="117">
        <v>0.111</v>
      </c>
      <c r="AP17" s="117" t="s">
        <v>304</v>
      </c>
      <c r="AQ17" s="117">
        <v>0.111</v>
      </c>
      <c r="AR17" s="117">
        <v>0.25900000000000001</v>
      </c>
      <c r="AS17" s="117">
        <v>0.33300000000000002</v>
      </c>
      <c r="AT17" s="117" t="s">
        <v>304</v>
      </c>
      <c r="AU17" s="117" t="s">
        <v>304</v>
      </c>
      <c r="AV17" s="117">
        <v>0.29599999999999999</v>
      </c>
      <c r="AW17" s="117" t="s">
        <v>304</v>
      </c>
      <c r="AX17" s="117" t="s">
        <v>304</v>
      </c>
      <c r="AY17" s="117" t="s">
        <v>304</v>
      </c>
      <c r="AZ17" s="117" t="s">
        <v>304</v>
      </c>
      <c r="BA17" s="117" t="s">
        <v>304</v>
      </c>
      <c r="BB17" s="117">
        <v>1</v>
      </c>
    </row>
    <row r="18" spans="1:54" ht="13.95" customHeight="1" x14ac:dyDescent="0.25">
      <c r="A18" s="112" t="s">
        <v>46</v>
      </c>
      <c r="B18" s="157">
        <v>49</v>
      </c>
      <c r="C18" s="48" t="s">
        <v>484</v>
      </c>
      <c r="D18" s="117" t="s">
        <v>304</v>
      </c>
      <c r="E18" s="117" t="s">
        <v>304</v>
      </c>
      <c r="F18" s="117">
        <v>1</v>
      </c>
      <c r="G18" s="117" t="s">
        <v>304</v>
      </c>
      <c r="H18" s="117" t="s">
        <v>304</v>
      </c>
      <c r="I18" s="117">
        <v>1</v>
      </c>
      <c r="J18" s="117" t="s">
        <v>304</v>
      </c>
      <c r="K18" s="117" t="s">
        <v>304</v>
      </c>
      <c r="L18" s="117">
        <v>1</v>
      </c>
      <c r="M18" s="117">
        <v>0.224</v>
      </c>
      <c r="N18" s="117">
        <v>0.20399999999999999</v>
      </c>
      <c r="O18" s="117">
        <v>0.57099999999999995</v>
      </c>
      <c r="P18" s="117" t="s">
        <v>304</v>
      </c>
      <c r="Q18" s="117" t="s">
        <v>304</v>
      </c>
      <c r="R18" s="117">
        <v>1</v>
      </c>
      <c r="S18" s="117" t="s">
        <v>304</v>
      </c>
      <c r="T18" s="117" t="s">
        <v>304</v>
      </c>
      <c r="U18" s="117" t="s">
        <v>304</v>
      </c>
      <c r="V18" s="117" t="s">
        <v>304</v>
      </c>
      <c r="W18" s="117" t="s">
        <v>304</v>
      </c>
      <c r="X18" s="117">
        <v>1</v>
      </c>
      <c r="Y18" s="117" t="s">
        <v>304</v>
      </c>
      <c r="Z18" s="117">
        <v>8.2000000000000003E-2</v>
      </c>
      <c r="AA18" s="117">
        <v>0.30599999999999999</v>
      </c>
      <c r="AB18" s="117">
        <v>6.0999999999999999E-2</v>
      </c>
      <c r="AC18" s="117" t="s">
        <v>304</v>
      </c>
      <c r="AD18" s="117">
        <v>0.55100000000000005</v>
      </c>
      <c r="AE18" s="117" t="s">
        <v>304</v>
      </c>
      <c r="AF18" s="117" t="s">
        <v>304</v>
      </c>
      <c r="AG18" s="117" t="s">
        <v>304</v>
      </c>
      <c r="AH18" s="117" t="s">
        <v>304</v>
      </c>
      <c r="AI18" s="117" t="s">
        <v>304</v>
      </c>
      <c r="AJ18" s="117">
        <v>1</v>
      </c>
      <c r="AK18" s="117">
        <v>0.36699999999999999</v>
      </c>
      <c r="AL18" s="117">
        <v>0.36699999999999999</v>
      </c>
      <c r="AM18" s="117">
        <v>0.14299999999999999</v>
      </c>
      <c r="AN18" s="117">
        <v>0.02</v>
      </c>
      <c r="AO18" s="117">
        <v>4.1000000000000002E-2</v>
      </c>
      <c r="AP18" s="117">
        <v>6.0999999999999999E-2</v>
      </c>
      <c r="AQ18" s="117" t="s">
        <v>304</v>
      </c>
      <c r="AR18" s="117" t="s">
        <v>304</v>
      </c>
      <c r="AS18" s="117" t="s">
        <v>304</v>
      </c>
      <c r="AT18" s="117" t="s">
        <v>304</v>
      </c>
      <c r="AU18" s="117" t="s">
        <v>304</v>
      </c>
      <c r="AV18" s="117">
        <v>1</v>
      </c>
      <c r="AW18" s="117" t="s">
        <v>304</v>
      </c>
      <c r="AX18" s="117" t="s">
        <v>304</v>
      </c>
      <c r="AY18" s="117" t="s">
        <v>304</v>
      </c>
      <c r="AZ18" s="117" t="s">
        <v>304</v>
      </c>
      <c r="BA18" s="117" t="s">
        <v>304</v>
      </c>
      <c r="BB18" s="117">
        <v>1</v>
      </c>
    </row>
    <row r="19" spans="1:54" ht="13.95" customHeight="1" x14ac:dyDescent="0.25">
      <c r="A19" s="112" t="s">
        <v>47</v>
      </c>
      <c r="B19" s="157">
        <v>16</v>
      </c>
      <c r="C19" s="48" t="s">
        <v>484</v>
      </c>
      <c r="D19" s="117" t="s">
        <v>304</v>
      </c>
      <c r="E19" s="117" t="s">
        <v>304</v>
      </c>
      <c r="F19" s="117">
        <v>1</v>
      </c>
      <c r="G19" s="117" t="s">
        <v>304</v>
      </c>
      <c r="H19" s="117" t="s">
        <v>304</v>
      </c>
      <c r="I19" s="117">
        <v>1</v>
      </c>
      <c r="J19" s="117" t="s">
        <v>304</v>
      </c>
      <c r="K19" s="117" t="s">
        <v>304</v>
      </c>
      <c r="L19" s="117">
        <v>1</v>
      </c>
      <c r="M19" s="117" t="s">
        <v>304</v>
      </c>
      <c r="N19" s="117" t="s">
        <v>304</v>
      </c>
      <c r="O19" s="117">
        <v>1</v>
      </c>
      <c r="P19" s="117" t="s">
        <v>304</v>
      </c>
      <c r="Q19" s="117" t="s">
        <v>304</v>
      </c>
      <c r="R19" s="117">
        <v>1</v>
      </c>
      <c r="S19" s="117" t="s">
        <v>304</v>
      </c>
      <c r="T19" s="117" t="s">
        <v>304</v>
      </c>
      <c r="U19" s="117" t="s">
        <v>304</v>
      </c>
      <c r="V19" s="117" t="s">
        <v>304</v>
      </c>
      <c r="W19" s="117" t="s">
        <v>304</v>
      </c>
      <c r="X19" s="117">
        <v>1</v>
      </c>
      <c r="Y19" s="117" t="s">
        <v>304</v>
      </c>
      <c r="Z19" s="117">
        <v>0.188</v>
      </c>
      <c r="AA19" s="117">
        <v>0.5</v>
      </c>
      <c r="AB19" s="117">
        <v>0.188</v>
      </c>
      <c r="AC19" s="117">
        <v>6.3E-2</v>
      </c>
      <c r="AD19" s="117">
        <v>6.3E-2</v>
      </c>
      <c r="AE19" s="117" t="s">
        <v>304</v>
      </c>
      <c r="AF19" s="117">
        <v>0.375</v>
      </c>
      <c r="AG19" s="117">
        <v>0.375</v>
      </c>
      <c r="AH19" s="117" t="s">
        <v>304</v>
      </c>
      <c r="AI19" s="117">
        <v>6.3E-2</v>
      </c>
      <c r="AJ19" s="117">
        <v>0.188</v>
      </c>
      <c r="AK19" s="117" t="s">
        <v>304</v>
      </c>
      <c r="AL19" s="117">
        <v>0.56299999999999994</v>
      </c>
      <c r="AM19" s="117">
        <v>0.188</v>
      </c>
      <c r="AN19" s="117">
        <v>6.3E-2</v>
      </c>
      <c r="AO19" s="117" t="s">
        <v>304</v>
      </c>
      <c r="AP19" s="117">
        <v>0.188</v>
      </c>
      <c r="AQ19" s="117">
        <v>0.25</v>
      </c>
      <c r="AR19" s="117">
        <v>0.5</v>
      </c>
      <c r="AS19" s="117">
        <v>0.188</v>
      </c>
      <c r="AT19" s="117" t="s">
        <v>304</v>
      </c>
      <c r="AU19" s="117" t="s">
        <v>304</v>
      </c>
      <c r="AV19" s="117">
        <v>6.3E-2</v>
      </c>
      <c r="AW19" s="117" t="s">
        <v>304</v>
      </c>
      <c r="AX19" s="117" t="s">
        <v>304</v>
      </c>
      <c r="AY19" s="117" t="s">
        <v>304</v>
      </c>
      <c r="AZ19" s="117" t="s">
        <v>304</v>
      </c>
      <c r="BA19" s="117" t="s">
        <v>304</v>
      </c>
      <c r="BB19" s="117">
        <v>1</v>
      </c>
    </row>
    <row r="20" spans="1:54" ht="13.95" customHeight="1" x14ac:dyDescent="0.25">
      <c r="A20" s="112" t="s">
        <v>48</v>
      </c>
      <c r="B20" s="157" t="s">
        <v>304</v>
      </c>
      <c r="C20" s="48" t="s">
        <v>484</v>
      </c>
      <c r="D20" s="117" t="s">
        <v>304</v>
      </c>
      <c r="E20" s="117" t="s">
        <v>304</v>
      </c>
      <c r="F20" s="117" t="s">
        <v>304</v>
      </c>
      <c r="G20" s="117" t="s">
        <v>304</v>
      </c>
      <c r="H20" s="117" t="s">
        <v>304</v>
      </c>
      <c r="I20" s="117" t="s">
        <v>304</v>
      </c>
      <c r="J20" s="117" t="s">
        <v>304</v>
      </c>
      <c r="K20" s="117" t="s">
        <v>304</v>
      </c>
      <c r="L20" s="117" t="s">
        <v>304</v>
      </c>
      <c r="M20" s="117" t="s">
        <v>304</v>
      </c>
      <c r="N20" s="117" t="s">
        <v>304</v>
      </c>
      <c r="O20" s="117" t="s">
        <v>304</v>
      </c>
      <c r="P20" s="117" t="s">
        <v>304</v>
      </c>
      <c r="Q20" s="117" t="s">
        <v>304</v>
      </c>
      <c r="R20" s="117" t="s">
        <v>304</v>
      </c>
      <c r="S20" s="117" t="s">
        <v>304</v>
      </c>
      <c r="T20" s="117" t="s">
        <v>304</v>
      </c>
      <c r="U20" s="117" t="s">
        <v>304</v>
      </c>
      <c r="V20" s="117" t="s">
        <v>304</v>
      </c>
      <c r="W20" s="117" t="s">
        <v>304</v>
      </c>
      <c r="X20" s="117" t="s">
        <v>304</v>
      </c>
      <c r="Y20" s="117" t="s">
        <v>304</v>
      </c>
      <c r="Z20" s="117" t="s">
        <v>304</v>
      </c>
      <c r="AA20" s="117" t="s">
        <v>304</v>
      </c>
      <c r="AB20" s="117" t="s">
        <v>304</v>
      </c>
      <c r="AC20" s="117" t="s">
        <v>304</v>
      </c>
      <c r="AD20" s="117" t="s">
        <v>304</v>
      </c>
      <c r="AE20" s="117" t="s">
        <v>304</v>
      </c>
      <c r="AF20" s="117" t="s">
        <v>304</v>
      </c>
      <c r="AG20" s="117" t="s">
        <v>304</v>
      </c>
      <c r="AH20" s="117" t="s">
        <v>304</v>
      </c>
      <c r="AI20" s="117" t="s">
        <v>304</v>
      </c>
      <c r="AJ20" s="117" t="s">
        <v>304</v>
      </c>
      <c r="AK20" s="117" t="s">
        <v>304</v>
      </c>
      <c r="AL20" s="117" t="s">
        <v>304</v>
      </c>
      <c r="AM20" s="117" t="s">
        <v>304</v>
      </c>
      <c r="AN20" s="117" t="s">
        <v>304</v>
      </c>
      <c r="AO20" s="117" t="s">
        <v>304</v>
      </c>
      <c r="AP20" s="117" t="s">
        <v>304</v>
      </c>
      <c r="AQ20" s="117" t="s">
        <v>304</v>
      </c>
      <c r="AR20" s="117" t="s">
        <v>304</v>
      </c>
      <c r="AS20" s="117" t="s">
        <v>304</v>
      </c>
      <c r="AT20" s="117" t="s">
        <v>304</v>
      </c>
      <c r="AU20" s="117" t="s">
        <v>304</v>
      </c>
      <c r="AV20" s="117" t="s">
        <v>304</v>
      </c>
      <c r="AW20" s="117" t="s">
        <v>304</v>
      </c>
      <c r="AX20" s="117" t="s">
        <v>304</v>
      </c>
      <c r="AY20" s="117" t="s">
        <v>304</v>
      </c>
      <c r="AZ20" s="117" t="s">
        <v>304</v>
      </c>
      <c r="BA20" s="117" t="s">
        <v>304</v>
      </c>
      <c r="BB20" s="117" t="s">
        <v>304</v>
      </c>
    </row>
    <row r="21" spans="1:54" ht="13.95" customHeight="1" x14ac:dyDescent="0.25">
      <c r="A21" s="112" t="s">
        <v>49</v>
      </c>
      <c r="B21" s="157">
        <v>30</v>
      </c>
      <c r="C21" s="48" t="s">
        <v>484</v>
      </c>
      <c r="D21" s="117" t="s">
        <v>304</v>
      </c>
      <c r="E21" s="117" t="s">
        <v>304</v>
      </c>
      <c r="F21" s="117">
        <v>1</v>
      </c>
      <c r="G21" s="117" t="s">
        <v>304</v>
      </c>
      <c r="H21" s="117" t="s">
        <v>304</v>
      </c>
      <c r="I21" s="117">
        <v>1</v>
      </c>
      <c r="J21" s="117" t="s">
        <v>304</v>
      </c>
      <c r="K21" s="117" t="s">
        <v>304</v>
      </c>
      <c r="L21" s="117">
        <v>1</v>
      </c>
      <c r="M21" s="117">
        <v>0.63300000000000001</v>
      </c>
      <c r="N21" s="117">
        <v>0.23300000000000001</v>
      </c>
      <c r="O21" s="117">
        <v>0.13300000000000001</v>
      </c>
      <c r="P21" s="117" t="s">
        <v>304</v>
      </c>
      <c r="Q21" s="117" t="s">
        <v>304</v>
      </c>
      <c r="R21" s="117">
        <v>1</v>
      </c>
      <c r="S21" s="117" t="s">
        <v>304</v>
      </c>
      <c r="T21" s="117" t="s">
        <v>304</v>
      </c>
      <c r="U21" s="117" t="s">
        <v>304</v>
      </c>
      <c r="V21" s="117" t="s">
        <v>304</v>
      </c>
      <c r="W21" s="117" t="s">
        <v>304</v>
      </c>
      <c r="X21" s="117">
        <v>1</v>
      </c>
      <c r="Y21" s="117" t="s">
        <v>304</v>
      </c>
      <c r="Z21" s="117">
        <v>0.1</v>
      </c>
      <c r="AA21" s="117">
        <v>3.3000000000000002E-2</v>
      </c>
      <c r="AB21" s="117">
        <v>3.3000000000000002E-2</v>
      </c>
      <c r="AC21" s="117">
        <v>3.3000000000000002E-2</v>
      </c>
      <c r="AD21" s="117">
        <v>0.8</v>
      </c>
      <c r="AE21" s="117" t="s">
        <v>304</v>
      </c>
      <c r="AF21" s="117" t="s">
        <v>304</v>
      </c>
      <c r="AG21" s="117" t="s">
        <v>304</v>
      </c>
      <c r="AH21" s="117" t="s">
        <v>304</v>
      </c>
      <c r="AI21" s="117" t="s">
        <v>304</v>
      </c>
      <c r="AJ21" s="117">
        <v>1</v>
      </c>
      <c r="AK21" s="117" t="s">
        <v>304</v>
      </c>
      <c r="AL21" s="117">
        <v>0.53300000000000003</v>
      </c>
      <c r="AM21" s="117">
        <v>0.23300000000000001</v>
      </c>
      <c r="AN21" s="117">
        <v>0.13300000000000001</v>
      </c>
      <c r="AO21" s="117" t="s">
        <v>304</v>
      </c>
      <c r="AP21" s="117">
        <v>0.1</v>
      </c>
      <c r="AQ21" s="117" t="s">
        <v>304</v>
      </c>
      <c r="AR21" s="117">
        <v>0.13300000000000001</v>
      </c>
      <c r="AS21" s="117">
        <v>0.16700000000000001</v>
      </c>
      <c r="AT21" s="117" t="s">
        <v>304</v>
      </c>
      <c r="AU21" s="117" t="s">
        <v>304</v>
      </c>
      <c r="AV21" s="117">
        <v>0.7</v>
      </c>
      <c r="AW21" s="117" t="s">
        <v>304</v>
      </c>
      <c r="AX21" s="117" t="s">
        <v>304</v>
      </c>
      <c r="AY21" s="117" t="s">
        <v>304</v>
      </c>
      <c r="AZ21" s="117" t="s">
        <v>304</v>
      </c>
      <c r="BA21" s="117" t="s">
        <v>304</v>
      </c>
      <c r="BB21" s="117">
        <v>1</v>
      </c>
    </row>
    <row r="22" spans="1:54" ht="13.95" customHeight="1" x14ac:dyDescent="0.25">
      <c r="A22" s="112" t="s">
        <v>50</v>
      </c>
      <c r="B22" s="157">
        <v>31</v>
      </c>
      <c r="C22" s="48" t="s">
        <v>484</v>
      </c>
      <c r="D22" s="117" t="s">
        <v>304</v>
      </c>
      <c r="E22" s="117" t="s">
        <v>304</v>
      </c>
      <c r="F22" s="117">
        <v>1</v>
      </c>
      <c r="G22" s="117" t="s">
        <v>304</v>
      </c>
      <c r="H22" s="117" t="s">
        <v>304</v>
      </c>
      <c r="I22" s="117">
        <v>1</v>
      </c>
      <c r="J22" s="117" t="s">
        <v>304</v>
      </c>
      <c r="K22" s="117" t="s">
        <v>304</v>
      </c>
      <c r="L22" s="117">
        <v>1</v>
      </c>
      <c r="M22" s="117">
        <v>0.22600000000000001</v>
      </c>
      <c r="N22" s="117">
        <v>0.19400000000000001</v>
      </c>
      <c r="O22" s="117">
        <v>0.58099999999999996</v>
      </c>
      <c r="P22" s="117" t="s">
        <v>304</v>
      </c>
      <c r="Q22" s="117" t="s">
        <v>304</v>
      </c>
      <c r="R22" s="117">
        <v>1</v>
      </c>
      <c r="S22" s="117" t="s">
        <v>304</v>
      </c>
      <c r="T22" s="117" t="s">
        <v>304</v>
      </c>
      <c r="U22" s="117" t="s">
        <v>304</v>
      </c>
      <c r="V22" s="117" t="s">
        <v>304</v>
      </c>
      <c r="W22" s="117" t="s">
        <v>304</v>
      </c>
      <c r="X22" s="117">
        <v>1</v>
      </c>
      <c r="Y22" s="117" t="s">
        <v>304</v>
      </c>
      <c r="Z22" s="117">
        <v>0.161</v>
      </c>
      <c r="AA22" s="117">
        <v>0.25800000000000001</v>
      </c>
      <c r="AB22" s="117">
        <v>9.7000000000000003E-2</v>
      </c>
      <c r="AC22" s="117">
        <v>6.5000000000000002E-2</v>
      </c>
      <c r="AD22" s="117">
        <v>0.41899999999999998</v>
      </c>
      <c r="AE22" s="117" t="s">
        <v>304</v>
      </c>
      <c r="AF22" s="117" t="s">
        <v>304</v>
      </c>
      <c r="AG22" s="117" t="s">
        <v>304</v>
      </c>
      <c r="AH22" s="117" t="s">
        <v>304</v>
      </c>
      <c r="AI22" s="117" t="s">
        <v>304</v>
      </c>
      <c r="AJ22" s="117">
        <v>1</v>
      </c>
      <c r="AK22" s="117">
        <v>6.5000000000000002E-2</v>
      </c>
      <c r="AL22" s="117">
        <v>0.41899999999999998</v>
      </c>
      <c r="AM22" s="117">
        <v>3.2000000000000001E-2</v>
      </c>
      <c r="AN22" s="117">
        <v>9.7000000000000003E-2</v>
      </c>
      <c r="AO22" s="117">
        <v>3.2000000000000001E-2</v>
      </c>
      <c r="AP22" s="117">
        <v>0.35499999999999998</v>
      </c>
      <c r="AQ22" s="117" t="s">
        <v>304</v>
      </c>
      <c r="AR22" s="117">
        <v>3.2000000000000001E-2</v>
      </c>
      <c r="AS22" s="117">
        <v>0.35499999999999998</v>
      </c>
      <c r="AT22" s="117" t="s">
        <v>304</v>
      </c>
      <c r="AU22" s="117" t="s">
        <v>304</v>
      </c>
      <c r="AV22" s="117">
        <v>0.61299999999999999</v>
      </c>
      <c r="AW22" s="117" t="s">
        <v>304</v>
      </c>
      <c r="AX22" s="117">
        <v>0.25800000000000001</v>
      </c>
      <c r="AY22" s="117">
        <v>0.19400000000000001</v>
      </c>
      <c r="AZ22" s="117" t="s">
        <v>304</v>
      </c>
      <c r="BA22" s="117" t="s">
        <v>304</v>
      </c>
      <c r="BB22" s="117">
        <v>0.54800000000000004</v>
      </c>
    </row>
    <row r="23" spans="1:54" ht="13.95" customHeight="1" x14ac:dyDescent="0.25">
      <c r="A23" s="112" t="s">
        <v>51</v>
      </c>
      <c r="B23" s="157">
        <v>73</v>
      </c>
      <c r="C23" s="48" t="s">
        <v>484</v>
      </c>
      <c r="D23" s="117" t="s">
        <v>304</v>
      </c>
      <c r="E23" s="117" t="s">
        <v>304</v>
      </c>
      <c r="F23" s="117">
        <v>1</v>
      </c>
      <c r="G23" s="117" t="s">
        <v>304</v>
      </c>
      <c r="H23" s="117" t="s">
        <v>304</v>
      </c>
      <c r="I23" s="117">
        <v>1</v>
      </c>
      <c r="J23" s="117" t="s">
        <v>304</v>
      </c>
      <c r="K23" s="117" t="s">
        <v>304</v>
      </c>
      <c r="L23" s="117">
        <v>1</v>
      </c>
      <c r="M23" s="117">
        <v>0.315</v>
      </c>
      <c r="N23" s="117">
        <v>0.53400000000000003</v>
      </c>
      <c r="O23" s="117">
        <v>0.151</v>
      </c>
      <c r="P23" s="117" t="s">
        <v>304</v>
      </c>
      <c r="Q23" s="117" t="s">
        <v>304</v>
      </c>
      <c r="R23" s="117">
        <v>1</v>
      </c>
      <c r="S23" s="117" t="s">
        <v>304</v>
      </c>
      <c r="T23" s="117">
        <v>0.17799999999999999</v>
      </c>
      <c r="U23" s="117">
        <v>0.192</v>
      </c>
      <c r="V23" s="117" t="s">
        <v>304</v>
      </c>
      <c r="W23" s="117" t="s">
        <v>304</v>
      </c>
      <c r="X23" s="117">
        <v>0.63</v>
      </c>
      <c r="Y23" s="117">
        <v>1.4E-2</v>
      </c>
      <c r="Z23" s="117">
        <v>5.5E-2</v>
      </c>
      <c r="AA23" s="117">
        <v>0.27400000000000002</v>
      </c>
      <c r="AB23" s="117">
        <v>0.32900000000000001</v>
      </c>
      <c r="AC23" s="117">
        <v>0.17799999999999999</v>
      </c>
      <c r="AD23" s="117">
        <v>0.151</v>
      </c>
      <c r="AE23" s="117">
        <v>4.1000000000000002E-2</v>
      </c>
      <c r="AF23" s="117">
        <v>2.7E-2</v>
      </c>
      <c r="AG23" s="117">
        <v>2.7E-2</v>
      </c>
      <c r="AH23" s="117">
        <v>1.4E-2</v>
      </c>
      <c r="AI23" s="117" t="s">
        <v>304</v>
      </c>
      <c r="AJ23" s="117">
        <v>0.89</v>
      </c>
      <c r="AK23" s="117">
        <v>1.4E-2</v>
      </c>
      <c r="AL23" s="117">
        <v>0.315</v>
      </c>
      <c r="AM23" s="117">
        <v>0.27400000000000002</v>
      </c>
      <c r="AN23" s="117">
        <v>0.16400000000000001</v>
      </c>
      <c r="AO23" s="117">
        <v>4.1000000000000002E-2</v>
      </c>
      <c r="AP23" s="117">
        <v>0.192</v>
      </c>
      <c r="AQ23" s="117" t="s">
        <v>304</v>
      </c>
      <c r="AR23" s="117">
        <v>0.877</v>
      </c>
      <c r="AS23" s="117">
        <v>0.123</v>
      </c>
      <c r="AT23" s="117" t="s">
        <v>304</v>
      </c>
      <c r="AU23" s="117" t="s">
        <v>304</v>
      </c>
      <c r="AV23" s="117" t="s">
        <v>304</v>
      </c>
      <c r="AW23" s="117" t="s">
        <v>304</v>
      </c>
      <c r="AX23" s="117">
        <v>0.95899999999999996</v>
      </c>
      <c r="AY23" s="117">
        <v>4.1000000000000002E-2</v>
      </c>
      <c r="AZ23" s="117" t="s">
        <v>304</v>
      </c>
      <c r="BA23" s="117" t="s">
        <v>304</v>
      </c>
      <c r="BB23" s="117" t="s">
        <v>304</v>
      </c>
    </row>
    <row r="24" spans="1:54" ht="13.95" customHeight="1" x14ac:dyDescent="0.25">
      <c r="A24" s="112" t="s">
        <v>52</v>
      </c>
      <c r="B24" s="157">
        <v>13</v>
      </c>
      <c r="C24" s="48" t="s">
        <v>484</v>
      </c>
      <c r="D24" s="117" t="s">
        <v>304</v>
      </c>
      <c r="E24" s="117" t="s">
        <v>304</v>
      </c>
      <c r="F24" s="117">
        <v>1</v>
      </c>
      <c r="G24" s="117" t="s">
        <v>304</v>
      </c>
      <c r="H24" s="117" t="s">
        <v>304</v>
      </c>
      <c r="I24" s="117">
        <v>1</v>
      </c>
      <c r="J24" s="117" t="s">
        <v>304</v>
      </c>
      <c r="K24" s="117" t="s">
        <v>304</v>
      </c>
      <c r="L24" s="117">
        <v>1</v>
      </c>
      <c r="M24" s="117" t="s">
        <v>304</v>
      </c>
      <c r="N24" s="117" t="s">
        <v>304</v>
      </c>
      <c r="O24" s="117">
        <v>1</v>
      </c>
      <c r="P24" s="117" t="s">
        <v>304</v>
      </c>
      <c r="Q24" s="117" t="s">
        <v>304</v>
      </c>
      <c r="R24" s="117">
        <v>1</v>
      </c>
      <c r="S24" s="117" t="s">
        <v>304</v>
      </c>
      <c r="T24" s="117" t="s">
        <v>304</v>
      </c>
      <c r="U24" s="117" t="s">
        <v>304</v>
      </c>
      <c r="V24" s="117" t="s">
        <v>304</v>
      </c>
      <c r="W24" s="117" t="s">
        <v>304</v>
      </c>
      <c r="X24" s="117">
        <v>1</v>
      </c>
      <c r="Y24" s="117" t="s">
        <v>304</v>
      </c>
      <c r="Z24" s="117" t="s">
        <v>304</v>
      </c>
      <c r="AA24" s="117" t="s">
        <v>304</v>
      </c>
      <c r="AB24" s="117" t="s">
        <v>304</v>
      </c>
      <c r="AC24" s="117" t="s">
        <v>304</v>
      </c>
      <c r="AD24" s="117">
        <v>1</v>
      </c>
      <c r="AE24" s="117" t="s">
        <v>304</v>
      </c>
      <c r="AF24" s="117" t="s">
        <v>304</v>
      </c>
      <c r="AG24" s="117" t="s">
        <v>304</v>
      </c>
      <c r="AH24" s="117" t="s">
        <v>304</v>
      </c>
      <c r="AI24" s="117" t="s">
        <v>304</v>
      </c>
      <c r="AJ24" s="117">
        <v>1</v>
      </c>
      <c r="AK24" s="117" t="s">
        <v>304</v>
      </c>
      <c r="AL24" s="117">
        <v>0.308</v>
      </c>
      <c r="AM24" s="117">
        <v>0.46200000000000002</v>
      </c>
      <c r="AN24" s="117">
        <v>0.23100000000000001</v>
      </c>
      <c r="AO24" s="117" t="s">
        <v>304</v>
      </c>
      <c r="AP24" s="117" t="s">
        <v>304</v>
      </c>
      <c r="AQ24" s="117" t="s">
        <v>304</v>
      </c>
      <c r="AR24" s="117" t="s">
        <v>304</v>
      </c>
      <c r="AS24" s="117" t="s">
        <v>304</v>
      </c>
      <c r="AT24" s="117" t="s">
        <v>304</v>
      </c>
      <c r="AU24" s="117" t="s">
        <v>304</v>
      </c>
      <c r="AV24" s="117">
        <v>1</v>
      </c>
      <c r="AW24" s="117" t="s">
        <v>304</v>
      </c>
      <c r="AX24" s="117" t="s">
        <v>304</v>
      </c>
      <c r="AY24" s="117" t="s">
        <v>304</v>
      </c>
      <c r="AZ24" s="117" t="s">
        <v>304</v>
      </c>
      <c r="BA24" s="117" t="s">
        <v>304</v>
      </c>
      <c r="BB24" s="117">
        <v>1</v>
      </c>
    </row>
    <row r="25" spans="1:54" ht="14.4" x14ac:dyDescent="0.3">
      <c r="A25" s="58"/>
      <c r="B25" s="58"/>
      <c r="C25" s="58"/>
      <c r="Y25"/>
      <c r="Z25"/>
      <c r="AA25"/>
      <c r="AB25"/>
      <c r="AC25"/>
      <c r="AD25"/>
    </row>
    <row r="26" spans="1:54" x14ac:dyDescent="0.25">
      <c r="A26" s="202" t="s">
        <v>542</v>
      </c>
    </row>
  </sheetData>
  <mergeCells count="32">
    <mergeCell ref="AW5:BB5"/>
    <mergeCell ref="B3:B7"/>
    <mergeCell ref="S6:X6"/>
    <mergeCell ref="Y6:AD6"/>
    <mergeCell ref="AE6:AJ6"/>
    <mergeCell ref="D6:F6"/>
    <mergeCell ref="G6:I6"/>
    <mergeCell ref="J6:L6"/>
    <mergeCell ref="M6:O6"/>
    <mergeCell ref="P6:R6"/>
    <mergeCell ref="D4:F4"/>
    <mergeCell ref="G4:R4"/>
    <mergeCell ref="S4:AP4"/>
    <mergeCell ref="D5:F5"/>
    <mergeCell ref="G5:I5"/>
    <mergeCell ref="J5:L5"/>
    <mergeCell ref="A2:G2"/>
    <mergeCell ref="S3:AP3"/>
    <mergeCell ref="AQ3:BB4"/>
    <mergeCell ref="S5:X5"/>
    <mergeCell ref="Y5:AD5"/>
    <mergeCell ref="AE5:AJ5"/>
    <mergeCell ref="M5:O5"/>
    <mergeCell ref="P5:R5"/>
    <mergeCell ref="A3:A7"/>
    <mergeCell ref="C3:C7"/>
    <mergeCell ref="D3:R3"/>
    <mergeCell ref="AK6:AP6"/>
    <mergeCell ref="AQ6:AV6"/>
    <mergeCell ref="AW6:BB6"/>
    <mergeCell ref="AK5:AP5"/>
    <mergeCell ref="AQ5:AV5"/>
  </mergeCells>
  <hyperlinks>
    <hyperlink ref="A1" location="Inhaltsübersicht!A1" display="zur Inhaltsübersicht" xr:uid="{00000000-0004-0000-1E00-000000000000}"/>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T262"/>
  <sheetViews>
    <sheetView workbookViewId="0">
      <pane xSplit="3" ySplit="8" topLeftCell="D9" activePane="bottomRight" state="frozen"/>
      <selection pane="topRight" activeCell="D1" sqref="D1"/>
      <selection pane="bottomLeft" activeCell="A8" sqref="A8"/>
      <selection pane="bottomRight" activeCell="A2" sqref="A2:G2"/>
    </sheetView>
  </sheetViews>
  <sheetFormatPr baseColWidth="10" defaultColWidth="11.5546875" defaultRowHeight="13.2" x14ac:dyDescent="0.25"/>
  <cols>
    <col min="1" max="1" width="13.6640625" style="40" customWidth="1"/>
    <col min="2" max="2" width="25.6640625" style="54" customWidth="1"/>
    <col min="3" max="3" width="28.5546875" style="40" customWidth="1"/>
    <col min="4" max="6" width="15.6640625" style="40" customWidth="1"/>
    <col min="7" max="7" width="15.6640625" style="74" customWidth="1"/>
    <col min="8" max="9" width="15.6640625" style="66" customWidth="1"/>
    <col min="10" max="16" width="15.6640625" style="40" customWidth="1"/>
    <col min="17" max="17" width="15.6640625" style="66" customWidth="1"/>
    <col min="18" max="18" width="15.6640625" style="83" customWidth="1"/>
    <col min="19" max="19" width="15.6640625" style="66" customWidth="1"/>
    <col min="20" max="20" width="15.6640625" style="83" customWidth="1"/>
    <col min="21" max="16384" width="11.5546875" style="40"/>
  </cols>
  <sheetData>
    <row r="1" spans="1:20" ht="20.25" customHeight="1" x14ac:dyDescent="0.25">
      <c r="A1" s="56" t="s">
        <v>21</v>
      </c>
      <c r="B1" s="53"/>
      <c r="C1" s="56"/>
      <c r="D1" s="46"/>
      <c r="E1" s="46"/>
      <c r="F1" s="46"/>
      <c r="G1" s="135"/>
      <c r="H1" s="142"/>
      <c r="I1" s="68"/>
    </row>
    <row r="2" spans="1:20" ht="40.5" customHeight="1" x14ac:dyDescent="0.25">
      <c r="A2" s="254" t="s">
        <v>481</v>
      </c>
      <c r="B2" s="254"/>
      <c r="C2" s="254"/>
      <c r="D2" s="254"/>
      <c r="E2" s="254"/>
      <c r="F2" s="254"/>
      <c r="G2" s="254"/>
      <c r="H2" s="145"/>
      <c r="I2" s="69"/>
    </row>
    <row r="3" spans="1:20" s="41" customFormat="1" ht="12.75" customHeight="1" x14ac:dyDescent="0.25">
      <c r="A3" s="259" t="s">
        <v>560</v>
      </c>
      <c r="B3" s="259"/>
      <c r="C3" s="259"/>
      <c r="D3" s="259"/>
      <c r="E3" s="259"/>
      <c r="F3" s="259"/>
      <c r="G3" s="259"/>
      <c r="H3" s="129"/>
      <c r="I3" s="149"/>
    </row>
    <row r="4" spans="1:20" ht="15" customHeight="1" x14ac:dyDescent="0.25">
      <c r="A4" s="268" t="s">
        <v>35</v>
      </c>
      <c r="B4" s="246"/>
      <c r="C4" s="247" t="s">
        <v>36</v>
      </c>
      <c r="D4" s="248" t="s">
        <v>115</v>
      </c>
      <c r="E4" s="248"/>
      <c r="F4" s="248"/>
      <c r="G4" s="276" t="s">
        <v>121</v>
      </c>
      <c r="H4" s="277"/>
      <c r="I4" s="277"/>
      <c r="J4" s="277"/>
      <c r="K4" s="278"/>
      <c r="L4" s="336" t="s">
        <v>280</v>
      </c>
      <c r="M4" s="305" t="s">
        <v>544</v>
      </c>
      <c r="N4" s="306"/>
      <c r="O4" s="306"/>
      <c r="P4" s="306"/>
      <c r="Q4" s="306"/>
      <c r="R4" s="306"/>
      <c r="S4" s="306"/>
      <c r="T4" s="306"/>
    </row>
    <row r="5" spans="1:20" ht="15" customHeight="1" x14ac:dyDescent="0.25">
      <c r="A5" s="268"/>
      <c r="B5" s="246"/>
      <c r="C5" s="247"/>
      <c r="D5" s="248" t="s">
        <v>117</v>
      </c>
      <c r="E5" s="248"/>
      <c r="F5" s="248"/>
      <c r="G5" s="124" t="s">
        <v>405</v>
      </c>
      <c r="H5" s="248" t="s">
        <v>122</v>
      </c>
      <c r="I5" s="248"/>
      <c r="J5" s="248"/>
      <c r="K5" s="248"/>
      <c r="L5" s="337"/>
      <c r="M5" s="308"/>
      <c r="N5" s="309"/>
      <c r="O5" s="309"/>
      <c r="P5" s="309"/>
      <c r="Q5" s="309"/>
      <c r="R5" s="309"/>
      <c r="S5" s="309"/>
      <c r="T5" s="309"/>
    </row>
    <row r="6" spans="1:20" ht="15" customHeight="1" x14ac:dyDescent="0.25">
      <c r="A6" s="268"/>
      <c r="B6" s="246"/>
      <c r="C6" s="247"/>
      <c r="D6" s="252" t="s">
        <v>145</v>
      </c>
      <c r="E6" s="252" t="s">
        <v>123</v>
      </c>
      <c r="F6" s="50" t="s">
        <v>124</v>
      </c>
      <c r="G6" s="285" t="s">
        <v>395</v>
      </c>
      <c r="H6" s="252" t="s">
        <v>125</v>
      </c>
      <c r="I6" s="252"/>
      <c r="J6" s="252"/>
      <c r="K6" s="252"/>
      <c r="L6" s="255" t="s">
        <v>285</v>
      </c>
      <c r="M6" s="252" t="s">
        <v>570</v>
      </c>
      <c r="N6" s="252"/>
      <c r="O6" s="252" t="s">
        <v>127</v>
      </c>
      <c r="P6" s="252"/>
      <c r="Q6" s="252"/>
      <c r="R6" s="334" t="s">
        <v>389</v>
      </c>
      <c r="S6" s="283" t="s">
        <v>128</v>
      </c>
      <c r="T6" s="338"/>
    </row>
    <row r="7" spans="1:20" s="49" customFormat="1" ht="30" customHeight="1" x14ac:dyDescent="0.3">
      <c r="A7" s="268"/>
      <c r="B7" s="246"/>
      <c r="C7" s="247"/>
      <c r="D7" s="252"/>
      <c r="E7" s="252"/>
      <c r="F7" s="50" t="s">
        <v>129</v>
      </c>
      <c r="G7" s="286"/>
      <c r="H7" s="109" t="s">
        <v>130</v>
      </c>
      <c r="I7" s="109" t="s">
        <v>131</v>
      </c>
      <c r="J7" s="50" t="s">
        <v>132</v>
      </c>
      <c r="K7" s="50" t="s">
        <v>133</v>
      </c>
      <c r="L7" s="256"/>
      <c r="M7" s="252"/>
      <c r="N7" s="252"/>
      <c r="O7" s="252" t="s">
        <v>499</v>
      </c>
      <c r="P7" s="252"/>
      <c r="Q7" s="109" t="s">
        <v>134</v>
      </c>
      <c r="R7" s="334"/>
      <c r="S7" s="109" t="s">
        <v>135</v>
      </c>
      <c r="T7" s="104" t="s">
        <v>136</v>
      </c>
    </row>
    <row r="8" spans="1:20" ht="55.2" customHeight="1" x14ac:dyDescent="0.25">
      <c r="A8" s="268"/>
      <c r="B8" s="246"/>
      <c r="C8" s="247"/>
      <c r="D8" s="50" t="s">
        <v>137</v>
      </c>
      <c r="E8" s="50" t="s">
        <v>138</v>
      </c>
      <c r="F8" s="50" t="s">
        <v>139</v>
      </c>
      <c r="G8" s="111" t="s">
        <v>406</v>
      </c>
      <c r="H8" s="109" t="s">
        <v>140</v>
      </c>
      <c r="I8" s="109" t="s">
        <v>140</v>
      </c>
      <c r="J8" s="50" t="s">
        <v>141</v>
      </c>
      <c r="K8" s="50" t="s">
        <v>141</v>
      </c>
      <c r="L8" s="144" t="s">
        <v>59</v>
      </c>
      <c r="M8" s="50" t="s">
        <v>568</v>
      </c>
      <c r="N8" s="50" t="s">
        <v>569</v>
      </c>
      <c r="O8" s="207" t="s">
        <v>698</v>
      </c>
      <c r="P8" s="207" t="s">
        <v>699</v>
      </c>
      <c r="Q8" s="109" t="s">
        <v>142</v>
      </c>
      <c r="R8" s="84" t="s">
        <v>567</v>
      </c>
      <c r="S8" s="109" t="s">
        <v>140</v>
      </c>
      <c r="T8" s="104" t="s">
        <v>144</v>
      </c>
    </row>
    <row r="9" spans="1:20" x14ac:dyDescent="0.25">
      <c r="A9" s="335" t="s">
        <v>277</v>
      </c>
      <c r="B9" s="335"/>
      <c r="C9" s="48" t="s">
        <v>53</v>
      </c>
      <c r="D9" s="117">
        <v>10.868</v>
      </c>
      <c r="E9" s="117">
        <v>32.427</v>
      </c>
      <c r="F9" s="117">
        <v>1.353</v>
      </c>
      <c r="G9" s="81">
        <v>59</v>
      </c>
      <c r="H9" s="79">
        <v>826</v>
      </c>
      <c r="I9" s="79">
        <v>14179</v>
      </c>
      <c r="J9" s="117">
        <v>0.314</v>
      </c>
      <c r="K9" s="117">
        <v>0.29199999999999998</v>
      </c>
      <c r="L9" s="81">
        <v>33.808</v>
      </c>
      <c r="M9" s="78">
        <v>1.258</v>
      </c>
      <c r="N9" s="78">
        <v>0.64900000000000002</v>
      </c>
      <c r="O9" s="117" t="s">
        <v>303</v>
      </c>
      <c r="P9" s="117" t="s">
        <v>303</v>
      </c>
      <c r="Q9" s="79">
        <v>83</v>
      </c>
      <c r="R9" s="117" t="s">
        <v>303</v>
      </c>
      <c r="S9" s="79" t="s">
        <v>303</v>
      </c>
      <c r="T9" s="79" t="s">
        <v>303</v>
      </c>
    </row>
    <row r="10" spans="1:20" x14ac:dyDescent="0.25">
      <c r="A10" s="335"/>
      <c r="B10" s="335"/>
      <c r="C10" s="48" t="s">
        <v>119</v>
      </c>
      <c r="D10" s="117">
        <v>0.14899999999999999</v>
      </c>
      <c r="E10" s="117">
        <v>-0.28100000000000003</v>
      </c>
      <c r="F10" s="117">
        <v>-0.186</v>
      </c>
      <c r="G10" s="81" t="s">
        <v>303</v>
      </c>
      <c r="H10" s="79">
        <v>487</v>
      </c>
      <c r="I10" s="79">
        <v>-1583</v>
      </c>
      <c r="J10" s="117">
        <v>0.109</v>
      </c>
      <c r="K10" s="117">
        <v>0.10100000000000001</v>
      </c>
      <c r="L10" s="81" t="s">
        <v>304</v>
      </c>
      <c r="M10" s="78">
        <v>0.29699999999999999</v>
      </c>
      <c r="N10" s="78">
        <v>4.3999999999999997E-2</v>
      </c>
      <c r="O10" s="117" t="s">
        <v>303</v>
      </c>
      <c r="P10" s="117" t="s">
        <v>303</v>
      </c>
      <c r="Q10" s="79">
        <v>103</v>
      </c>
      <c r="R10" s="117" t="s">
        <v>303</v>
      </c>
      <c r="S10" s="79" t="s">
        <v>303</v>
      </c>
      <c r="T10" s="79" t="s">
        <v>303</v>
      </c>
    </row>
    <row r="11" spans="1:20" x14ac:dyDescent="0.25">
      <c r="A11" s="335"/>
      <c r="B11" s="335"/>
      <c r="C11" s="48" t="s">
        <v>55</v>
      </c>
      <c r="D11" s="117">
        <v>11.016999999999999</v>
      </c>
      <c r="E11" s="117">
        <v>32.145000000000003</v>
      </c>
      <c r="F11" s="117">
        <v>1.167</v>
      </c>
      <c r="G11" s="81" t="s">
        <v>303</v>
      </c>
      <c r="H11" s="79">
        <v>1313</v>
      </c>
      <c r="I11" s="79">
        <v>12596</v>
      </c>
      <c r="J11" s="117">
        <v>0.42199999999999999</v>
      </c>
      <c r="K11" s="117">
        <v>0.39300000000000002</v>
      </c>
      <c r="L11" s="81">
        <v>33.832999999999998</v>
      </c>
      <c r="M11" s="78">
        <v>1.5549999999999999</v>
      </c>
      <c r="N11" s="78">
        <v>0.69299999999999995</v>
      </c>
      <c r="O11" s="117" t="s">
        <v>303</v>
      </c>
      <c r="P11" s="117" t="s">
        <v>303</v>
      </c>
      <c r="Q11" s="79">
        <v>186</v>
      </c>
      <c r="R11" s="117">
        <v>5.9850000000000003</v>
      </c>
      <c r="S11" s="79">
        <v>48</v>
      </c>
      <c r="T11" s="79">
        <v>86274.02</v>
      </c>
    </row>
    <row r="12" spans="1:20" x14ac:dyDescent="0.25">
      <c r="A12" s="335" t="s">
        <v>278</v>
      </c>
      <c r="B12" s="335"/>
      <c r="C12" s="48" t="s">
        <v>53</v>
      </c>
      <c r="D12" s="117">
        <v>10.335000000000001</v>
      </c>
      <c r="E12" s="117">
        <v>11.021000000000001</v>
      </c>
      <c r="F12" s="117">
        <v>0.61099999999999999</v>
      </c>
      <c r="G12" s="81">
        <v>59</v>
      </c>
      <c r="H12" s="79" t="s">
        <v>303</v>
      </c>
      <c r="I12" s="79" t="s">
        <v>303</v>
      </c>
      <c r="J12" s="117" t="s">
        <v>304</v>
      </c>
      <c r="K12" s="117">
        <v>0.128</v>
      </c>
      <c r="L12" s="81">
        <v>50.414999999999999</v>
      </c>
      <c r="M12" s="78">
        <v>1.48</v>
      </c>
      <c r="N12" s="78">
        <v>8.4000000000000005E-2</v>
      </c>
      <c r="O12" s="117">
        <v>91.370999999999995</v>
      </c>
      <c r="P12" s="117">
        <v>70.710999999999999</v>
      </c>
      <c r="Q12" s="79" t="s">
        <v>304</v>
      </c>
      <c r="R12" s="117" t="s">
        <v>303</v>
      </c>
      <c r="S12" s="79" t="s">
        <v>303</v>
      </c>
      <c r="T12" s="79" t="s">
        <v>303</v>
      </c>
    </row>
    <row r="13" spans="1:20" x14ac:dyDescent="0.25">
      <c r="A13" s="335"/>
      <c r="B13" s="335"/>
      <c r="C13" s="48" t="s">
        <v>119</v>
      </c>
      <c r="D13" s="117">
        <v>0.443</v>
      </c>
      <c r="E13" s="117">
        <v>-0.81200000000000006</v>
      </c>
      <c r="F13" s="117">
        <v>-9.2999999999999999E-2</v>
      </c>
      <c r="G13" s="81" t="s">
        <v>303</v>
      </c>
      <c r="H13" s="79" t="s">
        <v>303</v>
      </c>
      <c r="I13" s="79" t="s">
        <v>303</v>
      </c>
      <c r="J13" s="117" t="s">
        <v>304</v>
      </c>
      <c r="K13" s="117">
        <v>-0.109</v>
      </c>
      <c r="L13" s="81" t="s">
        <v>304</v>
      </c>
      <c r="M13" s="78">
        <v>-0.39300000000000002</v>
      </c>
      <c r="N13" s="78">
        <v>-5.0000000000000001E-3</v>
      </c>
      <c r="O13" s="117" t="s">
        <v>303</v>
      </c>
      <c r="P13" s="117" t="s">
        <v>303</v>
      </c>
      <c r="Q13" s="79">
        <v>3</v>
      </c>
      <c r="R13" s="117" t="s">
        <v>303</v>
      </c>
      <c r="S13" s="79" t="s">
        <v>303</v>
      </c>
      <c r="T13" s="79" t="s">
        <v>303</v>
      </c>
    </row>
    <row r="14" spans="1:20" x14ac:dyDescent="0.25">
      <c r="A14" s="335"/>
      <c r="B14" s="335"/>
      <c r="C14" s="48" t="s">
        <v>55</v>
      </c>
      <c r="D14" s="117">
        <v>10.778</v>
      </c>
      <c r="E14" s="117">
        <v>10.208</v>
      </c>
      <c r="F14" s="117">
        <v>0.51700000000000002</v>
      </c>
      <c r="G14" s="81" t="s">
        <v>303</v>
      </c>
      <c r="H14" s="79" t="s">
        <v>303</v>
      </c>
      <c r="I14" s="79" t="s">
        <v>303</v>
      </c>
      <c r="J14" s="117" t="s">
        <v>304</v>
      </c>
      <c r="K14" s="117">
        <v>1.9E-2</v>
      </c>
      <c r="L14" s="81">
        <v>50.43</v>
      </c>
      <c r="M14" s="78">
        <v>1.0880000000000001</v>
      </c>
      <c r="N14" s="78">
        <v>7.9000000000000001E-2</v>
      </c>
      <c r="O14" s="117">
        <v>101.607</v>
      </c>
      <c r="P14" s="117">
        <v>74.253</v>
      </c>
      <c r="Q14" s="79">
        <v>3</v>
      </c>
      <c r="R14" s="117">
        <v>13.090999999999999</v>
      </c>
      <c r="S14" s="79">
        <v>14</v>
      </c>
      <c r="T14" s="79">
        <v>18189.855</v>
      </c>
    </row>
    <row r="15" spans="1:20" x14ac:dyDescent="0.25">
      <c r="A15" s="333" t="s">
        <v>118</v>
      </c>
      <c r="B15" s="333" t="s">
        <v>195</v>
      </c>
      <c r="C15" s="48" t="s">
        <v>53</v>
      </c>
      <c r="D15" s="117">
        <v>10.907999999999999</v>
      </c>
      <c r="E15" s="117">
        <v>34.01</v>
      </c>
      <c r="F15" s="117">
        <v>1.68</v>
      </c>
      <c r="G15" s="81" t="s">
        <v>303</v>
      </c>
      <c r="H15" s="79" t="s">
        <v>304</v>
      </c>
      <c r="I15" s="79" t="s">
        <v>304</v>
      </c>
      <c r="J15" s="117">
        <v>0.33700000000000002</v>
      </c>
      <c r="K15" s="117">
        <v>0.35199999999999998</v>
      </c>
      <c r="L15" s="81">
        <v>27.734999999999999</v>
      </c>
      <c r="M15" s="78">
        <v>0.89600000000000002</v>
      </c>
      <c r="N15" s="78">
        <v>0.46600000000000003</v>
      </c>
      <c r="O15" s="117" t="s">
        <v>303</v>
      </c>
      <c r="P15" s="117" t="s">
        <v>303</v>
      </c>
      <c r="Q15" s="79">
        <v>83</v>
      </c>
      <c r="R15" s="117" t="s">
        <v>304</v>
      </c>
      <c r="S15" s="79" t="s">
        <v>303</v>
      </c>
      <c r="T15" s="79" t="s">
        <v>303</v>
      </c>
    </row>
    <row r="16" spans="1:20" x14ac:dyDescent="0.25">
      <c r="A16" s="333"/>
      <c r="B16" s="333"/>
      <c r="C16" s="48" t="s">
        <v>119</v>
      </c>
      <c r="D16" s="117">
        <v>0.23599999999999999</v>
      </c>
      <c r="E16" s="117">
        <v>-0.16800000000000001</v>
      </c>
      <c r="F16" s="117">
        <v>-0.26200000000000001</v>
      </c>
      <c r="G16" s="81" t="s">
        <v>303</v>
      </c>
      <c r="H16" s="79" t="s">
        <v>304</v>
      </c>
      <c r="I16" s="79" t="s">
        <v>304</v>
      </c>
      <c r="J16" s="117">
        <v>0.19400000000000001</v>
      </c>
      <c r="K16" s="117">
        <v>0.11</v>
      </c>
      <c r="L16" s="81" t="s">
        <v>304</v>
      </c>
      <c r="M16" s="78">
        <v>0.26</v>
      </c>
      <c r="N16" s="78">
        <v>-2.7E-2</v>
      </c>
      <c r="O16" s="117" t="s">
        <v>303</v>
      </c>
      <c r="P16" s="117" t="s">
        <v>303</v>
      </c>
      <c r="Q16" s="79">
        <v>103</v>
      </c>
      <c r="R16" s="117" t="s">
        <v>304</v>
      </c>
      <c r="S16" s="79" t="s">
        <v>303</v>
      </c>
      <c r="T16" s="79" t="s">
        <v>303</v>
      </c>
    </row>
    <row r="17" spans="1:20" x14ac:dyDescent="0.25">
      <c r="A17" s="333"/>
      <c r="B17" s="333"/>
      <c r="C17" s="48" t="s">
        <v>55</v>
      </c>
      <c r="D17" s="117">
        <v>11.144</v>
      </c>
      <c r="E17" s="117">
        <v>33.841999999999999</v>
      </c>
      <c r="F17" s="117">
        <v>1.419</v>
      </c>
      <c r="G17" s="81" t="s">
        <v>303</v>
      </c>
      <c r="H17" s="79" t="s">
        <v>304</v>
      </c>
      <c r="I17" s="79" t="s">
        <v>304</v>
      </c>
      <c r="J17" s="117">
        <v>0.53100000000000003</v>
      </c>
      <c r="K17" s="117">
        <v>0.46200000000000002</v>
      </c>
      <c r="L17" s="81">
        <v>27.77</v>
      </c>
      <c r="M17" s="78">
        <v>1.1559999999999999</v>
      </c>
      <c r="N17" s="78">
        <v>0.439</v>
      </c>
      <c r="O17" s="117" t="s">
        <v>303</v>
      </c>
      <c r="P17" s="117" t="s">
        <v>303</v>
      </c>
      <c r="Q17" s="79">
        <v>186</v>
      </c>
      <c r="R17" s="117">
        <v>1.6180000000000001</v>
      </c>
      <c r="S17" s="79">
        <v>43</v>
      </c>
      <c r="T17" s="79">
        <v>85332.686000000002</v>
      </c>
    </row>
    <row r="18" spans="1:20" x14ac:dyDescent="0.25">
      <c r="A18" s="333" t="s">
        <v>118</v>
      </c>
      <c r="B18" s="333" t="s">
        <v>196</v>
      </c>
      <c r="C18" s="48" t="s">
        <v>53</v>
      </c>
      <c r="D18" s="117">
        <v>11.044</v>
      </c>
      <c r="E18" s="117">
        <v>32.86</v>
      </c>
      <c r="F18" s="117">
        <v>1.411</v>
      </c>
      <c r="G18" s="81" t="s">
        <v>303</v>
      </c>
      <c r="H18" s="79" t="s">
        <v>304</v>
      </c>
      <c r="I18" s="79" t="s">
        <v>304</v>
      </c>
      <c r="J18" s="117">
        <v>0.65500000000000003</v>
      </c>
      <c r="K18" s="117">
        <v>0.14599999999999999</v>
      </c>
      <c r="L18" s="81" t="s">
        <v>304</v>
      </c>
      <c r="M18" s="78">
        <v>1.125</v>
      </c>
      <c r="N18" s="78">
        <v>1.0569999999999999</v>
      </c>
      <c r="O18" s="117" t="s">
        <v>303</v>
      </c>
      <c r="P18" s="117" t="s">
        <v>303</v>
      </c>
      <c r="Q18" s="79" t="s">
        <v>304</v>
      </c>
      <c r="R18" s="117" t="s">
        <v>304</v>
      </c>
      <c r="S18" s="79" t="s">
        <v>303</v>
      </c>
      <c r="T18" s="79" t="s">
        <v>303</v>
      </c>
    </row>
    <row r="19" spans="1:20" x14ac:dyDescent="0.25">
      <c r="A19" s="333"/>
      <c r="B19" s="333"/>
      <c r="C19" s="48" t="s">
        <v>119</v>
      </c>
      <c r="D19" s="117">
        <v>-8.7999999999999995E-2</v>
      </c>
      <c r="E19" s="117">
        <v>4.1000000000000002E-2</v>
      </c>
      <c r="F19" s="117">
        <v>-0.26300000000000001</v>
      </c>
      <c r="G19" s="81" t="s">
        <v>303</v>
      </c>
      <c r="H19" s="79" t="s">
        <v>304</v>
      </c>
      <c r="I19" s="79" t="s">
        <v>304</v>
      </c>
      <c r="J19" s="117">
        <v>-7.0000000000000007E-2</v>
      </c>
      <c r="K19" s="117">
        <v>0.26500000000000001</v>
      </c>
      <c r="L19" s="81" t="s">
        <v>304</v>
      </c>
      <c r="M19" s="78">
        <v>-0.108</v>
      </c>
      <c r="N19" s="78">
        <v>-0.21099999999999999</v>
      </c>
      <c r="O19" s="117" t="s">
        <v>303</v>
      </c>
      <c r="P19" s="117" t="s">
        <v>303</v>
      </c>
      <c r="Q19" s="79" t="s">
        <v>304</v>
      </c>
      <c r="R19" s="117" t="s">
        <v>304</v>
      </c>
      <c r="S19" s="79" t="s">
        <v>303</v>
      </c>
      <c r="T19" s="79" t="s">
        <v>303</v>
      </c>
    </row>
    <row r="20" spans="1:20" x14ac:dyDescent="0.25">
      <c r="A20" s="333"/>
      <c r="B20" s="333"/>
      <c r="C20" s="48" t="s">
        <v>55</v>
      </c>
      <c r="D20" s="117">
        <v>10.956</v>
      </c>
      <c r="E20" s="117">
        <v>32.9</v>
      </c>
      <c r="F20" s="117">
        <v>1.1479999999999999</v>
      </c>
      <c r="G20" s="81" t="s">
        <v>303</v>
      </c>
      <c r="H20" s="79" t="s">
        <v>304</v>
      </c>
      <c r="I20" s="79" t="s">
        <v>304</v>
      </c>
      <c r="J20" s="117">
        <v>0.58399999999999996</v>
      </c>
      <c r="K20" s="117">
        <v>0.41099999999999998</v>
      </c>
      <c r="L20" s="81" t="s">
        <v>304</v>
      </c>
      <c r="M20" s="78">
        <v>1.0169999999999999</v>
      </c>
      <c r="N20" s="78">
        <v>0.84599999999999997</v>
      </c>
      <c r="O20" s="117" t="s">
        <v>303</v>
      </c>
      <c r="P20" s="117" t="s">
        <v>303</v>
      </c>
      <c r="Q20" s="79" t="s">
        <v>304</v>
      </c>
      <c r="R20" s="117">
        <v>34.884</v>
      </c>
      <c r="S20" s="79" t="s">
        <v>304</v>
      </c>
      <c r="T20" s="79" t="s">
        <v>304</v>
      </c>
    </row>
    <row r="21" spans="1:20" ht="13.95" customHeight="1" x14ac:dyDescent="0.25">
      <c r="A21" s="333" t="s">
        <v>118</v>
      </c>
      <c r="B21" s="333" t="s">
        <v>198</v>
      </c>
      <c r="C21" s="48" t="s">
        <v>53</v>
      </c>
      <c r="D21" s="117">
        <v>10.951000000000001</v>
      </c>
      <c r="E21" s="117">
        <v>31.85</v>
      </c>
      <c r="F21" s="117">
        <v>0.72899999999999998</v>
      </c>
      <c r="G21" s="81" t="s">
        <v>303</v>
      </c>
      <c r="H21" s="79">
        <v>151</v>
      </c>
      <c r="I21" s="79">
        <v>1919</v>
      </c>
      <c r="J21" s="117">
        <v>0.13500000000000001</v>
      </c>
      <c r="K21" s="117">
        <v>1.2999999999999999E-2</v>
      </c>
      <c r="L21" s="81">
        <v>22.968</v>
      </c>
      <c r="M21" s="78">
        <v>3.9449999999999998</v>
      </c>
      <c r="N21" s="78">
        <v>2.0649999999999999</v>
      </c>
      <c r="O21" s="117" t="s">
        <v>303</v>
      </c>
      <c r="P21" s="117" t="s">
        <v>303</v>
      </c>
      <c r="Q21" s="79" t="s">
        <v>304</v>
      </c>
      <c r="R21" s="117" t="s">
        <v>304</v>
      </c>
      <c r="S21" s="79" t="s">
        <v>303</v>
      </c>
      <c r="T21" s="79" t="s">
        <v>303</v>
      </c>
    </row>
    <row r="22" spans="1:20" x14ac:dyDescent="0.25">
      <c r="A22" s="333"/>
      <c r="B22" s="333"/>
      <c r="C22" s="48" t="s">
        <v>119</v>
      </c>
      <c r="D22" s="117">
        <v>-0.14099999999999999</v>
      </c>
      <c r="E22" s="117">
        <v>-0.03</v>
      </c>
      <c r="F22" s="117">
        <v>-0.152</v>
      </c>
      <c r="G22" s="81" t="s">
        <v>303</v>
      </c>
      <c r="H22" s="79">
        <v>196</v>
      </c>
      <c r="I22" s="79">
        <v>-363</v>
      </c>
      <c r="J22" s="117">
        <v>-2.5000000000000001E-2</v>
      </c>
      <c r="K22" s="117">
        <v>3.1E-2</v>
      </c>
      <c r="L22" s="81">
        <v>8.7999999999999995E-2</v>
      </c>
      <c r="M22" s="78">
        <v>-1.0069999999999999</v>
      </c>
      <c r="N22" s="78">
        <v>-0.53100000000000003</v>
      </c>
      <c r="O22" s="117" t="s">
        <v>303</v>
      </c>
      <c r="P22" s="117" t="s">
        <v>303</v>
      </c>
      <c r="Q22" s="79" t="s">
        <v>304</v>
      </c>
      <c r="R22" s="117" t="s">
        <v>304</v>
      </c>
      <c r="S22" s="79" t="s">
        <v>303</v>
      </c>
      <c r="T22" s="79" t="s">
        <v>303</v>
      </c>
    </row>
    <row r="23" spans="1:20" x14ac:dyDescent="0.25">
      <c r="A23" s="333"/>
      <c r="B23" s="333"/>
      <c r="C23" s="48" t="s">
        <v>55</v>
      </c>
      <c r="D23" s="117">
        <v>10.81</v>
      </c>
      <c r="E23" s="117">
        <v>31.82</v>
      </c>
      <c r="F23" s="117">
        <v>0.57699999999999996</v>
      </c>
      <c r="G23" s="81" t="s">
        <v>303</v>
      </c>
      <c r="H23" s="79">
        <v>347</v>
      </c>
      <c r="I23" s="79">
        <v>1556</v>
      </c>
      <c r="J23" s="117">
        <v>0.11</v>
      </c>
      <c r="K23" s="117">
        <v>4.3999999999999997E-2</v>
      </c>
      <c r="L23" s="81">
        <v>23.056000000000001</v>
      </c>
      <c r="M23" s="78">
        <v>2.9380000000000002</v>
      </c>
      <c r="N23" s="78">
        <v>1.5349999999999999</v>
      </c>
      <c r="O23" s="117" t="s">
        <v>303</v>
      </c>
      <c r="P23" s="117" t="s">
        <v>303</v>
      </c>
      <c r="Q23" s="79" t="s">
        <v>304</v>
      </c>
      <c r="R23" s="117">
        <v>3.4940000000000002</v>
      </c>
      <c r="S23" s="79" t="s">
        <v>304</v>
      </c>
      <c r="T23" s="79" t="s">
        <v>304</v>
      </c>
    </row>
    <row r="24" spans="1:20" x14ac:dyDescent="0.25">
      <c r="A24" s="333" t="s">
        <v>118</v>
      </c>
      <c r="B24" s="333" t="s">
        <v>199</v>
      </c>
      <c r="C24" s="48" t="s">
        <v>53</v>
      </c>
      <c r="D24" s="117">
        <v>11.026999999999999</v>
      </c>
      <c r="E24" s="117">
        <v>32.381</v>
      </c>
      <c r="F24" s="117">
        <v>1.2270000000000001</v>
      </c>
      <c r="G24" s="81" t="s">
        <v>303</v>
      </c>
      <c r="H24" s="79" t="s">
        <v>304</v>
      </c>
      <c r="I24" s="79" t="s">
        <v>304</v>
      </c>
      <c r="J24" s="117">
        <v>0.48299999999999998</v>
      </c>
      <c r="K24" s="117">
        <v>0.14099999999999999</v>
      </c>
      <c r="L24" s="81">
        <v>44.572000000000003</v>
      </c>
      <c r="M24" s="78">
        <v>1.6619999999999999</v>
      </c>
      <c r="N24" s="78">
        <v>0.85299999999999998</v>
      </c>
      <c r="O24" s="117" t="s">
        <v>303</v>
      </c>
      <c r="P24" s="117" t="s">
        <v>303</v>
      </c>
      <c r="Q24" s="79" t="s">
        <v>304</v>
      </c>
      <c r="R24" s="117" t="s">
        <v>304</v>
      </c>
      <c r="S24" s="79" t="s">
        <v>303</v>
      </c>
      <c r="T24" s="79" t="s">
        <v>303</v>
      </c>
    </row>
    <row r="25" spans="1:20" x14ac:dyDescent="0.25">
      <c r="A25" s="333"/>
      <c r="B25" s="333"/>
      <c r="C25" s="48" t="s">
        <v>119</v>
      </c>
      <c r="D25" s="117">
        <v>-0.248</v>
      </c>
      <c r="E25" s="117">
        <v>-0.108</v>
      </c>
      <c r="F25" s="117">
        <v>-0.224</v>
      </c>
      <c r="G25" s="81" t="s">
        <v>303</v>
      </c>
      <c r="H25" s="79" t="s">
        <v>304</v>
      </c>
      <c r="I25" s="79" t="s">
        <v>304</v>
      </c>
      <c r="J25" s="117">
        <v>-0.246</v>
      </c>
      <c r="K25" s="117">
        <v>0.34699999999999998</v>
      </c>
      <c r="L25" s="81" t="s">
        <v>304</v>
      </c>
      <c r="M25" s="78">
        <v>-0.33500000000000002</v>
      </c>
      <c r="N25" s="78">
        <v>-0.20899999999999999</v>
      </c>
      <c r="O25" s="117" t="s">
        <v>303</v>
      </c>
      <c r="P25" s="117" t="s">
        <v>303</v>
      </c>
      <c r="Q25" s="79" t="s">
        <v>304</v>
      </c>
      <c r="R25" s="117" t="s">
        <v>304</v>
      </c>
      <c r="S25" s="79" t="s">
        <v>303</v>
      </c>
      <c r="T25" s="79" t="s">
        <v>303</v>
      </c>
    </row>
    <row r="26" spans="1:20" x14ac:dyDescent="0.25">
      <c r="A26" s="333"/>
      <c r="B26" s="333"/>
      <c r="C26" s="48" t="s">
        <v>55</v>
      </c>
      <c r="D26" s="117">
        <v>10.78</v>
      </c>
      <c r="E26" s="117">
        <v>32.273000000000003</v>
      </c>
      <c r="F26" s="117">
        <v>1.0029999999999999</v>
      </c>
      <c r="G26" s="81" t="s">
        <v>303</v>
      </c>
      <c r="H26" s="79" t="s">
        <v>304</v>
      </c>
      <c r="I26" s="79" t="s">
        <v>304</v>
      </c>
      <c r="J26" s="117">
        <v>0.23699999999999999</v>
      </c>
      <c r="K26" s="117">
        <v>0.48799999999999999</v>
      </c>
      <c r="L26" s="81">
        <v>44.573999999999998</v>
      </c>
      <c r="M26" s="78">
        <v>1.3260000000000001</v>
      </c>
      <c r="N26" s="78">
        <v>0.64400000000000002</v>
      </c>
      <c r="O26" s="117" t="s">
        <v>303</v>
      </c>
      <c r="P26" s="117" t="s">
        <v>303</v>
      </c>
      <c r="Q26" s="79" t="s">
        <v>304</v>
      </c>
      <c r="R26" s="117">
        <v>7.069</v>
      </c>
      <c r="S26" s="79" t="s">
        <v>304</v>
      </c>
      <c r="T26" s="79" t="s">
        <v>304</v>
      </c>
    </row>
    <row r="27" spans="1:20" ht="13.95" customHeight="1" x14ac:dyDescent="0.25">
      <c r="A27" s="333" t="s">
        <v>118</v>
      </c>
      <c r="B27" s="333" t="s">
        <v>200</v>
      </c>
      <c r="C27" s="48" t="s">
        <v>53</v>
      </c>
      <c r="D27" s="117">
        <v>11.032999999999999</v>
      </c>
      <c r="E27" s="117">
        <v>31.298999999999999</v>
      </c>
      <c r="F27" s="117">
        <v>0.32500000000000001</v>
      </c>
      <c r="G27" s="81" t="s">
        <v>303</v>
      </c>
      <c r="H27" s="79">
        <v>2</v>
      </c>
      <c r="I27" s="79">
        <v>914</v>
      </c>
      <c r="J27" s="117">
        <v>2.5999999999999999E-2</v>
      </c>
      <c r="K27" s="117" t="s">
        <v>304</v>
      </c>
      <c r="L27" s="81">
        <v>55.140999999999998</v>
      </c>
      <c r="M27" s="78">
        <v>2.2810000000000001</v>
      </c>
      <c r="N27" s="78">
        <v>1.222</v>
      </c>
      <c r="O27" s="117" t="s">
        <v>303</v>
      </c>
      <c r="P27" s="117" t="s">
        <v>303</v>
      </c>
      <c r="Q27" s="79" t="s">
        <v>304</v>
      </c>
      <c r="R27" s="117" t="s">
        <v>304</v>
      </c>
      <c r="S27" s="79" t="s">
        <v>303</v>
      </c>
      <c r="T27" s="79" t="s">
        <v>303</v>
      </c>
    </row>
    <row r="28" spans="1:20" x14ac:dyDescent="0.25">
      <c r="A28" s="333"/>
      <c r="B28" s="333"/>
      <c r="C28" s="48" t="s">
        <v>119</v>
      </c>
      <c r="D28" s="117">
        <v>4.0000000000000001E-3</v>
      </c>
      <c r="E28" s="117">
        <v>0.155</v>
      </c>
      <c r="F28" s="117">
        <v>-8.4000000000000005E-2</v>
      </c>
      <c r="G28" s="81" t="s">
        <v>303</v>
      </c>
      <c r="H28" s="79">
        <v>0</v>
      </c>
      <c r="I28" s="79">
        <v>708</v>
      </c>
      <c r="J28" s="117">
        <v>-8.9999999999999993E-3</v>
      </c>
      <c r="K28" s="117" t="s">
        <v>304</v>
      </c>
      <c r="L28" s="81" t="s">
        <v>304</v>
      </c>
      <c r="M28" s="78">
        <v>-0.83299999999999996</v>
      </c>
      <c r="N28" s="78">
        <v>-0.45300000000000001</v>
      </c>
      <c r="O28" s="117" t="s">
        <v>303</v>
      </c>
      <c r="P28" s="117" t="s">
        <v>303</v>
      </c>
      <c r="Q28" s="79" t="s">
        <v>304</v>
      </c>
      <c r="R28" s="117" t="s">
        <v>304</v>
      </c>
      <c r="S28" s="79" t="s">
        <v>303</v>
      </c>
      <c r="T28" s="79" t="s">
        <v>303</v>
      </c>
    </row>
    <row r="29" spans="1:20" x14ac:dyDescent="0.25">
      <c r="A29" s="333"/>
      <c r="B29" s="333"/>
      <c r="C29" s="48" t="s">
        <v>55</v>
      </c>
      <c r="D29" s="117">
        <v>11.037000000000001</v>
      </c>
      <c r="E29" s="117">
        <v>31.454000000000001</v>
      </c>
      <c r="F29" s="117">
        <v>0.24099999999999999</v>
      </c>
      <c r="G29" s="81" t="s">
        <v>303</v>
      </c>
      <c r="H29" s="79">
        <v>2</v>
      </c>
      <c r="I29" s="79">
        <v>1622</v>
      </c>
      <c r="J29" s="117">
        <v>1.7000000000000001E-2</v>
      </c>
      <c r="K29" s="117" t="s">
        <v>304</v>
      </c>
      <c r="L29" s="81">
        <v>55.156999999999996</v>
      </c>
      <c r="M29" s="78">
        <v>1.448</v>
      </c>
      <c r="N29" s="78">
        <v>0.76900000000000002</v>
      </c>
      <c r="O29" s="117" t="s">
        <v>303</v>
      </c>
      <c r="P29" s="117" t="s">
        <v>303</v>
      </c>
      <c r="Q29" s="79" t="s">
        <v>304</v>
      </c>
      <c r="R29" s="117">
        <v>24.593</v>
      </c>
      <c r="S29" s="79" t="s">
        <v>304</v>
      </c>
      <c r="T29" s="79" t="s">
        <v>304</v>
      </c>
    </row>
    <row r="30" spans="1:20" ht="13.95" customHeight="1" x14ac:dyDescent="0.25">
      <c r="A30" s="333" t="s">
        <v>118</v>
      </c>
      <c r="B30" s="333" t="s">
        <v>201</v>
      </c>
      <c r="C30" s="48" t="s">
        <v>53</v>
      </c>
      <c r="D30" s="117">
        <v>11.124000000000001</v>
      </c>
      <c r="E30" s="117">
        <v>28.361999999999998</v>
      </c>
      <c r="F30" s="117">
        <v>6.6000000000000003E-2</v>
      </c>
      <c r="G30" s="81" t="s">
        <v>303</v>
      </c>
      <c r="H30" s="79" t="s">
        <v>304</v>
      </c>
      <c r="I30" s="79">
        <v>336</v>
      </c>
      <c r="J30" s="117" t="s">
        <v>304</v>
      </c>
      <c r="K30" s="117" t="s">
        <v>304</v>
      </c>
      <c r="L30" s="81">
        <v>59.287999999999997</v>
      </c>
      <c r="M30" s="78">
        <v>0.56200000000000006</v>
      </c>
      <c r="N30" s="78">
        <v>0.29099999999999998</v>
      </c>
      <c r="O30" s="117" t="s">
        <v>303</v>
      </c>
      <c r="P30" s="117" t="s">
        <v>303</v>
      </c>
      <c r="Q30" s="79" t="s">
        <v>304</v>
      </c>
      <c r="R30" s="117" t="s">
        <v>304</v>
      </c>
      <c r="S30" s="79" t="s">
        <v>303</v>
      </c>
      <c r="T30" s="79" t="s">
        <v>303</v>
      </c>
    </row>
    <row r="31" spans="1:20" x14ac:dyDescent="0.25">
      <c r="A31" s="333"/>
      <c r="B31" s="333"/>
      <c r="C31" s="48" t="s">
        <v>119</v>
      </c>
      <c r="D31" s="117">
        <v>0.113</v>
      </c>
      <c r="E31" s="117">
        <v>0.45600000000000002</v>
      </c>
      <c r="F31" s="117">
        <v>-4.7E-2</v>
      </c>
      <c r="G31" s="81" t="s">
        <v>303</v>
      </c>
      <c r="H31" s="79" t="s">
        <v>304</v>
      </c>
      <c r="I31" s="79">
        <v>67</v>
      </c>
      <c r="J31" s="117" t="s">
        <v>304</v>
      </c>
      <c r="K31" s="117" t="s">
        <v>304</v>
      </c>
      <c r="L31" s="81">
        <v>8.0000000000000002E-3</v>
      </c>
      <c r="M31" s="78">
        <v>0.745</v>
      </c>
      <c r="N31" s="78">
        <v>0.36599999999999999</v>
      </c>
      <c r="O31" s="117" t="s">
        <v>303</v>
      </c>
      <c r="P31" s="117" t="s">
        <v>303</v>
      </c>
      <c r="Q31" s="79" t="s">
        <v>304</v>
      </c>
      <c r="R31" s="117" t="s">
        <v>304</v>
      </c>
      <c r="S31" s="79" t="s">
        <v>303</v>
      </c>
      <c r="T31" s="79" t="s">
        <v>303</v>
      </c>
    </row>
    <row r="32" spans="1:20" x14ac:dyDescent="0.25">
      <c r="A32" s="333"/>
      <c r="B32" s="333"/>
      <c r="C32" s="48" t="s">
        <v>55</v>
      </c>
      <c r="D32" s="117">
        <v>11.236000000000001</v>
      </c>
      <c r="E32" s="117">
        <v>28.818000000000001</v>
      </c>
      <c r="F32" s="117">
        <v>1.9E-2</v>
      </c>
      <c r="G32" s="81" t="s">
        <v>303</v>
      </c>
      <c r="H32" s="79" t="s">
        <v>304</v>
      </c>
      <c r="I32" s="79">
        <v>403</v>
      </c>
      <c r="J32" s="117" t="s">
        <v>304</v>
      </c>
      <c r="K32" s="117" t="s">
        <v>304</v>
      </c>
      <c r="L32" s="81">
        <v>59.295999999999999</v>
      </c>
      <c r="M32" s="78">
        <v>1.3069999999999999</v>
      </c>
      <c r="N32" s="78">
        <v>0.65700000000000003</v>
      </c>
      <c r="O32" s="117" t="s">
        <v>303</v>
      </c>
      <c r="P32" s="117" t="s">
        <v>303</v>
      </c>
      <c r="Q32" s="79" t="s">
        <v>304</v>
      </c>
      <c r="R32" s="117">
        <v>53.165999999999997</v>
      </c>
      <c r="S32" s="79">
        <v>1</v>
      </c>
      <c r="T32" s="79" t="s">
        <v>304</v>
      </c>
    </row>
    <row r="33" spans="1:20" ht="13.95" customHeight="1" x14ac:dyDescent="0.25">
      <c r="A33" s="333" t="s">
        <v>118</v>
      </c>
      <c r="B33" s="333" t="s">
        <v>202</v>
      </c>
      <c r="C33" s="48" t="s">
        <v>53</v>
      </c>
      <c r="D33" s="117">
        <v>11.074</v>
      </c>
      <c r="E33" s="117">
        <v>30.437999999999999</v>
      </c>
      <c r="F33" s="117">
        <v>0.63100000000000001</v>
      </c>
      <c r="G33" s="81" t="s">
        <v>303</v>
      </c>
      <c r="H33" s="79" t="s">
        <v>304</v>
      </c>
      <c r="I33" s="79">
        <v>3</v>
      </c>
      <c r="J33" s="117" t="s">
        <v>304</v>
      </c>
      <c r="K33" s="117">
        <v>2.4E-2</v>
      </c>
      <c r="L33" s="81">
        <v>11.795999999999999</v>
      </c>
      <c r="M33" s="78">
        <v>3.9870000000000001</v>
      </c>
      <c r="N33" s="78">
        <v>2.0150000000000001</v>
      </c>
      <c r="O33" s="117" t="s">
        <v>303</v>
      </c>
      <c r="P33" s="117" t="s">
        <v>303</v>
      </c>
      <c r="Q33" s="79" t="s">
        <v>304</v>
      </c>
      <c r="R33" s="117" t="s">
        <v>304</v>
      </c>
      <c r="S33" s="79" t="s">
        <v>303</v>
      </c>
      <c r="T33" s="79" t="s">
        <v>303</v>
      </c>
    </row>
    <row r="34" spans="1:20" x14ac:dyDescent="0.25">
      <c r="A34" s="333"/>
      <c r="B34" s="333"/>
      <c r="C34" s="48" t="s">
        <v>119</v>
      </c>
      <c r="D34" s="117">
        <v>-1.4999999999999999E-2</v>
      </c>
      <c r="E34" s="117">
        <v>0.109</v>
      </c>
      <c r="F34" s="117">
        <v>-0.13900000000000001</v>
      </c>
      <c r="G34" s="81" t="s">
        <v>303</v>
      </c>
      <c r="H34" s="79" t="s">
        <v>304</v>
      </c>
      <c r="I34" s="79">
        <v>140</v>
      </c>
      <c r="J34" s="117" t="s">
        <v>304</v>
      </c>
      <c r="K34" s="117" t="s">
        <v>304</v>
      </c>
      <c r="L34" s="81">
        <v>0</v>
      </c>
      <c r="M34" s="78">
        <v>1.3120000000000001</v>
      </c>
      <c r="N34" s="78">
        <v>0.29499999999999998</v>
      </c>
      <c r="O34" s="117" t="s">
        <v>303</v>
      </c>
      <c r="P34" s="117" t="s">
        <v>303</v>
      </c>
      <c r="Q34" s="79" t="s">
        <v>304</v>
      </c>
      <c r="R34" s="117" t="s">
        <v>304</v>
      </c>
      <c r="S34" s="79" t="s">
        <v>303</v>
      </c>
      <c r="T34" s="79" t="s">
        <v>303</v>
      </c>
    </row>
    <row r="35" spans="1:20" x14ac:dyDescent="0.25">
      <c r="A35" s="333"/>
      <c r="B35" s="333"/>
      <c r="C35" s="48" t="s">
        <v>55</v>
      </c>
      <c r="D35" s="117">
        <v>11.058999999999999</v>
      </c>
      <c r="E35" s="117">
        <v>30.547999999999998</v>
      </c>
      <c r="F35" s="117">
        <v>0.49199999999999999</v>
      </c>
      <c r="G35" s="81" t="s">
        <v>303</v>
      </c>
      <c r="H35" s="79" t="s">
        <v>304</v>
      </c>
      <c r="I35" s="79">
        <v>143</v>
      </c>
      <c r="J35" s="117" t="s">
        <v>304</v>
      </c>
      <c r="K35" s="117" t="s">
        <v>304</v>
      </c>
      <c r="L35" s="81">
        <v>11.795999999999999</v>
      </c>
      <c r="M35" s="78">
        <v>5.2990000000000004</v>
      </c>
      <c r="N35" s="78">
        <v>2.31</v>
      </c>
      <c r="O35" s="117" t="s">
        <v>303</v>
      </c>
      <c r="P35" s="117" t="s">
        <v>303</v>
      </c>
      <c r="Q35" s="79" t="s">
        <v>304</v>
      </c>
      <c r="R35" s="117">
        <v>45.941000000000003</v>
      </c>
      <c r="S35" s="79" t="s">
        <v>304</v>
      </c>
      <c r="T35" s="79" t="s">
        <v>304</v>
      </c>
    </row>
    <row r="36" spans="1:20" x14ac:dyDescent="0.25">
      <c r="A36" s="333" t="s">
        <v>118</v>
      </c>
      <c r="B36" s="333" t="s">
        <v>203</v>
      </c>
      <c r="C36" s="48" t="s">
        <v>53</v>
      </c>
      <c r="D36" s="117">
        <v>11.244</v>
      </c>
      <c r="E36" s="117">
        <v>32.781999999999996</v>
      </c>
      <c r="F36" s="117">
        <v>1.2450000000000001</v>
      </c>
      <c r="G36" s="81" t="s">
        <v>303</v>
      </c>
      <c r="H36" s="79" t="s">
        <v>304</v>
      </c>
      <c r="I36" s="79" t="s">
        <v>304</v>
      </c>
      <c r="J36" s="117">
        <v>0.29099999999999998</v>
      </c>
      <c r="K36" s="117">
        <v>0.30299999999999999</v>
      </c>
      <c r="L36" s="81">
        <v>30.3</v>
      </c>
      <c r="M36" s="78">
        <v>2.1190000000000002</v>
      </c>
      <c r="N36" s="78">
        <v>1.1060000000000001</v>
      </c>
      <c r="O36" s="117" t="s">
        <v>303</v>
      </c>
      <c r="P36" s="117" t="s">
        <v>303</v>
      </c>
      <c r="Q36" s="79" t="s">
        <v>304</v>
      </c>
      <c r="R36" s="117" t="s">
        <v>304</v>
      </c>
      <c r="S36" s="79" t="s">
        <v>303</v>
      </c>
      <c r="T36" s="79" t="s">
        <v>303</v>
      </c>
    </row>
    <row r="37" spans="1:20" x14ac:dyDescent="0.25">
      <c r="A37" s="333"/>
      <c r="B37" s="333"/>
      <c r="C37" s="48" t="s">
        <v>119</v>
      </c>
      <c r="D37" s="117">
        <v>-0.26600000000000001</v>
      </c>
      <c r="E37" s="117">
        <v>-0.63800000000000001</v>
      </c>
      <c r="F37" s="117">
        <v>-0.216</v>
      </c>
      <c r="G37" s="81" t="s">
        <v>303</v>
      </c>
      <c r="H37" s="79" t="s">
        <v>304</v>
      </c>
      <c r="I37" s="79" t="s">
        <v>304</v>
      </c>
      <c r="J37" s="117">
        <v>-0.23499999999999999</v>
      </c>
      <c r="K37" s="117">
        <v>0.27100000000000002</v>
      </c>
      <c r="L37" s="81" t="s">
        <v>304</v>
      </c>
      <c r="M37" s="78">
        <v>0.69</v>
      </c>
      <c r="N37" s="78">
        <v>0.34899999999999998</v>
      </c>
      <c r="O37" s="117" t="s">
        <v>303</v>
      </c>
      <c r="P37" s="117" t="s">
        <v>303</v>
      </c>
      <c r="Q37" s="79" t="s">
        <v>304</v>
      </c>
      <c r="R37" s="117" t="s">
        <v>304</v>
      </c>
      <c r="S37" s="79" t="s">
        <v>303</v>
      </c>
      <c r="T37" s="79" t="s">
        <v>303</v>
      </c>
    </row>
    <row r="38" spans="1:20" x14ac:dyDescent="0.25">
      <c r="A38" s="333"/>
      <c r="B38" s="333"/>
      <c r="C38" s="48" t="s">
        <v>55</v>
      </c>
      <c r="D38" s="117">
        <v>10.978</v>
      </c>
      <c r="E38" s="117">
        <v>32.143999999999998</v>
      </c>
      <c r="F38" s="117">
        <v>1.0289999999999999</v>
      </c>
      <c r="G38" s="81" t="s">
        <v>303</v>
      </c>
      <c r="H38" s="79" t="s">
        <v>304</v>
      </c>
      <c r="I38" s="79" t="s">
        <v>304</v>
      </c>
      <c r="J38" s="117">
        <v>5.6000000000000001E-2</v>
      </c>
      <c r="K38" s="117">
        <v>0.57499999999999996</v>
      </c>
      <c r="L38" s="81">
        <v>30.31</v>
      </c>
      <c r="M38" s="78">
        <v>2.8090000000000002</v>
      </c>
      <c r="N38" s="78">
        <v>1.4550000000000001</v>
      </c>
      <c r="O38" s="117" t="s">
        <v>303</v>
      </c>
      <c r="P38" s="117" t="s">
        <v>303</v>
      </c>
      <c r="Q38" s="79" t="s">
        <v>304</v>
      </c>
      <c r="R38" s="117">
        <v>12.733000000000001</v>
      </c>
      <c r="S38" s="79">
        <v>1</v>
      </c>
      <c r="T38" s="79">
        <v>598.99</v>
      </c>
    </row>
    <row r="39" spans="1:20" ht="13.95" customHeight="1" x14ac:dyDescent="0.25">
      <c r="A39" s="333" t="s">
        <v>118</v>
      </c>
      <c r="B39" s="333" t="s">
        <v>204</v>
      </c>
      <c r="C39" s="48" t="s">
        <v>53</v>
      </c>
      <c r="D39" s="117">
        <v>10.807</v>
      </c>
      <c r="E39" s="117">
        <v>20.622</v>
      </c>
      <c r="F39" s="117">
        <v>0.503</v>
      </c>
      <c r="G39" s="81" t="s">
        <v>303</v>
      </c>
      <c r="H39" s="79" t="s">
        <v>304</v>
      </c>
      <c r="I39" s="79">
        <v>209</v>
      </c>
      <c r="J39" s="117">
        <v>0.42199999999999999</v>
      </c>
      <c r="K39" s="117" t="s">
        <v>304</v>
      </c>
      <c r="L39" s="81">
        <v>84.545000000000002</v>
      </c>
      <c r="M39" s="78">
        <v>0.90200000000000002</v>
      </c>
      <c r="N39" s="78">
        <v>0.47299999999999998</v>
      </c>
      <c r="O39" s="117" t="s">
        <v>303</v>
      </c>
      <c r="P39" s="117" t="s">
        <v>303</v>
      </c>
      <c r="Q39" s="79" t="s">
        <v>304</v>
      </c>
      <c r="R39" s="117" t="s">
        <v>304</v>
      </c>
      <c r="S39" s="79" t="s">
        <v>303</v>
      </c>
      <c r="T39" s="79" t="s">
        <v>303</v>
      </c>
    </row>
    <row r="40" spans="1:20" x14ac:dyDescent="0.25">
      <c r="A40" s="333"/>
      <c r="B40" s="333"/>
      <c r="C40" s="48" t="s">
        <v>119</v>
      </c>
      <c r="D40" s="117">
        <v>2E-3</v>
      </c>
      <c r="E40" s="117">
        <v>-2.1760000000000002</v>
      </c>
      <c r="F40" s="117">
        <v>-7.6999999999999999E-2</v>
      </c>
      <c r="G40" s="81" t="s">
        <v>303</v>
      </c>
      <c r="H40" s="79" t="s">
        <v>304</v>
      </c>
      <c r="I40" s="79">
        <v>134</v>
      </c>
      <c r="J40" s="117" t="s">
        <v>304</v>
      </c>
      <c r="K40" s="117" t="s">
        <v>304</v>
      </c>
      <c r="L40" s="81" t="s">
        <v>304</v>
      </c>
      <c r="M40" s="78">
        <v>-5.8000000000000003E-2</v>
      </c>
      <c r="N40" s="78">
        <v>-3.3000000000000002E-2</v>
      </c>
      <c r="O40" s="117" t="s">
        <v>303</v>
      </c>
      <c r="P40" s="117" t="s">
        <v>303</v>
      </c>
      <c r="Q40" s="79" t="s">
        <v>304</v>
      </c>
      <c r="R40" s="117" t="s">
        <v>304</v>
      </c>
      <c r="S40" s="79" t="s">
        <v>303</v>
      </c>
      <c r="T40" s="79" t="s">
        <v>303</v>
      </c>
    </row>
    <row r="41" spans="1:20" x14ac:dyDescent="0.25">
      <c r="A41" s="333"/>
      <c r="B41" s="333"/>
      <c r="C41" s="48" t="s">
        <v>55</v>
      </c>
      <c r="D41" s="117">
        <v>10.808999999999999</v>
      </c>
      <c r="E41" s="117">
        <v>18.446999999999999</v>
      </c>
      <c r="F41" s="117">
        <v>0.42599999999999999</v>
      </c>
      <c r="G41" s="81" t="s">
        <v>303</v>
      </c>
      <c r="H41" s="79" t="s">
        <v>304</v>
      </c>
      <c r="I41" s="79">
        <v>343</v>
      </c>
      <c r="J41" s="117" t="s">
        <v>304</v>
      </c>
      <c r="K41" s="117" t="s">
        <v>304</v>
      </c>
      <c r="L41" s="81">
        <v>84.545000000000002</v>
      </c>
      <c r="M41" s="78">
        <v>0.84299999999999997</v>
      </c>
      <c r="N41" s="78">
        <v>0.44</v>
      </c>
      <c r="O41" s="117" t="s">
        <v>303</v>
      </c>
      <c r="P41" s="117" t="s">
        <v>303</v>
      </c>
      <c r="Q41" s="79" t="s">
        <v>304</v>
      </c>
      <c r="R41" s="117">
        <v>6.6849999999999996</v>
      </c>
      <c r="S41" s="79" t="s">
        <v>304</v>
      </c>
      <c r="T41" s="79" t="s">
        <v>304</v>
      </c>
    </row>
    <row r="42" spans="1:20" ht="13.95" customHeight="1" x14ac:dyDescent="0.25">
      <c r="A42" s="333" t="s">
        <v>118</v>
      </c>
      <c r="B42" s="333" t="s">
        <v>205</v>
      </c>
      <c r="C42" s="48" t="s">
        <v>53</v>
      </c>
      <c r="D42" s="117">
        <v>10.794</v>
      </c>
      <c r="E42" s="117">
        <v>27.684000000000001</v>
      </c>
      <c r="F42" s="117">
        <v>0.83799999999999997</v>
      </c>
      <c r="G42" s="81" t="s">
        <v>303</v>
      </c>
      <c r="H42" s="79" t="s">
        <v>304</v>
      </c>
      <c r="I42" s="79">
        <v>20</v>
      </c>
      <c r="J42" s="117">
        <v>1.2999999999999999E-2</v>
      </c>
      <c r="K42" s="117" t="s">
        <v>304</v>
      </c>
      <c r="L42" s="81">
        <v>77.281000000000006</v>
      </c>
      <c r="M42" s="78">
        <v>0.78200000000000003</v>
      </c>
      <c r="N42" s="78">
        <v>0.40899999999999997</v>
      </c>
      <c r="O42" s="117" t="s">
        <v>303</v>
      </c>
      <c r="P42" s="117" t="s">
        <v>303</v>
      </c>
      <c r="Q42" s="79" t="s">
        <v>304</v>
      </c>
      <c r="R42" s="117" t="s">
        <v>304</v>
      </c>
      <c r="S42" s="79" t="s">
        <v>303</v>
      </c>
      <c r="T42" s="79" t="s">
        <v>303</v>
      </c>
    </row>
    <row r="43" spans="1:20" x14ac:dyDescent="0.25">
      <c r="A43" s="333"/>
      <c r="B43" s="333"/>
      <c r="C43" s="48" t="s">
        <v>119</v>
      </c>
      <c r="D43" s="117">
        <v>-0.14199999999999999</v>
      </c>
      <c r="E43" s="117">
        <v>-1.22</v>
      </c>
      <c r="F43" s="117">
        <v>-0.14499999999999999</v>
      </c>
      <c r="G43" s="81" t="s">
        <v>303</v>
      </c>
      <c r="H43" s="79" t="s">
        <v>304</v>
      </c>
      <c r="I43" s="79">
        <v>30</v>
      </c>
      <c r="J43" s="117">
        <v>-0.01</v>
      </c>
      <c r="K43" s="117">
        <v>1.4999999999999999E-2</v>
      </c>
      <c r="L43" s="81" t="s">
        <v>304</v>
      </c>
      <c r="M43" s="78">
        <v>-0.13900000000000001</v>
      </c>
      <c r="N43" s="78">
        <v>-7.2999999999999995E-2</v>
      </c>
      <c r="O43" s="117" t="s">
        <v>303</v>
      </c>
      <c r="P43" s="117" t="s">
        <v>303</v>
      </c>
      <c r="Q43" s="79" t="s">
        <v>304</v>
      </c>
      <c r="R43" s="117" t="s">
        <v>304</v>
      </c>
      <c r="S43" s="79" t="s">
        <v>303</v>
      </c>
      <c r="T43" s="79" t="s">
        <v>303</v>
      </c>
    </row>
    <row r="44" spans="1:20" x14ac:dyDescent="0.25">
      <c r="A44" s="333"/>
      <c r="B44" s="333"/>
      <c r="C44" s="48" t="s">
        <v>55</v>
      </c>
      <c r="D44" s="117">
        <v>10.651999999999999</v>
      </c>
      <c r="E44" s="117">
        <v>26.463999999999999</v>
      </c>
      <c r="F44" s="117">
        <v>0.69299999999999995</v>
      </c>
      <c r="G44" s="81" t="s">
        <v>303</v>
      </c>
      <c r="H44" s="79" t="s">
        <v>304</v>
      </c>
      <c r="I44" s="79">
        <v>50</v>
      </c>
      <c r="J44" s="117">
        <v>3.0000000000000001E-3</v>
      </c>
      <c r="K44" s="117">
        <v>1.6E-2</v>
      </c>
      <c r="L44" s="81">
        <v>77.281000000000006</v>
      </c>
      <c r="M44" s="78">
        <v>0.64300000000000002</v>
      </c>
      <c r="N44" s="78">
        <v>0.33600000000000002</v>
      </c>
      <c r="O44" s="117" t="s">
        <v>303</v>
      </c>
      <c r="P44" s="117" t="s">
        <v>303</v>
      </c>
      <c r="Q44" s="79" t="s">
        <v>304</v>
      </c>
      <c r="R44" s="117">
        <v>11.291</v>
      </c>
      <c r="S44" s="79" t="s">
        <v>304</v>
      </c>
      <c r="T44" s="79" t="s">
        <v>304</v>
      </c>
    </row>
    <row r="45" spans="1:20" ht="13.95" customHeight="1" x14ac:dyDescent="0.25">
      <c r="A45" s="333" t="s">
        <v>118</v>
      </c>
      <c r="B45" s="333" t="s">
        <v>206</v>
      </c>
      <c r="C45" s="48" t="s">
        <v>53</v>
      </c>
      <c r="D45" s="117">
        <v>10.76</v>
      </c>
      <c r="E45" s="117">
        <v>22.097999999999999</v>
      </c>
      <c r="F45" s="117">
        <v>0.52900000000000003</v>
      </c>
      <c r="G45" s="81" t="s">
        <v>303</v>
      </c>
      <c r="H45" s="79" t="s">
        <v>304</v>
      </c>
      <c r="I45" s="79">
        <v>308</v>
      </c>
      <c r="J45" s="117">
        <v>1.4999999999999999E-2</v>
      </c>
      <c r="K45" s="117">
        <v>8.9999999999999993E-3</v>
      </c>
      <c r="L45" s="81">
        <v>85.129000000000005</v>
      </c>
      <c r="M45" s="78">
        <v>0.86699999999999999</v>
      </c>
      <c r="N45" s="78">
        <v>0.45200000000000001</v>
      </c>
      <c r="O45" s="117" t="s">
        <v>303</v>
      </c>
      <c r="P45" s="117" t="s">
        <v>303</v>
      </c>
      <c r="Q45" s="79" t="s">
        <v>304</v>
      </c>
      <c r="R45" s="117" t="s">
        <v>304</v>
      </c>
      <c r="S45" s="79" t="s">
        <v>303</v>
      </c>
      <c r="T45" s="79" t="s">
        <v>303</v>
      </c>
    </row>
    <row r="46" spans="1:20" x14ac:dyDescent="0.25">
      <c r="A46" s="333"/>
      <c r="B46" s="333"/>
      <c r="C46" s="48" t="s">
        <v>119</v>
      </c>
      <c r="D46" s="117">
        <v>-1.4999999999999999E-2</v>
      </c>
      <c r="E46" s="117">
        <v>-2.3210000000000002</v>
      </c>
      <c r="F46" s="117">
        <v>-0.13100000000000001</v>
      </c>
      <c r="G46" s="81" t="s">
        <v>303</v>
      </c>
      <c r="H46" s="79" t="s">
        <v>304</v>
      </c>
      <c r="I46" s="79">
        <v>209</v>
      </c>
      <c r="J46" s="117" t="s">
        <v>304</v>
      </c>
      <c r="K46" s="117" t="s">
        <v>304</v>
      </c>
      <c r="L46" s="81" t="s">
        <v>304</v>
      </c>
      <c r="M46" s="78">
        <v>-0.24</v>
      </c>
      <c r="N46" s="78">
        <v>-0.125</v>
      </c>
      <c r="O46" s="117" t="s">
        <v>303</v>
      </c>
      <c r="P46" s="117" t="s">
        <v>303</v>
      </c>
      <c r="Q46" s="79" t="s">
        <v>304</v>
      </c>
      <c r="R46" s="117" t="s">
        <v>304</v>
      </c>
      <c r="S46" s="79" t="s">
        <v>303</v>
      </c>
      <c r="T46" s="79" t="s">
        <v>303</v>
      </c>
    </row>
    <row r="47" spans="1:20" x14ac:dyDescent="0.25">
      <c r="A47" s="333"/>
      <c r="B47" s="333"/>
      <c r="C47" s="48" t="s">
        <v>55</v>
      </c>
      <c r="D47" s="117">
        <v>10.744999999999999</v>
      </c>
      <c r="E47" s="117">
        <v>19.777999999999999</v>
      </c>
      <c r="F47" s="117">
        <v>0.39800000000000002</v>
      </c>
      <c r="G47" s="81" t="s">
        <v>303</v>
      </c>
      <c r="H47" s="79" t="s">
        <v>304</v>
      </c>
      <c r="I47" s="79">
        <v>517</v>
      </c>
      <c r="J47" s="117" t="s">
        <v>304</v>
      </c>
      <c r="K47" s="117" t="s">
        <v>304</v>
      </c>
      <c r="L47" s="81">
        <v>85.129000000000005</v>
      </c>
      <c r="M47" s="78">
        <v>0.626</v>
      </c>
      <c r="N47" s="78">
        <v>0.32700000000000001</v>
      </c>
      <c r="O47" s="117" t="s">
        <v>303</v>
      </c>
      <c r="P47" s="117" t="s">
        <v>303</v>
      </c>
      <c r="Q47" s="79" t="s">
        <v>304</v>
      </c>
      <c r="R47" s="117">
        <v>2.0790000000000002</v>
      </c>
      <c r="S47" s="79" t="s">
        <v>304</v>
      </c>
      <c r="T47" s="79" t="s">
        <v>304</v>
      </c>
    </row>
    <row r="48" spans="1:20" ht="13.95" customHeight="1" x14ac:dyDescent="0.25">
      <c r="A48" s="333" t="s">
        <v>118</v>
      </c>
      <c r="B48" s="333" t="s">
        <v>207</v>
      </c>
      <c r="C48" s="48" t="s">
        <v>53</v>
      </c>
      <c r="D48" s="117">
        <v>10.776999999999999</v>
      </c>
      <c r="E48" s="117">
        <v>25.611000000000001</v>
      </c>
      <c r="F48" s="117">
        <v>0.85299999999999998</v>
      </c>
      <c r="G48" s="81" t="s">
        <v>303</v>
      </c>
      <c r="H48" s="79">
        <v>4</v>
      </c>
      <c r="I48" s="79">
        <v>1199</v>
      </c>
      <c r="J48" s="117">
        <v>0.30099999999999999</v>
      </c>
      <c r="K48" s="117">
        <v>7.3999999999999996E-2</v>
      </c>
      <c r="L48" s="81">
        <v>59.521000000000001</v>
      </c>
      <c r="M48" s="78">
        <v>2.8839999999999999</v>
      </c>
      <c r="N48" s="78">
        <v>1.506</v>
      </c>
      <c r="O48" s="117" t="s">
        <v>303</v>
      </c>
      <c r="P48" s="117" t="s">
        <v>303</v>
      </c>
      <c r="Q48" s="79" t="s">
        <v>304</v>
      </c>
      <c r="R48" s="117" t="s">
        <v>304</v>
      </c>
      <c r="S48" s="79" t="s">
        <v>303</v>
      </c>
      <c r="T48" s="79" t="s">
        <v>303</v>
      </c>
    </row>
    <row r="49" spans="1:20" x14ac:dyDescent="0.25">
      <c r="A49" s="333"/>
      <c r="B49" s="333"/>
      <c r="C49" s="48" t="s">
        <v>119</v>
      </c>
      <c r="D49" s="117">
        <v>-8.4000000000000005E-2</v>
      </c>
      <c r="E49" s="117">
        <v>-1.796</v>
      </c>
      <c r="F49" s="117">
        <v>-0.16400000000000001</v>
      </c>
      <c r="G49" s="81" t="s">
        <v>303</v>
      </c>
      <c r="H49" s="79" t="s">
        <v>304</v>
      </c>
      <c r="I49" s="79">
        <v>75</v>
      </c>
      <c r="J49" s="117" t="s">
        <v>304</v>
      </c>
      <c r="K49" s="117">
        <v>-3.9E-2</v>
      </c>
      <c r="L49" s="81" t="s">
        <v>304</v>
      </c>
      <c r="M49" s="78">
        <v>0.98799999999999999</v>
      </c>
      <c r="N49" s="78">
        <v>0.51500000000000001</v>
      </c>
      <c r="O49" s="117" t="s">
        <v>303</v>
      </c>
      <c r="P49" s="117" t="s">
        <v>303</v>
      </c>
      <c r="Q49" s="79" t="s">
        <v>304</v>
      </c>
      <c r="R49" s="117" t="s">
        <v>304</v>
      </c>
      <c r="S49" s="79" t="s">
        <v>303</v>
      </c>
      <c r="T49" s="79" t="s">
        <v>303</v>
      </c>
    </row>
    <row r="50" spans="1:20" x14ac:dyDescent="0.25">
      <c r="A50" s="333"/>
      <c r="B50" s="333"/>
      <c r="C50" s="48" t="s">
        <v>55</v>
      </c>
      <c r="D50" s="117">
        <v>10.692</v>
      </c>
      <c r="E50" s="117">
        <v>23.815000000000001</v>
      </c>
      <c r="F50" s="117">
        <v>0.68899999999999995</v>
      </c>
      <c r="G50" s="81" t="s">
        <v>303</v>
      </c>
      <c r="H50" s="79" t="s">
        <v>304</v>
      </c>
      <c r="I50" s="79">
        <v>1274</v>
      </c>
      <c r="J50" s="117" t="s">
        <v>304</v>
      </c>
      <c r="K50" s="117">
        <v>3.4000000000000002E-2</v>
      </c>
      <c r="L50" s="81">
        <v>59.521000000000001</v>
      </c>
      <c r="M50" s="78">
        <v>3.8719999999999999</v>
      </c>
      <c r="N50" s="78">
        <v>2.0209999999999999</v>
      </c>
      <c r="O50" s="117" t="s">
        <v>303</v>
      </c>
      <c r="P50" s="117" t="s">
        <v>303</v>
      </c>
      <c r="Q50" s="79" t="s">
        <v>304</v>
      </c>
      <c r="R50" s="117">
        <v>8.6969999999999992</v>
      </c>
      <c r="S50" s="79">
        <v>2</v>
      </c>
      <c r="T50" s="79">
        <v>342.34399999999999</v>
      </c>
    </row>
    <row r="51" spans="1:20" x14ac:dyDescent="0.25">
      <c r="A51" s="333" t="s">
        <v>118</v>
      </c>
      <c r="B51" s="333" t="s">
        <v>208</v>
      </c>
      <c r="C51" s="48" t="s">
        <v>53</v>
      </c>
      <c r="D51" s="117">
        <v>10.769</v>
      </c>
      <c r="E51" s="117">
        <v>31.678000000000001</v>
      </c>
      <c r="F51" s="117">
        <v>1.155</v>
      </c>
      <c r="G51" s="81" t="s">
        <v>303</v>
      </c>
      <c r="H51" s="79" t="s">
        <v>304</v>
      </c>
      <c r="I51" s="79" t="s">
        <v>304</v>
      </c>
      <c r="J51" s="117">
        <v>0.434</v>
      </c>
      <c r="K51" s="117">
        <v>0.14000000000000001</v>
      </c>
      <c r="L51" s="81">
        <v>24.376999999999999</v>
      </c>
      <c r="M51" s="78">
        <v>0.56699999999999995</v>
      </c>
      <c r="N51" s="78">
        <v>0.23300000000000001</v>
      </c>
      <c r="O51" s="117" t="s">
        <v>303</v>
      </c>
      <c r="P51" s="117" t="s">
        <v>303</v>
      </c>
      <c r="Q51" s="79" t="s">
        <v>304</v>
      </c>
      <c r="R51" s="117" t="s">
        <v>304</v>
      </c>
      <c r="S51" s="79" t="s">
        <v>303</v>
      </c>
      <c r="T51" s="79" t="s">
        <v>303</v>
      </c>
    </row>
    <row r="52" spans="1:20" x14ac:dyDescent="0.25">
      <c r="A52" s="333"/>
      <c r="B52" s="333"/>
      <c r="C52" s="48" t="s">
        <v>119</v>
      </c>
      <c r="D52" s="117">
        <v>-0.17699999999999999</v>
      </c>
      <c r="E52" s="117">
        <v>-4.2000000000000003E-2</v>
      </c>
      <c r="F52" s="117">
        <v>-0.221</v>
      </c>
      <c r="G52" s="81" t="s">
        <v>303</v>
      </c>
      <c r="H52" s="79" t="s">
        <v>304</v>
      </c>
      <c r="I52" s="79" t="s">
        <v>304</v>
      </c>
      <c r="J52" s="117">
        <v>0.314</v>
      </c>
      <c r="K52" s="117">
        <v>1.0999999999999999E-2</v>
      </c>
      <c r="L52" s="81" t="s">
        <v>304</v>
      </c>
      <c r="M52" s="78">
        <v>1.2390000000000001</v>
      </c>
      <c r="N52" s="78">
        <v>0.68600000000000005</v>
      </c>
      <c r="O52" s="117" t="s">
        <v>303</v>
      </c>
      <c r="P52" s="117" t="s">
        <v>303</v>
      </c>
      <c r="Q52" s="79" t="s">
        <v>304</v>
      </c>
      <c r="R52" s="117" t="s">
        <v>304</v>
      </c>
      <c r="S52" s="79" t="s">
        <v>303</v>
      </c>
      <c r="T52" s="79" t="s">
        <v>303</v>
      </c>
    </row>
    <row r="53" spans="1:20" x14ac:dyDescent="0.25">
      <c r="A53" s="333"/>
      <c r="B53" s="333"/>
      <c r="C53" s="48" t="s">
        <v>55</v>
      </c>
      <c r="D53" s="117">
        <v>10.592000000000001</v>
      </c>
      <c r="E53" s="117">
        <v>31.635999999999999</v>
      </c>
      <c r="F53" s="117">
        <v>0.93400000000000005</v>
      </c>
      <c r="G53" s="81" t="s">
        <v>303</v>
      </c>
      <c r="H53" s="79" t="s">
        <v>304</v>
      </c>
      <c r="I53" s="79" t="s">
        <v>304</v>
      </c>
      <c r="J53" s="117">
        <v>0.748</v>
      </c>
      <c r="K53" s="117">
        <v>0.151</v>
      </c>
      <c r="L53" s="81">
        <v>24.376999999999999</v>
      </c>
      <c r="M53" s="78">
        <v>1.806</v>
      </c>
      <c r="N53" s="78">
        <v>0.92</v>
      </c>
      <c r="O53" s="117" t="s">
        <v>303</v>
      </c>
      <c r="P53" s="117" t="s">
        <v>303</v>
      </c>
      <c r="Q53" s="79" t="s">
        <v>304</v>
      </c>
      <c r="R53" s="117">
        <v>23.873999999999999</v>
      </c>
      <c r="S53" s="79" t="s">
        <v>304</v>
      </c>
      <c r="T53" s="79" t="s">
        <v>304</v>
      </c>
    </row>
    <row r="54" spans="1:20" ht="13.95" customHeight="1" x14ac:dyDescent="0.25">
      <c r="A54" s="333" t="s">
        <v>118</v>
      </c>
      <c r="B54" s="333" t="s">
        <v>209</v>
      </c>
      <c r="C54" s="48" t="s">
        <v>53</v>
      </c>
      <c r="D54" s="117">
        <v>10.852</v>
      </c>
      <c r="E54" s="117">
        <v>20.582999999999998</v>
      </c>
      <c r="F54" s="117">
        <v>0.19700000000000001</v>
      </c>
      <c r="G54" s="81" t="s">
        <v>303</v>
      </c>
      <c r="H54" s="79" t="s">
        <v>304</v>
      </c>
      <c r="I54" s="79">
        <v>273</v>
      </c>
      <c r="J54" s="117">
        <v>1.2E-2</v>
      </c>
      <c r="K54" s="117" t="s">
        <v>304</v>
      </c>
      <c r="L54" s="81">
        <v>54.628</v>
      </c>
      <c r="M54" s="78">
        <v>0.49299999999999999</v>
      </c>
      <c r="N54" s="78">
        <v>0.25900000000000001</v>
      </c>
      <c r="O54" s="117" t="s">
        <v>303</v>
      </c>
      <c r="P54" s="117" t="s">
        <v>303</v>
      </c>
      <c r="Q54" s="79" t="s">
        <v>304</v>
      </c>
      <c r="R54" s="117" t="s">
        <v>304</v>
      </c>
      <c r="S54" s="79" t="s">
        <v>303</v>
      </c>
      <c r="T54" s="79" t="s">
        <v>303</v>
      </c>
    </row>
    <row r="55" spans="1:20" x14ac:dyDescent="0.25">
      <c r="A55" s="333"/>
      <c r="B55" s="333"/>
      <c r="C55" s="48" t="s">
        <v>119</v>
      </c>
      <c r="D55" s="117">
        <v>1.2999999999999999E-2</v>
      </c>
      <c r="E55" s="117">
        <v>-1.7589999999999999</v>
      </c>
      <c r="F55" s="117">
        <v>-3.1E-2</v>
      </c>
      <c r="G55" s="81" t="s">
        <v>303</v>
      </c>
      <c r="H55" s="79" t="s">
        <v>304</v>
      </c>
      <c r="I55" s="79">
        <v>-42</v>
      </c>
      <c r="J55" s="117" t="s">
        <v>304</v>
      </c>
      <c r="K55" s="117" t="s">
        <v>304</v>
      </c>
      <c r="L55" s="81" t="s">
        <v>304</v>
      </c>
      <c r="M55" s="78">
        <v>-7.3999999999999996E-2</v>
      </c>
      <c r="N55" s="78">
        <v>-3.7999999999999999E-2</v>
      </c>
      <c r="O55" s="117" t="s">
        <v>303</v>
      </c>
      <c r="P55" s="117" t="s">
        <v>303</v>
      </c>
      <c r="Q55" s="79" t="s">
        <v>304</v>
      </c>
      <c r="R55" s="117" t="s">
        <v>304</v>
      </c>
      <c r="S55" s="79" t="s">
        <v>303</v>
      </c>
      <c r="T55" s="79" t="s">
        <v>303</v>
      </c>
    </row>
    <row r="56" spans="1:20" x14ac:dyDescent="0.25">
      <c r="A56" s="333"/>
      <c r="B56" s="333"/>
      <c r="C56" s="48" t="s">
        <v>55</v>
      </c>
      <c r="D56" s="117">
        <v>10.866</v>
      </c>
      <c r="E56" s="117">
        <v>18.824000000000002</v>
      </c>
      <c r="F56" s="117">
        <v>0.16600000000000001</v>
      </c>
      <c r="G56" s="81" t="s">
        <v>303</v>
      </c>
      <c r="H56" s="79" t="s">
        <v>304</v>
      </c>
      <c r="I56" s="79">
        <v>231</v>
      </c>
      <c r="J56" s="117" t="s">
        <v>304</v>
      </c>
      <c r="K56" s="117" t="s">
        <v>304</v>
      </c>
      <c r="L56" s="81">
        <v>54.634</v>
      </c>
      <c r="M56" s="78">
        <v>0.41899999999999998</v>
      </c>
      <c r="N56" s="78">
        <v>0.221</v>
      </c>
      <c r="O56" s="117" t="s">
        <v>303</v>
      </c>
      <c r="P56" s="117" t="s">
        <v>303</v>
      </c>
      <c r="Q56" s="79" t="s">
        <v>304</v>
      </c>
      <c r="R56" s="117">
        <v>43.015999999999998</v>
      </c>
      <c r="S56" s="79" t="s">
        <v>304</v>
      </c>
      <c r="T56" s="79" t="s">
        <v>304</v>
      </c>
    </row>
    <row r="57" spans="1:20" ht="13.95" customHeight="1" x14ac:dyDescent="0.25">
      <c r="A57" s="333" t="s">
        <v>118</v>
      </c>
      <c r="B57" s="333" t="s">
        <v>210</v>
      </c>
      <c r="C57" s="48" t="s">
        <v>53</v>
      </c>
      <c r="D57" s="117">
        <v>10.816000000000001</v>
      </c>
      <c r="E57" s="117">
        <v>19.637</v>
      </c>
      <c r="F57" s="117">
        <v>0.152</v>
      </c>
      <c r="G57" s="81" t="s">
        <v>303</v>
      </c>
      <c r="H57" s="79" t="s">
        <v>304</v>
      </c>
      <c r="I57" s="79">
        <v>45</v>
      </c>
      <c r="J57" s="117" t="s">
        <v>304</v>
      </c>
      <c r="K57" s="117" t="s">
        <v>304</v>
      </c>
      <c r="L57" s="81">
        <v>44.28</v>
      </c>
      <c r="M57" s="78">
        <v>0.48</v>
      </c>
      <c r="N57" s="78">
        <v>0.251</v>
      </c>
      <c r="O57" s="117" t="s">
        <v>303</v>
      </c>
      <c r="P57" s="117" t="s">
        <v>303</v>
      </c>
      <c r="Q57" s="79" t="s">
        <v>304</v>
      </c>
      <c r="R57" s="117" t="s">
        <v>304</v>
      </c>
      <c r="S57" s="79" t="s">
        <v>303</v>
      </c>
      <c r="T57" s="79" t="s">
        <v>303</v>
      </c>
    </row>
    <row r="58" spans="1:20" x14ac:dyDescent="0.25">
      <c r="A58" s="333"/>
      <c r="B58" s="333"/>
      <c r="C58" s="48" t="s">
        <v>119</v>
      </c>
      <c r="D58" s="117">
        <v>2.8000000000000001E-2</v>
      </c>
      <c r="E58" s="117">
        <v>-2.3279999999999998</v>
      </c>
      <c r="F58" s="117">
        <v>-7.2999999999999995E-2</v>
      </c>
      <c r="G58" s="81" t="s">
        <v>303</v>
      </c>
      <c r="H58" s="79" t="s">
        <v>304</v>
      </c>
      <c r="I58" s="79">
        <v>-23</v>
      </c>
      <c r="J58" s="117" t="s">
        <v>304</v>
      </c>
      <c r="K58" s="117" t="s">
        <v>304</v>
      </c>
      <c r="L58" s="81" t="s">
        <v>304</v>
      </c>
      <c r="M58" s="78">
        <v>-0.13900000000000001</v>
      </c>
      <c r="N58" s="78">
        <v>-7.2999999999999995E-2</v>
      </c>
      <c r="O58" s="117" t="s">
        <v>303</v>
      </c>
      <c r="P58" s="117" t="s">
        <v>303</v>
      </c>
      <c r="Q58" s="79" t="s">
        <v>304</v>
      </c>
      <c r="R58" s="117" t="s">
        <v>304</v>
      </c>
      <c r="S58" s="79" t="s">
        <v>303</v>
      </c>
      <c r="T58" s="79" t="s">
        <v>303</v>
      </c>
    </row>
    <row r="59" spans="1:20" x14ac:dyDescent="0.25">
      <c r="A59" s="333"/>
      <c r="B59" s="333"/>
      <c r="C59" s="48" t="s">
        <v>55</v>
      </c>
      <c r="D59" s="117">
        <v>10.843999999999999</v>
      </c>
      <c r="E59" s="117">
        <v>17.309000000000001</v>
      </c>
      <c r="F59" s="117">
        <v>7.9000000000000001E-2</v>
      </c>
      <c r="G59" s="81" t="s">
        <v>303</v>
      </c>
      <c r="H59" s="79" t="s">
        <v>304</v>
      </c>
      <c r="I59" s="79">
        <v>22</v>
      </c>
      <c r="J59" s="117" t="s">
        <v>304</v>
      </c>
      <c r="K59" s="117" t="s">
        <v>304</v>
      </c>
      <c r="L59" s="81">
        <v>44.28</v>
      </c>
      <c r="M59" s="78">
        <v>0.34100000000000003</v>
      </c>
      <c r="N59" s="78">
        <v>0.17799999999999999</v>
      </c>
      <c r="O59" s="117" t="s">
        <v>303</v>
      </c>
      <c r="P59" s="117" t="s">
        <v>303</v>
      </c>
      <c r="Q59" s="79" t="s">
        <v>304</v>
      </c>
      <c r="R59" s="117">
        <v>161.24799999999999</v>
      </c>
      <c r="S59" s="79" t="s">
        <v>304</v>
      </c>
      <c r="T59" s="79" t="s">
        <v>304</v>
      </c>
    </row>
    <row r="60" spans="1:20" ht="13.95" customHeight="1" x14ac:dyDescent="0.25">
      <c r="A60" s="333" t="s">
        <v>118</v>
      </c>
      <c r="B60" s="333" t="s">
        <v>211</v>
      </c>
      <c r="C60" s="48" t="s">
        <v>53</v>
      </c>
      <c r="D60" s="117">
        <v>10.815</v>
      </c>
      <c r="E60" s="117">
        <v>30.577999999999999</v>
      </c>
      <c r="F60" s="117">
        <v>0.16200000000000001</v>
      </c>
      <c r="G60" s="81" t="s">
        <v>303</v>
      </c>
      <c r="H60" s="79" t="s">
        <v>304</v>
      </c>
      <c r="I60" s="79">
        <v>1394</v>
      </c>
      <c r="J60" s="117">
        <v>5.0000000000000001E-3</v>
      </c>
      <c r="K60" s="117" t="s">
        <v>304</v>
      </c>
      <c r="L60" s="81">
        <v>46.548000000000002</v>
      </c>
      <c r="M60" s="78">
        <v>0.94799999999999995</v>
      </c>
      <c r="N60" s="78">
        <v>0.54100000000000004</v>
      </c>
      <c r="O60" s="117" t="s">
        <v>303</v>
      </c>
      <c r="P60" s="117" t="s">
        <v>303</v>
      </c>
      <c r="Q60" s="79" t="s">
        <v>304</v>
      </c>
      <c r="R60" s="117" t="s">
        <v>304</v>
      </c>
      <c r="S60" s="79" t="s">
        <v>303</v>
      </c>
      <c r="T60" s="79" t="s">
        <v>303</v>
      </c>
    </row>
    <row r="61" spans="1:20" x14ac:dyDescent="0.25">
      <c r="A61" s="333"/>
      <c r="B61" s="333"/>
      <c r="C61" s="48" t="s">
        <v>119</v>
      </c>
      <c r="D61" s="117">
        <v>-0.129</v>
      </c>
      <c r="E61" s="117">
        <v>-0.308</v>
      </c>
      <c r="F61" s="117">
        <v>-3.7999999999999999E-2</v>
      </c>
      <c r="G61" s="81" t="s">
        <v>303</v>
      </c>
      <c r="H61" s="79" t="s">
        <v>304</v>
      </c>
      <c r="I61" s="79">
        <v>-492</v>
      </c>
      <c r="J61" s="117">
        <v>3.0000000000000001E-3</v>
      </c>
      <c r="K61" s="117" t="s">
        <v>304</v>
      </c>
      <c r="L61" s="81" t="s">
        <v>304</v>
      </c>
      <c r="M61" s="78">
        <v>-0.38900000000000001</v>
      </c>
      <c r="N61" s="78">
        <v>-0.23200000000000001</v>
      </c>
      <c r="O61" s="117" t="s">
        <v>303</v>
      </c>
      <c r="P61" s="117" t="s">
        <v>303</v>
      </c>
      <c r="Q61" s="79" t="s">
        <v>304</v>
      </c>
      <c r="R61" s="117" t="s">
        <v>304</v>
      </c>
      <c r="S61" s="79" t="s">
        <v>303</v>
      </c>
      <c r="T61" s="79" t="s">
        <v>303</v>
      </c>
    </row>
    <row r="62" spans="1:20" x14ac:dyDescent="0.25">
      <c r="A62" s="333"/>
      <c r="B62" s="333"/>
      <c r="C62" s="48" t="s">
        <v>55</v>
      </c>
      <c r="D62" s="117">
        <v>10.686</v>
      </c>
      <c r="E62" s="117">
        <v>30.271000000000001</v>
      </c>
      <c r="F62" s="117">
        <v>0.124</v>
      </c>
      <c r="G62" s="81" t="s">
        <v>303</v>
      </c>
      <c r="H62" s="79">
        <v>6</v>
      </c>
      <c r="I62" s="79">
        <v>902</v>
      </c>
      <c r="J62" s="117">
        <v>8.0000000000000002E-3</v>
      </c>
      <c r="K62" s="117" t="s">
        <v>304</v>
      </c>
      <c r="L62" s="81">
        <v>46.548000000000002</v>
      </c>
      <c r="M62" s="78">
        <v>0.55900000000000005</v>
      </c>
      <c r="N62" s="78">
        <v>0.309</v>
      </c>
      <c r="O62" s="117" t="s">
        <v>303</v>
      </c>
      <c r="P62" s="117" t="s">
        <v>303</v>
      </c>
      <c r="Q62" s="79" t="s">
        <v>304</v>
      </c>
      <c r="R62" s="117">
        <v>13.196999999999999</v>
      </c>
      <c r="S62" s="79" t="s">
        <v>304</v>
      </c>
      <c r="T62" s="79" t="s">
        <v>304</v>
      </c>
    </row>
    <row r="63" spans="1:20" x14ac:dyDescent="0.25">
      <c r="A63" s="333" t="s">
        <v>118</v>
      </c>
      <c r="B63" s="333" t="s">
        <v>212</v>
      </c>
      <c r="C63" s="48" t="s">
        <v>53</v>
      </c>
      <c r="D63" s="117">
        <v>10.726000000000001</v>
      </c>
      <c r="E63" s="117">
        <v>17.812999999999999</v>
      </c>
      <c r="F63" s="117">
        <v>0.67400000000000004</v>
      </c>
      <c r="G63" s="81" t="s">
        <v>303</v>
      </c>
      <c r="H63" s="79" t="s">
        <v>304</v>
      </c>
      <c r="I63" s="79">
        <v>260</v>
      </c>
      <c r="J63" s="117" t="s">
        <v>304</v>
      </c>
      <c r="K63" s="117" t="s">
        <v>304</v>
      </c>
      <c r="L63" s="81">
        <v>63.536999999999999</v>
      </c>
      <c r="M63" s="78">
        <v>2.4860000000000002</v>
      </c>
      <c r="N63" s="78">
        <v>1.298</v>
      </c>
      <c r="O63" s="117" t="s">
        <v>303</v>
      </c>
      <c r="P63" s="117" t="s">
        <v>303</v>
      </c>
      <c r="Q63" s="79" t="s">
        <v>304</v>
      </c>
      <c r="R63" s="117" t="s">
        <v>304</v>
      </c>
      <c r="S63" s="79" t="s">
        <v>303</v>
      </c>
      <c r="T63" s="79" t="s">
        <v>303</v>
      </c>
    </row>
    <row r="64" spans="1:20" x14ac:dyDescent="0.25">
      <c r="A64" s="333"/>
      <c r="B64" s="333"/>
      <c r="C64" s="48" t="s">
        <v>119</v>
      </c>
      <c r="D64" s="117">
        <v>1.6E-2</v>
      </c>
      <c r="E64" s="117">
        <v>-2.2989999999999999</v>
      </c>
      <c r="F64" s="117">
        <v>-0.16900000000000001</v>
      </c>
      <c r="G64" s="81" t="s">
        <v>303</v>
      </c>
      <c r="H64" s="79" t="s">
        <v>304</v>
      </c>
      <c r="I64" s="79">
        <v>12</v>
      </c>
      <c r="J64" s="117" t="s">
        <v>304</v>
      </c>
      <c r="K64" s="117" t="s">
        <v>304</v>
      </c>
      <c r="L64" s="81" t="s">
        <v>304</v>
      </c>
      <c r="M64" s="78">
        <v>-0.96399999999999997</v>
      </c>
      <c r="N64" s="78">
        <v>-0.503</v>
      </c>
      <c r="O64" s="117" t="s">
        <v>303</v>
      </c>
      <c r="P64" s="117" t="s">
        <v>303</v>
      </c>
      <c r="Q64" s="79" t="s">
        <v>304</v>
      </c>
      <c r="R64" s="117" t="s">
        <v>304</v>
      </c>
      <c r="S64" s="79" t="s">
        <v>303</v>
      </c>
      <c r="T64" s="79" t="s">
        <v>303</v>
      </c>
    </row>
    <row r="65" spans="1:20" x14ac:dyDescent="0.25">
      <c r="A65" s="333"/>
      <c r="B65" s="333"/>
      <c r="C65" s="48" t="s">
        <v>55</v>
      </c>
      <c r="D65" s="117">
        <v>10.742000000000001</v>
      </c>
      <c r="E65" s="117">
        <v>15.513999999999999</v>
      </c>
      <c r="F65" s="117">
        <v>0.505</v>
      </c>
      <c r="G65" s="81" t="s">
        <v>303</v>
      </c>
      <c r="H65" s="79" t="s">
        <v>304</v>
      </c>
      <c r="I65" s="79">
        <v>272</v>
      </c>
      <c r="J65" s="117" t="s">
        <v>304</v>
      </c>
      <c r="K65" s="117" t="s">
        <v>304</v>
      </c>
      <c r="L65" s="81">
        <v>63.536999999999999</v>
      </c>
      <c r="M65" s="78">
        <v>1.522</v>
      </c>
      <c r="N65" s="78">
        <v>0.79400000000000004</v>
      </c>
      <c r="O65" s="117" t="s">
        <v>303</v>
      </c>
      <c r="P65" s="117" t="s">
        <v>303</v>
      </c>
      <c r="Q65" s="79" t="s">
        <v>304</v>
      </c>
      <c r="R65" s="117">
        <v>20.454000000000001</v>
      </c>
      <c r="S65" s="79">
        <v>1</v>
      </c>
      <c r="T65" s="79" t="s">
        <v>304</v>
      </c>
    </row>
    <row r="66" spans="1:20" x14ac:dyDescent="0.25">
      <c r="A66" s="333" t="s">
        <v>118</v>
      </c>
      <c r="B66" s="333" t="s">
        <v>213</v>
      </c>
      <c r="C66" s="48" t="s">
        <v>53</v>
      </c>
      <c r="D66" s="117">
        <v>10.846</v>
      </c>
      <c r="E66" s="117">
        <v>31.552</v>
      </c>
      <c r="F66" s="117">
        <v>1.1890000000000001</v>
      </c>
      <c r="G66" s="81" t="s">
        <v>303</v>
      </c>
      <c r="H66" s="79">
        <v>555</v>
      </c>
      <c r="I66" s="79" t="s">
        <v>304</v>
      </c>
      <c r="J66" s="117">
        <v>0.63500000000000001</v>
      </c>
      <c r="K66" s="117">
        <v>0.35299999999999998</v>
      </c>
      <c r="L66" s="81">
        <v>84.350999999999999</v>
      </c>
      <c r="M66" s="78">
        <v>0.124</v>
      </c>
      <c r="N66" s="78">
        <v>6.2E-2</v>
      </c>
      <c r="O66" s="117" t="s">
        <v>303</v>
      </c>
      <c r="P66" s="117" t="s">
        <v>303</v>
      </c>
      <c r="Q66" s="79" t="s">
        <v>304</v>
      </c>
      <c r="R66" s="117" t="s">
        <v>304</v>
      </c>
      <c r="S66" s="79" t="s">
        <v>303</v>
      </c>
      <c r="T66" s="79" t="s">
        <v>303</v>
      </c>
    </row>
    <row r="67" spans="1:20" x14ac:dyDescent="0.25">
      <c r="A67" s="333"/>
      <c r="B67" s="333"/>
      <c r="C67" s="48" t="s">
        <v>119</v>
      </c>
      <c r="D67" s="117">
        <v>-8.8999999999999996E-2</v>
      </c>
      <c r="E67" s="117">
        <v>-6.5000000000000002E-2</v>
      </c>
      <c r="F67" s="117">
        <v>-0.22500000000000001</v>
      </c>
      <c r="G67" s="81" t="s">
        <v>303</v>
      </c>
      <c r="H67" s="79">
        <v>225</v>
      </c>
      <c r="I67" s="79" t="s">
        <v>304</v>
      </c>
      <c r="J67" s="117">
        <v>0.99099999999999999</v>
      </c>
      <c r="K67" s="117">
        <v>-0.29899999999999999</v>
      </c>
      <c r="L67" s="81" t="s">
        <v>304</v>
      </c>
      <c r="M67" s="78">
        <v>-5.5E-2</v>
      </c>
      <c r="N67" s="78">
        <v>-2.5999999999999999E-2</v>
      </c>
      <c r="O67" s="117" t="s">
        <v>303</v>
      </c>
      <c r="P67" s="117" t="s">
        <v>303</v>
      </c>
      <c r="Q67" s="79" t="s">
        <v>304</v>
      </c>
      <c r="R67" s="117" t="s">
        <v>304</v>
      </c>
      <c r="S67" s="79" t="s">
        <v>303</v>
      </c>
      <c r="T67" s="79" t="s">
        <v>303</v>
      </c>
    </row>
    <row r="68" spans="1:20" x14ac:dyDescent="0.25">
      <c r="A68" s="333"/>
      <c r="B68" s="333"/>
      <c r="C68" s="48" t="s">
        <v>55</v>
      </c>
      <c r="D68" s="117">
        <v>10.757</v>
      </c>
      <c r="E68" s="117">
        <v>31.486000000000001</v>
      </c>
      <c r="F68" s="117">
        <v>0.96399999999999997</v>
      </c>
      <c r="G68" s="81" t="s">
        <v>303</v>
      </c>
      <c r="H68" s="79">
        <v>780</v>
      </c>
      <c r="I68" s="79">
        <v>193</v>
      </c>
      <c r="J68" s="117">
        <v>1.6259999999999999</v>
      </c>
      <c r="K68" s="117">
        <v>5.2999999999999999E-2</v>
      </c>
      <c r="L68" s="81">
        <v>84.350999999999999</v>
      </c>
      <c r="M68" s="78">
        <v>6.9000000000000006E-2</v>
      </c>
      <c r="N68" s="78">
        <v>3.5999999999999997E-2</v>
      </c>
      <c r="O68" s="117" t="s">
        <v>303</v>
      </c>
      <c r="P68" s="117" t="s">
        <v>303</v>
      </c>
      <c r="Q68" s="79" t="s">
        <v>304</v>
      </c>
      <c r="R68" s="117">
        <v>246.85</v>
      </c>
      <c r="S68" s="79" t="s">
        <v>304</v>
      </c>
      <c r="T68" s="79" t="s">
        <v>304</v>
      </c>
    </row>
    <row r="69" spans="1:20" x14ac:dyDescent="0.25">
      <c r="A69" s="333" t="s">
        <v>118</v>
      </c>
      <c r="B69" s="333" t="s">
        <v>214</v>
      </c>
      <c r="C69" s="48" t="s">
        <v>53</v>
      </c>
      <c r="D69" s="117">
        <v>10.88</v>
      </c>
      <c r="E69" s="117">
        <v>31.056999999999999</v>
      </c>
      <c r="F69" s="117">
        <v>1.3</v>
      </c>
      <c r="G69" s="81" t="s">
        <v>303</v>
      </c>
      <c r="H69" s="79" t="s">
        <v>304</v>
      </c>
      <c r="I69" s="79" t="s">
        <v>304</v>
      </c>
      <c r="J69" s="117">
        <v>0.46700000000000003</v>
      </c>
      <c r="K69" s="117">
        <v>0.27900000000000003</v>
      </c>
      <c r="L69" s="81">
        <v>46.353999999999999</v>
      </c>
      <c r="M69" s="78">
        <v>1.0680000000000001</v>
      </c>
      <c r="N69" s="78">
        <v>0.442</v>
      </c>
      <c r="O69" s="117" t="s">
        <v>303</v>
      </c>
      <c r="P69" s="117" t="s">
        <v>303</v>
      </c>
      <c r="Q69" s="79" t="s">
        <v>304</v>
      </c>
      <c r="R69" s="117" t="s">
        <v>304</v>
      </c>
      <c r="S69" s="79" t="s">
        <v>303</v>
      </c>
      <c r="T69" s="79" t="s">
        <v>303</v>
      </c>
    </row>
    <row r="70" spans="1:20" x14ac:dyDescent="0.25">
      <c r="A70" s="333"/>
      <c r="B70" s="333"/>
      <c r="C70" s="48" t="s">
        <v>119</v>
      </c>
      <c r="D70" s="117">
        <v>1.4999999999999999E-2</v>
      </c>
      <c r="E70" s="117">
        <v>-0.112</v>
      </c>
      <c r="F70" s="117">
        <v>-0.25600000000000001</v>
      </c>
      <c r="G70" s="81" t="s">
        <v>303</v>
      </c>
      <c r="H70" s="79" t="s">
        <v>304</v>
      </c>
      <c r="I70" s="79" t="s">
        <v>304</v>
      </c>
      <c r="J70" s="117">
        <v>6.4000000000000001E-2</v>
      </c>
      <c r="K70" s="117">
        <v>7.0999999999999994E-2</v>
      </c>
      <c r="L70" s="81" t="s">
        <v>304</v>
      </c>
      <c r="M70" s="78">
        <v>0.29299999999999998</v>
      </c>
      <c r="N70" s="78">
        <v>0.182</v>
      </c>
      <c r="O70" s="117" t="s">
        <v>303</v>
      </c>
      <c r="P70" s="117" t="s">
        <v>303</v>
      </c>
      <c r="Q70" s="79" t="s">
        <v>304</v>
      </c>
      <c r="R70" s="117" t="s">
        <v>304</v>
      </c>
      <c r="S70" s="79" t="s">
        <v>303</v>
      </c>
      <c r="T70" s="79" t="s">
        <v>303</v>
      </c>
    </row>
    <row r="71" spans="1:20" x14ac:dyDescent="0.25">
      <c r="A71" s="333"/>
      <c r="B71" s="333"/>
      <c r="C71" s="48" t="s">
        <v>55</v>
      </c>
      <c r="D71" s="117">
        <v>10.894</v>
      </c>
      <c r="E71" s="117">
        <v>30.945</v>
      </c>
      <c r="F71" s="117">
        <v>1.0449999999999999</v>
      </c>
      <c r="G71" s="81" t="s">
        <v>303</v>
      </c>
      <c r="H71" s="79" t="s">
        <v>304</v>
      </c>
      <c r="I71" s="79" t="s">
        <v>304</v>
      </c>
      <c r="J71" s="117">
        <v>0.53</v>
      </c>
      <c r="K71" s="117">
        <v>0.35</v>
      </c>
      <c r="L71" s="81">
        <v>46.353999999999999</v>
      </c>
      <c r="M71" s="78">
        <v>1.361</v>
      </c>
      <c r="N71" s="78">
        <v>0.624</v>
      </c>
      <c r="O71" s="117" t="s">
        <v>303</v>
      </c>
      <c r="P71" s="117" t="s">
        <v>303</v>
      </c>
      <c r="Q71" s="79" t="s">
        <v>304</v>
      </c>
      <c r="R71" s="117">
        <v>8.4179999999999993</v>
      </c>
      <c r="S71" s="79" t="s">
        <v>304</v>
      </c>
      <c r="T71" s="79" t="s">
        <v>304</v>
      </c>
    </row>
    <row r="72" spans="1:20" x14ac:dyDescent="0.25">
      <c r="A72" s="333" t="s">
        <v>118</v>
      </c>
      <c r="B72" s="333" t="s">
        <v>215</v>
      </c>
      <c r="C72" s="48" t="s">
        <v>53</v>
      </c>
      <c r="D72" s="117">
        <v>10.734999999999999</v>
      </c>
      <c r="E72" s="117">
        <v>13.164</v>
      </c>
      <c r="F72" s="117">
        <v>-0.04</v>
      </c>
      <c r="G72" s="81" t="s">
        <v>303</v>
      </c>
      <c r="H72" s="79" t="s">
        <v>304</v>
      </c>
      <c r="I72" s="79">
        <v>314</v>
      </c>
      <c r="J72" s="117" t="s">
        <v>304</v>
      </c>
      <c r="K72" s="117" t="s">
        <v>304</v>
      </c>
      <c r="L72" s="81">
        <v>94.863</v>
      </c>
      <c r="M72" s="78">
        <v>1.6910000000000001</v>
      </c>
      <c r="N72" s="78">
        <v>0.88200000000000001</v>
      </c>
      <c r="O72" s="117" t="s">
        <v>303</v>
      </c>
      <c r="P72" s="117" t="s">
        <v>303</v>
      </c>
      <c r="Q72" s="79" t="s">
        <v>304</v>
      </c>
      <c r="R72" s="117" t="s">
        <v>304</v>
      </c>
      <c r="S72" s="79" t="s">
        <v>303</v>
      </c>
      <c r="T72" s="79" t="s">
        <v>303</v>
      </c>
    </row>
    <row r="73" spans="1:20" x14ac:dyDescent="0.25">
      <c r="A73" s="333"/>
      <c r="B73" s="333"/>
      <c r="C73" s="48" t="s">
        <v>119</v>
      </c>
      <c r="D73" s="117">
        <v>3.4000000000000002E-2</v>
      </c>
      <c r="E73" s="117">
        <v>-2.0449999999999999</v>
      </c>
      <c r="F73" s="117">
        <v>-5.1999999999999998E-2</v>
      </c>
      <c r="G73" s="81" t="s">
        <v>303</v>
      </c>
      <c r="H73" s="79" t="s">
        <v>304</v>
      </c>
      <c r="I73" s="79">
        <v>-120</v>
      </c>
      <c r="J73" s="117" t="s">
        <v>304</v>
      </c>
      <c r="K73" s="117" t="s">
        <v>304</v>
      </c>
      <c r="L73" s="81" t="s">
        <v>304</v>
      </c>
      <c r="M73" s="78">
        <v>-0.183</v>
      </c>
      <c r="N73" s="78">
        <v>-9.1999999999999998E-2</v>
      </c>
      <c r="O73" s="117" t="s">
        <v>303</v>
      </c>
      <c r="P73" s="117" t="s">
        <v>303</v>
      </c>
      <c r="Q73" s="79" t="s">
        <v>304</v>
      </c>
      <c r="R73" s="117" t="s">
        <v>304</v>
      </c>
      <c r="S73" s="79" t="s">
        <v>303</v>
      </c>
      <c r="T73" s="79" t="s">
        <v>303</v>
      </c>
    </row>
    <row r="74" spans="1:20" x14ac:dyDescent="0.25">
      <c r="A74" s="333"/>
      <c r="B74" s="333"/>
      <c r="C74" s="48" t="s">
        <v>55</v>
      </c>
      <c r="D74" s="117">
        <v>10.769</v>
      </c>
      <c r="E74" s="117">
        <v>11.119</v>
      </c>
      <c r="F74" s="117">
        <v>-9.2999999999999999E-2</v>
      </c>
      <c r="G74" s="81" t="s">
        <v>303</v>
      </c>
      <c r="H74" s="79" t="s">
        <v>304</v>
      </c>
      <c r="I74" s="79">
        <v>194</v>
      </c>
      <c r="J74" s="117" t="s">
        <v>304</v>
      </c>
      <c r="K74" s="117" t="s">
        <v>304</v>
      </c>
      <c r="L74" s="81">
        <v>94.896000000000001</v>
      </c>
      <c r="M74" s="78">
        <v>1.508</v>
      </c>
      <c r="N74" s="78">
        <v>0.79</v>
      </c>
      <c r="O74" s="117" t="s">
        <v>303</v>
      </c>
      <c r="P74" s="117" t="s">
        <v>303</v>
      </c>
      <c r="Q74" s="79" t="s">
        <v>304</v>
      </c>
      <c r="R74" s="117">
        <v>64.372</v>
      </c>
      <c r="S74" s="79" t="s">
        <v>304</v>
      </c>
      <c r="T74" s="79" t="s">
        <v>304</v>
      </c>
    </row>
    <row r="75" spans="1:20" ht="13.95" customHeight="1" x14ac:dyDescent="0.25">
      <c r="A75" s="333" t="s">
        <v>118</v>
      </c>
      <c r="B75" s="333" t="s">
        <v>216</v>
      </c>
      <c r="C75" s="48" t="s">
        <v>53</v>
      </c>
      <c r="D75" s="117">
        <v>10.682</v>
      </c>
      <c r="E75" s="117">
        <v>20.651</v>
      </c>
      <c r="F75" s="117">
        <v>0.73599999999999999</v>
      </c>
      <c r="G75" s="81" t="s">
        <v>303</v>
      </c>
      <c r="H75" s="79" t="s">
        <v>304</v>
      </c>
      <c r="I75" s="79">
        <v>364</v>
      </c>
      <c r="J75" s="117" t="s">
        <v>304</v>
      </c>
      <c r="K75" s="117">
        <v>0.221</v>
      </c>
      <c r="L75" s="81">
        <v>62.356000000000002</v>
      </c>
      <c r="M75" s="78">
        <v>0.92500000000000004</v>
      </c>
      <c r="N75" s="78">
        <v>0.48299999999999998</v>
      </c>
      <c r="O75" s="117" t="s">
        <v>303</v>
      </c>
      <c r="P75" s="117" t="s">
        <v>303</v>
      </c>
      <c r="Q75" s="79" t="s">
        <v>304</v>
      </c>
      <c r="R75" s="117" t="s">
        <v>304</v>
      </c>
      <c r="S75" s="79" t="s">
        <v>303</v>
      </c>
      <c r="T75" s="79" t="s">
        <v>303</v>
      </c>
    </row>
    <row r="76" spans="1:20" x14ac:dyDescent="0.25">
      <c r="A76" s="333"/>
      <c r="B76" s="333"/>
      <c r="C76" s="48" t="s">
        <v>119</v>
      </c>
      <c r="D76" s="117">
        <v>-4.2000000000000003E-2</v>
      </c>
      <c r="E76" s="117">
        <v>-1.9390000000000001</v>
      </c>
      <c r="F76" s="117">
        <v>-0.158</v>
      </c>
      <c r="G76" s="81" t="s">
        <v>303</v>
      </c>
      <c r="H76" s="79" t="s">
        <v>304</v>
      </c>
      <c r="I76" s="79">
        <v>-26</v>
      </c>
      <c r="J76" s="117" t="s">
        <v>304</v>
      </c>
      <c r="K76" s="117" t="s">
        <v>304</v>
      </c>
      <c r="L76" s="81" t="s">
        <v>304</v>
      </c>
      <c r="M76" s="78">
        <v>-3.5999999999999997E-2</v>
      </c>
      <c r="N76" s="78">
        <v>-1.9E-2</v>
      </c>
      <c r="O76" s="117" t="s">
        <v>303</v>
      </c>
      <c r="P76" s="117" t="s">
        <v>303</v>
      </c>
      <c r="Q76" s="79" t="s">
        <v>304</v>
      </c>
      <c r="R76" s="117" t="s">
        <v>304</v>
      </c>
      <c r="S76" s="79" t="s">
        <v>303</v>
      </c>
      <c r="T76" s="79" t="s">
        <v>303</v>
      </c>
    </row>
    <row r="77" spans="1:20" x14ac:dyDescent="0.25">
      <c r="A77" s="333"/>
      <c r="B77" s="333"/>
      <c r="C77" s="48" t="s">
        <v>55</v>
      </c>
      <c r="D77" s="117">
        <v>10.638999999999999</v>
      </c>
      <c r="E77" s="117">
        <v>18.712</v>
      </c>
      <c r="F77" s="117">
        <v>0.57699999999999996</v>
      </c>
      <c r="G77" s="81" t="s">
        <v>303</v>
      </c>
      <c r="H77" s="79" t="s">
        <v>304</v>
      </c>
      <c r="I77" s="79">
        <v>338</v>
      </c>
      <c r="J77" s="117" t="s">
        <v>304</v>
      </c>
      <c r="K77" s="117" t="s">
        <v>304</v>
      </c>
      <c r="L77" s="81">
        <v>62.356000000000002</v>
      </c>
      <c r="M77" s="78">
        <v>0.88900000000000001</v>
      </c>
      <c r="N77" s="78">
        <v>0.46400000000000002</v>
      </c>
      <c r="O77" s="117" t="s">
        <v>303</v>
      </c>
      <c r="P77" s="117" t="s">
        <v>303</v>
      </c>
      <c r="Q77" s="79" t="s">
        <v>304</v>
      </c>
      <c r="R77" s="117">
        <v>2.6909999999999998</v>
      </c>
      <c r="S77" s="79" t="s">
        <v>304</v>
      </c>
      <c r="T77" s="79" t="s">
        <v>304</v>
      </c>
    </row>
    <row r="78" spans="1:20" x14ac:dyDescent="0.25">
      <c r="A78" s="333" t="s">
        <v>118</v>
      </c>
      <c r="B78" s="333" t="s">
        <v>217</v>
      </c>
      <c r="C78" s="48" t="s">
        <v>53</v>
      </c>
      <c r="D78" s="117">
        <v>10.699</v>
      </c>
      <c r="E78" s="117">
        <v>23.02</v>
      </c>
      <c r="F78" s="117">
        <v>0.88500000000000001</v>
      </c>
      <c r="G78" s="81" t="s">
        <v>303</v>
      </c>
      <c r="H78" s="79">
        <v>2</v>
      </c>
      <c r="I78" s="79">
        <v>545</v>
      </c>
      <c r="J78" s="117">
        <v>1.0999999999999999E-2</v>
      </c>
      <c r="K78" s="117">
        <v>6.6000000000000003E-2</v>
      </c>
      <c r="L78" s="81">
        <v>39.158999999999999</v>
      </c>
      <c r="M78" s="78">
        <v>4.3959999999999999</v>
      </c>
      <c r="N78" s="78">
        <v>2.2949999999999999</v>
      </c>
      <c r="O78" s="117" t="s">
        <v>303</v>
      </c>
      <c r="P78" s="117" t="s">
        <v>303</v>
      </c>
      <c r="Q78" s="79" t="s">
        <v>304</v>
      </c>
      <c r="R78" s="117" t="s">
        <v>304</v>
      </c>
      <c r="S78" s="79" t="s">
        <v>303</v>
      </c>
      <c r="T78" s="79" t="s">
        <v>303</v>
      </c>
    </row>
    <row r="79" spans="1:20" x14ac:dyDescent="0.25">
      <c r="A79" s="333"/>
      <c r="B79" s="333"/>
      <c r="C79" s="48" t="s">
        <v>119</v>
      </c>
      <c r="D79" s="117">
        <v>-6.3E-2</v>
      </c>
      <c r="E79" s="117">
        <v>-1.7769999999999999</v>
      </c>
      <c r="F79" s="117">
        <v>-0.192</v>
      </c>
      <c r="G79" s="81" t="s">
        <v>303</v>
      </c>
      <c r="H79" s="79" t="s">
        <v>304</v>
      </c>
      <c r="I79" s="79">
        <v>133</v>
      </c>
      <c r="J79" s="117">
        <v>3.6999999999999998E-2</v>
      </c>
      <c r="K79" s="117">
        <v>5.3999999999999999E-2</v>
      </c>
      <c r="L79" s="81" t="s">
        <v>304</v>
      </c>
      <c r="M79" s="78">
        <v>2.2519999999999998</v>
      </c>
      <c r="N79" s="78">
        <v>1.175</v>
      </c>
      <c r="O79" s="117" t="s">
        <v>303</v>
      </c>
      <c r="P79" s="117" t="s">
        <v>303</v>
      </c>
      <c r="Q79" s="79" t="s">
        <v>304</v>
      </c>
      <c r="R79" s="117" t="s">
        <v>304</v>
      </c>
      <c r="S79" s="79" t="s">
        <v>303</v>
      </c>
      <c r="T79" s="79" t="s">
        <v>303</v>
      </c>
    </row>
    <row r="80" spans="1:20" x14ac:dyDescent="0.25">
      <c r="A80" s="333"/>
      <c r="B80" s="333"/>
      <c r="C80" s="48" t="s">
        <v>55</v>
      </c>
      <c r="D80" s="117">
        <v>10.637</v>
      </c>
      <c r="E80" s="117">
        <v>21.244</v>
      </c>
      <c r="F80" s="117">
        <v>0.69299999999999995</v>
      </c>
      <c r="G80" s="81" t="s">
        <v>303</v>
      </c>
      <c r="H80" s="79" t="s">
        <v>304</v>
      </c>
      <c r="I80" s="79">
        <v>678</v>
      </c>
      <c r="J80" s="117">
        <v>4.8000000000000001E-2</v>
      </c>
      <c r="K80" s="117">
        <v>0.12</v>
      </c>
      <c r="L80" s="81">
        <v>39.158999999999999</v>
      </c>
      <c r="M80" s="78">
        <v>6.6470000000000002</v>
      </c>
      <c r="N80" s="78">
        <v>3.47</v>
      </c>
      <c r="O80" s="117" t="s">
        <v>303</v>
      </c>
      <c r="P80" s="117" t="s">
        <v>303</v>
      </c>
      <c r="Q80" s="79" t="s">
        <v>304</v>
      </c>
      <c r="R80" s="117">
        <v>18.965</v>
      </c>
      <c r="S80" s="79" t="s">
        <v>304</v>
      </c>
      <c r="T80" s="79" t="s">
        <v>304</v>
      </c>
    </row>
    <row r="81" spans="1:20" x14ac:dyDescent="0.25">
      <c r="A81" s="333" t="s">
        <v>118</v>
      </c>
      <c r="B81" s="333" t="s">
        <v>220</v>
      </c>
      <c r="C81" s="48" t="s">
        <v>53</v>
      </c>
      <c r="D81" s="117">
        <v>10.680999999999999</v>
      </c>
      <c r="E81" s="117">
        <v>23.524000000000001</v>
      </c>
      <c r="F81" s="117">
        <v>0.88500000000000001</v>
      </c>
      <c r="G81" s="81" t="s">
        <v>303</v>
      </c>
      <c r="H81" s="79">
        <v>15</v>
      </c>
      <c r="I81" s="79">
        <v>1419</v>
      </c>
      <c r="J81" s="117" t="s">
        <v>304</v>
      </c>
      <c r="K81" s="117">
        <v>0.376</v>
      </c>
      <c r="L81" s="81">
        <v>50.643999999999998</v>
      </c>
      <c r="M81" s="78">
        <v>4.7990000000000004</v>
      </c>
      <c r="N81" s="78">
        <v>2.5049999999999999</v>
      </c>
      <c r="O81" s="117" t="s">
        <v>303</v>
      </c>
      <c r="P81" s="117" t="s">
        <v>303</v>
      </c>
      <c r="Q81" s="79" t="s">
        <v>304</v>
      </c>
      <c r="R81" s="117" t="s">
        <v>304</v>
      </c>
      <c r="S81" s="79" t="s">
        <v>303</v>
      </c>
      <c r="T81" s="79" t="s">
        <v>303</v>
      </c>
    </row>
    <row r="82" spans="1:20" x14ac:dyDescent="0.25">
      <c r="A82" s="333"/>
      <c r="B82" s="333"/>
      <c r="C82" s="48" t="s">
        <v>119</v>
      </c>
      <c r="D82" s="117">
        <v>-6.0000000000000001E-3</v>
      </c>
      <c r="E82" s="117">
        <v>-1.1599999999999999</v>
      </c>
      <c r="F82" s="117">
        <v>-0.20200000000000001</v>
      </c>
      <c r="G82" s="81" t="s">
        <v>303</v>
      </c>
      <c r="H82" s="79">
        <v>-14</v>
      </c>
      <c r="I82" s="79">
        <v>-197</v>
      </c>
      <c r="J82" s="117" t="s">
        <v>304</v>
      </c>
      <c r="K82" s="117" t="s">
        <v>304</v>
      </c>
      <c r="L82" s="81" t="s">
        <v>304</v>
      </c>
      <c r="M82" s="78">
        <v>0.82499999999999996</v>
      </c>
      <c r="N82" s="78">
        <v>0.43099999999999999</v>
      </c>
      <c r="O82" s="117" t="s">
        <v>303</v>
      </c>
      <c r="P82" s="117" t="s">
        <v>303</v>
      </c>
      <c r="Q82" s="79" t="s">
        <v>304</v>
      </c>
      <c r="R82" s="117" t="s">
        <v>304</v>
      </c>
      <c r="S82" s="79" t="s">
        <v>303</v>
      </c>
      <c r="T82" s="79" t="s">
        <v>303</v>
      </c>
    </row>
    <row r="83" spans="1:20" x14ac:dyDescent="0.25">
      <c r="A83" s="333"/>
      <c r="B83" s="333"/>
      <c r="C83" s="48" t="s">
        <v>55</v>
      </c>
      <c r="D83" s="117">
        <v>10.675000000000001</v>
      </c>
      <c r="E83" s="117">
        <v>22.363</v>
      </c>
      <c r="F83" s="117">
        <v>0.68300000000000005</v>
      </c>
      <c r="G83" s="81" t="s">
        <v>303</v>
      </c>
      <c r="H83" s="79">
        <v>1</v>
      </c>
      <c r="I83" s="79">
        <v>1222</v>
      </c>
      <c r="J83" s="117">
        <v>6.7000000000000004E-2</v>
      </c>
      <c r="K83" s="117" t="s">
        <v>304</v>
      </c>
      <c r="L83" s="81">
        <v>50.643999999999998</v>
      </c>
      <c r="M83" s="78">
        <v>5.6239999999999997</v>
      </c>
      <c r="N83" s="78">
        <v>2.9359999999999999</v>
      </c>
      <c r="O83" s="117" t="s">
        <v>303</v>
      </c>
      <c r="P83" s="117" t="s">
        <v>303</v>
      </c>
      <c r="Q83" s="79" t="s">
        <v>304</v>
      </c>
      <c r="R83" s="117">
        <v>8.0679999999999996</v>
      </c>
      <c r="S83" s="79" t="s">
        <v>304</v>
      </c>
      <c r="T83" s="79" t="s">
        <v>304</v>
      </c>
    </row>
    <row r="84" spans="1:20" x14ac:dyDescent="0.25">
      <c r="A84" s="333" t="s">
        <v>118</v>
      </c>
      <c r="B84" s="333" t="s">
        <v>221</v>
      </c>
      <c r="C84" s="48" t="s">
        <v>53</v>
      </c>
      <c r="D84" s="117">
        <v>10.702</v>
      </c>
      <c r="E84" s="117">
        <v>20.390999999999998</v>
      </c>
      <c r="F84" s="117">
        <v>0.48199999999999998</v>
      </c>
      <c r="G84" s="81" t="s">
        <v>303</v>
      </c>
      <c r="H84" s="79" t="s">
        <v>304</v>
      </c>
      <c r="I84" s="79">
        <v>435</v>
      </c>
      <c r="J84" s="117" t="s">
        <v>304</v>
      </c>
      <c r="K84" s="117">
        <v>6.6000000000000003E-2</v>
      </c>
      <c r="L84" s="81">
        <v>75.844999999999999</v>
      </c>
      <c r="M84" s="78">
        <v>1.478</v>
      </c>
      <c r="N84" s="78">
        <v>0.77200000000000002</v>
      </c>
      <c r="O84" s="117" t="s">
        <v>303</v>
      </c>
      <c r="P84" s="117" t="s">
        <v>303</v>
      </c>
      <c r="Q84" s="79" t="s">
        <v>304</v>
      </c>
      <c r="R84" s="117" t="s">
        <v>304</v>
      </c>
      <c r="S84" s="79" t="s">
        <v>303</v>
      </c>
      <c r="T84" s="79" t="s">
        <v>303</v>
      </c>
    </row>
    <row r="85" spans="1:20" x14ac:dyDescent="0.25">
      <c r="A85" s="333"/>
      <c r="B85" s="333"/>
      <c r="C85" s="48" t="s">
        <v>119</v>
      </c>
      <c r="D85" s="117">
        <v>6.9000000000000006E-2</v>
      </c>
      <c r="E85" s="117">
        <v>-1.915</v>
      </c>
      <c r="F85" s="117">
        <v>-0.152</v>
      </c>
      <c r="G85" s="81" t="s">
        <v>303</v>
      </c>
      <c r="H85" s="79" t="s">
        <v>304</v>
      </c>
      <c r="I85" s="79">
        <v>-48</v>
      </c>
      <c r="J85" s="117" t="s">
        <v>304</v>
      </c>
      <c r="K85" s="117" t="s">
        <v>304</v>
      </c>
      <c r="L85" s="81" t="s">
        <v>304</v>
      </c>
      <c r="M85" s="78">
        <v>-0.52200000000000002</v>
      </c>
      <c r="N85" s="78">
        <v>-0.27300000000000002</v>
      </c>
      <c r="O85" s="117" t="s">
        <v>303</v>
      </c>
      <c r="P85" s="117" t="s">
        <v>303</v>
      </c>
      <c r="Q85" s="79" t="s">
        <v>304</v>
      </c>
      <c r="R85" s="117" t="s">
        <v>304</v>
      </c>
      <c r="S85" s="79" t="s">
        <v>303</v>
      </c>
      <c r="T85" s="79" t="s">
        <v>303</v>
      </c>
    </row>
    <row r="86" spans="1:20" x14ac:dyDescent="0.25">
      <c r="A86" s="333"/>
      <c r="B86" s="333"/>
      <c r="C86" s="48" t="s">
        <v>55</v>
      </c>
      <c r="D86" s="117">
        <v>10.771000000000001</v>
      </c>
      <c r="E86" s="117">
        <v>18.477</v>
      </c>
      <c r="F86" s="117">
        <v>0.33</v>
      </c>
      <c r="G86" s="81" t="s">
        <v>303</v>
      </c>
      <c r="H86" s="79" t="s">
        <v>304</v>
      </c>
      <c r="I86" s="79">
        <v>387</v>
      </c>
      <c r="J86" s="117" t="s">
        <v>304</v>
      </c>
      <c r="K86" s="117" t="s">
        <v>304</v>
      </c>
      <c r="L86" s="81">
        <v>75.844999999999999</v>
      </c>
      <c r="M86" s="78">
        <v>0.95499999999999996</v>
      </c>
      <c r="N86" s="78">
        <v>0.499</v>
      </c>
      <c r="O86" s="117" t="s">
        <v>303</v>
      </c>
      <c r="P86" s="117" t="s">
        <v>303</v>
      </c>
      <c r="Q86" s="79" t="s">
        <v>304</v>
      </c>
      <c r="R86" s="117">
        <v>30.448</v>
      </c>
      <c r="S86" s="79" t="s">
        <v>304</v>
      </c>
      <c r="T86" s="79" t="s">
        <v>304</v>
      </c>
    </row>
    <row r="87" spans="1:20" x14ac:dyDescent="0.25">
      <c r="A87" s="333" t="s">
        <v>118</v>
      </c>
      <c r="B87" s="333" t="s">
        <v>222</v>
      </c>
      <c r="C87" s="48" t="s">
        <v>53</v>
      </c>
      <c r="D87" s="117">
        <v>10.622999999999999</v>
      </c>
      <c r="E87" s="117">
        <v>26.25</v>
      </c>
      <c r="F87" s="117">
        <v>0.82699999999999996</v>
      </c>
      <c r="G87" s="81" t="s">
        <v>303</v>
      </c>
      <c r="H87" s="79" t="s">
        <v>304</v>
      </c>
      <c r="I87" s="79">
        <v>11</v>
      </c>
      <c r="J87" s="117" t="s">
        <v>304</v>
      </c>
      <c r="K87" s="117">
        <v>0.60699999999999998</v>
      </c>
      <c r="L87" s="81">
        <v>9.8930000000000007</v>
      </c>
      <c r="M87" s="78">
        <v>4.96</v>
      </c>
      <c r="N87" s="78">
        <v>2.589</v>
      </c>
      <c r="O87" s="117" t="s">
        <v>303</v>
      </c>
      <c r="P87" s="117" t="s">
        <v>303</v>
      </c>
      <c r="Q87" s="79" t="s">
        <v>304</v>
      </c>
      <c r="R87" s="117" t="s">
        <v>304</v>
      </c>
      <c r="S87" s="79" t="s">
        <v>303</v>
      </c>
      <c r="T87" s="79" t="s">
        <v>303</v>
      </c>
    </row>
    <row r="88" spans="1:20" x14ac:dyDescent="0.25">
      <c r="A88" s="333"/>
      <c r="B88" s="333"/>
      <c r="C88" s="48" t="s">
        <v>119</v>
      </c>
      <c r="D88" s="117">
        <v>4.7E-2</v>
      </c>
      <c r="E88" s="117">
        <v>-0.32600000000000001</v>
      </c>
      <c r="F88" s="117">
        <v>-0.20799999999999999</v>
      </c>
      <c r="G88" s="81" t="s">
        <v>303</v>
      </c>
      <c r="H88" s="79" t="s">
        <v>304</v>
      </c>
      <c r="I88" s="79">
        <v>65</v>
      </c>
      <c r="J88" s="117" t="s">
        <v>304</v>
      </c>
      <c r="K88" s="117" t="s">
        <v>304</v>
      </c>
      <c r="L88" s="81" t="s">
        <v>304</v>
      </c>
      <c r="M88" s="78">
        <v>-0.35899999999999999</v>
      </c>
      <c r="N88" s="78">
        <v>-0.188</v>
      </c>
      <c r="O88" s="117" t="s">
        <v>303</v>
      </c>
      <c r="P88" s="117" t="s">
        <v>303</v>
      </c>
      <c r="Q88" s="79" t="s">
        <v>304</v>
      </c>
      <c r="R88" s="117" t="s">
        <v>304</v>
      </c>
      <c r="S88" s="79" t="s">
        <v>303</v>
      </c>
      <c r="T88" s="79" t="s">
        <v>303</v>
      </c>
    </row>
    <row r="89" spans="1:20" x14ac:dyDescent="0.25">
      <c r="A89" s="333"/>
      <c r="B89" s="333"/>
      <c r="C89" s="48" t="s">
        <v>55</v>
      </c>
      <c r="D89" s="117">
        <v>10.67</v>
      </c>
      <c r="E89" s="117">
        <v>25.923999999999999</v>
      </c>
      <c r="F89" s="117">
        <v>0.61899999999999999</v>
      </c>
      <c r="G89" s="81" t="s">
        <v>303</v>
      </c>
      <c r="H89" s="79" t="s">
        <v>304</v>
      </c>
      <c r="I89" s="79">
        <v>76</v>
      </c>
      <c r="J89" s="117" t="s">
        <v>304</v>
      </c>
      <c r="K89" s="117" t="s">
        <v>304</v>
      </c>
      <c r="L89" s="81">
        <v>9.8930000000000007</v>
      </c>
      <c r="M89" s="78">
        <v>4.5999999999999996</v>
      </c>
      <c r="N89" s="78">
        <v>2.4009999999999998</v>
      </c>
      <c r="O89" s="117" t="s">
        <v>303</v>
      </c>
      <c r="P89" s="117" t="s">
        <v>303</v>
      </c>
      <c r="Q89" s="79" t="s">
        <v>304</v>
      </c>
      <c r="R89" s="117">
        <v>1.1160000000000001</v>
      </c>
      <c r="S89" s="79" t="s">
        <v>304</v>
      </c>
      <c r="T89" s="79" t="s">
        <v>304</v>
      </c>
    </row>
    <row r="90" spans="1:20" x14ac:dyDescent="0.25">
      <c r="A90" s="333" t="s">
        <v>118</v>
      </c>
      <c r="B90" s="333" t="s">
        <v>223</v>
      </c>
      <c r="C90" s="48" t="s">
        <v>53</v>
      </c>
      <c r="D90" s="117">
        <v>10.635</v>
      </c>
      <c r="E90" s="117">
        <v>25.844000000000001</v>
      </c>
      <c r="F90" s="117">
        <v>0.17399999999999999</v>
      </c>
      <c r="G90" s="81" t="s">
        <v>303</v>
      </c>
      <c r="H90" s="79" t="s">
        <v>304</v>
      </c>
      <c r="I90" s="79">
        <v>130</v>
      </c>
      <c r="J90" s="117" t="s">
        <v>304</v>
      </c>
      <c r="K90" s="117">
        <v>0.33</v>
      </c>
      <c r="L90" s="81">
        <v>56.920999999999999</v>
      </c>
      <c r="M90" s="78">
        <v>1.1479999999999999</v>
      </c>
      <c r="N90" s="78">
        <v>0.59899999999999998</v>
      </c>
      <c r="O90" s="117" t="s">
        <v>303</v>
      </c>
      <c r="P90" s="117" t="s">
        <v>303</v>
      </c>
      <c r="Q90" s="79" t="s">
        <v>304</v>
      </c>
      <c r="R90" s="117" t="s">
        <v>304</v>
      </c>
      <c r="S90" s="79" t="s">
        <v>303</v>
      </c>
      <c r="T90" s="79" t="s">
        <v>303</v>
      </c>
    </row>
    <row r="91" spans="1:20" x14ac:dyDescent="0.25">
      <c r="A91" s="333"/>
      <c r="B91" s="333"/>
      <c r="C91" s="48" t="s">
        <v>119</v>
      </c>
      <c r="D91" s="117">
        <v>9.5000000000000001E-2</v>
      </c>
      <c r="E91" s="117">
        <v>-0.437</v>
      </c>
      <c r="F91" s="117">
        <v>-0.11700000000000001</v>
      </c>
      <c r="G91" s="81" t="s">
        <v>303</v>
      </c>
      <c r="H91" s="79" t="s">
        <v>304</v>
      </c>
      <c r="I91" s="79">
        <v>-57</v>
      </c>
      <c r="J91" s="117" t="s">
        <v>304</v>
      </c>
      <c r="K91" s="117" t="s">
        <v>304</v>
      </c>
      <c r="L91" s="81" t="s">
        <v>304</v>
      </c>
      <c r="M91" s="78">
        <v>-4.4999999999999998E-2</v>
      </c>
      <c r="N91" s="78">
        <v>-2.3E-2</v>
      </c>
      <c r="O91" s="117" t="s">
        <v>303</v>
      </c>
      <c r="P91" s="117" t="s">
        <v>303</v>
      </c>
      <c r="Q91" s="79" t="s">
        <v>304</v>
      </c>
      <c r="R91" s="117" t="s">
        <v>304</v>
      </c>
      <c r="S91" s="79" t="s">
        <v>303</v>
      </c>
      <c r="T91" s="79" t="s">
        <v>303</v>
      </c>
    </row>
    <row r="92" spans="1:20" x14ac:dyDescent="0.25">
      <c r="A92" s="333"/>
      <c r="B92" s="333"/>
      <c r="C92" s="48" t="s">
        <v>55</v>
      </c>
      <c r="D92" s="117">
        <v>10.73</v>
      </c>
      <c r="E92" s="117">
        <v>25.405999999999999</v>
      </c>
      <c r="F92" s="117">
        <v>5.7000000000000002E-2</v>
      </c>
      <c r="G92" s="81" t="s">
        <v>303</v>
      </c>
      <c r="H92" s="79" t="s">
        <v>304</v>
      </c>
      <c r="I92" s="79">
        <v>73</v>
      </c>
      <c r="J92" s="117" t="s">
        <v>304</v>
      </c>
      <c r="K92" s="117" t="s">
        <v>304</v>
      </c>
      <c r="L92" s="81">
        <v>56.920999999999999</v>
      </c>
      <c r="M92" s="78">
        <v>1.103</v>
      </c>
      <c r="N92" s="78">
        <v>0.57599999999999996</v>
      </c>
      <c r="O92" s="117" t="s">
        <v>303</v>
      </c>
      <c r="P92" s="117" t="s">
        <v>303</v>
      </c>
      <c r="Q92" s="79" t="s">
        <v>304</v>
      </c>
      <c r="R92" s="117">
        <v>6.1289999999999996</v>
      </c>
      <c r="S92" s="79" t="s">
        <v>304</v>
      </c>
      <c r="T92" s="79" t="s">
        <v>304</v>
      </c>
    </row>
    <row r="93" spans="1:20" x14ac:dyDescent="0.25">
      <c r="A93" s="333" t="s">
        <v>118</v>
      </c>
      <c r="B93" s="333" t="s">
        <v>224</v>
      </c>
      <c r="C93" s="48" t="s">
        <v>53</v>
      </c>
      <c r="D93" s="117">
        <v>10.544</v>
      </c>
      <c r="E93" s="117">
        <v>28.41</v>
      </c>
      <c r="F93" s="117">
        <v>0.60699999999999998</v>
      </c>
      <c r="G93" s="81" t="s">
        <v>303</v>
      </c>
      <c r="H93" s="79" t="s">
        <v>304</v>
      </c>
      <c r="I93" s="79">
        <v>780</v>
      </c>
      <c r="J93" s="117" t="s">
        <v>304</v>
      </c>
      <c r="K93" s="117">
        <v>4.4999999999999998E-2</v>
      </c>
      <c r="L93" s="81">
        <v>28.617000000000001</v>
      </c>
      <c r="M93" s="78">
        <v>5.3280000000000003</v>
      </c>
      <c r="N93" s="78">
        <v>2.782</v>
      </c>
      <c r="O93" s="117" t="s">
        <v>303</v>
      </c>
      <c r="P93" s="117" t="s">
        <v>303</v>
      </c>
      <c r="Q93" s="79" t="s">
        <v>304</v>
      </c>
      <c r="R93" s="117" t="s">
        <v>304</v>
      </c>
      <c r="S93" s="79" t="s">
        <v>303</v>
      </c>
      <c r="T93" s="79" t="s">
        <v>303</v>
      </c>
    </row>
    <row r="94" spans="1:20" x14ac:dyDescent="0.25">
      <c r="A94" s="333"/>
      <c r="B94" s="333"/>
      <c r="C94" s="48" t="s">
        <v>119</v>
      </c>
      <c r="D94" s="117">
        <v>4.9000000000000002E-2</v>
      </c>
      <c r="E94" s="117">
        <v>-0.30099999999999999</v>
      </c>
      <c r="F94" s="117">
        <v>-0.18099999999999999</v>
      </c>
      <c r="G94" s="81" t="s">
        <v>303</v>
      </c>
      <c r="H94" s="79" t="s">
        <v>304</v>
      </c>
      <c r="I94" s="79">
        <v>-607</v>
      </c>
      <c r="J94" s="117" t="s">
        <v>304</v>
      </c>
      <c r="K94" s="117">
        <v>4.7E-2</v>
      </c>
      <c r="L94" s="81" t="s">
        <v>304</v>
      </c>
      <c r="M94" s="78">
        <v>-0.92300000000000004</v>
      </c>
      <c r="N94" s="78">
        <v>-0.48299999999999998</v>
      </c>
      <c r="O94" s="117" t="s">
        <v>303</v>
      </c>
      <c r="P94" s="117" t="s">
        <v>303</v>
      </c>
      <c r="Q94" s="79" t="s">
        <v>304</v>
      </c>
      <c r="R94" s="117" t="s">
        <v>304</v>
      </c>
      <c r="S94" s="79" t="s">
        <v>303</v>
      </c>
      <c r="T94" s="79" t="s">
        <v>303</v>
      </c>
    </row>
    <row r="95" spans="1:20" x14ac:dyDescent="0.25">
      <c r="A95" s="333"/>
      <c r="B95" s="333"/>
      <c r="C95" s="48" t="s">
        <v>55</v>
      </c>
      <c r="D95" s="117">
        <v>10.593</v>
      </c>
      <c r="E95" s="117">
        <v>28.109000000000002</v>
      </c>
      <c r="F95" s="117">
        <v>0.42499999999999999</v>
      </c>
      <c r="G95" s="81" t="s">
        <v>303</v>
      </c>
      <c r="H95" s="79">
        <v>2</v>
      </c>
      <c r="I95" s="79">
        <v>173</v>
      </c>
      <c r="J95" s="117" t="s">
        <v>304</v>
      </c>
      <c r="K95" s="117">
        <v>9.1999999999999998E-2</v>
      </c>
      <c r="L95" s="81">
        <v>28.617000000000001</v>
      </c>
      <c r="M95" s="78">
        <v>4.4050000000000002</v>
      </c>
      <c r="N95" s="78">
        <v>2.2989999999999999</v>
      </c>
      <c r="O95" s="117" t="s">
        <v>303</v>
      </c>
      <c r="P95" s="117" t="s">
        <v>303</v>
      </c>
      <c r="Q95" s="79" t="s">
        <v>304</v>
      </c>
      <c r="R95" s="117">
        <v>1.2709999999999999</v>
      </c>
      <c r="S95" s="79" t="s">
        <v>304</v>
      </c>
      <c r="T95" s="79" t="s">
        <v>304</v>
      </c>
    </row>
    <row r="96" spans="1:20" x14ac:dyDescent="0.25">
      <c r="A96" s="333" t="s">
        <v>118</v>
      </c>
      <c r="B96" s="333" t="s">
        <v>225</v>
      </c>
      <c r="C96" s="48" t="s">
        <v>53</v>
      </c>
      <c r="D96" s="117">
        <v>10.406000000000001</v>
      </c>
      <c r="E96" s="117">
        <v>30.271999999999998</v>
      </c>
      <c r="F96" s="117">
        <v>0.31900000000000001</v>
      </c>
      <c r="G96" s="81" t="s">
        <v>303</v>
      </c>
      <c r="H96" s="79">
        <v>1</v>
      </c>
      <c r="I96" s="79">
        <v>1027</v>
      </c>
      <c r="J96" s="117" t="s">
        <v>304</v>
      </c>
      <c r="K96" s="117">
        <v>0.13500000000000001</v>
      </c>
      <c r="L96" s="81">
        <v>31.907</v>
      </c>
      <c r="M96" s="78">
        <v>0.95099999999999996</v>
      </c>
      <c r="N96" s="78">
        <v>0.497</v>
      </c>
      <c r="O96" s="117" t="s">
        <v>303</v>
      </c>
      <c r="P96" s="117" t="s">
        <v>303</v>
      </c>
      <c r="Q96" s="79" t="s">
        <v>304</v>
      </c>
      <c r="R96" s="117" t="s">
        <v>304</v>
      </c>
      <c r="S96" s="79" t="s">
        <v>303</v>
      </c>
      <c r="T96" s="79" t="s">
        <v>303</v>
      </c>
    </row>
    <row r="97" spans="1:20" x14ac:dyDescent="0.25">
      <c r="A97" s="333"/>
      <c r="B97" s="333"/>
      <c r="C97" s="48" t="s">
        <v>119</v>
      </c>
      <c r="D97" s="117">
        <v>1.6E-2</v>
      </c>
      <c r="E97" s="117">
        <v>-0.154</v>
      </c>
      <c r="F97" s="117">
        <v>-9.6000000000000002E-2</v>
      </c>
      <c r="G97" s="81" t="s">
        <v>303</v>
      </c>
      <c r="H97" s="79" t="s">
        <v>304</v>
      </c>
      <c r="I97" s="79">
        <v>216</v>
      </c>
      <c r="J97" s="117" t="s">
        <v>304</v>
      </c>
      <c r="K97" s="117" t="s">
        <v>304</v>
      </c>
      <c r="L97" s="81" t="s">
        <v>304</v>
      </c>
      <c r="M97" s="78">
        <v>-0.42399999999999999</v>
      </c>
      <c r="N97" s="78">
        <v>-0.221</v>
      </c>
      <c r="O97" s="117" t="s">
        <v>303</v>
      </c>
      <c r="P97" s="117" t="s">
        <v>303</v>
      </c>
      <c r="Q97" s="79" t="s">
        <v>304</v>
      </c>
      <c r="R97" s="117" t="s">
        <v>304</v>
      </c>
      <c r="S97" s="79" t="s">
        <v>303</v>
      </c>
      <c r="T97" s="79" t="s">
        <v>303</v>
      </c>
    </row>
    <row r="98" spans="1:20" x14ac:dyDescent="0.25">
      <c r="A98" s="333"/>
      <c r="B98" s="333"/>
      <c r="C98" s="48" t="s">
        <v>55</v>
      </c>
      <c r="D98" s="117">
        <v>10.422000000000001</v>
      </c>
      <c r="E98" s="117">
        <v>30.117999999999999</v>
      </c>
      <c r="F98" s="117">
        <v>0.223</v>
      </c>
      <c r="G98" s="81" t="s">
        <v>303</v>
      </c>
      <c r="H98" s="79" t="s">
        <v>304</v>
      </c>
      <c r="I98" s="79">
        <v>1243</v>
      </c>
      <c r="J98" s="117" t="s">
        <v>304</v>
      </c>
      <c r="K98" s="117" t="s">
        <v>304</v>
      </c>
      <c r="L98" s="81">
        <v>31.907</v>
      </c>
      <c r="M98" s="78">
        <v>0.52700000000000002</v>
      </c>
      <c r="N98" s="78">
        <v>0.27500000000000002</v>
      </c>
      <c r="O98" s="117" t="s">
        <v>303</v>
      </c>
      <c r="P98" s="117" t="s">
        <v>303</v>
      </c>
      <c r="Q98" s="79" t="s">
        <v>304</v>
      </c>
      <c r="R98" s="117">
        <v>13.728999999999999</v>
      </c>
      <c r="S98" s="79" t="s">
        <v>304</v>
      </c>
      <c r="T98" s="79" t="s">
        <v>304</v>
      </c>
    </row>
    <row r="99" spans="1:20" x14ac:dyDescent="0.25">
      <c r="A99" s="333" t="s">
        <v>118</v>
      </c>
      <c r="B99" s="333" t="s">
        <v>226</v>
      </c>
      <c r="C99" s="48" t="s">
        <v>53</v>
      </c>
      <c r="D99" s="117">
        <v>10.438000000000001</v>
      </c>
      <c r="E99" s="117">
        <v>30.463999999999999</v>
      </c>
      <c r="F99" s="117">
        <v>0.313</v>
      </c>
      <c r="G99" s="81" t="s">
        <v>303</v>
      </c>
      <c r="H99" s="79" t="s">
        <v>304</v>
      </c>
      <c r="I99" s="79">
        <v>167</v>
      </c>
      <c r="J99" s="117" t="s">
        <v>304</v>
      </c>
      <c r="K99" s="117">
        <v>1.4999999999999999E-2</v>
      </c>
      <c r="L99" s="81">
        <v>63.363999999999997</v>
      </c>
      <c r="M99" s="78">
        <v>0.47</v>
      </c>
      <c r="N99" s="78">
        <v>0.32400000000000001</v>
      </c>
      <c r="O99" s="117" t="s">
        <v>303</v>
      </c>
      <c r="P99" s="117" t="s">
        <v>303</v>
      </c>
      <c r="Q99" s="79" t="s">
        <v>304</v>
      </c>
      <c r="R99" s="117" t="s">
        <v>304</v>
      </c>
      <c r="S99" s="79" t="s">
        <v>303</v>
      </c>
      <c r="T99" s="79" t="s">
        <v>303</v>
      </c>
    </row>
    <row r="100" spans="1:20" x14ac:dyDescent="0.25">
      <c r="A100" s="333"/>
      <c r="B100" s="333"/>
      <c r="C100" s="48" t="s">
        <v>119</v>
      </c>
      <c r="D100" s="117">
        <v>-2.7E-2</v>
      </c>
      <c r="E100" s="117">
        <v>-0.20499999999999999</v>
      </c>
      <c r="F100" s="117">
        <v>-8.5999999999999993E-2</v>
      </c>
      <c r="G100" s="81" t="s">
        <v>303</v>
      </c>
      <c r="H100" s="79" t="s">
        <v>304</v>
      </c>
      <c r="I100" s="79">
        <v>-83</v>
      </c>
      <c r="J100" s="117" t="s">
        <v>304</v>
      </c>
      <c r="K100" s="117" t="s">
        <v>304</v>
      </c>
      <c r="L100" s="81" t="s">
        <v>304</v>
      </c>
      <c r="M100" s="78">
        <v>-5.3999999999999999E-2</v>
      </c>
      <c r="N100" s="78">
        <v>2.1000000000000001E-2</v>
      </c>
      <c r="O100" s="117" t="s">
        <v>303</v>
      </c>
      <c r="P100" s="117" t="s">
        <v>303</v>
      </c>
      <c r="Q100" s="79" t="s">
        <v>304</v>
      </c>
      <c r="R100" s="117" t="s">
        <v>304</v>
      </c>
      <c r="S100" s="79" t="s">
        <v>303</v>
      </c>
      <c r="T100" s="79" t="s">
        <v>303</v>
      </c>
    </row>
    <row r="101" spans="1:20" x14ac:dyDescent="0.25">
      <c r="A101" s="333"/>
      <c r="B101" s="333"/>
      <c r="C101" s="48" t="s">
        <v>55</v>
      </c>
      <c r="D101" s="117">
        <v>10.41</v>
      </c>
      <c r="E101" s="117">
        <v>30.259</v>
      </c>
      <c r="F101" s="117">
        <v>0.22700000000000001</v>
      </c>
      <c r="G101" s="81" t="s">
        <v>303</v>
      </c>
      <c r="H101" s="79" t="s">
        <v>304</v>
      </c>
      <c r="I101" s="79">
        <v>84</v>
      </c>
      <c r="J101" s="117" t="s">
        <v>304</v>
      </c>
      <c r="K101" s="117" t="s">
        <v>304</v>
      </c>
      <c r="L101" s="81">
        <v>63.363999999999997</v>
      </c>
      <c r="M101" s="78">
        <v>0.41599999999999998</v>
      </c>
      <c r="N101" s="78">
        <v>0.34399999999999997</v>
      </c>
      <c r="O101" s="117" t="s">
        <v>303</v>
      </c>
      <c r="P101" s="117" t="s">
        <v>303</v>
      </c>
      <c r="Q101" s="79" t="s">
        <v>304</v>
      </c>
      <c r="R101" s="117">
        <v>1.0189999999999999</v>
      </c>
      <c r="S101" s="79" t="s">
        <v>304</v>
      </c>
      <c r="T101" s="79" t="s">
        <v>304</v>
      </c>
    </row>
    <row r="102" spans="1:20" x14ac:dyDescent="0.25">
      <c r="A102" s="333" t="s">
        <v>118</v>
      </c>
      <c r="B102" s="333" t="s">
        <v>227</v>
      </c>
      <c r="C102" s="48" t="s">
        <v>53</v>
      </c>
      <c r="D102" s="117">
        <v>10.444000000000001</v>
      </c>
      <c r="E102" s="117">
        <v>30.350999999999999</v>
      </c>
      <c r="F102" s="117">
        <v>0.251</v>
      </c>
      <c r="G102" s="81" t="s">
        <v>303</v>
      </c>
      <c r="H102" s="79" t="s">
        <v>304</v>
      </c>
      <c r="I102" s="79">
        <v>365</v>
      </c>
      <c r="J102" s="117" t="s">
        <v>304</v>
      </c>
      <c r="K102" s="117">
        <v>0.38500000000000001</v>
      </c>
      <c r="L102" s="81">
        <v>59.517000000000003</v>
      </c>
      <c r="M102" s="78">
        <v>0.38100000000000001</v>
      </c>
      <c r="N102" s="78">
        <v>0.19900000000000001</v>
      </c>
      <c r="O102" s="117" t="s">
        <v>303</v>
      </c>
      <c r="P102" s="117" t="s">
        <v>303</v>
      </c>
      <c r="Q102" s="79" t="s">
        <v>304</v>
      </c>
      <c r="R102" s="117" t="s">
        <v>304</v>
      </c>
      <c r="S102" s="79" t="s">
        <v>303</v>
      </c>
      <c r="T102" s="79" t="s">
        <v>303</v>
      </c>
    </row>
    <row r="103" spans="1:20" x14ac:dyDescent="0.25">
      <c r="A103" s="333"/>
      <c r="B103" s="333"/>
      <c r="C103" s="48" t="s">
        <v>119</v>
      </c>
      <c r="D103" s="117">
        <v>-8.0000000000000002E-3</v>
      </c>
      <c r="E103" s="117">
        <v>-0.122</v>
      </c>
      <c r="F103" s="117">
        <v>-5.1999999999999998E-2</v>
      </c>
      <c r="G103" s="81" t="s">
        <v>303</v>
      </c>
      <c r="H103" s="79" t="s">
        <v>304</v>
      </c>
      <c r="I103" s="79">
        <v>10</v>
      </c>
      <c r="J103" s="117" t="s">
        <v>304</v>
      </c>
      <c r="K103" s="117" t="s">
        <v>304</v>
      </c>
      <c r="L103" s="81" t="s">
        <v>304</v>
      </c>
      <c r="M103" s="78">
        <v>0.12</v>
      </c>
      <c r="N103" s="78">
        <v>6.3E-2</v>
      </c>
      <c r="O103" s="117" t="s">
        <v>303</v>
      </c>
      <c r="P103" s="117" t="s">
        <v>303</v>
      </c>
      <c r="Q103" s="79" t="s">
        <v>304</v>
      </c>
      <c r="R103" s="117" t="s">
        <v>304</v>
      </c>
      <c r="S103" s="79" t="s">
        <v>303</v>
      </c>
      <c r="T103" s="79" t="s">
        <v>303</v>
      </c>
    </row>
    <row r="104" spans="1:20" x14ac:dyDescent="0.25">
      <c r="A104" s="333"/>
      <c r="B104" s="333"/>
      <c r="C104" s="48" t="s">
        <v>55</v>
      </c>
      <c r="D104" s="117">
        <v>10.436</v>
      </c>
      <c r="E104" s="117">
        <v>30.228000000000002</v>
      </c>
      <c r="F104" s="117">
        <v>0.19900000000000001</v>
      </c>
      <c r="G104" s="81" t="s">
        <v>303</v>
      </c>
      <c r="H104" s="79" t="s">
        <v>304</v>
      </c>
      <c r="I104" s="79">
        <v>375</v>
      </c>
      <c r="J104" s="117" t="s">
        <v>304</v>
      </c>
      <c r="K104" s="117" t="s">
        <v>304</v>
      </c>
      <c r="L104" s="81">
        <v>59.517000000000003</v>
      </c>
      <c r="M104" s="78">
        <v>0.501</v>
      </c>
      <c r="N104" s="78">
        <v>0.26100000000000001</v>
      </c>
      <c r="O104" s="117" t="s">
        <v>303</v>
      </c>
      <c r="P104" s="117" t="s">
        <v>303</v>
      </c>
      <c r="Q104" s="79" t="s">
        <v>304</v>
      </c>
      <c r="R104" s="117">
        <v>1.885</v>
      </c>
      <c r="S104" s="79" t="s">
        <v>304</v>
      </c>
      <c r="T104" s="79" t="s">
        <v>304</v>
      </c>
    </row>
    <row r="105" spans="1:20" x14ac:dyDescent="0.25">
      <c r="A105" s="333" t="s">
        <v>118</v>
      </c>
      <c r="B105" s="333" t="s">
        <v>228</v>
      </c>
      <c r="C105" s="48" t="s">
        <v>53</v>
      </c>
      <c r="D105" s="117">
        <v>10.436</v>
      </c>
      <c r="E105" s="117">
        <v>30.27</v>
      </c>
      <c r="F105" s="117">
        <v>0.73799999999999999</v>
      </c>
      <c r="G105" s="81" t="s">
        <v>303</v>
      </c>
      <c r="H105" s="79">
        <v>23</v>
      </c>
      <c r="I105" s="79">
        <v>610</v>
      </c>
      <c r="J105" s="117" t="s">
        <v>304</v>
      </c>
      <c r="K105" s="117">
        <v>0.19600000000000001</v>
      </c>
      <c r="L105" s="81">
        <v>27.628</v>
      </c>
      <c r="M105" s="78">
        <v>3.165</v>
      </c>
      <c r="N105" s="78">
        <v>1.6919999999999999</v>
      </c>
      <c r="O105" s="117" t="s">
        <v>303</v>
      </c>
      <c r="P105" s="117" t="s">
        <v>303</v>
      </c>
      <c r="Q105" s="79" t="s">
        <v>304</v>
      </c>
      <c r="R105" s="117" t="s">
        <v>304</v>
      </c>
      <c r="S105" s="79" t="s">
        <v>303</v>
      </c>
      <c r="T105" s="79" t="s">
        <v>303</v>
      </c>
    </row>
    <row r="106" spans="1:20" x14ac:dyDescent="0.25">
      <c r="A106" s="333"/>
      <c r="B106" s="333"/>
      <c r="C106" s="48" t="s">
        <v>119</v>
      </c>
      <c r="D106" s="117">
        <v>-2.5000000000000001E-2</v>
      </c>
      <c r="E106" s="117">
        <v>-0.184</v>
      </c>
      <c r="F106" s="117">
        <v>-0.19800000000000001</v>
      </c>
      <c r="G106" s="81" t="s">
        <v>303</v>
      </c>
      <c r="H106" s="79">
        <v>138</v>
      </c>
      <c r="I106" s="79">
        <v>-208</v>
      </c>
      <c r="J106" s="117" t="s">
        <v>304</v>
      </c>
      <c r="K106" s="117">
        <v>0.04</v>
      </c>
      <c r="L106" s="81" t="s">
        <v>304</v>
      </c>
      <c r="M106" s="78">
        <v>0.69899999999999995</v>
      </c>
      <c r="N106" s="78">
        <v>0.39600000000000002</v>
      </c>
      <c r="O106" s="117" t="s">
        <v>303</v>
      </c>
      <c r="P106" s="117" t="s">
        <v>303</v>
      </c>
      <c r="Q106" s="79" t="s">
        <v>304</v>
      </c>
      <c r="R106" s="117" t="s">
        <v>304</v>
      </c>
      <c r="S106" s="79" t="s">
        <v>303</v>
      </c>
      <c r="T106" s="79" t="s">
        <v>303</v>
      </c>
    </row>
    <row r="107" spans="1:20" x14ac:dyDescent="0.25">
      <c r="A107" s="333"/>
      <c r="B107" s="333"/>
      <c r="C107" s="48" t="s">
        <v>55</v>
      </c>
      <c r="D107" s="117">
        <v>10.411</v>
      </c>
      <c r="E107" s="117">
        <v>30.085999999999999</v>
      </c>
      <c r="F107" s="117">
        <v>0.54</v>
      </c>
      <c r="G107" s="81" t="s">
        <v>303</v>
      </c>
      <c r="H107" s="79">
        <v>161</v>
      </c>
      <c r="I107" s="79">
        <v>402</v>
      </c>
      <c r="J107" s="117" t="s">
        <v>304</v>
      </c>
      <c r="K107" s="117">
        <v>0.23599999999999999</v>
      </c>
      <c r="L107" s="81">
        <v>27.628</v>
      </c>
      <c r="M107" s="78">
        <v>3.8639999999999999</v>
      </c>
      <c r="N107" s="78">
        <v>2.0880000000000001</v>
      </c>
      <c r="O107" s="117" t="s">
        <v>303</v>
      </c>
      <c r="P107" s="117" t="s">
        <v>303</v>
      </c>
      <c r="Q107" s="79" t="s">
        <v>304</v>
      </c>
      <c r="R107" s="117">
        <v>5.6520000000000001</v>
      </c>
      <c r="S107" s="79" t="s">
        <v>304</v>
      </c>
      <c r="T107" s="79" t="s">
        <v>304</v>
      </c>
    </row>
    <row r="108" spans="1:20" x14ac:dyDescent="0.25">
      <c r="A108" s="333" t="s">
        <v>118</v>
      </c>
      <c r="B108" s="333" t="s">
        <v>229</v>
      </c>
      <c r="C108" s="48" t="s">
        <v>53</v>
      </c>
      <c r="D108" s="117">
        <v>10.555</v>
      </c>
      <c r="E108" s="117">
        <v>30.056999999999999</v>
      </c>
      <c r="F108" s="117">
        <v>1.224</v>
      </c>
      <c r="G108" s="81" t="s">
        <v>303</v>
      </c>
      <c r="H108" s="79">
        <v>81</v>
      </c>
      <c r="I108" s="79" t="s">
        <v>304</v>
      </c>
      <c r="J108" s="117" t="s">
        <v>304</v>
      </c>
      <c r="K108" s="117">
        <v>0.32800000000000001</v>
      </c>
      <c r="L108" s="81">
        <v>37.359000000000002</v>
      </c>
      <c r="M108" s="78">
        <v>3.2389999999999999</v>
      </c>
      <c r="N108" s="78">
        <v>1.665</v>
      </c>
      <c r="O108" s="117" t="s">
        <v>303</v>
      </c>
      <c r="P108" s="117" t="s">
        <v>303</v>
      </c>
      <c r="Q108" s="79" t="s">
        <v>304</v>
      </c>
      <c r="R108" s="117" t="s">
        <v>304</v>
      </c>
      <c r="S108" s="79" t="s">
        <v>303</v>
      </c>
      <c r="T108" s="79" t="s">
        <v>303</v>
      </c>
    </row>
    <row r="109" spans="1:20" x14ac:dyDescent="0.25">
      <c r="A109" s="333"/>
      <c r="B109" s="333"/>
      <c r="C109" s="48" t="s">
        <v>119</v>
      </c>
      <c r="D109" s="117">
        <v>-1.0999999999999999E-2</v>
      </c>
      <c r="E109" s="117">
        <v>-0.249</v>
      </c>
      <c r="F109" s="117">
        <v>-0.25800000000000001</v>
      </c>
      <c r="G109" s="81" t="s">
        <v>303</v>
      </c>
      <c r="H109" s="79">
        <v>-61</v>
      </c>
      <c r="I109" s="79" t="s">
        <v>304</v>
      </c>
      <c r="J109" s="117" t="s">
        <v>304</v>
      </c>
      <c r="K109" s="117">
        <v>-6.2E-2</v>
      </c>
      <c r="L109" s="81" t="s">
        <v>304</v>
      </c>
      <c r="M109" s="78">
        <v>1.3360000000000001</v>
      </c>
      <c r="N109" s="78">
        <v>0.71</v>
      </c>
      <c r="O109" s="117" t="s">
        <v>303</v>
      </c>
      <c r="P109" s="117" t="s">
        <v>303</v>
      </c>
      <c r="Q109" s="79" t="s">
        <v>304</v>
      </c>
      <c r="R109" s="117" t="s">
        <v>304</v>
      </c>
      <c r="S109" s="79" t="s">
        <v>303</v>
      </c>
      <c r="T109" s="79" t="s">
        <v>303</v>
      </c>
    </row>
    <row r="110" spans="1:20" x14ac:dyDescent="0.25">
      <c r="A110" s="333"/>
      <c r="B110" s="333"/>
      <c r="C110" s="48" t="s">
        <v>55</v>
      </c>
      <c r="D110" s="117">
        <v>10.544</v>
      </c>
      <c r="E110" s="117">
        <v>29.808</v>
      </c>
      <c r="F110" s="117">
        <v>0.96599999999999997</v>
      </c>
      <c r="G110" s="81" t="s">
        <v>303</v>
      </c>
      <c r="H110" s="79">
        <v>20</v>
      </c>
      <c r="I110" s="79">
        <v>18</v>
      </c>
      <c r="J110" s="117">
        <v>0.128</v>
      </c>
      <c r="K110" s="117">
        <v>0.26600000000000001</v>
      </c>
      <c r="L110" s="81">
        <v>37.359000000000002</v>
      </c>
      <c r="M110" s="78">
        <v>4.5759999999999996</v>
      </c>
      <c r="N110" s="78">
        <v>2.3740000000000001</v>
      </c>
      <c r="O110" s="117" t="s">
        <v>303</v>
      </c>
      <c r="P110" s="117" t="s">
        <v>303</v>
      </c>
      <c r="Q110" s="79" t="s">
        <v>304</v>
      </c>
      <c r="R110" s="117">
        <v>2.5859999999999999</v>
      </c>
      <c r="S110" s="79" t="s">
        <v>304</v>
      </c>
      <c r="T110" s="79" t="s">
        <v>304</v>
      </c>
    </row>
    <row r="111" spans="1:20" x14ac:dyDescent="0.25">
      <c r="A111" s="333" t="s">
        <v>118</v>
      </c>
      <c r="B111" s="333" t="s">
        <v>230</v>
      </c>
      <c r="C111" s="48" t="s">
        <v>53</v>
      </c>
      <c r="D111" s="117">
        <v>10.519</v>
      </c>
      <c r="E111" s="117">
        <v>29.731000000000002</v>
      </c>
      <c r="F111" s="117">
        <v>-0.49199999999999999</v>
      </c>
      <c r="G111" s="81" t="s">
        <v>303</v>
      </c>
      <c r="H111" s="79">
        <v>1</v>
      </c>
      <c r="I111" s="79">
        <v>2125</v>
      </c>
      <c r="J111" s="117" t="s">
        <v>304</v>
      </c>
      <c r="K111" s="117">
        <v>1E-3</v>
      </c>
      <c r="L111" s="81">
        <v>55.064999999999998</v>
      </c>
      <c r="M111" s="78">
        <v>1.413</v>
      </c>
      <c r="N111" s="78">
        <v>0.73699999999999999</v>
      </c>
      <c r="O111" s="117" t="s">
        <v>303</v>
      </c>
      <c r="P111" s="117" t="s">
        <v>303</v>
      </c>
      <c r="Q111" s="79" t="s">
        <v>304</v>
      </c>
      <c r="R111" s="117" t="s">
        <v>304</v>
      </c>
      <c r="S111" s="79" t="s">
        <v>303</v>
      </c>
      <c r="T111" s="79" t="s">
        <v>303</v>
      </c>
    </row>
    <row r="112" spans="1:20" x14ac:dyDescent="0.25">
      <c r="A112" s="333"/>
      <c r="B112" s="333"/>
      <c r="C112" s="48" t="s">
        <v>119</v>
      </c>
      <c r="D112" s="117">
        <v>6.9000000000000006E-2</v>
      </c>
      <c r="E112" s="117">
        <v>-0.182</v>
      </c>
      <c r="F112" s="117">
        <v>0.26800000000000002</v>
      </c>
      <c r="G112" s="81" t="s">
        <v>303</v>
      </c>
      <c r="H112" s="79">
        <v>0</v>
      </c>
      <c r="I112" s="79">
        <v>-479</v>
      </c>
      <c r="J112" s="117" t="s">
        <v>304</v>
      </c>
      <c r="K112" s="117" t="s">
        <v>304</v>
      </c>
      <c r="L112" s="81" t="s">
        <v>304</v>
      </c>
      <c r="M112" s="78">
        <v>-0.53300000000000003</v>
      </c>
      <c r="N112" s="78">
        <v>-0.27800000000000002</v>
      </c>
      <c r="O112" s="117" t="s">
        <v>303</v>
      </c>
      <c r="P112" s="117" t="s">
        <v>303</v>
      </c>
      <c r="Q112" s="79" t="s">
        <v>304</v>
      </c>
      <c r="R112" s="117" t="s">
        <v>304</v>
      </c>
      <c r="S112" s="79" t="s">
        <v>303</v>
      </c>
      <c r="T112" s="79" t="s">
        <v>303</v>
      </c>
    </row>
    <row r="113" spans="1:20" x14ac:dyDescent="0.25">
      <c r="A113" s="333"/>
      <c r="B113" s="333"/>
      <c r="C113" s="48" t="s">
        <v>55</v>
      </c>
      <c r="D113" s="117">
        <v>10.587999999999999</v>
      </c>
      <c r="E113" s="117">
        <v>29.547999999999998</v>
      </c>
      <c r="F113" s="117">
        <v>-0.22500000000000001</v>
      </c>
      <c r="G113" s="81" t="s">
        <v>303</v>
      </c>
      <c r="H113" s="79">
        <v>1</v>
      </c>
      <c r="I113" s="79">
        <v>1646</v>
      </c>
      <c r="J113" s="117" t="s">
        <v>304</v>
      </c>
      <c r="K113" s="117" t="s">
        <v>304</v>
      </c>
      <c r="L113" s="81">
        <v>55.064999999999998</v>
      </c>
      <c r="M113" s="78">
        <v>0.88</v>
      </c>
      <c r="N113" s="78">
        <v>0.45900000000000002</v>
      </c>
      <c r="O113" s="117" t="s">
        <v>303</v>
      </c>
      <c r="P113" s="117" t="s">
        <v>303</v>
      </c>
      <c r="Q113" s="79" t="s">
        <v>304</v>
      </c>
      <c r="R113" s="117">
        <v>6.9189999999999996</v>
      </c>
      <c r="S113" s="79" t="s">
        <v>304</v>
      </c>
      <c r="T113" s="79" t="s">
        <v>304</v>
      </c>
    </row>
    <row r="114" spans="1:20" x14ac:dyDescent="0.25">
      <c r="A114" s="333" t="s">
        <v>118</v>
      </c>
      <c r="B114" s="333" t="s">
        <v>231</v>
      </c>
      <c r="C114" s="48" t="s">
        <v>53</v>
      </c>
      <c r="D114" s="117" t="s">
        <v>303</v>
      </c>
      <c r="E114" s="117" t="s">
        <v>303</v>
      </c>
      <c r="F114" s="117" t="s">
        <v>303</v>
      </c>
      <c r="G114" s="81" t="s">
        <v>303</v>
      </c>
      <c r="H114" s="79" t="s">
        <v>304</v>
      </c>
      <c r="I114" s="79">
        <v>5</v>
      </c>
      <c r="J114" s="117" t="s">
        <v>304</v>
      </c>
      <c r="K114" s="117" t="s">
        <v>304</v>
      </c>
      <c r="L114" s="81">
        <v>99.74</v>
      </c>
      <c r="M114" s="78">
        <v>0.08</v>
      </c>
      <c r="N114" s="78">
        <v>4.2000000000000003E-2</v>
      </c>
      <c r="O114" s="117" t="s">
        <v>303</v>
      </c>
      <c r="P114" s="117" t="s">
        <v>303</v>
      </c>
      <c r="Q114" s="79" t="s">
        <v>304</v>
      </c>
      <c r="R114" s="117" t="s">
        <v>304</v>
      </c>
      <c r="S114" s="79" t="s">
        <v>303</v>
      </c>
      <c r="T114" s="79" t="s">
        <v>303</v>
      </c>
    </row>
    <row r="115" spans="1:20" x14ac:dyDescent="0.25">
      <c r="A115" s="333"/>
      <c r="B115" s="333"/>
      <c r="C115" s="48" t="s">
        <v>119</v>
      </c>
      <c r="D115" s="117" t="s">
        <v>303</v>
      </c>
      <c r="E115" s="117" t="s">
        <v>303</v>
      </c>
      <c r="F115" s="117" t="s">
        <v>303</v>
      </c>
      <c r="G115" s="81" t="s">
        <v>303</v>
      </c>
      <c r="H115" s="79" t="s">
        <v>304</v>
      </c>
      <c r="I115" s="79">
        <v>4</v>
      </c>
      <c r="J115" s="117" t="s">
        <v>304</v>
      </c>
      <c r="K115" s="117" t="s">
        <v>304</v>
      </c>
      <c r="L115" s="81" t="s">
        <v>304</v>
      </c>
      <c r="M115" s="78">
        <v>5.5E-2</v>
      </c>
      <c r="N115" s="78">
        <v>2.9000000000000001E-2</v>
      </c>
      <c r="O115" s="117" t="s">
        <v>303</v>
      </c>
      <c r="P115" s="117" t="s">
        <v>303</v>
      </c>
      <c r="Q115" s="79" t="s">
        <v>304</v>
      </c>
      <c r="R115" s="117" t="s">
        <v>304</v>
      </c>
      <c r="S115" s="79" t="s">
        <v>303</v>
      </c>
      <c r="T115" s="79" t="s">
        <v>303</v>
      </c>
    </row>
    <row r="116" spans="1:20" x14ac:dyDescent="0.25">
      <c r="A116" s="333"/>
      <c r="B116" s="333"/>
      <c r="C116" s="48" t="s">
        <v>55</v>
      </c>
      <c r="D116" s="117" t="s">
        <v>303</v>
      </c>
      <c r="E116" s="117" t="s">
        <v>303</v>
      </c>
      <c r="F116" s="117" t="s">
        <v>303</v>
      </c>
      <c r="G116" s="81" t="s">
        <v>303</v>
      </c>
      <c r="H116" s="79" t="s">
        <v>304</v>
      </c>
      <c r="I116" s="79">
        <v>9</v>
      </c>
      <c r="J116" s="117" t="s">
        <v>304</v>
      </c>
      <c r="K116" s="117" t="s">
        <v>304</v>
      </c>
      <c r="L116" s="81">
        <v>99.74</v>
      </c>
      <c r="M116" s="78">
        <v>0.13500000000000001</v>
      </c>
      <c r="N116" s="78">
        <v>7.0000000000000007E-2</v>
      </c>
      <c r="O116" s="117" t="s">
        <v>303</v>
      </c>
      <c r="P116" s="117" t="s">
        <v>303</v>
      </c>
      <c r="Q116" s="79" t="s">
        <v>304</v>
      </c>
      <c r="R116" s="117">
        <v>25.12</v>
      </c>
      <c r="S116" s="79" t="s">
        <v>304</v>
      </c>
      <c r="T116" s="79" t="s">
        <v>304</v>
      </c>
    </row>
    <row r="117" spans="1:20" x14ac:dyDescent="0.25">
      <c r="A117" s="333" t="s">
        <v>120</v>
      </c>
      <c r="B117" s="333" t="s">
        <v>218</v>
      </c>
      <c r="C117" s="48" t="s">
        <v>53</v>
      </c>
      <c r="D117" s="117" t="s">
        <v>303</v>
      </c>
      <c r="E117" s="117" t="s">
        <v>303</v>
      </c>
      <c r="F117" s="117">
        <v>0.14599999999999999</v>
      </c>
      <c r="G117" s="81" t="s">
        <v>303</v>
      </c>
      <c r="H117" s="79" t="s">
        <v>303</v>
      </c>
      <c r="I117" s="79" t="s">
        <v>303</v>
      </c>
      <c r="J117" s="117" t="s">
        <v>304</v>
      </c>
      <c r="K117" s="117" t="s">
        <v>304</v>
      </c>
      <c r="L117" s="81">
        <v>99.878</v>
      </c>
      <c r="M117" s="78" t="s">
        <v>303</v>
      </c>
      <c r="N117" s="78" t="s">
        <v>303</v>
      </c>
      <c r="O117" s="117" t="s">
        <v>303</v>
      </c>
      <c r="P117" s="117" t="s">
        <v>303</v>
      </c>
      <c r="Q117" s="79" t="s">
        <v>304</v>
      </c>
      <c r="R117" s="117" t="s">
        <v>304</v>
      </c>
      <c r="S117" s="79" t="s">
        <v>303</v>
      </c>
      <c r="T117" s="79" t="s">
        <v>303</v>
      </c>
    </row>
    <row r="118" spans="1:20" x14ac:dyDescent="0.25">
      <c r="A118" s="333"/>
      <c r="B118" s="333"/>
      <c r="C118" s="48" t="s">
        <v>119</v>
      </c>
      <c r="D118" s="117" t="s">
        <v>303</v>
      </c>
      <c r="E118" s="117" t="s">
        <v>303</v>
      </c>
      <c r="F118" s="117">
        <v>-4.2999999999999997E-2</v>
      </c>
      <c r="G118" s="81" t="s">
        <v>303</v>
      </c>
      <c r="H118" s="79" t="s">
        <v>303</v>
      </c>
      <c r="I118" s="79" t="s">
        <v>303</v>
      </c>
      <c r="J118" s="117" t="s">
        <v>304</v>
      </c>
      <c r="K118" s="117" t="s">
        <v>304</v>
      </c>
      <c r="L118" s="81" t="s">
        <v>304</v>
      </c>
      <c r="M118" s="78" t="s">
        <v>303</v>
      </c>
      <c r="N118" s="78" t="s">
        <v>303</v>
      </c>
      <c r="O118" s="117" t="s">
        <v>303</v>
      </c>
      <c r="P118" s="117" t="s">
        <v>303</v>
      </c>
      <c r="Q118" s="79" t="s">
        <v>304</v>
      </c>
      <c r="R118" s="117" t="s">
        <v>304</v>
      </c>
      <c r="S118" s="79" t="s">
        <v>303</v>
      </c>
      <c r="T118" s="79" t="s">
        <v>303</v>
      </c>
    </row>
    <row r="119" spans="1:20" x14ac:dyDescent="0.25">
      <c r="A119" s="333"/>
      <c r="B119" s="333"/>
      <c r="C119" s="48" t="s">
        <v>55</v>
      </c>
      <c r="D119" s="117" t="s">
        <v>303</v>
      </c>
      <c r="E119" s="117" t="s">
        <v>303</v>
      </c>
      <c r="F119" s="117">
        <v>0.10299999999999999</v>
      </c>
      <c r="G119" s="81" t="s">
        <v>303</v>
      </c>
      <c r="H119" s="79" t="s">
        <v>303</v>
      </c>
      <c r="I119" s="79" t="s">
        <v>303</v>
      </c>
      <c r="J119" s="117" t="s">
        <v>304</v>
      </c>
      <c r="K119" s="117" t="s">
        <v>304</v>
      </c>
      <c r="L119" s="81">
        <v>99.878</v>
      </c>
      <c r="M119" s="78" t="s">
        <v>303</v>
      </c>
      <c r="N119" s="78" t="s">
        <v>303</v>
      </c>
      <c r="O119" s="117" t="s">
        <v>303</v>
      </c>
      <c r="P119" s="117" t="s">
        <v>303</v>
      </c>
      <c r="Q119" s="79" t="s">
        <v>304</v>
      </c>
      <c r="R119" s="117">
        <v>1.4159999999999999</v>
      </c>
      <c r="S119" s="79" t="s">
        <v>304</v>
      </c>
      <c r="T119" s="79" t="s">
        <v>304</v>
      </c>
    </row>
    <row r="120" spans="1:20" x14ac:dyDescent="0.25">
      <c r="A120" s="333" t="s">
        <v>120</v>
      </c>
      <c r="B120" s="333" t="s">
        <v>219</v>
      </c>
      <c r="C120" s="48" t="s">
        <v>53</v>
      </c>
      <c r="D120" s="117">
        <v>10.712999999999999</v>
      </c>
      <c r="E120" s="117">
        <v>18.079000000000001</v>
      </c>
      <c r="F120" s="117">
        <v>-1.9E-2</v>
      </c>
      <c r="G120" s="81" t="s">
        <v>303</v>
      </c>
      <c r="H120" s="79" t="s">
        <v>303</v>
      </c>
      <c r="I120" s="79" t="s">
        <v>303</v>
      </c>
      <c r="J120" s="117" t="s">
        <v>304</v>
      </c>
      <c r="K120" s="117" t="s">
        <v>304</v>
      </c>
      <c r="L120" s="81">
        <v>39.476999999999997</v>
      </c>
      <c r="M120" s="78">
        <v>0.67600000000000005</v>
      </c>
      <c r="N120" s="78">
        <v>5.2999999999999999E-2</v>
      </c>
      <c r="O120" s="117">
        <v>48.456000000000003</v>
      </c>
      <c r="P120" s="117">
        <v>40.228000000000002</v>
      </c>
      <c r="Q120" s="79" t="s">
        <v>304</v>
      </c>
      <c r="R120" s="117" t="s">
        <v>304</v>
      </c>
      <c r="S120" s="79" t="s">
        <v>303</v>
      </c>
      <c r="T120" s="79" t="s">
        <v>303</v>
      </c>
    </row>
    <row r="121" spans="1:20" x14ac:dyDescent="0.25">
      <c r="A121" s="333"/>
      <c r="B121" s="333"/>
      <c r="C121" s="48" t="s">
        <v>119</v>
      </c>
      <c r="D121" s="117">
        <v>0.20399999999999999</v>
      </c>
      <c r="E121" s="117">
        <v>-1.6339999999999999</v>
      </c>
      <c r="F121" s="117">
        <v>3.2000000000000001E-2</v>
      </c>
      <c r="G121" s="81" t="s">
        <v>303</v>
      </c>
      <c r="H121" s="79" t="s">
        <v>303</v>
      </c>
      <c r="I121" s="79" t="s">
        <v>303</v>
      </c>
      <c r="J121" s="117" t="s">
        <v>304</v>
      </c>
      <c r="K121" s="117" t="s">
        <v>304</v>
      </c>
      <c r="L121" s="81" t="s">
        <v>304</v>
      </c>
      <c r="M121" s="78">
        <v>0.14399999999999999</v>
      </c>
      <c r="N121" s="78">
        <v>1.0999999999999999E-2</v>
      </c>
      <c r="O121" s="117" t="s">
        <v>303</v>
      </c>
      <c r="P121" s="117" t="s">
        <v>303</v>
      </c>
      <c r="Q121" s="79" t="s">
        <v>304</v>
      </c>
      <c r="R121" s="117" t="s">
        <v>304</v>
      </c>
      <c r="S121" s="79" t="s">
        <v>303</v>
      </c>
      <c r="T121" s="79" t="s">
        <v>303</v>
      </c>
    </row>
    <row r="122" spans="1:20" x14ac:dyDescent="0.25">
      <c r="A122" s="333"/>
      <c r="B122" s="333"/>
      <c r="C122" s="48" t="s">
        <v>55</v>
      </c>
      <c r="D122" s="117">
        <v>10.917</v>
      </c>
      <c r="E122" s="117">
        <v>16.445</v>
      </c>
      <c r="F122" s="117">
        <v>1.2999999999999999E-2</v>
      </c>
      <c r="G122" s="81" t="s">
        <v>303</v>
      </c>
      <c r="H122" s="79" t="s">
        <v>303</v>
      </c>
      <c r="I122" s="79" t="s">
        <v>303</v>
      </c>
      <c r="J122" s="117" t="s">
        <v>304</v>
      </c>
      <c r="K122" s="117" t="s">
        <v>304</v>
      </c>
      <c r="L122" s="81">
        <v>39.476999999999997</v>
      </c>
      <c r="M122" s="78">
        <v>0.82</v>
      </c>
      <c r="N122" s="78">
        <v>6.3E-2</v>
      </c>
      <c r="O122" s="117">
        <v>85.034000000000006</v>
      </c>
      <c r="P122" s="117">
        <v>67.962000000000003</v>
      </c>
      <c r="Q122" s="79" t="s">
        <v>304</v>
      </c>
      <c r="R122" s="117">
        <v>38.747999999999998</v>
      </c>
      <c r="S122" s="79" t="s">
        <v>304</v>
      </c>
      <c r="T122" s="79" t="s">
        <v>304</v>
      </c>
    </row>
    <row r="123" spans="1:20" x14ac:dyDescent="0.25">
      <c r="A123" s="333" t="s">
        <v>120</v>
      </c>
      <c r="B123" s="333" t="s">
        <v>197</v>
      </c>
      <c r="C123" s="48" t="s">
        <v>53</v>
      </c>
      <c r="D123" s="117">
        <v>10.234</v>
      </c>
      <c r="E123" s="117">
        <v>9.4329999999999998</v>
      </c>
      <c r="F123" s="117">
        <v>0.91400000000000003</v>
      </c>
      <c r="G123" s="81" t="s">
        <v>303</v>
      </c>
      <c r="H123" s="79" t="s">
        <v>303</v>
      </c>
      <c r="I123" s="79" t="s">
        <v>303</v>
      </c>
      <c r="J123" s="117" t="s">
        <v>304</v>
      </c>
      <c r="K123" s="117">
        <v>0.191</v>
      </c>
      <c r="L123" s="81">
        <v>55.255000000000003</v>
      </c>
      <c r="M123" s="78">
        <v>1.456</v>
      </c>
      <c r="N123" s="78">
        <v>0.107</v>
      </c>
      <c r="O123" s="117">
        <v>107.25700000000001</v>
      </c>
      <c r="P123" s="117">
        <v>83.013000000000005</v>
      </c>
      <c r="Q123" s="79" t="s">
        <v>304</v>
      </c>
      <c r="R123" s="117" t="s">
        <v>304</v>
      </c>
      <c r="S123" s="79" t="s">
        <v>303</v>
      </c>
      <c r="T123" s="79" t="s">
        <v>303</v>
      </c>
    </row>
    <row r="124" spans="1:20" x14ac:dyDescent="0.25">
      <c r="A124" s="333"/>
      <c r="B124" s="333"/>
      <c r="C124" s="48" t="s">
        <v>119</v>
      </c>
      <c r="D124" s="117">
        <v>0.51</v>
      </c>
      <c r="E124" s="117">
        <v>-0.56299999999999994</v>
      </c>
      <c r="F124" s="117">
        <v>-0.16500000000000001</v>
      </c>
      <c r="G124" s="81" t="s">
        <v>303</v>
      </c>
      <c r="H124" s="79" t="s">
        <v>303</v>
      </c>
      <c r="I124" s="79" t="s">
        <v>303</v>
      </c>
      <c r="J124" s="117" t="s">
        <v>304</v>
      </c>
      <c r="K124" s="117">
        <v>-0.17799999999999999</v>
      </c>
      <c r="L124" s="81" t="s">
        <v>304</v>
      </c>
      <c r="M124" s="78">
        <v>-0.55600000000000005</v>
      </c>
      <c r="N124" s="78">
        <v>-3.1E-2</v>
      </c>
      <c r="O124" s="117" t="s">
        <v>303</v>
      </c>
      <c r="P124" s="117" t="s">
        <v>303</v>
      </c>
      <c r="Q124" s="79">
        <v>3</v>
      </c>
      <c r="R124" s="117" t="s">
        <v>304</v>
      </c>
      <c r="S124" s="79" t="s">
        <v>303</v>
      </c>
      <c r="T124" s="79" t="s">
        <v>303</v>
      </c>
    </row>
    <row r="125" spans="1:20" x14ac:dyDescent="0.25">
      <c r="A125" s="333"/>
      <c r="B125" s="333"/>
      <c r="C125" s="48" t="s">
        <v>55</v>
      </c>
      <c r="D125" s="117">
        <v>10.743</v>
      </c>
      <c r="E125" s="117">
        <v>8.8699999999999992</v>
      </c>
      <c r="F125" s="117">
        <v>0.75</v>
      </c>
      <c r="G125" s="81" t="s">
        <v>303</v>
      </c>
      <c r="H125" s="79" t="s">
        <v>303</v>
      </c>
      <c r="I125" s="79" t="s">
        <v>303</v>
      </c>
      <c r="J125" s="117" t="s">
        <v>304</v>
      </c>
      <c r="K125" s="117">
        <v>1.2999999999999999E-2</v>
      </c>
      <c r="L125" s="81">
        <v>55.302</v>
      </c>
      <c r="M125" s="78">
        <v>0.9</v>
      </c>
      <c r="N125" s="78">
        <v>7.5999999999999998E-2</v>
      </c>
      <c r="O125" s="117">
        <v>108.239</v>
      </c>
      <c r="P125" s="117">
        <v>79.185000000000002</v>
      </c>
      <c r="Q125" s="79">
        <v>3</v>
      </c>
      <c r="R125" s="117">
        <v>5.8760000000000003</v>
      </c>
      <c r="S125" s="79">
        <v>5</v>
      </c>
      <c r="T125" s="79">
        <v>10016.995000000001</v>
      </c>
    </row>
    <row r="126" spans="1:20" x14ac:dyDescent="0.25">
      <c r="A126" s="333" t="s">
        <v>120</v>
      </c>
      <c r="B126" s="333" t="s">
        <v>232</v>
      </c>
      <c r="C126" s="48" t="s">
        <v>53</v>
      </c>
      <c r="D126" s="117" t="s">
        <v>303</v>
      </c>
      <c r="E126" s="117" t="s">
        <v>303</v>
      </c>
      <c r="F126" s="117" t="s">
        <v>303</v>
      </c>
      <c r="G126" s="81" t="s">
        <v>303</v>
      </c>
      <c r="H126" s="79" t="s">
        <v>303</v>
      </c>
      <c r="I126" s="79" t="s">
        <v>303</v>
      </c>
      <c r="J126" s="117" t="s">
        <v>304</v>
      </c>
      <c r="K126" s="117" t="s">
        <v>304</v>
      </c>
      <c r="L126" s="81">
        <v>45.497999999999998</v>
      </c>
      <c r="M126" s="78" t="s">
        <v>303</v>
      </c>
      <c r="N126" s="78" t="s">
        <v>303</v>
      </c>
      <c r="O126" s="117" t="s">
        <v>303</v>
      </c>
      <c r="P126" s="117" t="s">
        <v>303</v>
      </c>
      <c r="Q126" s="79" t="s">
        <v>304</v>
      </c>
      <c r="R126" s="117" t="s">
        <v>304</v>
      </c>
      <c r="S126" s="79" t="s">
        <v>303</v>
      </c>
      <c r="T126" s="79" t="s">
        <v>303</v>
      </c>
    </row>
    <row r="127" spans="1:20" x14ac:dyDescent="0.25">
      <c r="A127" s="333"/>
      <c r="B127" s="333"/>
      <c r="C127" s="48" t="s">
        <v>119</v>
      </c>
      <c r="D127" s="117" t="s">
        <v>303</v>
      </c>
      <c r="E127" s="117" t="s">
        <v>303</v>
      </c>
      <c r="F127" s="117" t="s">
        <v>303</v>
      </c>
      <c r="G127" s="81" t="s">
        <v>303</v>
      </c>
      <c r="H127" s="79" t="s">
        <v>303</v>
      </c>
      <c r="I127" s="79" t="s">
        <v>303</v>
      </c>
      <c r="J127" s="117" t="s">
        <v>304</v>
      </c>
      <c r="K127" s="117" t="s">
        <v>304</v>
      </c>
      <c r="L127" s="81">
        <v>8.7999999999999995E-2</v>
      </c>
      <c r="M127" s="78" t="s">
        <v>303</v>
      </c>
      <c r="N127" s="78" t="s">
        <v>303</v>
      </c>
      <c r="O127" s="117" t="s">
        <v>303</v>
      </c>
      <c r="P127" s="117" t="s">
        <v>303</v>
      </c>
      <c r="Q127" s="79" t="s">
        <v>304</v>
      </c>
      <c r="R127" s="117" t="s">
        <v>304</v>
      </c>
      <c r="S127" s="79" t="s">
        <v>303</v>
      </c>
      <c r="T127" s="79" t="s">
        <v>303</v>
      </c>
    </row>
    <row r="128" spans="1:20" x14ac:dyDescent="0.25">
      <c r="A128" s="333"/>
      <c r="B128" s="333"/>
      <c r="C128" s="48" t="s">
        <v>55</v>
      </c>
      <c r="D128" s="117" t="s">
        <v>303</v>
      </c>
      <c r="E128" s="117" t="s">
        <v>303</v>
      </c>
      <c r="F128" s="117" t="s">
        <v>303</v>
      </c>
      <c r="G128" s="81" t="s">
        <v>303</v>
      </c>
      <c r="H128" s="79" t="s">
        <v>303</v>
      </c>
      <c r="I128" s="79" t="s">
        <v>303</v>
      </c>
      <c r="J128" s="117" t="s">
        <v>304</v>
      </c>
      <c r="K128" s="117" t="s">
        <v>304</v>
      </c>
      <c r="L128" s="81">
        <v>45.585999999999999</v>
      </c>
      <c r="M128" s="78" t="s">
        <v>303</v>
      </c>
      <c r="N128" s="78" t="s">
        <v>303</v>
      </c>
      <c r="O128" s="117" t="s">
        <v>303</v>
      </c>
      <c r="P128" s="117" t="s">
        <v>303</v>
      </c>
      <c r="Q128" s="79" t="s">
        <v>304</v>
      </c>
      <c r="R128" s="117">
        <v>337.40199999999999</v>
      </c>
      <c r="S128" s="79" t="s">
        <v>304</v>
      </c>
      <c r="T128" s="79" t="s">
        <v>304</v>
      </c>
    </row>
    <row r="129" spans="1:20" x14ac:dyDescent="0.25">
      <c r="A129" s="333" t="s">
        <v>120</v>
      </c>
      <c r="B129" s="333" t="s">
        <v>233</v>
      </c>
      <c r="C129" s="48" t="s">
        <v>53</v>
      </c>
      <c r="D129" s="117" t="s">
        <v>303</v>
      </c>
      <c r="E129" s="117" t="s">
        <v>303</v>
      </c>
      <c r="F129" s="117" t="s">
        <v>303</v>
      </c>
      <c r="G129" s="81" t="s">
        <v>303</v>
      </c>
      <c r="H129" s="79" t="s">
        <v>303</v>
      </c>
      <c r="I129" s="79" t="s">
        <v>303</v>
      </c>
      <c r="J129" s="117" t="s">
        <v>304</v>
      </c>
      <c r="K129" s="117" t="s">
        <v>304</v>
      </c>
      <c r="L129" s="81">
        <v>99.697000000000003</v>
      </c>
      <c r="M129" s="78">
        <v>0.06</v>
      </c>
      <c r="N129" s="78">
        <v>5.0000000000000001E-3</v>
      </c>
      <c r="O129" s="117" t="s">
        <v>303</v>
      </c>
      <c r="P129" s="117" t="s">
        <v>303</v>
      </c>
      <c r="Q129" s="79" t="s">
        <v>304</v>
      </c>
      <c r="R129" s="117" t="s">
        <v>304</v>
      </c>
      <c r="S129" s="79" t="s">
        <v>303</v>
      </c>
      <c r="T129" s="79" t="s">
        <v>303</v>
      </c>
    </row>
    <row r="130" spans="1:20" x14ac:dyDescent="0.25">
      <c r="A130" s="333"/>
      <c r="B130" s="333"/>
      <c r="C130" s="48" t="s">
        <v>119</v>
      </c>
      <c r="D130" s="117" t="s">
        <v>303</v>
      </c>
      <c r="E130" s="117" t="s">
        <v>303</v>
      </c>
      <c r="F130" s="117" t="s">
        <v>303</v>
      </c>
      <c r="G130" s="81" t="s">
        <v>303</v>
      </c>
      <c r="H130" s="79" t="s">
        <v>303</v>
      </c>
      <c r="I130" s="79" t="s">
        <v>303</v>
      </c>
      <c r="J130" s="117" t="s">
        <v>304</v>
      </c>
      <c r="K130" s="117" t="s">
        <v>304</v>
      </c>
      <c r="L130" s="81" t="s">
        <v>304</v>
      </c>
      <c r="M130" s="78">
        <v>9.0999999999999998E-2</v>
      </c>
      <c r="N130" s="78">
        <v>7.0000000000000001E-3</v>
      </c>
      <c r="O130" s="117" t="s">
        <v>303</v>
      </c>
      <c r="P130" s="117" t="s">
        <v>303</v>
      </c>
      <c r="Q130" s="79" t="s">
        <v>304</v>
      </c>
      <c r="R130" s="117" t="s">
        <v>304</v>
      </c>
      <c r="S130" s="79" t="s">
        <v>303</v>
      </c>
      <c r="T130" s="79" t="s">
        <v>303</v>
      </c>
    </row>
    <row r="131" spans="1:20" x14ac:dyDescent="0.25">
      <c r="A131" s="333"/>
      <c r="B131" s="333"/>
      <c r="C131" s="48" t="s">
        <v>55</v>
      </c>
      <c r="D131" s="117" t="s">
        <v>303</v>
      </c>
      <c r="E131" s="117" t="s">
        <v>303</v>
      </c>
      <c r="F131" s="117" t="s">
        <v>303</v>
      </c>
      <c r="G131" s="81" t="s">
        <v>303</v>
      </c>
      <c r="H131" s="79" t="s">
        <v>303</v>
      </c>
      <c r="I131" s="79" t="s">
        <v>303</v>
      </c>
      <c r="J131" s="117" t="s">
        <v>304</v>
      </c>
      <c r="K131" s="117" t="s">
        <v>304</v>
      </c>
      <c r="L131" s="81">
        <v>99.697000000000003</v>
      </c>
      <c r="M131" s="78">
        <v>0.151</v>
      </c>
      <c r="N131" s="78">
        <v>1.2E-2</v>
      </c>
      <c r="O131" s="117" t="s">
        <v>303</v>
      </c>
      <c r="P131" s="117" t="s">
        <v>303</v>
      </c>
      <c r="Q131" s="79" t="s">
        <v>304</v>
      </c>
      <c r="R131" s="117">
        <v>20.521000000000001</v>
      </c>
      <c r="S131" s="79" t="s">
        <v>304</v>
      </c>
      <c r="T131" s="79" t="s">
        <v>304</v>
      </c>
    </row>
    <row r="132" spans="1:20" x14ac:dyDescent="0.25">
      <c r="A132" s="333" t="s">
        <v>120</v>
      </c>
      <c r="B132" s="333" t="s">
        <v>234</v>
      </c>
      <c r="C132" s="48" t="s">
        <v>53</v>
      </c>
      <c r="D132" s="117">
        <v>10.657</v>
      </c>
      <c r="E132" s="117">
        <v>14.821</v>
      </c>
      <c r="F132" s="117">
        <v>5.3999999999999999E-2</v>
      </c>
      <c r="G132" s="81" t="s">
        <v>303</v>
      </c>
      <c r="H132" s="79" t="s">
        <v>303</v>
      </c>
      <c r="I132" s="79" t="s">
        <v>303</v>
      </c>
      <c r="J132" s="117" t="s">
        <v>304</v>
      </c>
      <c r="K132" s="117">
        <v>0.106</v>
      </c>
      <c r="L132" s="81">
        <v>14.753</v>
      </c>
      <c r="M132" s="78">
        <v>0.93200000000000005</v>
      </c>
      <c r="N132" s="78">
        <v>7.1999999999999995E-2</v>
      </c>
      <c r="O132" s="117">
        <v>47.009</v>
      </c>
      <c r="P132" s="117">
        <v>38.380000000000003</v>
      </c>
      <c r="Q132" s="79" t="s">
        <v>304</v>
      </c>
      <c r="R132" s="117" t="s">
        <v>304</v>
      </c>
      <c r="S132" s="79" t="s">
        <v>303</v>
      </c>
      <c r="T132" s="79" t="s">
        <v>303</v>
      </c>
    </row>
    <row r="133" spans="1:20" x14ac:dyDescent="0.25">
      <c r="A133" s="333"/>
      <c r="B133" s="333"/>
      <c r="C133" s="48" t="s">
        <v>119</v>
      </c>
      <c r="D133" s="117">
        <v>0.45400000000000001</v>
      </c>
      <c r="E133" s="117">
        <v>-1.3819999999999999</v>
      </c>
      <c r="F133" s="117">
        <v>5.0000000000000001E-3</v>
      </c>
      <c r="G133" s="81" t="s">
        <v>303</v>
      </c>
      <c r="H133" s="79" t="s">
        <v>303</v>
      </c>
      <c r="I133" s="79" t="s">
        <v>303</v>
      </c>
      <c r="J133" s="117" t="s">
        <v>304</v>
      </c>
      <c r="K133" s="117" t="s">
        <v>304</v>
      </c>
      <c r="L133" s="81" t="s">
        <v>304</v>
      </c>
      <c r="M133" s="78">
        <v>0.13100000000000001</v>
      </c>
      <c r="N133" s="78">
        <v>0.01</v>
      </c>
      <c r="O133" s="117" t="s">
        <v>303</v>
      </c>
      <c r="P133" s="117" t="s">
        <v>303</v>
      </c>
      <c r="Q133" s="79" t="s">
        <v>304</v>
      </c>
      <c r="R133" s="117" t="s">
        <v>304</v>
      </c>
      <c r="S133" s="79" t="s">
        <v>303</v>
      </c>
      <c r="T133" s="79" t="s">
        <v>303</v>
      </c>
    </row>
    <row r="134" spans="1:20" x14ac:dyDescent="0.25">
      <c r="A134" s="333"/>
      <c r="B134" s="333"/>
      <c r="C134" s="48" t="s">
        <v>55</v>
      </c>
      <c r="D134" s="117">
        <v>11.111000000000001</v>
      </c>
      <c r="E134" s="117">
        <v>13.439</v>
      </c>
      <c r="F134" s="117">
        <v>5.8999999999999997E-2</v>
      </c>
      <c r="G134" s="81" t="s">
        <v>303</v>
      </c>
      <c r="H134" s="79" t="s">
        <v>303</v>
      </c>
      <c r="I134" s="79" t="s">
        <v>303</v>
      </c>
      <c r="J134" s="117" t="s">
        <v>304</v>
      </c>
      <c r="K134" s="117" t="s">
        <v>304</v>
      </c>
      <c r="L134" s="81">
        <v>14.753</v>
      </c>
      <c r="M134" s="78">
        <v>1.0629999999999999</v>
      </c>
      <c r="N134" s="78">
        <v>8.3000000000000004E-2</v>
      </c>
      <c r="O134" s="117">
        <v>91.908000000000001</v>
      </c>
      <c r="P134" s="117">
        <v>68.616</v>
      </c>
      <c r="Q134" s="79" t="s">
        <v>304</v>
      </c>
      <c r="R134" s="117">
        <v>27.334</v>
      </c>
      <c r="S134" s="79" t="s">
        <v>304</v>
      </c>
      <c r="T134" s="79" t="s">
        <v>304</v>
      </c>
    </row>
    <row r="135" spans="1:20" x14ac:dyDescent="0.25">
      <c r="A135" s="333" t="s">
        <v>120</v>
      </c>
      <c r="B135" s="333" t="s">
        <v>235</v>
      </c>
      <c r="C135" s="48" t="s">
        <v>53</v>
      </c>
      <c r="D135" s="117">
        <v>10.547000000000001</v>
      </c>
      <c r="E135" s="117">
        <v>17.007000000000001</v>
      </c>
      <c r="F135" s="117">
        <v>0.43</v>
      </c>
      <c r="G135" s="81" t="s">
        <v>303</v>
      </c>
      <c r="H135" s="79" t="s">
        <v>303</v>
      </c>
      <c r="I135" s="79" t="s">
        <v>303</v>
      </c>
      <c r="J135" s="117" t="s">
        <v>304</v>
      </c>
      <c r="K135" s="117">
        <v>0.222</v>
      </c>
      <c r="L135" s="81">
        <v>100</v>
      </c>
      <c r="M135" s="78">
        <v>0.88100000000000001</v>
      </c>
      <c r="N135" s="78">
        <v>6.9000000000000006E-2</v>
      </c>
      <c r="O135" s="117">
        <v>78.119</v>
      </c>
      <c r="P135" s="117">
        <v>66.177999999999997</v>
      </c>
      <c r="Q135" s="79" t="s">
        <v>304</v>
      </c>
      <c r="R135" s="117" t="s">
        <v>304</v>
      </c>
      <c r="S135" s="79" t="s">
        <v>303</v>
      </c>
      <c r="T135" s="79" t="s">
        <v>303</v>
      </c>
    </row>
    <row r="136" spans="1:20" x14ac:dyDescent="0.25">
      <c r="A136" s="333"/>
      <c r="B136" s="333"/>
      <c r="C136" s="48" t="s">
        <v>119</v>
      </c>
      <c r="D136" s="117">
        <v>0.27900000000000003</v>
      </c>
      <c r="E136" s="117">
        <v>-1.419</v>
      </c>
      <c r="F136" s="117">
        <v>-4.3999999999999997E-2</v>
      </c>
      <c r="G136" s="81" t="s">
        <v>303</v>
      </c>
      <c r="H136" s="79" t="s">
        <v>303</v>
      </c>
      <c r="I136" s="79" t="s">
        <v>303</v>
      </c>
      <c r="J136" s="117" t="s">
        <v>304</v>
      </c>
      <c r="K136" s="117" t="s">
        <v>304</v>
      </c>
      <c r="L136" s="81" t="s">
        <v>304</v>
      </c>
      <c r="M136" s="78">
        <v>-0.55100000000000005</v>
      </c>
      <c r="N136" s="78">
        <v>-4.2999999999999997E-2</v>
      </c>
      <c r="O136" s="117" t="s">
        <v>303</v>
      </c>
      <c r="P136" s="117" t="s">
        <v>303</v>
      </c>
      <c r="Q136" s="79" t="s">
        <v>304</v>
      </c>
      <c r="R136" s="117" t="s">
        <v>304</v>
      </c>
      <c r="S136" s="79" t="s">
        <v>303</v>
      </c>
      <c r="T136" s="79" t="s">
        <v>303</v>
      </c>
    </row>
    <row r="137" spans="1:20" x14ac:dyDescent="0.25">
      <c r="A137" s="333"/>
      <c r="B137" s="333"/>
      <c r="C137" s="48" t="s">
        <v>55</v>
      </c>
      <c r="D137" s="117">
        <v>10.826000000000001</v>
      </c>
      <c r="E137" s="117">
        <v>15.587999999999999</v>
      </c>
      <c r="F137" s="117">
        <v>0.38600000000000001</v>
      </c>
      <c r="G137" s="81" t="s">
        <v>303</v>
      </c>
      <c r="H137" s="79" t="s">
        <v>303</v>
      </c>
      <c r="I137" s="79" t="s">
        <v>303</v>
      </c>
      <c r="J137" s="117" t="s">
        <v>304</v>
      </c>
      <c r="K137" s="117" t="s">
        <v>304</v>
      </c>
      <c r="L137" s="81">
        <v>100</v>
      </c>
      <c r="M137" s="78">
        <v>0.33</v>
      </c>
      <c r="N137" s="78">
        <v>2.5999999999999999E-2</v>
      </c>
      <c r="O137" s="117">
        <v>87.016999999999996</v>
      </c>
      <c r="P137" s="117">
        <v>68.756</v>
      </c>
      <c r="Q137" s="79" t="s">
        <v>304</v>
      </c>
      <c r="R137" s="117">
        <v>0.65200000000000002</v>
      </c>
      <c r="S137" s="79" t="s">
        <v>304</v>
      </c>
      <c r="T137" s="79" t="s">
        <v>304</v>
      </c>
    </row>
    <row r="138" spans="1:20" x14ac:dyDescent="0.25">
      <c r="A138" s="333" t="s">
        <v>120</v>
      </c>
      <c r="B138" s="333" t="s">
        <v>236</v>
      </c>
      <c r="C138" s="48" t="s">
        <v>53</v>
      </c>
      <c r="D138" s="117">
        <v>10.670999999999999</v>
      </c>
      <c r="E138" s="117">
        <v>17.073</v>
      </c>
      <c r="F138" s="117">
        <v>-6.5000000000000002E-2</v>
      </c>
      <c r="G138" s="81" t="s">
        <v>303</v>
      </c>
      <c r="H138" s="79" t="s">
        <v>303</v>
      </c>
      <c r="I138" s="79" t="s">
        <v>303</v>
      </c>
      <c r="J138" s="117" t="s">
        <v>304</v>
      </c>
      <c r="K138" s="117">
        <v>0.17499999999999999</v>
      </c>
      <c r="L138" s="81">
        <v>99.953000000000003</v>
      </c>
      <c r="M138" s="78">
        <v>5.8999999999999997E-2</v>
      </c>
      <c r="N138" s="78">
        <v>5.0000000000000001E-3</v>
      </c>
      <c r="O138" s="117">
        <v>55.137</v>
      </c>
      <c r="P138" s="117">
        <v>46.7</v>
      </c>
      <c r="Q138" s="79" t="s">
        <v>304</v>
      </c>
      <c r="R138" s="117" t="s">
        <v>304</v>
      </c>
      <c r="S138" s="79" t="s">
        <v>303</v>
      </c>
      <c r="T138" s="79" t="s">
        <v>303</v>
      </c>
    </row>
    <row r="139" spans="1:20" x14ac:dyDescent="0.25">
      <c r="A139" s="333"/>
      <c r="B139" s="333"/>
      <c r="C139" s="48" t="s">
        <v>119</v>
      </c>
      <c r="D139" s="117">
        <v>0.27800000000000002</v>
      </c>
      <c r="E139" s="117">
        <v>-1.4079999999999999</v>
      </c>
      <c r="F139" s="117">
        <v>-4.1000000000000002E-2</v>
      </c>
      <c r="G139" s="81" t="s">
        <v>303</v>
      </c>
      <c r="H139" s="79" t="s">
        <v>303</v>
      </c>
      <c r="I139" s="79" t="s">
        <v>303</v>
      </c>
      <c r="J139" s="117" t="s">
        <v>304</v>
      </c>
      <c r="K139" s="117" t="s">
        <v>304</v>
      </c>
      <c r="L139" s="81" t="s">
        <v>304</v>
      </c>
      <c r="M139" s="78">
        <v>-2.5999999999999999E-2</v>
      </c>
      <c r="N139" s="78" t="s">
        <v>304</v>
      </c>
      <c r="O139" s="117" t="s">
        <v>303</v>
      </c>
      <c r="P139" s="117" t="s">
        <v>303</v>
      </c>
      <c r="Q139" s="79" t="s">
        <v>304</v>
      </c>
      <c r="R139" s="117" t="s">
        <v>304</v>
      </c>
      <c r="S139" s="79" t="s">
        <v>303</v>
      </c>
      <c r="T139" s="79" t="s">
        <v>303</v>
      </c>
    </row>
    <row r="140" spans="1:20" x14ac:dyDescent="0.25">
      <c r="A140" s="333"/>
      <c r="B140" s="333"/>
      <c r="C140" s="48" t="s">
        <v>55</v>
      </c>
      <c r="D140" s="117">
        <v>10.949</v>
      </c>
      <c r="E140" s="117">
        <v>15.664999999999999</v>
      </c>
      <c r="F140" s="117">
        <v>-0.106</v>
      </c>
      <c r="G140" s="81" t="s">
        <v>303</v>
      </c>
      <c r="H140" s="79" t="s">
        <v>303</v>
      </c>
      <c r="I140" s="79" t="s">
        <v>303</v>
      </c>
      <c r="J140" s="117" t="s">
        <v>304</v>
      </c>
      <c r="K140" s="117" t="s">
        <v>304</v>
      </c>
      <c r="L140" s="81">
        <v>99.953000000000003</v>
      </c>
      <c r="M140" s="78">
        <v>3.3000000000000002E-2</v>
      </c>
      <c r="N140" s="78" t="s">
        <v>304</v>
      </c>
      <c r="O140" s="117">
        <v>87.653000000000006</v>
      </c>
      <c r="P140" s="117">
        <v>69.058000000000007</v>
      </c>
      <c r="Q140" s="79" t="s">
        <v>304</v>
      </c>
      <c r="R140" s="117">
        <v>0.91700000000000004</v>
      </c>
      <c r="S140" s="79" t="s">
        <v>304</v>
      </c>
      <c r="T140" s="79" t="s">
        <v>304</v>
      </c>
    </row>
    <row r="141" spans="1:20" x14ac:dyDescent="0.25">
      <c r="A141" s="333" t="s">
        <v>120</v>
      </c>
      <c r="B141" s="333" t="s">
        <v>237</v>
      </c>
      <c r="C141" s="48" t="s">
        <v>53</v>
      </c>
      <c r="D141" s="117">
        <v>10.494</v>
      </c>
      <c r="E141" s="117">
        <v>14.047000000000001</v>
      </c>
      <c r="F141" s="117">
        <v>0.59499999999999997</v>
      </c>
      <c r="G141" s="81" t="s">
        <v>303</v>
      </c>
      <c r="H141" s="79" t="s">
        <v>303</v>
      </c>
      <c r="I141" s="79" t="s">
        <v>303</v>
      </c>
      <c r="J141" s="117" t="s">
        <v>304</v>
      </c>
      <c r="K141" s="117">
        <v>0.183</v>
      </c>
      <c r="L141" s="81">
        <v>100</v>
      </c>
      <c r="M141" s="78">
        <v>0.746</v>
      </c>
      <c r="N141" s="78">
        <v>5.8000000000000003E-2</v>
      </c>
      <c r="O141" s="117">
        <v>84.081000000000003</v>
      </c>
      <c r="P141" s="117">
        <v>66.113</v>
      </c>
      <c r="Q141" s="79" t="s">
        <v>304</v>
      </c>
      <c r="R141" s="117" t="s">
        <v>304</v>
      </c>
      <c r="S141" s="79" t="s">
        <v>303</v>
      </c>
      <c r="T141" s="79" t="s">
        <v>303</v>
      </c>
    </row>
    <row r="142" spans="1:20" x14ac:dyDescent="0.25">
      <c r="A142" s="333"/>
      <c r="B142" s="333"/>
      <c r="C142" s="48" t="s">
        <v>119</v>
      </c>
      <c r="D142" s="117">
        <v>0.40600000000000003</v>
      </c>
      <c r="E142" s="117">
        <v>-1.331</v>
      </c>
      <c r="F142" s="117">
        <v>-5.3999999999999999E-2</v>
      </c>
      <c r="G142" s="81" t="s">
        <v>303</v>
      </c>
      <c r="H142" s="79" t="s">
        <v>303</v>
      </c>
      <c r="I142" s="79" t="s">
        <v>303</v>
      </c>
      <c r="J142" s="117" t="s">
        <v>304</v>
      </c>
      <c r="K142" s="117" t="s">
        <v>304</v>
      </c>
      <c r="L142" s="81" t="s">
        <v>304</v>
      </c>
      <c r="M142" s="78">
        <v>-0.57799999999999996</v>
      </c>
      <c r="N142" s="78">
        <v>-4.4999999999999998E-2</v>
      </c>
      <c r="O142" s="117" t="s">
        <v>303</v>
      </c>
      <c r="P142" s="117" t="s">
        <v>303</v>
      </c>
      <c r="Q142" s="79" t="s">
        <v>304</v>
      </c>
      <c r="R142" s="117" t="s">
        <v>304</v>
      </c>
      <c r="S142" s="79" t="s">
        <v>303</v>
      </c>
      <c r="T142" s="79" t="s">
        <v>303</v>
      </c>
    </row>
    <row r="143" spans="1:20" x14ac:dyDescent="0.25">
      <c r="A143" s="333"/>
      <c r="B143" s="333"/>
      <c r="C143" s="48" t="s">
        <v>55</v>
      </c>
      <c r="D143" s="117">
        <v>10.9</v>
      </c>
      <c r="E143" s="117">
        <v>12.715999999999999</v>
      </c>
      <c r="F143" s="117">
        <v>0.54100000000000004</v>
      </c>
      <c r="G143" s="81" t="s">
        <v>303</v>
      </c>
      <c r="H143" s="79" t="s">
        <v>303</v>
      </c>
      <c r="I143" s="79" t="s">
        <v>303</v>
      </c>
      <c r="J143" s="117" t="s">
        <v>304</v>
      </c>
      <c r="K143" s="117" t="s">
        <v>304</v>
      </c>
      <c r="L143" s="81">
        <v>100</v>
      </c>
      <c r="M143" s="78">
        <v>0.16800000000000001</v>
      </c>
      <c r="N143" s="78">
        <v>1.2999999999999999E-2</v>
      </c>
      <c r="O143" s="117">
        <v>89.516000000000005</v>
      </c>
      <c r="P143" s="117">
        <v>70.012</v>
      </c>
      <c r="Q143" s="79" t="s">
        <v>304</v>
      </c>
      <c r="R143" s="117">
        <v>3.4140000000000001</v>
      </c>
      <c r="S143" s="79" t="s">
        <v>304</v>
      </c>
      <c r="T143" s="79" t="s">
        <v>304</v>
      </c>
    </row>
    <row r="144" spans="1:20" x14ac:dyDescent="0.25">
      <c r="A144" s="333" t="s">
        <v>120</v>
      </c>
      <c r="B144" s="333" t="s">
        <v>238</v>
      </c>
      <c r="C144" s="48" t="s">
        <v>53</v>
      </c>
      <c r="D144" s="117">
        <v>10.625</v>
      </c>
      <c r="E144" s="117">
        <v>17.2</v>
      </c>
      <c r="F144" s="117">
        <v>0.11700000000000001</v>
      </c>
      <c r="G144" s="81" t="s">
        <v>303</v>
      </c>
      <c r="H144" s="79" t="s">
        <v>303</v>
      </c>
      <c r="I144" s="79" t="s">
        <v>303</v>
      </c>
      <c r="J144" s="117" t="s">
        <v>304</v>
      </c>
      <c r="K144" s="117">
        <v>0.02</v>
      </c>
      <c r="L144" s="81">
        <v>93.525999999999996</v>
      </c>
      <c r="M144" s="78">
        <v>0.248</v>
      </c>
      <c r="N144" s="78">
        <v>1.9E-2</v>
      </c>
      <c r="O144" s="117">
        <v>76.748000000000005</v>
      </c>
      <c r="P144" s="117">
        <v>58.231999999999999</v>
      </c>
      <c r="Q144" s="79" t="s">
        <v>304</v>
      </c>
      <c r="R144" s="117" t="s">
        <v>304</v>
      </c>
      <c r="S144" s="79" t="s">
        <v>303</v>
      </c>
      <c r="T144" s="79" t="s">
        <v>303</v>
      </c>
    </row>
    <row r="145" spans="1:20" x14ac:dyDescent="0.25">
      <c r="A145" s="333"/>
      <c r="B145" s="333"/>
      <c r="C145" s="48" t="s">
        <v>119</v>
      </c>
      <c r="D145" s="117">
        <v>0.249</v>
      </c>
      <c r="E145" s="117">
        <v>-1.423</v>
      </c>
      <c r="F145" s="117">
        <v>0.02</v>
      </c>
      <c r="G145" s="81" t="s">
        <v>303</v>
      </c>
      <c r="H145" s="79" t="s">
        <v>303</v>
      </c>
      <c r="I145" s="79" t="s">
        <v>303</v>
      </c>
      <c r="J145" s="117" t="s">
        <v>304</v>
      </c>
      <c r="K145" s="117" t="s">
        <v>304</v>
      </c>
      <c r="L145" s="81">
        <v>0</v>
      </c>
      <c r="M145" s="78">
        <v>-0.19400000000000001</v>
      </c>
      <c r="N145" s="78">
        <v>-1.4999999999999999E-2</v>
      </c>
      <c r="O145" s="117" t="s">
        <v>303</v>
      </c>
      <c r="P145" s="117" t="s">
        <v>303</v>
      </c>
      <c r="Q145" s="79" t="s">
        <v>304</v>
      </c>
      <c r="R145" s="117" t="s">
        <v>304</v>
      </c>
      <c r="S145" s="79" t="s">
        <v>303</v>
      </c>
      <c r="T145" s="79" t="s">
        <v>303</v>
      </c>
    </row>
    <row r="146" spans="1:20" x14ac:dyDescent="0.25">
      <c r="A146" s="333"/>
      <c r="B146" s="333"/>
      <c r="C146" s="48" t="s">
        <v>55</v>
      </c>
      <c r="D146" s="117">
        <v>10.874000000000001</v>
      </c>
      <c r="E146" s="117">
        <v>15.776999999999999</v>
      </c>
      <c r="F146" s="117">
        <v>0.13700000000000001</v>
      </c>
      <c r="G146" s="81" t="s">
        <v>303</v>
      </c>
      <c r="H146" s="79" t="s">
        <v>303</v>
      </c>
      <c r="I146" s="79" t="s">
        <v>303</v>
      </c>
      <c r="J146" s="117" t="s">
        <v>304</v>
      </c>
      <c r="K146" s="117" t="s">
        <v>304</v>
      </c>
      <c r="L146" s="81">
        <v>93.525999999999996</v>
      </c>
      <c r="M146" s="78">
        <v>5.3999999999999999E-2</v>
      </c>
      <c r="N146" s="78">
        <v>5.0000000000000001E-3</v>
      </c>
      <c r="O146" s="117">
        <v>89.593000000000004</v>
      </c>
      <c r="P146" s="117">
        <v>69.284000000000006</v>
      </c>
      <c r="Q146" s="79" t="s">
        <v>304</v>
      </c>
      <c r="R146" s="117">
        <v>58.744</v>
      </c>
      <c r="S146" s="79" t="s">
        <v>304</v>
      </c>
      <c r="T146" s="79" t="s">
        <v>304</v>
      </c>
    </row>
    <row r="147" spans="1:20" x14ac:dyDescent="0.25">
      <c r="A147" s="333" t="s">
        <v>120</v>
      </c>
      <c r="B147" s="333" t="s">
        <v>239</v>
      </c>
      <c r="C147" s="48" t="s">
        <v>53</v>
      </c>
      <c r="D147" s="117" t="s">
        <v>303</v>
      </c>
      <c r="E147" s="117" t="s">
        <v>303</v>
      </c>
      <c r="F147" s="117">
        <v>-0.02</v>
      </c>
      <c r="G147" s="81" t="s">
        <v>303</v>
      </c>
      <c r="H147" s="79" t="s">
        <v>303</v>
      </c>
      <c r="I147" s="79" t="s">
        <v>303</v>
      </c>
      <c r="J147" s="117" t="s">
        <v>304</v>
      </c>
      <c r="K147" s="117">
        <v>0.23599999999999999</v>
      </c>
      <c r="L147" s="81">
        <v>99.043999999999997</v>
      </c>
      <c r="M147" s="78" t="s">
        <v>303</v>
      </c>
      <c r="N147" s="78" t="s">
        <v>303</v>
      </c>
      <c r="O147" s="117">
        <v>31.209</v>
      </c>
      <c r="P147" s="117">
        <v>25.957999999999998</v>
      </c>
      <c r="Q147" s="79" t="s">
        <v>304</v>
      </c>
      <c r="R147" s="117" t="s">
        <v>304</v>
      </c>
      <c r="S147" s="79" t="s">
        <v>303</v>
      </c>
      <c r="T147" s="79" t="s">
        <v>303</v>
      </c>
    </row>
    <row r="148" spans="1:20" x14ac:dyDescent="0.25">
      <c r="A148" s="333"/>
      <c r="B148" s="333"/>
      <c r="C148" s="48" t="s">
        <v>119</v>
      </c>
      <c r="D148" s="117" t="s">
        <v>303</v>
      </c>
      <c r="E148" s="117" t="s">
        <v>303</v>
      </c>
      <c r="F148" s="117">
        <v>-8.3000000000000004E-2</v>
      </c>
      <c r="G148" s="81" t="s">
        <v>303</v>
      </c>
      <c r="H148" s="79" t="s">
        <v>303</v>
      </c>
      <c r="I148" s="79" t="s">
        <v>303</v>
      </c>
      <c r="J148" s="117" t="s">
        <v>304</v>
      </c>
      <c r="K148" s="117" t="s">
        <v>304</v>
      </c>
      <c r="L148" s="81" t="s">
        <v>304</v>
      </c>
      <c r="M148" s="78" t="s">
        <v>303</v>
      </c>
      <c r="N148" s="78" t="s">
        <v>303</v>
      </c>
      <c r="O148" s="117" t="s">
        <v>303</v>
      </c>
      <c r="P148" s="117" t="s">
        <v>303</v>
      </c>
      <c r="Q148" s="79" t="s">
        <v>304</v>
      </c>
      <c r="R148" s="117" t="s">
        <v>304</v>
      </c>
      <c r="S148" s="79" t="s">
        <v>303</v>
      </c>
      <c r="T148" s="79" t="s">
        <v>303</v>
      </c>
    </row>
    <row r="149" spans="1:20" x14ac:dyDescent="0.25">
      <c r="A149" s="333"/>
      <c r="B149" s="333"/>
      <c r="C149" s="48" t="s">
        <v>55</v>
      </c>
      <c r="D149" s="117" t="s">
        <v>303</v>
      </c>
      <c r="E149" s="117" t="s">
        <v>303</v>
      </c>
      <c r="F149" s="117">
        <v>-0.10299999999999999</v>
      </c>
      <c r="G149" s="81" t="s">
        <v>303</v>
      </c>
      <c r="H149" s="79" t="s">
        <v>303</v>
      </c>
      <c r="I149" s="79" t="s">
        <v>303</v>
      </c>
      <c r="J149" s="117" t="s">
        <v>304</v>
      </c>
      <c r="K149" s="117" t="s">
        <v>304</v>
      </c>
      <c r="L149" s="81">
        <v>99.043999999999997</v>
      </c>
      <c r="M149" s="78">
        <v>5.3999999999999999E-2</v>
      </c>
      <c r="N149" s="78" t="s">
        <v>304</v>
      </c>
      <c r="O149" s="117">
        <v>85.47</v>
      </c>
      <c r="P149" s="117">
        <v>66.308000000000007</v>
      </c>
      <c r="Q149" s="79" t="s">
        <v>304</v>
      </c>
      <c r="R149" s="117">
        <v>140.81100000000001</v>
      </c>
      <c r="S149" s="79" t="s">
        <v>304</v>
      </c>
      <c r="T149" s="79" t="s">
        <v>304</v>
      </c>
    </row>
    <row r="150" spans="1:20" x14ac:dyDescent="0.25">
      <c r="A150" s="333" t="s">
        <v>120</v>
      </c>
      <c r="B150" s="333" t="s">
        <v>240</v>
      </c>
      <c r="C150" s="48" t="s">
        <v>53</v>
      </c>
      <c r="D150" s="117">
        <v>10.647</v>
      </c>
      <c r="E150" s="117">
        <v>17.260000000000002</v>
      </c>
      <c r="F150" s="117">
        <v>9.9000000000000005E-2</v>
      </c>
      <c r="G150" s="81" t="s">
        <v>303</v>
      </c>
      <c r="H150" s="79" t="s">
        <v>303</v>
      </c>
      <c r="I150" s="79" t="s">
        <v>303</v>
      </c>
      <c r="J150" s="117" t="s">
        <v>304</v>
      </c>
      <c r="K150" s="117" t="s">
        <v>304</v>
      </c>
      <c r="L150" s="81">
        <v>9.8059999999999992</v>
      </c>
      <c r="M150" s="78">
        <v>0.25600000000000001</v>
      </c>
      <c r="N150" s="78">
        <v>0.02</v>
      </c>
      <c r="O150" s="117">
        <v>99.492999999999995</v>
      </c>
      <c r="P150" s="117">
        <v>63.459000000000003</v>
      </c>
      <c r="Q150" s="79" t="s">
        <v>304</v>
      </c>
      <c r="R150" s="117" t="s">
        <v>304</v>
      </c>
      <c r="S150" s="79" t="s">
        <v>303</v>
      </c>
      <c r="T150" s="79" t="s">
        <v>303</v>
      </c>
    </row>
    <row r="151" spans="1:20" x14ac:dyDescent="0.25">
      <c r="A151" s="333"/>
      <c r="B151" s="333"/>
      <c r="C151" s="48" t="s">
        <v>119</v>
      </c>
      <c r="D151" s="117">
        <v>0.24399999999999999</v>
      </c>
      <c r="E151" s="117">
        <v>-1.3620000000000001</v>
      </c>
      <c r="F151" s="117">
        <v>2.5000000000000001E-2</v>
      </c>
      <c r="G151" s="81" t="s">
        <v>303</v>
      </c>
      <c r="H151" s="79" t="s">
        <v>303</v>
      </c>
      <c r="I151" s="79" t="s">
        <v>303</v>
      </c>
      <c r="J151" s="117" t="s">
        <v>304</v>
      </c>
      <c r="K151" s="117" t="s">
        <v>304</v>
      </c>
      <c r="L151" s="81" t="s">
        <v>304</v>
      </c>
      <c r="M151" s="78">
        <v>-0.22600000000000001</v>
      </c>
      <c r="N151" s="78">
        <v>-1.7999999999999999E-2</v>
      </c>
      <c r="O151" s="117" t="s">
        <v>303</v>
      </c>
      <c r="P151" s="117" t="s">
        <v>303</v>
      </c>
      <c r="Q151" s="79" t="s">
        <v>304</v>
      </c>
      <c r="R151" s="117" t="s">
        <v>304</v>
      </c>
      <c r="S151" s="79" t="s">
        <v>303</v>
      </c>
      <c r="T151" s="79" t="s">
        <v>303</v>
      </c>
    </row>
    <row r="152" spans="1:20" x14ac:dyDescent="0.25">
      <c r="A152" s="333"/>
      <c r="B152" s="333"/>
      <c r="C152" s="48" t="s">
        <v>55</v>
      </c>
      <c r="D152" s="117">
        <v>10.891</v>
      </c>
      <c r="E152" s="117">
        <v>15.898</v>
      </c>
      <c r="F152" s="117">
        <v>0.124</v>
      </c>
      <c r="G152" s="81" t="s">
        <v>303</v>
      </c>
      <c r="H152" s="79" t="s">
        <v>303</v>
      </c>
      <c r="I152" s="79" t="s">
        <v>303</v>
      </c>
      <c r="J152" s="117" t="s">
        <v>304</v>
      </c>
      <c r="K152" s="117" t="s">
        <v>304</v>
      </c>
      <c r="L152" s="81">
        <v>9.8059999999999992</v>
      </c>
      <c r="M152" s="78">
        <v>3.1E-2</v>
      </c>
      <c r="N152" s="78" t="s">
        <v>304</v>
      </c>
      <c r="O152" s="117">
        <v>117.369</v>
      </c>
      <c r="P152" s="117">
        <v>73.042000000000002</v>
      </c>
      <c r="Q152" s="79" t="s">
        <v>304</v>
      </c>
      <c r="R152" s="117">
        <v>337.4</v>
      </c>
      <c r="S152" s="79" t="s">
        <v>304</v>
      </c>
      <c r="T152" s="79" t="s">
        <v>304</v>
      </c>
    </row>
    <row r="153" spans="1:20" x14ac:dyDescent="0.25">
      <c r="A153" s="333" t="s">
        <v>120</v>
      </c>
      <c r="B153" s="333" t="s">
        <v>241</v>
      </c>
      <c r="C153" s="48" t="s">
        <v>53</v>
      </c>
      <c r="D153" s="117">
        <v>10.65</v>
      </c>
      <c r="E153" s="117">
        <v>17.260000000000002</v>
      </c>
      <c r="F153" s="117">
        <v>-9.9000000000000005E-2</v>
      </c>
      <c r="G153" s="81" t="s">
        <v>303</v>
      </c>
      <c r="H153" s="79" t="s">
        <v>303</v>
      </c>
      <c r="I153" s="79" t="s">
        <v>303</v>
      </c>
      <c r="J153" s="117" t="s">
        <v>304</v>
      </c>
      <c r="K153" s="117" t="s">
        <v>304</v>
      </c>
      <c r="L153" s="81">
        <v>59.134</v>
      </c>
      <c r="M153" s="78">
        <v>0.26200000000000001</v>
      </c>
      <c r="N153" s="78">
        <v>0.02</v>
      </c>
      <c r="O153" s="117">
        <v>66.492000000000004</v>
      </c>
      <c r="P153" s="117">
        <v>49.173000000000002</v>
      </c>
      <c r="Q153" s="79" t="s">
        <v>304</v>
      </c>
      <c r="R153" s="117" t="s">
        <v>304</v>
      </c>
      <c r="S153" s="79" t="s">
        <v>303</v>
      </c>
      <c r="T153" s="79" t="s">
        <v>303</v>
      </c>
    </row>
    <row r="154" spans="1:20" x14ac:dyDescent="0.25">
      <c r="A154" s="333"/>
      <c r="B154" s="333"/>
      <c r="C154" s="48" t="s">
        <v>119</v>
      </c>
      <c r="D154" s="117">
        <v>0.245</v>
      </c>
      <c r="E154" s="117">
        <v>-1.3620000000000001</v>
      </c>
      <c r="F154" s="117">
        <v>2.5999999999999999E-2</v>
      </c>
      <c r="G154" s="81" t="s">
        <v>303</v>
      </c>
      <c r="H154" s="79" t="s">
        <v>303</v>
      </c>
      <c r="I154" s="79" t="s">
        <v>303</v>
      </c>
      <c r="J154" s="117" t="s">
        <v>304</v>
      </c>
      <c r="K154" s="117" t="s">
        <v>304</v>
      </c>
      <c r="L154" s="81" t="s">
        <v>304</v>
      </c>
      <c r="M154" s="78">
        <v>-0.24299999999999999</v>
      </c>
      <c r="N154" s="78">
        <v>-1.9E-2</v>
      </c>
      <c r="O154" s="117" t="s">
        <v>303</v>
      </c>
      <c r="P154" s="117" t="s">
        <v>303</v>
      </c>
      <c r="Q154" s="79" t="s">
        <v>304</v>
      </c>
      <c r="R154" s="117" t="s">
        <v>304</v>
      </c>
      <c r="S154" s="79" t="s">
        <v>303</v>
      </c>
      <c r="T154" s="79" t="s">
        <v>303</v>
      </c>
    </row>
    <row r="155" spans="1:20" x14ac:dyDescent="0.25">
      <c r="A155" s="333"/>
      <c r="B155" s="333"/>
      <c r="C155" s="48" t="s">
        <v>55</v>
      </c>
      <c r="D155" s="117">
        <v>10.895</v>
      </c>
      <c r="E155" s="117">
        <v>15.898</v>
      </c>
      <c r="F155" s="117">
        <v>-7.2999999999999995E-2</v>
      </c>
      <c r="G155" s="81" t="s">
        <v>303</v>
      </c>
      <c r="H155" s="79" t="s">
        <v>303</v>
      </c>
      <c r="I155" s="79" t="s">
        <v>303</v>
      </c>
      <c r="J155" s="117" t="s">
        <v>304</v>
      </c>
      <c r="K155" s="117" t="s">
        <v>304</v>
      </c>
      <c r="L155" s="81">
        <v>59.134</v>
      </c>
      <c r="M155" s="78">
        <v>1.9E-2</v>
      </c>
      <c r="N155" s="78" t="s">
        <v>304</v>
      </c>
      <c r="O155" s="117">
        <v>94.076999999999998</v>
      </c>
      <c r="P155" s="117">
        <v>69.888999999999996</v>
      </c>
      <c r="Q155" s="79" t="s">
        <v>304</v>
      </c>
      <c r="R155" s="117">
        <v>263.911</v>
      </c>
      <c r="S155" s="79" t="s">
        <v>304</v>
      </c>
      <c r="T155" s="79" t="s">
        <v>304</v>
      </c>
    </row>
    <row r="156" spans="1:20" x14ac:dyDescent="0.25">
      <c r="A156" s="333" t="s">
        <v>120</v>
      </c>
      <c r="B156" s="333" t="s">
        <v>242</v>
      </c>
      <c r="C156" s="48" t="s">
        <v>53</v>
      </c>
      <c r="D156" s="117" t="s">
        <v>303</v>
      </c>
      <c r="E156" s="117" t="s">
        <v>303</v>
      </c>
      <c r="F156" s="117" t="s">
        <v>303</v>
      </c>
      <c r="G156" s="81" t="s">
        <v>303</v>
      </c>
      <c r="H156" s="79" t="s">
        <v>303</v>
      </c>
      <c r="I156" s="79" t="s">
        <v>303</v>
      </c>
      <c r="J156" s="117" t="s">
        <v>304</v>
      </c>
      <c r="K156" s="117" t="s">
        <v>304</v>
      </c>
      <c r="L156" s="81">
        <v>97.402000000000001</v>
      </c>
      <c r="M156" s="78" t="s">
        <v>303</v>
      </c>
      <c r="N156" s="78" t="s">
        <v>303</v>
      </c>
      <c r="O156" s="117" t="s">
        <v>303</v>
      </c>
      <c r="P156" s="117" t="s">
        <v>303</v>
      </c>
      <c r="Q156" s="79" t="s">
        <v>304</v>
      </c>
      <c r="R156" s="117" t="s">
        <v>304</v>
      </c>
      <c r="S156" s="79" t="s">
        <v>303</v>
      </c>
      <c r="T156" s="79" t="s">
        <v>303</v>
      </c>
    </row>
    <row r="157" spans="1:20" x14ac:dyDescent="0.25">
      <c r="A157" s="333"/>
      <c r="B157" s="333"/>
      <c r="C157" s="48" t="s">
        <v>119</v>
      </c>
      <c r="D157" s="117" t="s">
        <v>303</v>
      </c>
      <c r="E157" s="117" t="s">
        <v>303</v>
      </c>
      <c r="F157" s="117" t="s">
        <v>303</v>
      </c>
      <c r="G157" s="81" t="s">
        <v>303</v>
      </c>
      <c r="H157" s="79" t="s">
        <v>303</v>
      </c>
      <c r="I157" s="79" t="s">
        <v>303</v>
      </c>
      <c r="J157" s="117" t="s">
        <v>304</v>
      </c>
      <c r="K157" s="117" t="s">
        <v>304</v>
      </c>
      <c r="L157" s="81" t="s">
        <v>304</v>
      </c>
      <c r="M157" s="78" t="s">
        <v>303</v>
      </c>
      <c r="N157" s="78" t="s">
        <v>303</v>
      </c>
      <c r="O157" s="117" t="s">
        <v>303</v>
      </c>
      <c r="P157" s="117" t="s">
        <v>303</v>
      </c>
      <c r="Q157" s="79" t="s">
        <v>304</v>
      </c>
      <c r="R157" s="117" t="s">
        <v>304</v>
      </c>
      <c r="S157" s="79" t="s">
        <v>303</v>
      </c>
      <c r="T157" s="79" t="s">
        <v>303</v>
      </c>
    </row>
    <row r="158" spans="1:20" x14ac:dyDescent="0.25">
      <c r="A158" s="333"/>
      <c r="B158" s="333"/>
      <c r="C158" s="48" t="s">
        <v>55</v>
      </c>
      <c r="D158" s="117" t="s">
        <v>303</v>
      </c>
      <c r="E158" s="117" t="s">
        <v>303</v>
      </c>
      <c r="F158" s="117" t="s">
        <v>303</v>
      </c>
      <c r="G158" s="81" t="s">
        <v>303</v>
      </c>
      <c r="H158" s="79" t="s">
        <v>303</v>
      </c>
      <c r="I158" s="79" t="s">
        <v>303</v>
      </c>
      <c r="J158" s="117" t="s">
        <v>304</v>
      </c>
      <c r="K158" s="117" t="s">
        <v>304</v>
      </c>
      <c r="L158" s="81">
        <v>97.402000000000001</v>
      </c>
      <c r="M158" s="78" t="s">
        <v>303</v>
      </c>
      <c r="N158" s="78" t="s">
        <v>303</v>
      </c>
      <c r="O158" s="117" t="s">
        <v>303</v>
      </c>
      <c r="P158" s="117" t="s">
        <v>303</v>
      </c>
      <c r="Q158" s="79" t="s">
        <v>304</v>
      </c>
      <c r="R158" s="117">
        <v>102.99299999999999</v>
      </c>
      <c r="S158" s="79" t="s">
        <v>304</v>
      </c>
      <c r="T158" s="79" t="s">
        <v>304</v>
      </c>
    </row>
    <row r="159" spans="1:20" x14ac:dyDescent="0.25">
      <c r="A159" s="333" t="s">
        <v>120</v>
      </c>
      <c r="B159" s="333" t="s">
        <v>243</v>
      </c>
      <c r="C159" s="48" t="s">
        <v>53</v>
      </c>
      <c r="D159" s="117">
        <v>10.727</v>
      </c>
      <c r="E159" s="117">
        <v>17.954999999999998</v>
      </c>
      <c r="F159" s="117">
        <v>0.23400000000000001</v>
      </c>
      <c r="G159" s="81" t="s">
        <v>303</v>
      </c>
      <c r="H159" s="79" t="s">
        <v>303</v>
      </c>
      <c r="I159" s="79" t="s">
        <v>303</v>
      </c>
      <c r="J159" s="117" t="s">
        <v>304</v>
      </c>
      <c r="K159" s="117" t="s">
        <v>304</v>
      </c>
      <c r="L159" s="81">
        <v>43.319000000000003</v>
      </c>
      <c r="M159" s="78">
        <v>1.375</v>
      </c>
      <c r="N159" s="78">
        <v>0.107</v>
      </c>
      <c r="O159" s="117">
        <v>71.114000000000004</v>
      </c>
      <c r="P159" s="117">
        <v>60.493000000000002</v>
      </c>
      <c r="Q159" s="79" t="s">
        <v>304</v>
      </c>
      <c r="R159" s="117" t="s">
        <v>304</v>
      </c>
      <c r="S159" s="79" t="s">
        <v>303</v>
      </c>
      <c r="T159" s="79" t="s">
        <v>303</v>
      </c>
    </row>
    <row r="160" spans="1:20" x14ac:dyDescent="0.25">
      <c r="A160" s="333"/>
      <c r="B160" s="333"/>
      <c r="C160" s="48" t="s">
        <v>119</v>
      </c>
      <c r="D160" s="117">
        <v>0.191</v>
      </c>
      <c r="E160" s="117">
        <v>-1.615</v>
      </c>
      <c r="F160" s="117">
        <v>2.7E-2</v>
      </c>
      <c r="G160" s="81" t="s">
        <v>303</v>
      </c>
      <c r="H160" s="79" t="s">
        <v>303</v>
      </c>
      <c r="I160" s="79" t="s">
        <v>303</v>
      </c>
      <c r="J160" s="117" t="s">
        <v>304</v>
      </c>
      <c r="K160" s="117" t="s">
        <v>304</v>
      </c>
      <c r="L160" s="81" t="s">
        <v>304</v>
      </c>
      <c r="M160" s="78">
        <v>0.40400000000000003</v>
      </c>
      <c r="N160" s="78">
        <v>0.03</v>
      </c>
      <c r="O160" s="117" t="s">
        <v>303</v>
      </c>
      <c r="P160" s="117" t="s">
        <v>303</v>
      </c>
      <c r="Q160" s="79" t="s">
        <v>304</v>
      </c>
      <c r="R160" s="117" t="s">
        <v>304</v>
      </c>
      <c r="S160" s="79" t="s">
        <v>303</v>
      </c>
      <c r="T160" s="79" t="s">
        <v>303</v>
      </c>
    </row>
    <row r="161" spans="1:20" x14ac:dyDescent="0.25">
      <c r="A161" s="333"/>
      <c r="B161" s="333"/>
      <c r="C161" s="48" t="s">
        <v>55</v>
      </c>
      <c r="D161" s="117">
        <v>10.917</v>
      </c>
      <c r="E161" s="117">
        <v>16.338999999999999</v>
      </c>
      <c r="F161" s="117">
        <v>0.26200000000000001</v>
      </c>
      <c r="G161" s="81" t="s">
        <v>303</v>
      </c>
      <c r="H161" s="79" t="s">
        <v>303</v>
      </c>
      <c r="I161" s="79" t="s">
        <v>303</v>
      </c>
      <c r="J161" s="117" t="s">
        <v>304</v>
      </c>
      <c r="K161" s="117" t="s">
        <v>304</v>
      </c>
      <c r="L161" s="81">
        <v>43.319000000000003</v>
      </c>
      <c r="M161" s="78">
        <v>1.7789999999999999</v>
      </c>
      <c r="N161" s="78">
        <v>0.13700000000000001</v>
      </c>
      <c r="O161" s="117">
        <v>84.203999999999994</v>
      </c>
      <c r="P161" s="117">
        <v>67.358000000000004</v>
      </c>
      <c r="Q161" s="79" t="s">
        <v>304</v>
      </c>
      <c r="R161" s="117">
        <v>15.852</v>
      </c>
      <c r="S161" s="79" t="s">
        <v>304</v>
      </c>
      <c r="T161" s="79" t="s">
        <v>304</v>
      </c>
    </row>
    <row r="162" spans="1:20" x14ac:dyDescent="0.25">
      <c r="A162" s="333" t="s">
        <v>120</v>
      </c>
      <c r="B162" s="333" t="s">
        <v>244</v>
      </c>
      <c r="C162" s="48" t="s">
        <v>53</v>
      </c>
      <c r="D162" s="117">
        <v>10.39</v>
      </c>
      <c r="E162" s="117">
        <v>15.092000000000001</v>
      </c>
      <c r="F162" s="117">
        <v>0.40100000000000002</v>
      </c>
      <c r="G162" s="81" t="s">
        <v>303</v>
      </c>
      <c r="H162" s="79" t="s">
        <v>303</v>
      </c>
      <c r="I162" s="79" t="s">
        <v>303</v>
      </c>
      <c r="J162" s="117" t="s">
        <v>304</v>
      </c>
      <c r="K162" s="117">
        <v>0.38700000000000001</v>
      </c>
      <c r="L162" s="81">
        <v>70.5</v>
      </c>
      <c r="M162" s="78">
        <v>0.20300000000000001</v>
      </c>
      <c r="N162" s="78">
        <v>1.6E-2</v>
      </c>
      <c r="O162" s="117">
        <v>76.046999999999997</v>
      </c>
      <c r="P162" s="117">
        <v>59.103000000000002</v>
      </c>
      <c r="Q162" s="79" t="s">
        <v>304</v>
      </c>
      <c r="R162" s="117" t="s">
        <v>304</v>
      </c>
      <c r="S162" s="79" t="s">
        <v>303</v>
      </c>
      <c r="T162" s="79" t="s">
        <v>303</v>
      </c>
    </row>
    <row r="163" spans="1:20" x14ac:dyDescent="0.25">
      <c r="A163" s="333"/>
      <c r="B163" s="333"/>
      <c r="C163" s="48" t="s">
        <v>119</v>
      </c>
      <c r="D163" s="117">
        <v>0.39500000000000002</v>
      </c>
      <c r="E163" s="117">
        <v>-1.2949999999999999</v>
      </c>
      <c r="F163" s="117">
        <v>-6.8000000000000005E-2</v>
      </c>
      <c r="G163" s="81" t="s">
        <v>303</v>
      </c>
      <c r="H163" s="79" t="s">
        <v>303</v>
      </c>
      <c r="I163" s="79" t="s">
        <v>303</v>
      </c>
      <c r="J163" s="117" t="s">
        <v>304</v>
      </c>
      <c r="K163" s="117" t="s">
        <v>304</v>
      </c>
      <c r="L163" s="81" t="s">
        <v>304</v>
      </c>
      <c r="M163" s="78">
        <v>-0.124</v>
      </c>
      <c r="N163" s="78">
        <v>-8.9999999999999993E-3</v>
      </c>
      <c r="O163" s="117" t="s">
        <v>303</v>
      </c>
      <c r="P163" s="117" t="s">
        <v>303</v>
      </c>
      <c r="Q163" s="79" t="s">
        <v>304</v>
      </c>
      <c r="R163" s="117" t="s">
        <v>304</v>
      </c>
      <c r="S163" s="79" t="s">
        <v>303</v>
      </c>
      <c r="T163" s="79" t="s">
        <v>303</v>
      </c>
    </row>
    <row r="164" spans="1:20" x14ac:dyDescent="0.25">
      <c r="A164" s="333"/>
      <c r="B164" s="333"/>
      <c r="C164" s="48" t="s">
        <v>55</v>
      </c>
      <c r="D164" s="117">
        <v>10.785</v>
      </c>
      <c r="E164" s="117">
        <v>13.795999999999999</v>
      </c>
      <c r="F164" s="117">
        <v>0.33200000000000002</v>
      </c>
      <c r="G164" s="81" t="s">
        <v>303</v>
      </c>
      <c r="H164" s="79" t="s">
        <v>303</v>
      </c>
      <c r="I164" s="79" t="s">
        <v>303</v>
      </c>
      <c r="J164" s="117" t="s">
        <v>304</v>
      </c>
      <c r="K164" s="117" t="s">
        <v>304</v>
      </c>
      <c r="L164" s="81">
        <v>70.5</v>
      </c>
      <c r="M164" s="78">
        <v>7.9000000000000001E-2</v>
      </c>
      <c r="N164" s="78">
        <v>6.0000000000000001E-3</v>
      </c>
      <c r="O164" s="117">
        <v>93.548000000000002</v>
      </c>
      <c r="P164" s="117">
        <v>72.754000000000005</v>
      </c>
      <c r="Q164" s="79" t="s">
        <v>304</v>
      </c>
      <c r="R164" s="117">
        <v>19.367000000000001</v>
      </c>
      <c r="S164" s="79" t="s">
        <v>304</v>
      </c>
      <c r="T164" s="79" t="s">
        <v>304</v>
      </c>
    </row>
    <row r="165" spans="1:20" x14ac:dyDescent="0.25">
      <c r="A165" s="333" t="s">
        <v>120</v>
      </c>
      <c r="B165" s="333" t="s">
        <v>245</v>
      </c>
      <c r="C165" s="48" t="s">
        <v>53</v>
      </c>
      <c r="D165" s="117" t="s">
        <v>303</v>
      </c>
      <c r="E165" s="117" t="s">
        <v>303</v>
      </c>
      <c r="F165" s="117" t="s">
        <v>303</v>
      </c>
      <c r="G165" s="81" t="s">
        <v>303</v>
      </c>
      <c r="H165" s="79" t="s">
        <v>303</v>
      </c>
      <c r="I165" s="79" t="s">
        <v>303</v>
      </c>
      <c r="J165" s="117" t="s">
        <v>304</v>
      </c>
      <c r="K165" s="117" t="s">
        <v>304</v>
      </c>
      <c r="L165" s="81">
        <v>99.706000000000003</v>
      </c>
      <c r="M165" s="78" t="s">
        <v>303</v>
      </c>
      <c r="N165" s="78" t="s">
        <v>303</v>
      </c>
      <c r="O165" s="117" t="s">
        <v>303</v>
      </c>
      <c r="P165" s="117" t="s">
        <v>303</v>
      </c>
      <c r="Q165" s="79" t="s">
        <v>304</v>
      </c>
      <c r="R165" s="117" t="s">
        <v>304</v>
      </c>
      <c r="S165" s="79" t="s">
        <v>303</v>
      </c>
      <c r="T165" s="79" t="s">
        <v>303</v>
      </c>
    </row>
    <row r="166" spans="1:20" x14ac:dyDescent="0.25">
      <c r="A166" s="333"/>
      <c r="B166" s="333"/>
      <c r="C166" s="48" t="s">
        <v>119</v>
      </c>
      <c r="D166" s="117" t="s">
        <v>303</v>
      </c>
      <c r="E166" s="117" t="s">
        <v>303</v>
      </c>
      <c r="F166" s="117" t="s">
        <v>303</v>
      </c>
      <c r="G166" s="81" t="s">
        <v>303</v>
      </c>
      <c r="H166" s="79" t="s">
        <v>303</v>
      </c>
      <c r="I166" s="79" t="s">
        <v>303</v>
      </c>
      <c r="J166" s="117" t="s">
        <v>304</v>
      </c>
      <c r="K166" s="117" t="s">
        <v>304</v>
      </c>
      <c r="L166" s="81" t="s">
        <v>304</v>
      </c>
      <c r="M166" s="78" t="s">
        <v>303</v>
      </c>
      <c r="N166" s="78" t="s">
        <v>303</v>
      </c>
      <c r="O166" s="117" t="s">
        <v>303</v>
      </c>
      <c r="P166" s="117" t="s">
        <v>303</v>
      </c>
      <c r="Q166" s="79" t="s">
        <v>304</v>
      </c>
      <c r="R166" s="117" t="s">
        <v>304</v>
      </c>
      <c r="S166" s="79" t="s">
        <v>303</v>
      </c>
      <c r="T166" s="79" t="s">
        <v>303</v>
      </c>
    </row>
    <row r="167" spans="1:20" x14ac:dyDescent="0.25">
      <c r="A167" s="333"/>
      <c r="B167" s="333"/>
      <c r="C167" s="48" t="s">
        <v>55</v>
      </c>
      <c r="D167" s="117" t="s">
        <v>303</v>
      </c>
      <c r="E167" s="117" t="s">
        <v>303</v>
      </c>
      <c r="F167" s="117" t="s">
        <v>303</v>
      </c>
      <c r="G167" s="81" t="s">
        <v>303</v>
      </c>
      <c r="H167" s="79" t="s">
        <v>303</v>
      </c>
      <c r="I167" s="79" t="s">
        <v>303</v>
      </c>
      <c r="J167" s="117" t="s">
        <v>304</v>
      </c>
      <c r="K167" s="117" t="s">
        <v>304</v>
      </c>
      <c r="L167" s="81">
        <v>99.688999999999993</v>
      </c>
      <c r="M167" s="78" t="s">
        <v>303</v>
      </c>
      <c r="N167" s="78" t="s">
        <v>303</v>
      </c>
      <c r="O167" s="117" t="s">
        <v>303</v>
      </c>
      <c r="P167" s="117" t="s">
        <v>303</v>
      </c>
      <c r="Q167" s="79" t="s">
        <v>304</v>
      </c>
      <c r="R167" s="117">
        <v>12.856</v>
      </c>
      <c r="S167" s="79" t="s">
        <v>304</v>
      </c>
      <c r="T167" s="79" t="s">
        <v>304</v>
      </c>
    </row>
    <row r="168" spans="1:20" x14ac:dyDescent="0.25">
      <c r="A168" s="333" t="s">
        <v>120</v>
      </c>
      <c r="B168" s="333" t="s">
        <v>246</v>
      </c>
      <c r="C168" s="48" t="s">
        <v>53</v>
      </c>
      <c r="D168" s="117">
        <v>10.629</v>
      </c>
      <c r="E168" s="117">
        <v>18.286000000000001</v>
      </c>
      <c r="F168" s="117">
        <v>0.29699999999999999</v>
      </c>
      <c r="G168" s="81" t="s">
        <v>303</v>
      </c>
      <c r="H168" s="79" t="s">
        <v>303</v>
      </c>
      <c r="I168" s="79" t="s">
        <v>303</v>
      </c>
      <c r="J168" s="117" t="s">
        <v>304</v>
      </c>
      <c r="K168" s="117" t="s">
        <v>304</v>
      </c>
      <c r="L168" s="81">
        <v>52.155000000000001</v>
      </c>
      <c r="M168" s="78">
        <v>0.45500000000000002</v>
      </c>
      <c r="N168" s="78">
        <v>3.5999999999999997E-2</v>
      </c>
      <c r="O168" s="117">
        <v>70.548000000000002</v>
      </c>
      <c r="P168" s="117">
        <v>57.847000000000001</v>
      </c>
      <c r="Q168" s="79" t="s">
        <v>304</v>
      </c>
      <c r="R168" s="117" t="s">
        <v>304</v>
      </c>
      <c r="S168" s="79" t="s">
        <v>303</v>
      </c>
      <c r="T168" s="79" t="s">
        <v>303</v>
      </c>
    </row>
    <row r="169" spans="1:20" x14ac:dyDescent="0.25">
      <c r="A169" s="333"/>
      <c r="B169" s="333"/>
      <c r="C169" s="48" t="s">
        <v>119</v>
      </c>
      <c r="D169" s="117">
        <v>0.23599999999999999</v>
      </c>
      <c r="E169" s="117">
        <v>-1.6160000000000001</v>
      </c>
      <c r="F169" s="117">
        <v>4.9000000000000002E-2</v>
      </c>
      <c r="G169" s="81" t="s">
        <v>303</v>
      </c>
      <c r="H169" s="79" t="s">
        <v>303</v>
      </c>
      <c r="I169" s="79" t="s">
        <v>303</v>
      </c>
      <c r="J169" s="117" t="s">
        <v>304</v>
      </c>
      <c r="K169" s="117" t="s">
        <v>304</v>
      </c>
      <c r="L169" s="81">
        <v>0</v>
      </c>
      <c r="M169" s="78">
        <v>-9.6000000000000002E-2</v>
      </c>
      <c r="N169" s="78">
        <v>-8.0000000000000002E-3</v>
      </c>
      <c r="O169" s="117" t="s">
        <v>303</v>
      </c>
      <c r="P169" s="117" t="s">
        <v>303</v>
      </c>
      <c r="Q169" s="79" t="s">
        <v>304</v>
      </c>
      <c r="R169" s="117" t="s">
        <v>304</v>
      </c>
      <c r="S169" s="79" t="s">
        <v>303</v>
      </c>
      <c r="T169" s="79" t="s">
        <v>303</v>
      </c>
    </row>
    <row r="170" spans="1:20" x14ac:dyDescent="0.25">
      <c r="A170" s="333"/>
      <c r="B170" s="333"/>
      <c r="C170" s="48" t="s">
        <v>55</v>
      </c>
      <c r="D170" s="117">
        <v>10.865</v>
      </c>
      <c r="E170" s="117">
        <v>16.670000000000002</v>
      </c>
      <c r="F170" s="117">
        <v>0.34599999999999997</v>
      </c>
      <c r="G170" s="81" t="s">
        <v>303</v>
      </c>
      <c r="H170" s="79" t="s">
        <v>303</v>
      </c>
      <c r="I170" s="79" t="s">
        <v>303</v>
      </c>
      <c r="J170" s="117" t="s">
        <v>304</v>
      </c>
      <c r="K170" s="117" t="s">
        <v>304</v>
      </c>
      <c r="L170" s="81">
        <v>52.155000000000001</v>
      </c>
      <c r="M170" s="78">
        <v>0.35899999999999999</v>
      </c>
      <c r="N170" s="78">
        <v>2.8000000000000001E-2</v>
      </c>
      <c r="O170" s="117">
        <v>85.897999999999996</v>
      </c>
      <c r="P170" s="117">
        <v>68.539000000000001</v>
      </c>
      <c r="Q170" s="79" t="s">
        <v>304</v>
      </c>
      <c r="R170" s="117">
        <v>24.678000000000001</v>
      </c>
      <c r="S170" s="79" t="s">
        <v>304</v>
      </c>
      <c r="T170" s="79" t="s">
        <v>304</v>
      </c>
    </row>
    <row r="171" spans="1:20" x14ac:dyDescent="0.25">
      <c r="A171" s="333" t="s">
        <v>120</v>
      </c>
      <c r="B171" s="333" t="s">
        <v>247</v>
      </c>
      <c r="C171" s="48" t="s">
        <v>53</v>
      </c>
      <c r="D171" s="117">
        <v>10.510999999999999</v>
      </c>
      <c r="E171" s="117">
        <v>15.831</v>
      </c>
      <c r="F171" s="117">
        <v>0.52300000000000002</v>
      </c>
      <c r="G171" s="81" t="s">
        <v>303</v>
      </c>
      <c r="H171" s="79" t="s">
        <v>303</v>
      </c>
      <c r="I171" s="79" t="s">
        <v>303</v>
      </c>
      <c r="J171" s="117" t="s">
        <v>304</v>
      </c>
      <c r="K171" s="117">
        <v>0.17</v>
      </c>
      <c r="L171" s="81">
        <v>33.835000000000001</v>
      </c>
      <c r="M171" s="78">
        <v>1.9730000000000001</v>
      </c>
      <c r="N171" s="78">
        <v>0.154</v>
      </c>
      <c r="O171" s="117">
        <v>95.471999999999994</v>
      </c>
      <c r="P171" s="117">
        <v>71.900999999999996</v>
      </c>
      <c r="Q171" s="79" t="s">
        <v>304</v>
      </c>
      <c r="R171" s="117" t="s">
        <v>304</v>
      </c>
      <c r="S171" s="79" t="s">
        <v>303</v>
      </c>
      <c r="T171" s="79" t="s">
        <v>303</v>
      </c>
    </row>
    <row r="172" spans="1:20" x14ac:dyDescent="0.25">
      <c r="A172" s="333"/>
      <c r="B172" s="333"/>
      <c r="C172" s="48" t="s">
        <v>119</v>
      </c>
      <c r="D172" s="117">
        <v>0.32800000000000001</v>
      </c>
      <c r="E172" s="117">
        <v>-1.4239999999999999</v>
      </c>
      <c r="F172" s="117">
        <v>-4.4999999999999998E-2</v>
      </c>
      <c r="G172" s="81" t="s">
        <v>303</v>
      </c>
      <c r="H172" s="79" t="s">
        <v>303</v>
      </c>
      <c r="I172" s="79" t="s">
        <v>303</v>
      </c>
      <c r="J172" s="117" t="s">
        <v>304</v>
      </c>
      <c r="K172" s="117">
        <v>-0.153</v>
      </c>
      <c r="L172" s="81" t="s">
        <v>304</v>
      </c>
      <c r="M172" s="78">
        <v>-0.318</v>
      </c>
      <c r="N172" s="78">
        <v>-2.5000000000000001E-2</v>
      </c>
      <c r="O172" s="117" t="s">
        <v>303</v>
      </c>
      <c r="P172" s="117" t="s">
        <v>303</v>
      </c>
      <c r="Q172" s="79" t="s">
        <v>304</v>
      </c>
      <c r="R172" s="117" t="s">
        <v>304</v>
      </c>
      <c r="S172" s="79" t="s">
        <v>303</v>
      </c>
      <c r="T172" s="79" t="s">
        <v>303</v>
      </c>
    </row>
    <row r="173" spans="1:20" x14ac:dyDescent="0.25">
      <c r="A173" s="333"/>
      <c r="B173" s="333"/>
      <c r="C173" s="48" t="s">
        <v>55</v>
      </c>
      <c r="D173" s="117">
        <v>10.839</v>
      </c>
      <c r="E173" s="117">
        <v>14.407</v>
      </c>
      <c r="F173" s="117">
        <v>0.47899999999999998</v>
      </c>
      <c r="G173" s="81" t="s">
        <v>303</v>
      </c>
      <c r="H173" s="79" t="s">
        <v>303</v>
      </c>
      <c r="I173" s="79" t="s">
        <v>303</v>
      </c>
      <c r="J173" s="117" t="s">
        <v>304</v>
      </c>
      <c r="K173" s="117">
        <v>1.7000000000000001E-2</v>
      </c>
      <c r="L173" s="81">
        <v>33.835999999999999</v>
      </c>
      <c r="M173" s="78">
        <v>1.655</v>
      </c>
      <c r="N173" s="78">
        <v>0.129</v>
      </c>
      <c r="O173" s="117">
        <v>99.712999999999994</v>
      </c>
      <c r="P173" s="117">
        <v>71.608000000000004</v>
      </c>
      <c r="Q173" s="79" t="s">
        <v>304</v>
      </c>
      <c r="R173" s="117">
        <v>5.6050000000000004</v>
      </c>
      <c r="S173" s="79">
        <v>2</v>
      </c>
      <c r="T173" s="79" t="s">
        <v>304</v>
      </c>
    </row>
    <row r="174" spans="1:20" x14ac:dyDescent="0.25">
      <c r="A174" s="333" t="s">
        <v>120</v>
      </c>
      <c r="B174" s="333" t="s">
        <v>248</v>
      </c>
      <c r="C174" s="48" t="s">
        <v>53</v>
      </c>
      <c r="D174" s="117">
        <v>10.709</v>
      </c>
      <c r="E174" s="117">
        <v>18.667000000000002</v>
      </c>
      <c r="F174" s="117">
        <v>0.27700000000000002</v>
      </c>
      <c r="G174" s="81" t="s">
        <v>303</v>
      </c>
      <c r="H174" s="79" t="s">
        <v>303</v>
      </c>
      <c r="I174" s="79" t="s">
        <v>303</v>
      </c>
      <c r="J174" s="117" t="s">
        <v>304</v>
      </c>
      <c r="K174" s="117">
        <v>0.184</v>
      </c>
      <c r="L174" s="81">
        <v>99.995999999999995</v>
      </c>
      <c r="M174" s="78">
        <v>0.188</v>
      </c>
      <c r="N174" s="78">
        <v>1.4999999999999999E-2</v>
      </c>
      <c r="O174" s="117">
        <v>70.992999999999995</v>
      </c>
      <c r="P174" s="117">
        <v>61.588000000000001</v>
      </c>
      <c r="Q174" s="79" t="s">
        <v>304</v>
      </c>
      <c r="R174" s="117" t="s">
        <v>304</v>
      </c>
      <c r="S174" s="79" t="s">
        <v>303</v>
      </c>
      <c r="T174" s="79" t="s">
        <v>303</v>
      </c>
    </row>
    <row r="175" spans="1:20" x14ac:dyDescent="0.25">
      <c r="A175" s="333"/>
      <c r="B175" s="333"/>
      <c r="C175" s="48" t="s">
        <v>119</v>
      </c>
      <c r="D175" s="117">
        <v>0.183</v>
      </c>
      <c r="E175" s="117">
        <v>-1.6850000000000001</v>
      </c>
      <c r="F175" s="117">
        <v>7.0000000000000001E-3</v>
      </c>
      <c r="G175" s="81" t="s">
        <v>303</v>
      </c>
      <c r="H175" s="79" t="s">
        <v>303</v>
      </c>
      <c r="I175" s="79" t="s">
        <v>303</v>
      </c>
      <c r="J175" s="117" t="s">
        <v>304</v>
      </c>
      <c r="K175" s="117" t="s">
        <v>304</v>
      </c>
      <c r="L175" s="81" t="s">
        <v>304</v>
      </c>
      <c r="M175" s="78">
        <v>-3.7999999999999999E-2</v>
      </c>
      <c r="N175" s="78" t="s">
        <v>304</v>
      </c>
      <c r="O175" s="117" t="s">
        <v>303</v>
      </c>
      <c r="P175" s="117" t="s">
        <v>303</v>
      </c>
      <c r="Q175" s="79" t="s">
        <v>304</v>
      </c>
      <c r="R175" s="117" t="s">
        <v>304</v>
      </c>
      <c r="S175" s="79" t="s">
        <v>303</v>
      </c>
      <c r="T175" s="79" t="s">
        <v>303</v>
      </c>
    </row>
    <row r="176" spans="1:20" x14ac:dyDescent="0.25">
      <c r="A176" s="333"/>
      <c r="B176" s="333"/>
      <c r="C176" s="48" t="s">
        <v>55</v>
      </c>
      <c r="D176" s="117">
        <v>10.891999999999999</v>
      </c>
      <c r="E176" s="117">
        <v>16.981999999999999</v>
      </c>
      <c r="F176" s="117">
        <v>0.28399999999999997</v>
      </c>
      <c r="G176" s="81" t="s">
        <v>303</v>
      </c>
      <c r="H176" s="79" t="s">
        <v>303</v>
      </c>
      <c r="I176" s="79" t="s">
        <v>303</v>
      </c>
      <c r="J176" s="117" t="s">
        <v>304</v>
      </c>
      <c r="K176" s="117" t="s">
        <v>304</v>
      </c>
      <c r="L176" s="81">
        <v>99.995999999999995</v>
      </c>
      <c r="M176" s="78">
        <v>0.14899999999999999</v>
      </c>
      <c r="N176" s="78">
        <v>1.2999999999999999E-2</v>
      </c>
      <c r="O176" s="117">
        <v>85.066999999999993</v>
      </c>
      <c r="P176" s="117">
        <v>67.603999999999999</v>
      </c>
      <c r="Q176" s="79" t="s">
        <v>304</v>
      </c>
      <c r="R176" s="117">
        <v>9.5920000000000005</v>
      </c>
      <c r="S176" s="79" t="s">
        <v>304</v>
      </c>
      <c r="T176" s="79" t="s">
        <v>304</v>
      </c>
    </row>
    <row r="177" spans="1:20" x14ac:dyDescent="0.25">
      <c r="A177" s="333" t="s">
        <v>120</v>
      </c>
      <c r="B177" s="333" t="s">
        <v>249</v>
      </c>
      <c r="C177" s="48" t="s">
        <v>53</v>
      </c>
      <c r="D177" s="117">
        <v>10.648999999999999</v>
      </c>
      <c r="E177" s="117">
        <v>18.736000000000001</v>
      </c>
      <c r="F177" s="117">
        <v>-1.7000000000000001E-2</v>
      </c>
      <c r="G177" s="81" t="s">
        <v>303</v>
      </c>
      <c r="H177" s="79" t="s">
        <v>303</v>
      </c>
      <c r="I177" s="79" t="s">
        <v>303</v>
      </c>
      <c r="J177" s="117" t="s">
        <v>304</v>
      </c>
      <c r="K177" s="117">
        <v>0.17599999999999999</v>
      </c>
      <c r="L177" s="81">
        <v>97.831000000000003</v>
      </c>
      <c r="M177" s="78">
        <v>0.20699999999999999</v>
      </c>
      <c r="N177" s="78">
        <v>1.6E-2</v>
      </c>
      <c r="O177" s="117">
        <v>44.396999999999998</v>
      </c>
      <c r="P177" s="117">
        <v>38.561</v>
      </c>
      <c r="Q177" s="79" t="s">
        <v>304</v>
      </c>
      <c r="R177" s="117" t="s">
        <v>304</v>
      </c>
      <c r="S177" s="79" t="s">
        <v>303</v>
      </c>
      <c r="T177" s="79" t="s">
        <v>303</v>
      </c>
    </row>
    <row r="178" spans="1:20" x14ac:dyDescent="0.25">
      <c r="A178" s="333"/>
      <c r="B178" s="333"/>
      <c r="C178" s="48" t="s">
        <v>119</v>
      </c>
      <c r="D178" s="117">
        <v>0.22700000000000001</v>
      </c>
      <c r="E178" s="117">
        <v>-1.7090000000000001</v>
      </c>
      <c r="F178" s="117">
        <v>3.6999999999999998E-2</v>
      </c>
      <c r="G178" s="81" t="s">
        <v>303</v>
      </c>
      <c r="H178" s="79" t="s">
        <v>303</v>
      </c>
      <c r="I178" s="79" t="s">
        <v>303</v>
      </c>
      <c r="J178" s="117" t="s">
        <v>304</v>
      </c>
      <c r="K178" s="117" t="s">
        <v>304</v>
      </c>
      <c r="L178" s="81">
        <v>0</v>
      </c>
      <c r="M178" s="78">
        <v>-0.126</v>
      </c>
      <c r="N178" s="78">
        <v>-0.01</v>
      </c>
      <c r="O178" s="117" t="s">
        <v>303</v>
      </c>
      <c r="P178" s="117" t="s">
        <v>303</v>
      </c>
      <c r="Q178" s="79" t="s">
        <v>304</v>
      </c>
      <c r="R178" s="117" t="s">
        <v>304</v>
      </c>
      <c r="S178" s="79" t="s">
        <v>303</v>
      </c>
      <c r="T178" s="79" t="s">
        <v>303</v>
      </c>
    </row>
    <row r="179" spans="1:20" x14ac:dyDescent="0.25">
      <c r="A179" s="333"/>
      <c r="B179" s="333"/>
      <c r="C179" s="48" t="s">
        <v>55</v>
      </c>
      <c r="D179" s="117">
        <v>10.875999999999999</v>
      </c>
      <c r="E179" s="117">
        <v>17.027999999999999</v>
      </c>
      <c r="F179" s="117">
        <v>0.02</v>
      </c>
      <c r="G179" s="81" t="s">
        <v>303</v>
      </c>
      <c r="H179" s="79" t="s">
        <v>303</v>
      </c>
      <c r="I179" s="79" t="s">
        <v>303</v>
      </c>
      <c r="J179" s="117" t="s">
        <v>304</v>
      </c>
      <c r="K179" s="117" t="s">
        <v>304</v>
      </c>
      <c r="L179" s="81">
        <v>97.83</v>
      </c>
      <c r="M179" s="78">
        <v>8.1000000000000003E-2</v>
      </c>
      <c r="N179" s="78">
        <v>6.0000000000000001E-3</v>
      </c>
      <c r="O179" s="117">
        <v>84.162999999999997</v>
      </c>
      <c r="P179" s="117">
        <v>66.915999999999997</v>
      </c>
      <c r="Q179" s="79" t="s">
        <v>304</v>
      </c>
      <c r="R179" s="117">
        <v>18.279</v>
      </c>
      <c r="S179" s="79" t="s">
        <v>304</v>
      </c>
      <c r="T179" s="79" t="s">
        <v>304</v>
      </c>
    </row>
    <row r="180" spans="1:20" x14ac:dyDescent="0.25">
      <c r="A180" s="333" t="s">
        <v>120</v>
      </c>
      <c r="B180" s="333" t="s">
        <v>250</v>
      </c>
      <c r="C180" s="48" t="s">
        <v>53</v>
      </c>
      <c r="D180" s="117" t="s">
        <v>303</v>
      </c>
      <c r="E180" s="117" t="s">
        <v>303</v>
      </c>
      <c r="F180" s="117">
        <v>-0.41099999999999998</v>
      </c>
      <c r="G180" s="81" t="s">
        <v>303</v>
      </c>
      <c r="H180" s="79" t="s">
        <v>303</v>
      </c>
      <c r="I180" s="79" t="s">
        <v>303</v>
      </c>
      <c r="J180" s="117" t="s">
        <v>304</v>
      </c>
      <c r="K180" s="117">
        <v>0.51700000000000002</v>
      </c>
      <c r="L180" s="81">
        <v>30.812000000000001</v>
      </c>
      <c r="M180" s="78" t="s">
        <v>304</v>
      </c>
      <c r="N180" s="78" t="s">
        <v>304</v>
      </c>
      <c r="O180" s="117">
        <v>30.382999999999999</v>
      </c>
      <c r="P180" s="117">
        <v>27.326000000000001</v>
      </c>
      <c r="Q180" s="79" t="s">
        <v>304</v>
      </c>
      <c r="R180" s="117" t="s">
        <v>304</v>
      </c>
      <c r="S180" s="79" t="s">
        <v>303</v>
      </c>
      <c r="T180" s="79" t="s">
        <v>303</v>
      </c>
    </row>
    <row r="181" spans="1:20" x14ac:dyDescent="0.25">
      <c r="A181" s="333"/>
      <c r="B181" s="333"/>
      <c r="C181" s="48" t="s">
        <v>119</v>
      </c>
      <c r="D181" s="117" t="s">
        <v>303</v>
      </c>
      <c r="E181" s="117" t="s">
        <v>303</v>
      </c>
      <c r="F181" s="117">
        <v>-0.185</v>
      </c>
      <c r="G181" s="81" t="s">
        <v>303</v>
      </c>
      <c r="H181" s="79" t="s">
        <v>303</v>
      </c>
      <c r="I181" s="79" t="s">
        <v>303</v>
      </c>
      <c r="J181" s="117" t="s">
        <v>304</v>
      </c>
      <c r="K181" s="117" t="s">
        <v>304</v>
      </c>
      <c r="L181" s="81" t="s">
        <v>304</v>
      </c>
      <c r="M181" s="78" t="s">
        <v>303</v>
      </c>
      <c r="N181" s="78" t="s">
        <v>303</v>
      </c>
      <c r="O181" s="117" t="s">
        <v>303</v>
      </c>
      <c r="P181" s="117" t="s">
        <v>303</v>
      </c>
      <c r="Q181" s="79" t="s">
        <v>304</v>
      </c>
      <c r="R181" s="117" t="s">
        <v>304</v>
      </c>
      <c r="S181" s="79" t="s">
        <v>303</v>
      </c>
      <c r="T181" s="79" t="s">
        <v>303</v>
      </c>
    </row>
    <row r="182" spans="1:20" x14ac:dyDescent="0.25">
      <c r="A182" s="333"/>
      <c r="B182" s="333"/>
      <c r="C182" s="48" t="s">
        <v>55</v>
      </c>
      <c r="D182" s="117" t="s">
        <v>303</v>
      </c>
      <c r="E182" s="117" t="s">
        <v>303</v>
      </c>
      <c r="F182" s="117">
        <v>-0.59599999999999997</v>
      </c>
      <c r="G182" s="81" t="s">
        <v>303</v>
      </c>
      <c r="H182" s="79" t="s">
        <v>303</v>
      </c>
      <c r="I182" s="79" t="s">
        <v>303</v>
      </c>
      <c r="J182" s="117" t="s">
        <v>304</v>
      </c>
      <c r="K182" s="117" t="s">
        <v>304</v>
      </c>
      <c r="L182" s="81">
        <v>30.812000000000001</v>
      </c>
      <c r="M182" s="78" t="s">
        <v>303</v>
      </c>
      <c r="N182" s="78" t="s">
        <v>303</v>
      </c>
      <c r="O182" s="117">
        <v>83.334999999999994</v>
      </c>
      <c r="P182" s="117">
        <v>65.948999999999998</v>
      </c>
      <c r="Q182" s="79" t="s">
        <v>304</v>
      </c>
      <c r="R182" s="117">
        <v>268.02300000000002</v>
      </c>
      <c r="S182" s="79" t="s">
        <v>304</v>
      </c>
      <c r="T182" s="79" t="s">
        <v>304</v>
      </c>
    </row>
    <row r="183" spans="1:20" x14ac:dyDescent="0.25">
      <c r="A183" s="333" t="s">
        <v>120</v>
      </c>
      <c r="B183" s="333" t="s">
        <v>251</v>
      </c>
      <c r="C183" s="48" t="s">
        <v>53</v>
      </c>
      <c r="D183" s="117">
        <v>10.56</v>
      </c>
      <c r="E183" s="117">
        <v>14.51</v>
      </c>
      <c r="F183" s="117">
        <v>0.41499999999999998</v>
      </c>
      <c r="G183" s="81" t="s">
        <v>303</v>
      </c>
      <c r="H183" s="79" t="s">
        <v>303</v>
      </c>
      <c r="I183" s="79" t="s">
        <v>303</v>
      </c>
      <c r="J183" s="117" t="s">
        <v>304</v>
      </c>
      <c r="K183" s="117">
        <v>5.8000000000000003E-2</v>
      </c>
      <c r="L183" s="81">
        <v>98.453000000000003</v>
      </c>
      <c r="M183" s="78">
        <v>0.26400000000000001</v>
      </c>
      <c r="N183" s="78">
        <v>2.1000000000000001E-2</v>
      </c>
      <c r="O183" s="117">
        <v>71.319000000000003</v>
      </c>
      <c r="P183" s="117">
        <v>55.613999999999997</v>
      </c>
      <c r="Q183" s="79" t="s">
        <v>304</v>
      </c>
      <c r="R183" s="117" t="s">
        <v>304</v>
      </c>
      <c r="S183" s="79" t="s">
        <v>303</v>
      </c>
      <c r="T183" s="79" t="s">
        <v>303</v>
      </c>
    </row>
    <row r="184" spans="1:20" x14ac:dyDescent="0.25">
      <c r="A184" s="333"/>
      <c r="B184" s="333"/>
      <c r="C184" s="48" t="s">
        <v>119</v>
      </c>
      <c r="D184" s="117">
        <v>0.39800000000000002</v>
      </c>
      <c r="E184" s="117">
        <v>-1.3740000000000001</v>
      </c>
      <c r="F184" s="117">
        <v>-3.9E-2</v>
      </c>
      <c r="G184" s="81" t="s">
        <v>303</v>
      </c>
      <c r="H184" s="79" t="s">
        <v>303</v>
      </c>
      <c r="I184" s="79" t="s">
        <v>303</v>
      </c>
      <c r="J184" s="117" t="s">
        <v>304</v>
      </c>
      <c r="K184" s="117" t="s">
        <v>304</v>
      </c>
      <c r="L184" s="81" t="s">
        <v>304</v>
      </c>
      <c r="M184" s="78">
        <v>-0.16500000000000001</v>
      </c>
      <c r="N184" s="78">
        <v>-1.2999999999999999E-2</v>
      </c>
      <c r="O184" s="117" t="s">
        <v>303</v>
      </c>
      <c r="P184" s="117" t="s">
        <v>303</v>
      </c>
      <c r="Q184" s="79" t="s">
        <v>304</v>
      </c>
      <c r="R184" s="117" t="s">
        <v>304</v>
      </c>
      <c r="S184" s="79" t="s">
        <v>303</v>
      </c>
      <c r="T184" s="79" t="s">
        <v>303</v>
      </c>
    </row>
    <row r="185" spans="1:20" x14ac:dyDescent="0.25">
      <c r="A185" s="333"/>
      <c r="B185" s="333"/>
      <c r="C185" s="48" t="s">
        <v>55</v>
      </c>
      <c r="D185" s="117">
        <v>10.958</v>
      </c>
      <c r="E185" s="117">
        <v>13.135</v>
      </c>
      <c r="F185" s="117">
        <v>0.376</v>
      </c>
      <c r="G185" s="81" t="s">
        <v>303</v>
      </c>
      <c r="H185" s="79" t="s">
        <v>303</v>
      </c>
      <c r="I185" s="79" t="s">
        <v>303</v>
      </c>
      <c r="J185" s="117" t="s">
        <v>304</v>
      </c>
      <c r="K185" s="117" t="s">
        <v>304</v>
      </c>
      <c r="L185" s="81">
        <v>98.450999999999993</v>
      </c>
      <c r="M185" s="78">
        <v>9.9000000000000005E-2</v>
      </c>
      <c r="N185" s="78">
        <v>8.0000000000000002E-3</v>
      </c>
      <c r="O185" s="117">
        <v>87.947999999999993</v>
      </c>
      <c r="P185" s="117">
        <v>68.527000000000001</v>
      </c>
      <c r="Q185" s="79" t="s">
        <v>304</v>
      </c>
      <c r="R185" s="117">
        <v>39.731000000000002</v>
      </c>
      <c r="S185" s="79" t="s">
        <v>304</v>
      </c>
      <c r="T185" s="79" t="s">
        <v>304</v>
      </c>
    </row>
    <row r="186" spans="1:20" x14ac:dyDescent="0.25">
      <c r="A186" s="333" t="s">
        <v>120</v>
      </c>
      <c r="B186" s="333" t="s">
        <v>252</v>
      </c>
      <c r="C186" s="48" t="s">
        <v>53</v>
      </c>
      <c r="D186" s="117" t="s">
        <v>303</v>
      </c>
      <c r="E186" s="117" t="s">
        <v>303</v>
      </c>
      <c r="F186" s="117">
        <v>-0.97399999999999998</v>
      </c>
      <c r="G186" s="81" t="s">
        <v>303</v>
      </c>
      <c r="H186" s="79" t="s">
        <v>303</v>
      </c>
      <c r="I186" s="79" t="s">
        <v>303</v>
      </c>
      <c r="J186" s="117" t="s">
        <v>304</v>
      </c>
      <c r="K186" s="117" t="s">
        <v>304</v>
      </c>
      <c r="L186" s="81">
        <v>97.936999999999998</v>
      </c>
      <c r="M186" s="78">
        <v>0.15</v>
      </c>
      <c r="N186" s="78">
        <v>1.2E-2</v>
      </c>
      <c r="O186" s="117" t="s">
        <v>303</v>
      </c>
      <c r="P186" s="117" t="s">
        <v>303</v>
      </c>
      <c r="Q186" s="79" t="s">
        <v>304</v>
      </c>
      <c r="R186" s="117" t="s">
        <v>304</v>
      </c>
      <c r="S186" s="79" t="s">
        <v>303</v>
      </c>
      <c r="T186" s="79" t="s">
        <v>303</v>
      </c>
    </row>
    <row r="187" spans="1:20" x14ac:dyDescent="0.25">
      <c r="A187" s="333"/>
      <c r="B187" s="333"/>
      <c r="C187" s="48" t="s">
        <v>119</v>
      </c>
      <c r="D187" s="117" t="s">
        <v>303</v>
      </c>
      <c r="E187" s="117" t="s">
        <v>303</v>
      </c>
      <c r="F187" s="117">
        <v>1E-3</v>
      </c>
      <c r="G187" s="81" t="s">
        <v>303</v>
      </c>
      <c r="H187" s="79" t="s">
        <v>303</v>
      </c>
      <c r="I187" s="79" t="s">
        <v>303</v>
      </c>
      <c r="J187" s="117" t="s">
        <v>304</v>
      </c>
      <c r="K187" s="117" t="s">
        <v>304</v>
      </c>
      <c r="L187" s="81" t="s">
        <v>304</v>
      </c>
      <c r="M187" s="78">
        <v>-6.6000000000000003E-2</v>
      </c>
      <c r="N187" s="78">
        <v>-5.0000000000000001E-3</v>
      </c>
      <c r="O187" s="117" t="s">
        <v>303</v>
      </c>
      <c r="P187" s="117" t="s">
        <v>303</v>
      </c>
      <c r="Q187" s="79" t="s">
        <v>304</v>
      </c>
      <c r="R187" s="117" t="s">
        <v>304</v>
      </c>
      <c r="S187" s="79" t="s">
        <v>303</v>
      </c>
      <c r="T187" s="79" t="s">
        <v>303</v>
      </c>
    </row>
    <row r="188" spans="1:20" x14ac:dyDescent="0.25">
      <c r="A188" s="333"/>
      <c r="B188" s="333"/>
      <c r="C188" s="48" t="s">
        <v>55</v>
      </c>
      <c r="D188" s="117" t="s">
        <v>303</v>
      </c>
      <c r="E188" s="117" t="s">
        <v>303</v>
      </c>
      <c r="F188" s="117">
        <v>-0.97299999999999998</v>
      </c>
      <c r="G188" s="81" t="s">
        <v>303</v>
      </c>
      <c r="H188" s="79" t="s">
        <v>303</v>
      </c>
      <c r="I188" s="79" t="s">
        <v>303</v>
      </c>
      <c r="J188" s="117" t="s">
        <v>304</v>
      </c>
      <c r="K188" s="117" t="s">
        <v>304</v>
      </c>
      <c r="L188" s="81">
        <v>97.912999999999997</v>
      </c>
      <c r="M188" s="78">
        <v>8.4000000000000005E-2</v>
      </c>
      <c r="N188" s="78">
        <v>7.0000000000000001E-3</v>
      </c>
      <c r="O188" s="117" t="s">
        <v>303</v>
      </c>
      <c r="P188" s="117" t="s">
        <v>303</v>
      </c>
      <c r="Q188" s="79" t="s">
        <v>304</v>
      </c>
      <c r="R188" s="117">
        <v>236.56</v>
      </c>
      <c r="S188" s="79" t="s">
        <v>304</v>
      </c>
      <c r="T188" s="79" t="s">
        <v>304</v>
      </c>
    </row>
    <row r="189" spans="1:20" x14ac:dyDescent="0.25">
      <c r="A189" s="333" t="s">
        <v>120</v>
      </c>
      <c r="B189" s="333" t="s">
        <v>253</v>
      </c>
      <c r="C189" s="48" t="s">
        <v>53</v>
      </c>
      <c r="D189" s="117" t="s">
        <v>303</v>
      </c>
      <c r="E189" s="117" t="s">
        <v>303</v>
      </c>
      <c r="F189" s="117">
        <v>-0.52200000000000002</v>
      </c>
      <c r="G189" s="81" t="s">
        <v>303</v>
      </c>
      <c r="H189" s="79" t="s">
        <v>303</v>
      </c>
      <c r="I189" s="79" t="s">
        <v>303</v>
      </c>
      <c r="J189" s="117" t="s">
        <v>304</v>
      </c>
      <c r="K189" s="117" t="s">
        <v>304</v>
      </c>
      <c r="L189" s="81" t="s">
        <v>304</v>
      </c>
      <c r="M189" s="78" t="s">
        <v>303</v>
      </c>
      <c r="N189" s="78" t="s">
        <v>303</v>
      </c>
      <c r="O189" s="117">
        <v>21.087</v>
      </c>
      <c r="P189" s="117">
        <v>15.69</v>
      </c>
      <c r="Q189" s="79" t="s">
        <v>304</v>
      </c>
      <c r="R189" s="117" t="s">
        <v>304</v>
      </c>
      <c r="S189" s="79" t="s">
        <v>303</v>
      </c>
      <c r="T189" s="79" t="s">
        <v>303</v>
      </c>
    </row>
    <row r="190" spans="1:20" x14ac:dyDescent="0.25">
      <c r="A190" s="333"/>
      <c r="B190" s="333"/>
      <c r="C190" s="48" t="s">
        <v>119</v>
      </c>
      <c r="D190" s="117" t="s">
        <v>303</v>
      </c>
      <c r="E190" s="117" t="s">
        <v>303</v>
      </c>
      <c r="F190" s="117">
        <v>-6.0000000000000001E-3</v>
      </c>
      <c r="G190" s="81" t="s">
        <v>303</v>
      </c>
      <c r="H190" s="79" t="s">
        <v>303</v>
      </c>
      <c r="I190" s="79" t="s">
        <v>303</v>
      </c>
      <c r="J190" s="117" t="s">
        <v>304</v>
      </c>
      <c r="K190" s="117" t="s">
        <v>304</v>
      </c>
      <c r="L190" s="81" t="s">
        <v>304</v>
      </c>
      <c r="M190" s="78" t="s">
        <v>303</v>
      </c>
      <c r="N190" s="78" t="s">
        <v>303</v>
      </c>
      <c r="O190" s="117" t="s">
        <v>303</v>
      </c>
      <c r="P190" s="117" t="s">
        <v>303</v>
      </c>
      <c r="Q190" s="79" t="s">
        <v>304</v>
      </c>
      <c r="R190" s="117" t="s">
        <v>304</v>
      </c>
      <c r="S190" s="79" t="s">
        <v>303</v>
      </c>
      <c r="T190" s="79" t="s">
        <v>303</v>
      </c>
    </row>
    <row r="191" spans="1:20" x14ac:dyDescent="0.25">
      <c r="A191" s="333"/>
      <c r="B191" s="333"/>
      <c r="C191" s="48" t="s">
        <v>55</v>
      </c>
      <c r="D191" s="117" t="s">
        <v>303</v>
      </c>
      <c r="E191" s="117" t="s">
        <v>303</v>
      </c>
      <c r="F191" s="117">
        <v>-0.52800000000000002</v>
      </c>
      <c r="G191" s="81" t="s">
        <v>303</v>
      </c>
      <c r="H191" s="79" t="s">
        <v>303</v>
      </c>
      <c r="I191" s="79" t="s">
        <v>303</v>
      </c>
      <c r="J191" s="117" t="s">
        <v>304</v>
      </c>
      <c r="K191" s="117" t="s">
        <v>304</v>
      </c>
      <c r="L191" s="81" t="s">
        <v>304</v>
      </c>
      <c r="M191" s="78" t="s">
        <v>303</v>
      </c>
      <c r="N191" s="78" t="s">
        <v>303</v>
      </c>
      <c r="O191" s="117">
        <v>93.096999999999994</v>
      </c>
      <c r="P191" s="117">
        <v>66.537000000000006</v>
      </c>
      <c r="Q191" s="79" t="s">
        <v>304</v>
      </c>
      <c r="R191" s="117">
        <v>1289.3009999999999</v>
      </c>
      <c r="S191" s="79" t="s">
        <v>304</v>
      </c>
      <c r="T191" s="79" t="s">
        <v>304</v>
      </c>
    </row>
    <row r="192" spans="1:20" x14ac:dyDescent="0.25">
      <c r="A192" s="333" t="s">
        <v>120</v>
      </c>
      <c r="B192" s="333" t="s">
        <v>254</v>
      </c>
      <c r="C192" s="48" t="s">
        <v>53</v>
      </c>
      <c r="D192" s="117" t="s">
        <v>303</v>
      </c>
      <c r="E192" s="117" t="s">
        <v>303</v>
      </c>
      <c r="F192" s="117" t="s">
        <v>303</v>
      </c>
      <c r="G192" s="81" t="s">
        <v>303</v>
      </c>
      <c r="H192" s="79" t="s">
        <v>303</v>
      </c>
      <c r="I192" s="79" t="s">
        <v>303</v>
      </c>
      <c r="J192" s="117" t="s">
        <v>304</v>
      </c>
      <c r="K192" s="117" t="s">
        <v>304</v>
      </c>
      <c r="L192" s="81">
        <v>0.53200000000000003</v>
      </c>
      <c r="M192" s="78" t="s">
        <v>303</v>
      </c>
      <c r="N192" s="78" t="s">
        <v>303</v>
      </c>
      <c r="O192" s="117" t="s">
        <v>303</v>
      </c>
      <c r="P192" s="117" t="s">
        <v>303</v>
      </c>
      <c r="Q192" s="79" t="s">
        <v>304</v>
      </c>
      <c r="R192" s="117" t="s">
        <v>304</v>
      </c>
      <c r="S192" s="79" t="s">
        <v>303</v>
      </c>
      <c r="T192" s="79" t="s">
        <v>303</v>
      </c>
    </row>
    <row r="193" spans="1:20" x14ac:dyDescent="0.25">
      <c r="A193" s="333"/>
      <c r="B193" s="333"/>
      <c r="C193" s="48" t="s">
        <v>119</v>
      </c>
      <c r="D193" s="117" t="s">
        <v>303</v>
      </c>
      <c r="E193" s="117" t="s">
        <v>303</v>
      </c>
      <c r="F193" s="117" t="s">
        <v>303</v>
      </c>
      <c r="G193" s="81" t="s">
        <v>303</v>
      </c>
      <c r="H193" s="79" t="s">
        <v>303</v>
      </c>
      <c r="I193" s="79" t="s">
        <v>303</v>
      </c>
      <c r="J193" s="117" t="s">
        <v>304</v>
      </c>
      <c r="K193" s="117" t="s">
        <v>304</v>
      </c>
      <c r="L193" s="81" t="s">
        <v>304</v>
      </c>
      <c r="M193" s="78" t="s">
        <v>303</v>
      </c>
      <c r="N193" s="78" t="s">
        <v>303</v>
      </c>
      <c r="O193" s="117" t="s">
        <v>303</v>
      </c>
      <c r="P193" s="117" t="s">
        <v>303</v>
      </c>
      <c r="Q193" s="79" t="s">
        <v>304</v>
      </c>
      <c r="R193" s="117" t="s">
        <v>304</v>
      </c>
      <c r="S193" s="79" t="s">
        <v>303</v>
      </c>
      <c r="T193" s="79" t="s">
        <v>303</v>
      </c>
    </row>
    <row r="194" spans="1:20" x14ac:dyDescent="0.25">
      <c r="A194" s="333"/>
      <c r="B194" s="333"/>
      <c r="C194" s="48" t="s">
        <v>55</v>
      </c>
      <c r="D194" s="117" t="s">
        <v>303</v>
      </c>
      <c r="E194" s="117" t="s">
        <v>303</v>
      </c>
      <c r="F194" s="117" t="s">
        <v>303</v>
      </c>
      <c r="G194" s="81" t="s">
        <v>303</v>
      </c>
      <c r="H194" s="79" t="s">
        <v>303</v>
      </c>
      <c r="I194" s="79" t="s">
        <v>303</v>
      </c>
      <c r="J194" s="117" t="s">
        <v>304</v>
      </c>
      <c r="K194" s="117" t="s">
        <v>304</v>
      </c>
      <c r="L194" s="81">
        <v>0.53200000000000003</v>
      </c>
      <c r="M194" s="78" t="s">
        <v>303</v>
      </c>
      <c r="N194" s="78" t="s">
        <v>303</v>
      </c>
      <c r="O194" s="117" t="s">
        <v>303</v>
      </c>
      <c r="P194" s="117" t="s">
        <v>303</v>
      </c>
      <c r="Q194" s="79" t="s">
        <v>304</v>
      </c>
      <c r="R194" s="117">
        <v>2656.0149999999999</v>
      </c>
      <c r="S194" s="79" t="s">
        <v>304</v>
      </c>
      <c r="T194" s="79" t="s">
        <v>304</v>
      </c>
    </row>
    <row r="195" spans="1:20" x14ac:dyDescent="0.25">
      <c r="A195" s="333" t="s">
        <v>120</v>
      </c>
      <c r="B195" s="333" t="s">
        <v>255</v>
      </c>
      <c r="C195" s="48" t="s">
        <v>53</v>
      </c>
      <c r="D195" s="117" t="s">
        <v>303</v>
      </c>
      <c r="E195" s="117" t="s">
        <v>303</v>
      </c>
      <c r="F195" s="117">
        <v>-3.6999999999999998E-2</v>
      </c>
      <c r="G195" s="81" t="s">
        <v>303</v>
      </c>
      <c r="H195" s="79" t="s">
        <v>303</v>
      </c>
      <c r="I195" s="79" t="s">
        <v>303</v>
      </c>
      <c r="J195" s="117" t="s">
        <v>304</v>
      </c>
      <c r="K195" s="117" t="s">
        <v>304</v>
      </c>
      <c r="L195" s="81">
        <v>99.906999999999996</v>
      </c>
      <c r="M195" s="78" t="s">
        <v>303</v>
      </c>
      <c r="N195" s="78" t="s">
        <v>303</v>
      </c>
      <c r="O195" s="117">
        <v>45.188000000000002</v>
      </c>
      <c r="P195" s="117">
        <v>37.459000000000003</v>
      </c>
      <c r="Q195" s="79" t="s">
        <v>304</v>
      </c>
      <c r="R195" s="117" t="s">
        <v>304</v>
      </c>
      <c r="S195" s="79" t="s">
        <v>303</v>
      </c>
      <c r="T195" s="79" t="s">
        <v>303</v>
      </c>
    </row>
    <row r="196" spans="1:20" x14ac:dyDescent="0.25">
      <c r="A196" s="333"/>
      <c r="B196" s="333"/>
      <c r="C196" s="48" t="s">
        <v>119</v>
      </c>
      <c r="D196" s="117" t="s">
        <v>303</v>
      </c>
      <c r="E196" s="117" t="s">
        <v>303</v>
      </c>
      <c r="F196" s="117">
        <v>-4.4999999999999998E-2</v>
      </c>
      <c r="G196" s="81" t="s">
        <v>303</v>
      </c>
      <c r="H196" s="79" t="s">
        <v>303</v>
      </c>
      <c r="I196" s="79" t="s">
        <v>303</v>
      </c>
      <c r="J196" s="117" t="s">
        <v>304</v>
      </c>
      <c r="K196" s="117" t="s">
        <v>304</v>
      </c>
      <c r="L196" s="81" t="s">
        <v>304</v>
      </c>
      <c r="M196" s="78" t="s">
        <v>303</v>
      </c>
      <c r="N196" s="78" t="s">
        <v>303</v>
      </c>
      <c r="O196" s="117" t="s">
        <v>303</v>
      </c>
      <c r="P196" s="117" t="s">
        <v>303</v>
      </c>
      <c r="Q196" s="79" t="s">
        <v>304</v>
      </c>
      <c r="R196" s="117" t="s">
        <v>304</v>
      </c>
      <c r="S196" s="79" t="s">
        <v>303</v>
      </c>
      <c r="T196" s="79" t="s">
        <v>303</v>
      </c>
    </row>
    <row r="197" spans="1:20" x14ac:dyDescent="0.25">
      <c r="A197" s="333"/>
      <c r="B197" s="333"/>
      <c r="C197" s="48" t="s">
        <v>55</v>
      </c>
      <c r="D197" s="117" t="s">
        <v>303</v>
      </c>
      <c r="E197" s="117" t="s">
        <v>303</v>
      </c>
      <c r="F197" s="117">
        <v>-8.3000000000000004E-2</v>
      </c>
      <c r="G197" s="81" t="s">
        <v>303</v>
      </c>
      <c r="H197" s="79" t="s">
        <v>303</v>
      </c>
      <c r="I197" s="79" t="s">
        <v>303</v>
      </c>
      <c r="J197" s="117" t="s">
        <v>304</v>
      </c>
      <c r="K197" s="117" t="s">
        <v>304</v>
      </c>
      <c r="L197" s="81">
        <v>99.903999999999996</v>
      </c>
      <c r="M197" s="78" t="s">
        <v>303</v>
      </c>
      <c r="N197" s="78" t="s">
        <v>303</v>
      </c>
      <c r="O197" s="117">
        <v>82.037000000000006</v>
      </c>
      <c r="P197" s="117">
        <v>65.213999999999999</v>
      </c>
      <c r="Q197" s="79" t="s">
        <v>304</v>
      </c>
      <c r="R197" s="117">
        <v>1.962</v>
      </c>
      <c r="S197" s="79" t="s">
        <v>304</v>
      </c>
      <c r="T197" s="79" t="s">
        <v>304</v>
      </c>
    </row>
    <row r="198" spans="1:20" x14ac:dyDescent="0.25">
      <c r="A198" s="333" t="s">
        <v>120</v>
      </c>
      <c r="B198" s="333" t="s">
        <v>256</v>
      </c>
      <c r="C198" s="48" t="s">
        <v>53</v>
      </c>
      <c r="D198" s="117">
        <v>10.59</v>
      </c>
      <c r="E198" s="117">
        <v>5.9139999999999997</v>
      </c>
      <c r="F198" s="117">
        <v>8.2000000000000003E-2</v>
      </c>
      <c r="G198" s="81" t="s">
        <v>303</v>
      </c>
      <c r="H198" s="79" t="s">
        <v>303</v>
      </c>
      <c r="I198" s="79" t="s">
        <v>303</v>
      </c>
      <c r="J198" s="117" t="s">
        <v>304</v>
      </c>
      <c r="K198" s="117" t="s">
        <v>304</v>
      </c>
      <c r="L198" s="81" t="s">
        <v>304</v>
      </c>
      <c r="M198" s="78">
        <v>0.06</v>
      </c>
      <c r="N198" s="78" t="s">
        <v>304</v>
      </c>
      <c r="O198" s="117">
        <v>84.299000000000007</v>
      </c>
      <c r="P198" s="117">
        <v>69.893000000000001</v>
      </c>
      <c r="Q198" s="79" t="s">
        <v>304</v>
      </c>
      <c r="R198" s="117" t="s">
        <v>304</v>
      </c>
      <c r="S198" s="79" t="s">
        <v>303</v>
      </c>
      <c r="T198" s="79" t="s">
        <v>303</v>
      </c>
    </row>
    <row r="199" spans="1:20" x14ac:dyDescent="0.25">
      <c r="A199" s="333"/>
      <c r="B199" s="333"/>
      <c r="C199" s="48" t="s">
        <v>119</v>
      </c>
      <c r="D199" s="117">
        <v>0.58599999999999997</v>
      </c>
      <c r="E199" s="117">
        <v>0.76100000000000001</v>
      </c>
      <c r="F199" s="117">
        <v>3.7999999999999999E-2</v>
      </c>
      <c r="G199" s="81" t="s">
        <v>303</v>
      </c>
      <c r="H199" s="79" t="s">
        <v>303</v>
      </c>
      <c r="I199" s="79" t="s">
        <v>303</v>
      </c>
      <c r="J199" s="117" t="s">
        <v>304</v>
      </c>
      <c r="K199" s="117" t="s">
        <v>304</v>
      </c>
      <c r="L199" s="81" t="s">
        <v>304</v>
      </c>
      <c r="M199" s="78">
        <v>-2.5000000000000001E-2</v>
      </c>
      <c r="N199" s="78" t="s">
        <v>304</v>
      </c>
      <c r="O199" s="117" t="s">
        <v>303</v>
      </c>
      <c r="P199" s="117" t="s">
        <v>303</v>
      </c>
      <c r="Q199" s="79" t="s">
        <v>304</v>
      </c>
      <c r="R199" s="117" t="s">
        <v>304</v>
      </c>
      <c r="S199" s="79" t="s">
        <v>303</v>
      </c>
      <c r="T199" s="79" t="s">
        <v>303</v>
      </c>
    </row>
    <row r="200" spans="1:20" x14ac:dyDescent="0.25">
      <c r="A200" s="333"/>
      <c r="B200" s="333"/>
      <c r="C200" s="48" t="s">
        <v>55</v>
      </c>
      <c r="D200" s="117">
        <v>11.176</v>
      </c>
      <c r="E200" s="117">
        <v>6.6749999999999998</v>
      </c>
      <c r="F200" s="117">
        <v>0.12</v>
      </c>
      <c r="G200" s="81" t="s">
        <v>303</v>
      </c>
      <c r="H200" s="79" t="s">
        <v>303</v>
      </c>
      <c r="I200" s="79" t="s">
        <v>303</v>
      </c>
      <c r="J200" s="117" t="s">
        <v>304</v>
      </c>
      <c r="K200" s="117" t="s">
        <v>304</v>
      </c>
      <c r="L200" s="81" t="s">
        <v>304</v>
      </c>
      <c r="M200" s="78">
        <v>3.5000000000000003E-2</v>
      </c>
      <c r="N200" s="78" t="s">
        <v>304</v>
      </c>
      <c r="O200" s="117">
        <v>84.555999999999997</v>
      </c>
      <c r="P200" s="117">
        <v>67.069000000000003</v>
      </c>
      <c r="Q200" s="79" t="s">
        <v>304</v>
      </c>
      <c r="R200" s="117">
        <v>2.069</v>
      </c>
      <c r="S200" s="79" t="s">
        <v>304</v>
      </c>
      <c r="T200" s="79" t="s">
        <v>304</v>
      </c>
    </row>
    <row r="201" spans="1:20" x14ac:dyDescent="0.25">
      <c r="A201" s="333" t="s">
        <v>120</v>
      </c>
      <c r="B201" s="333" t="s">
        <v>257</v>
      </c>
      <c r="C201" s="48" t="s">
        <v>53</v>
      </c>
      <c r="D201" s="117" t="s">
        <v>303</v>
      </c>
      <c r="E201" s="117" t="s">
        <v>303</v>
      </c>
      <c r="F201" s="117" t="s">
        <v>303</v>
      </c>
      <c r="G201" s="81" t="s">
        <v>303</v>
      </c>
      <c r="H201" s="79" t="s">
        <v>303</v>
      </c>
      <c r="I201" s="79" t="s">
        <v>303</v>
      </c>
      <c r="J201" s="117" t="s">
        <v>304</v>
      </c>
      <c r="K201" s="117" t="s">
        <v>304</v>
      </c>
      <c r="L201" s="81" t="s">
        <v>304</v>
      </c>
      <c r="M201" s="78" t="s">
        <v>303</v>
      </c>
      <c r="N201" s="78" t="s">
        <v>303</v>
      </c>
      <c r="O201" s="117">
        <v>4.9850000000000003</v>
      </c>
      <c r="P201" s="117">
        <v>4.1840000000000002</v>
      </c>
      <c r="Q201" s="79" t="s">
        <v>304</v>
      </c>
      <c r="R201" s="117" t="s">
        <v>304</v>
      </c>
      <c r="S201" s="79" t="s">
        <v>303</v>
      </c>
      <c r="T201" s="79" t="s">
        <v>303</v>
      </c>
    </row>
    <row r="202" spans="1:20" x14ac:dyDescent="0.25">
      <c r="A202" s="333"/>
      <c r="B202" s="333"/>
      <c r="C202" s="48" t="s">
        <v>119</v>
      </c>
      <c r="D202" s="117" t="s">
        <v>303</v>
      </c>
      <c r="E202" s="117" t="s">
        <v>303</v>
      </c>
      <c r="F202" s="117" t="s">
        <v>303</v>
      </c>
      <c r="G202" s="81" t="s">
        <v>303</v>
      </c>
      <c r="H202" s="79" t="s">
        <v>303</v>
      </c>
      <c r="I202" s="79" t="s">
        <v>303</v>
      </c>
      <c r="J202" s="117" t="s">
        <v>304</v>
      </c>
      <c r="K202" s="117" t="s">
        <v>304</v>
      </c>
      <c r="L202" s="81" t="s">
        <v>304</v>
      </c>
      <c r="M202" s="78" t="s">
        <v>303</v>
      </c>
      <c r="N202" s="78" t="s">
        <v>303</v>
      </c>
      <c r="O202" s="117" t="s">
        <v>303</v>
      </c>
      <c r="P202" s="117" t="s">
        <v>303</v>
      </c>
      <c r="Q202" s="79" t="s">
        <v>304</v>
      </c>
      <c r="R202" s="117" t="s">
        <v>304</v>
      </c>
      <c r="S202" s="79" t="s">
        <v>303</v>
      </c>
      <c r="T202" s="79" t="s">
        <v>303</v>
      </c>
    </row>
    <row r="203" spans="1:20" x14ac:dyDescent="0.25">
      <c r="A203" s="333"/>
      <c r="B203" s="333"/>
      <c r="C203" s="48" t="s">
        <v>55</v>
      </c>
      <c r="D203" s="117" t="s">
        <v>303</v>
      </c>
      <c r="E203" s="117" t="s">
        <v>303</v>
      </c>
      <c r="F203" s="117" t="s">
        <v>303</v>
      </c>
      <c r="G203" s="81" t="s">
        <v>303</v>
      </c>
      <c r="H203" s="79" t="s">
        <v>303</v>
      </c>
      <c r="I203" s="79" t="s">
        <v>303</v>
      </c>
      <c r="J203" s="117" t="s">
        <v>304</v>
      </c>
      <c r="K203" s="117" t="s">
        <v>304</v>
      </c>
      <c r="L203" s="81" t="s">
        <v>304</v>
      </c>
      <c r="M203" s="78" t="s">
        <v>304</v>
      </c>
      <c r="N203" s="78" t="s">
        <v>304</v>
      </c>
      <c r="O203" s="117">
        <v>86.141000000000005</v>
      </c>
      <c r="P203" s="117">
        <v>66.766000000000005</v>
      </c>
      <c r="Q203" s="79" t="s">
        <v>304</v>
      </c>
      <c r="R203" s="117">
        <v>1081.258</v>
      </c>
      <c r="S203" s="79" t="s">
        <v>304</v>
      </c>
      <c r="T203" s="79" t="s">
        <v>304</v>
      </c>
    </row>
    <row r="204" spans="1:20" ht="13.95" customHeight="1" x14ac:dyDescent="0.25">
      <c r="A204" s="333" t="s">
        <v>120</v>
      </c>
      <c r="B204" s="333" t="s">
        <v>258</v>
      </c>
      <c r="C204" s="48" t="s">
        <v>53</v>
      </c>
      <c r="D204" s="117">
        <v>10.529</v>
      </c>
      <c r="E204" s="117">
        <v>13.93</v>
      </c>
      <c r="F204" s="117">
        <v>0.26700000000000002</v>
      </c>
      <c r="G204" s="81" t="s">
        <v>303</v>
      </c>
      <c r="H204" s="79" t="s">
        <v>303</v>
      </c>
      <c r="I204" s="79" t="s">
        <v>303</v>
      </c>
      <c r="J204" s="117" t="s">
        <v>304</v>
      </c>
      <c r="K204" s="117">
        <v>0.04</v>
      </c>
      <c r="L204" s="81">
        <v>61.363999999999997</v>
      </c>
      <c r="M204" s="78">
        <v>0.13400000000000001</v>
      </c>
      <c r="N204" s="78">
        <v>0.01</v>
      </c>
      <c r="O204" s="117">
        <v>67.738</v>
      </c>
      <c r="P204" s="117">
        <v>55.595999999999997</v>
      </c>
      <c r="Q204" s="79" t="s">
        <v>304</v>
      </c>
      <c r="R204" s="117" t="s">
        <v>304</v>
      </c>
      <c r="S204" s="79" t="s">
        <v>303</v>
      </c>
      <c r="T204" s="79" t="s">
        <v>303</v>
      </c>
    </row>
    <row r="205" spans="1:20" x14ac:dyDescent="0.25">
      <c r="A205" s="333"/>
      <c r="B205" s="333"/>
      <c r="C205" s="48" t="s">
        <v>119</v>
      </c>
      <c r="D205" s="117">
        <v>0.42599999999999999</v>
      </c>
      <c r="E205" s="117">
        <v>-1.0529999999999999</v>
      </c>
      <c r="F205" s="117">
        <v>-0.04</v>
      </c>
      <c r="G205" s="81" t="s">
        <v>303</v>
      </c>
      <c r="H205" s="79" t="s">
        <v>303</v>
      </c>
      <c r="I205" s="79" t="s">
        <v>303</v>
      </c>
      <c r="J205" s="117" t="s">
        <v>304</v>
      </c>
      <c r="K205" s="117">
        <v>-2.5999999999999999E-2</v>
      </c>
      <c r="L205" s="81" t="s">
        <v>304</v>
      </c>
      <c r="M205" s="78">
        <v>0.30199999999999999</v>
      </c>
      <c r="N205" s="78">
        <v>1.2999999999999999E-2</v>
      </c>
      <c r="O205" s="117" t="s">
        <v>303</v>
      </c>
      <c r="P205" s="117" t="s">
        <v>303</v>
      </c>
      <c r="Q205" s="79" t="s">
        <v>304</v>
      </c>
      <c r="R205" s="117" t="s">
        <v>304</v>
      </c>
      <c r="S205" s="79" t="s">
        <v>303</v>
      </c>
      <c r="T205" s="79" t="s">
        <v>303</v>
      </c>
    </row>
    <row r="206" spans="1:20" x14ac:dyDescent="0.25">
      <c r="A206" s="333"/>
      <c r="B206" s="333"/>
      <c r="C206" s="48" t="s">
        <v>55</v>
      </c>
      <c r="D206" s="117">
        <v>10.956</v>
      </c>
      <c r="E206" s="117">
        <v>12.878</v>
      </c>
      <c r="F206" s="117">
        <v>0.22700000000000001</v>
      </c>
      <c r="G206" s="81" t="s">
        <v>303</v>
      </c>
      <c r="H206" s="79" t="s">
        <v>303</v>
      </c>
      <c r="I206" s="79" t="s">
        <v>303</v>
      </c>
      <c r="J206" s="117" t="s">
        <v>304</v>
      </c>
      <c r="K206" s="117">
        <v>1.4E-2</v>
      </c>
      <c r="L206" s="81">
        <v>61.363999999999997</v>
      </c>
      <c r="M206" s="78">
        <v>0.436</v>
      </c>
      <c r="N206" s="78">
        <v>2.3E-2</v>
      </c>
      <c r="O206" s="117">
        <v>91.820999999999998</v>
      </c>
      <c r="P206" s="117">
        <v>68.992999999999995</v>
      </c>
      <c r="Q206" s="79" t="s">
        <v>304</v>
      </c>
      <c r="R206" s="117">
        <v>12.941000000000001</v>
      </c>
      <c r="S206" s="79" t="s">
        <v>304</v>
      </c>
      <c r="T206" s="79" t="s">
        <v>304</v>
      </c>
    </row>
    <row r="207" spans="1:20" x14ac:dyDescent="0.25">
      <c r="A207" s="333" t="s">
        <v>120</v>
      </c>
      <c r="B207" s="333" t="s">
        <v>259</v>
      </c>
      <c r="C207" s="48" t="s">
        <v>53</v>
      </c>
      <c r="D207" s="117" t="s">
        <v>303</v>
      </c>
      <c r="E207" s="117" t="s">
        <v>303</v>
      </c>
      <c r="F207" s="117">
        <v>-0.104</v>
      </c>
      <c r="G207" s="81" t="s">
        <v>303</v>
      </c>
      <c r="H207" s="79" t="s">
        <v>303</v>
      </c>
      <c r="I207" s="79" t="s">
        <v>303</v>
      </c>
      <c r="J207" s="117" t="s">
        <v>304</v>
      </c>
      <c r="K207" s="117" t="s">
        <v>304</v>
      </c>
      <c r="L207" s="81">
        <v>98.564999999999998</v>
      </c>
      <c r="M207" s="78" t="s">
        <v>303</v>
      </c>
      <c r="N207" s="78" t="s">
        <v>303</v>
      </c>
      <c r="O207" s="117">
        <v>23.718</v>
      </c>
      <c r="P207" s="117">
        <v>19.841000000000001</v>
      </c>
      <c r="Q207" s="79" t="s">
        <v>304</v>
      </c>
      <c r="R207" s="117" t="s">
        <v>304</v>
      </c>
      <c r="S207" s="79" t="s">
        <v>303</v>
      </c>
      <c r="T207" s="79" t="s">
        <v>303</v>
      </c>
    </row>
    <row r="208" spans="1:20" x14ac:dyDescent="0.25">
      <c r="A208" s="333"/>
      <c r="B208" s="333"/>
      <c r="C208" s="48" t="s">
        <v>119</v>
      </c>
      <c r="D208" s="117" t="s">
        <v>303</v>
      </c>
      <c r="E208" s="117" t="s">
        <v>303</v>
      </c>
      <c r="F208" s="117">
        <v>-3.2000000000000001E-2</v>
      </c>
      <c r="G208" s="81" t="s">
        <v>303</v>
      </c>
      <c r="H208" s="79" t="s">
        <v>303</v>
      </c>
      <c r="I208" s="79" t="s">
        <v>303</v>
      </c>
      <c r="J208" s="117" t="s">
        <v>304</v>
      </c>
      <c r="K208" s="117" t="s">
        <v>304</v>
      </c>
      <c r="L208" s="81" t="s">
        <v>304</v>
      </c>
      <c r="M208" s="78" t="s">
        <v>303</v>
      </c>
      <c r="N208" s="78" t="s">
        <v>303</v>
      </c>
      <c r="O208" s="117" t="s">
        <v>303</v>
      </c>
      <c r="P208" s="117" t="s">
        <v>303</v>
      </c>
      <c r="Q208" s="79" t="s">
        <v>304</v>
      </c>
      <c r="R208" s="117" t="s">
        <v>304</v>
      </c>
      <c r="S208" s="79" t="s">
        <v>303</v>
      </c>
      <c r="T208" s="79" t="s">
        <v>303</v>
      </c>
    </row>
    <row r="209" spans="1:20" x14ac:dyDescent="0.25">
      <c r="A209" s="333"/>
      <c r="B209" s="333"/>
      <c r="C209" s="48" t="s">
        <v>55</v>
      </c>
      <c r="D209" s="117" t="s">
        <v>303</v>
      </c>
      <c r="E209" s="117" t="s">
        <v>303</v>
      </c>
      <c r="F209" s="117">
        <v>-0.13600000000000001</v>
      </c>
      <c r="G209" s="81" t="s">
        <v>303</v>
      </c>
      <c r="H209" s="79" t="s">
        <v>303</v>
      </c>
      <c r="I209" s="79" t="s">
        <v>303</v>
      </c>
      <c r="J209" s="117" t="s">
        <v>304</v>
      </c>
      <c r="K209" s="117" t="s">
        <v>304</v>
      </c>
      <c r="L209" s="81">
        <v>98.555999999999997</v>
      </c>
      <c r="M209" s="78" t="s">
        <v>303</v>
      </c>
      <c r="N209" s="78" t="s">
        <v>303</v>
      </c>
      <c r="O209" s="117">
        <v>81.055999999999997</v>
      </c>
      <c r="P209" s="117">
        <v>64.45</v>
      </c>
      <c r="Q209" s="79" t="s">
        <v>304</v>
      </c>
      <c r="R209" s="117">
        <v>41.253</v>
      </c>
      <c r="S209" s="79" t="s">
        <v>304</v>
      </c>
      <c r="T209" s="79" t="s">
        <v>304</v>
      </c>
    </row>
    <row r="210" spans="1:20" x14ac:dyDescent="0.25">
      <c r="A210" s="333" t="s">
        <v>120</v>
      </c>
      <c r="B210" s="333" t="s">
        <v>260</v>
      </c>
      <c r="C210" s="48" t="s">
        <v>53</v>
      </c>
      <c r="D210" s="117" t="s">
        <v>303</v>
      </c>
      <c r="E210" s="117">
        <v>7.3879999999999999</v>
      </c>
      <c r="F210" s="117">
        <v>-6.4000000000000001E-2</v>
      </c>
      <c r="G210" s="81" t="s">
        <v>303</v>
      </c>
      <c r="H210" s="79" t="s">
        <v>303</v>
      </c>
      <c r="I210" s="79" t="s">
        <v>303</v>
      </c>
      <c r="J210" s="117" t="s">
        <v>304</v>
      </c>
      <c r="K210" s="117" t="s">
        <v>304</v>
      </c>
      <c r="L210" s="81">
        <v>94.1</v>
      </c>
      <c r="M210" s="78" t="s">
        <v>303</v>
      </c>
      <c r="N210" s="78" t="s">
        <v>303</v>
      </c>
      <c r="O210" s="117">
        <v>23.097999999999999</v>
      </c>
      <c r="P210" s="117">
        <v>19.305</v>
      </c>
      <c r="Q210" s="79" t="s">
        <v>304</v>
      </c>
      <c r="R210" s="117" t="s">
        <v>304</v>
      </c>
      <c r="S210" s="79" t="s">
        <v>303</v>
      </c>
      <c r="T210" s="79" t="s">
        <v>303</v>
      </c>
    </row>
    <row r="211" spans="1:20" x14ac:dyDescent="0.25">
      <c r="A211" s="333"/>
      <c r="B211" s="333"/>
      <c r="C211" s="48" t="s">
        <v>119</v>
      </c>
      <c r="D211" s="117" t="s">
        <v>303</v>
      </c>
      <c r="E211" s="117">
        <v>-0.60499999999999998</v>
      </c>
      <c r="F211" s="117">
        <v>-2.8000000000000001E-2</v>
      </c>
      <c r="G211" s="81" t="s">
        <v>303</v>
      </c>
      <c r="H211" s="79" t="s">
        <v>303</v>
      </c>
      <c r="I211" s="79" t="s">
        <v>303</v>
      </c>
      <c r="J211" s="117" t="s">
        <v>304</v>
      </c>
      <c r="K211" s="117" t="s">
        <v>304</v>
      </c>
      <c r="L211" s="81" t="s">
        <v>304</v>
      </c>
      <c r="M211" s="78" t="s">
        <v>303</v>
      </c>
      <c r="N211" s="78" t="s">
        <v>303</v>
      </c>
      <c r="O211" s="117" t="s">
        <v>303</v>
      </c>
      <c r="P211" s="117" t="s">
        <v>303</v>
      </c>
      <c r="Q211" s="79" t="s">
        <v>304</v>
      </c>
      <c r="R211" s="117" t="s">
        <v>304</v>
      </c>
      <c r="S211" s="79" t="s">
        <v>303</v>
      </c>
      <c r="T211" s="79" t="s">
        <v>303</v>
      </c>
    </row>
    <row r="212" spans="1:20" x14ac:dyDescent="0.25">
      <c r="A212" s="333"/>
      <c r="B212" s="333"/>
      <c r="C212" s="48" t="s">
        <v>55</v>
      </c>
      <c r="D212" s="117" t="s">
        <v>303</v>
      </c>
      <c r="E212" s="117">
        <v>6.7830000000000004</v>
      </c>
      <c r="F212" s="117">
        <v>-9.1999999999999998E-2</v>
      </c>
      <c r="G212" s="81" t="s">
        <v>303</v>
      </c>
      <c r="H212" s="79" t="s">
        <v>303</v>
      </c>
      <c r="I212" s="79" t="s">
        <v>303</v>
      </c>
      <c r="J212" s="117" t="s">
        <v>304</v>
      </c>
      <c r="K212" s="117" t="s">
        <v>304</v>
      </c>
      <c r="L212" s="81">
        <v>94.09</v>
      </c>
      <c r="M212" s="78" t="s">
        <v>303</v>
      </c>
      <c r="N212" s="78" t="s">
        <v>303</v>
      </c>
      <c r="O212" s="117">
        <v>82.334999999999994</v>
      </c>
      <c r="P212" s="117">
        <v>63.948</v>
      </c>
      <c r="Q212" s="79" t="s">
        <v>304</v>
      </c>
      <c r="R212" s="117">
        <v>103.441</v>
      </c>
      <c r="S212" s="79" t="s">
        <v>304</v>
      </c>
      <c r="T212" s="79" t="s">
        <v>304</v>
      </c>
    </row>
    <row r="213" spans="1:20" x14ac:dyDescent="0.25">
      <c r="A213" s="333" t="s">
        <v>120</v>
      </c>
      <c r="B213" s="333" t="s">
        <v>261</v>
      </c>
      <c r="C213" s="48" t="s">
        <v>53</v>
      </c>
      <c r="D213" s="117">
        <v>10.667</v>
      </c>
      <c r="E213" s="117">
        <v>7.5110000000000001</v>
      </c>
      <c r="F213" s="117">
        <v>0.24399999999999999</v>
      </c>
      <c r="G213" s="81" t="s">
        <v>303</v>
      </c>
      <c r="H213" s="79" t="s">
        <v>303</v>
      </c>
      <c r="I213" s="79" t="s">
        <v>303</v>
      </c>
      <c r="J213" s="117" t="s">
        <v>304</v>
      </c>
      <c r="K213" s="117" t="s">
        <v>304</v>
      </c>
      <c r="L213" s="81">
        <v>82.38</v>
      </c>
      <c r="M213" s="78" t="s">
        <v>303</v>
      </c>
      <c r="N213" s="78" t="s">
        <v>303</v>
      </c>
      <c r="O213" s="117">
        <v>70.370999999999995</v>
      </c>
      <c r="P213" s="117">
        <v>57.354999999999997</v>
      </c>
      <c r="Q213" s="79" t="s">
        <v>304</v>
      </c>
      <c r="R213" s="117" t="s">
        <v>304</v>
      </c>
      <c r="S213" s="79" t="s">
        <v>303</v>
      </c>
      <c r="T213" s="79" t="s">
        <v>303</v>
      </c>
    </row>
    <row r="214" spans="1:20" x14ac:dyDescent="0.25">
      <c r="A214" s="333"/>
      <c r="B214" s="333"/>
      <c r="C214" s="48" t="s">
        <v>119</v>
      </c>
      <c r="D214" s="117">
        <v>0.33600000000000002</v>
      </c>
      <c r="E214" s="117">
        <v>-0.55400000000000005</v>
      </c>
      <c r="F214" s="117">
        <v>-3.3000000000000002E-2</v>
      </c>
      <c r="G214" s="81" t="s">
        <v>303</v>
      </c>
      <c r="H214" s="79" t="s">
        <v>303</v>
      </c>
      <c r="I214" s="79" t="s">
        <v>303</v>
      </c>
      <c r="J214" s="117" t="s">
        <v>304</v>
      </c>
      <c r="K214" s="117" t="s">
        <v>304</v>
      </c>
      <c r="L214" s="81" t="s">
        <v>304</v>
      </c>
      <c r="M214" s="78" t="s">
        <v>303</v>
      </c>
      <c r="N214" s="78" t="s">
        <v>303</v>
      </c>
      <c r="O214" s="117" t="s">
        <v>303</v>
      </c>
      <c r="P214" s="117" t="s">
        <v>303</v>
      </c>
      <c r="Q214" s="79" t="s">
        <v>304</v>
      </c>
      <c r="R214" s="117" t="s">
        <v>304</v>
      </c>
      <c r="S214" s="79" t="s">
        <v>303</v>
      </c>
      <c r="T214" s="79" t="s">
        <v>303</v>
      </c>
    </row>
    <row r="215" spans="1:20" x14ac:dyDescent="0.25">
      <c r="A215" s="333"/>
      <c r="B215" s="333"/>
      <c r="C215" s="48" t="s">
        <v>55</v>
      </c>
      <c r="D215" s="117">
        <v>11.004</v>
      </c>
      <c r="E215" s="117">
        <v>6.9569999999999999</v>
      </c>
      <c r="F215" s="117">
        <v>0.21099999999999999</v>
      </c>
      <c r="G215" s="81" t="s">
        <v>303</v>
      </c>
      <c r="H215" s="79" t="s">
        <v>303</v>
      </c>
      <c r="I215" s="79" t="s">
        <v>303</v>
      </c>
      <c r="J215" s="117" t="s">
        <v>304</v>
      </c>
      <c r="K215" s="117" t="s">
        <v>304</v>
      </c>
      <c r="L215" s="81">
        <v>82.379000000000005</v>
      </c>
      <c r="M215" s="78" t="s">
        <v>303</v>
      </c>
      <c r="N215" s="78" t="s">
        <v>303</v>
      </c>
      <c r="O215" s="117">
        <v>84.36</v>
      </c>
      <c r="P215" s="117">
        <v>66.019000000000005</v>
      </c>
      <c r="Q215" s="79" t="s">
        <v>304</v>
      </c>
      <c r="R215" s="117">
        <v>23.315999999999999</v>
      </c>
      <c r="S215" s="79" t="s">
        <v>304</v>
      </c>
      <c r="T215" s="79" t="s">
        <v>304</v>
      </c>
    </row>
    <row r="216" spans="1:20" ht="13.95" customHeight="1" x14ac:dyDescent="0.25">
      <c r="A216" s="333" t="s">
        <v>120</v>
      </c>
      <c r="B216" s="333" t="s">
        <v>262</v>
      </c>
      <c r="C216" s="48" t="s">
        <v>53</v>
      </c>
      <c r="D216" s="117">
        <v>10.223000000000001</v>
      </c>
      <c r="E216" s="117">
        <v>11.875999999999999</v>
      </c>
      <c r="F216" s="117">
        <v>8.5000000000000006E-2</v>
      </c>
      <c r="G216" s="81" t="s">
        <v>303</v>
      </c>
      <c r="H216" s="79" t="s">
        <v>303</v>
      </c>
      <c r="I216" s="79" t="s">
        <v>303</v>
      </c>
      <c r="J216" s="117" t="s">
        <v>304</v>
      </c>
      <c r="K216" s="117">
        <v>7.0999999999999994E-2</v>
      </c>
      <c r="L216" s="81">
        <v>36.767000000000003</v>
      </c>
      <c r="M216" s="78" t="s">
        <v>304</v>
      </c>
      <c r="N216" s="78" t="s">
        <v>304</v>
      </c>
      <c r="O216" s="117">
        <v>41.414999999999999</v>
      </c>
      <c r="P216" s="117">
        <v>33.18</v>
      </c>
      <c r="Q216" s="79" t="s">
        <v>304</v>
      </c>
      <c r="R216" s="117" t="s">
        <v>304</v>
      </c>
      <c r="S216" s="79" t="s">
        <v>303</v>
      </c>
      <c r="T216" s="79" t="s">
        <v>303</v>
      </c>
    </row>
    <row r="217" spans="1:20" x14ac:dyDescent="0.25">
      <c r="A217" s="333"/>
      <c r="B217" s="333"/>
      <c r="C217" s="48" t="s">
        <v>119</v>
      </c>
      <c r="D217" s="117">
        <v>0.46700000000000003</v>
      </c>
      <c r="E217" s="117">
        <v>-0.80300000000000005</v>
      </c>
      <c r="F217" s="117">
        <v>-9.5000000000000001E-2</v>
      </c>
      <c r="G217" s="81" t="s">
        <v>303</v>
      </c>
      <c r="H217" s="79" t="s">
        <v>303</v>
      </c>
      <c r="I217" s="79" t="s">
        <v>303</v>
      </c>
      <c r="J217" s="117" t="s">
        <v>304</v>
      </c>
      <c r="K217" s="117" t="s">
        <v>304</v>
      </c>
      <c r="L217" s="81" t="s">
        <v>304</v>
      </c>
      <c r="M217" s="78" t="s">
        <v>304</v>
      </c>
      <c r="N217" s="78" t="s">
        <v>304</v>
      </c>
      <c r="O217" s="117" t="s">
        <v>303</v>
      </c>
      <c r="P217" s="117" t="s">
        <v>303</v>
      </c>
      <c r="Q217" s="79" t="s">
        <v>304</v>
      </c>
      <c r="R217" s="117" t="s">
        <v>304</v>
      </c>
      <c r="S217" s="79" t="s">
        <v>303</v>
      </c>
      <c r="T217" s="79" t="s">
        <v>303</v>
      </c>
    </row>
    <row r="218" spans="1:20" x14ac:dyDescent="0.25">
      <c r="A218" s="333"/>
      <c r="B218" s="333"/>
      <c r="C218" s="48" t="s">
        <v>55</v>
      </c>
      <c r="D218" s="117">
        <v>10.69</v>
      </c>
      <c r="E218" s="117">
        <v>11.073</v>
      </c>
      <c r="F218" s="117">
        <v>-0.01</v>
      </c>
      <c r="G218" s="81" t="s">
        <v>303</v>
      </c>
      <c r="H218" s="79" t="s">
        <v>303</v>
      </c>
      <c r="I218" s="79" t="s">
        <v>303</v>
      </c>
      <c r="J218" s="117" t="s">
        <v>304</v>
      </c>
      <c r="K218" s="117" t="s">
        <v>304</v>
      </c>
      <c r="L218" s="81">
        <v>36.767000000000003</v>
      </c>
      <c r="M218" s="78" t="s">
        <v>304</v>
      </c>
      <c r="N218" s="78" t="s">
        <v>304</v>
      </c>
      <c r="O218" s="117">
        <v>86.332999999999998</v>
      </c>
      <c r="P218" s="117">
        <v>67.031000000000006</v>
      </c>
      <c r="Q218" s="79" t="s">
        <v>304</v>
      </c>
      <c r="R218" s="117">
        <v>11.794</v>
      </c>
      <c r="S218" s="79" t="s">
        <v>304</v>
      </c>
      <c r="T218" s="79" t="s">
        <v>304</v>
      </c>
    </row>
    <row r="219" spans="1:20" x14ac:dyDescent="0.25">
      <c r="A219" s="333" t="s">
        <v>120</v>
      </c>
      <c r="B219" s="333" t="s">
        <v>263</v>
      </c>
      <c r="C219" s="48" t="s">
        <v>53</v>
      </c>
      <c r="D219" s="117" t="s">
        <v>303</v>
      </c>
      <c r="E219" s="117" t="s">
        <v>303</v>
      </c>
      <c r="F219" s="117" t="s">
        <v>303</v>
      </c>
      <c r="G219" s="81" t="s">
        <v>303</v>
      </c>
      <c r="H219" s="79" t="s">
        <v>303</v>
      </c>
      <c r="I219" s="79" t="s">
        <v>303</v>
      </c>
      <c r="J219" s="117" t="s">
        <v>304</v>
      </c>
      <c r="K219" s="117" t="s">
        <v>304</v>
      </c>
      <c r="L219" s="81">
        <v>99.945999999999998</v>
      </c>
      <c r="M219" s="78" t="s">
        <v>303</v>
      </c>
      <c r="N219" s="78" t="s">
        <v>303</v>
      </c>
      <c r="O219" s="117" t="s">
        <v>303</v>
      </c>
      <c r="P219" s="117" t="s">
        <v>303</v>
      </c>
      <c r="Q219" s="79" t="s">
        <v>304</v>
      </c>
      <c r="R219" s="117" t="s">
        <v>304</v>
      </c>
      <c r="S219" s="79" t="s">
        <v>303</v>
      </c>
      <c r="T219" s="79" t="s">
        <v>303</v>
      </c>
    </row>
    <row r="220" spans="1:20" x14ac:dyDescent="0.25">
      <c r="A220" s="333"/>
      <c r="B220" s="333"/>
      <c r="C220" s="48" t="s">
        <v>119</v>
      </c>
      <c r="D220" s="117" t="s">
        <v>303</v>
      </c>
      <c r="E220" s="117" t="s">
        <v>303</v>
      </c>
      <c r="F220" s="117" t="s">
        <v>303</v>
      </c>
      <c r="G220" s="81" t="s">
        <v>303</v>
      </c>
      <c r="H220" s="79" t="s">
        <v>303</v>
      </c>
      <c r="I220" s="79" t="s">
        <v>303</v>
      </c>
      <c r="J220" s="117" t="s">
        <v>304</v>
      </c>
      <c r="K220" s="117" t="s">
        <v>304</v>
      </c>
      <c r="L220" s="81" t="s">
        <v>304</v>
      </c>
      <c r="M220" s="78" t="s">
        <v>303</v>
      </c>
      <c r="N220" s="78" t="s">
        <v>303</v>
      </c>
      <c r="O220" s="117" t="s">
        <v>303</v>
      </c>
      <c r="P220" s="117" t="s">
        <v>303</v>
      </c>
      <c r="Q220" s="79" t="s">
        <v>304</v>
      </c>
      <c r="R220" s="117" t="s">
        <v>304</v>
      </c>
      <c r="S220" s="79" t="s">
        <v>303</v>
      </c>
      <c r="T220" s="79" t="s">
        <v>303</v>
      </c>
    </row>
    <row r="221" spans="1:20" x14ac:dyDescent="0.25">
      <c r="A221" s="333"/>
      <c r="B221" s="333"/>
      <c r="C221" s="48" t="s">
        <v>55</v>
      </c>
      <c r="D221" s="117" t="s">
        <v>303</v>
      </c>
      <c r="E221" s="117" t="s">
        <v>303</v>
      </c>
      <c r="F221" s="117" t="s">
        <v>303</v>
      </c>
      <c r="G221" s="81" t="s">
        <v>303</v>
      </c>
      <c r="H221" s="79" t="s">
        <v>303</v>
      </c>
      <c r="I221" s="79" t="s">
        <v>303</v>
      </c>
      <c r="J221" s="117" t="s">
        <v>304</v>
      </c>
      <c r="K221" s="117" t="s">
        <v>304</v>
      </c>
      <c r="L221" s="81">
        <v>99.945999999999998</v>
      </c>
      <c r="M221" s="78" t="s">
        <v>303</v>
      </c>
      <c r="N221" s="78" t="s">
        <v>303</v>
      </c>
      <c r="O221" s="117" t="s">
        <v>303</v>
      </c>
      <c r="P221" s="117" t="s">
        <v>303</v>
      </c>
      <c r="Q221" s="79" t="s">
        <v>304</v>
      </c>
      <c r="R221" s="117">
        <v>1.2E-2</v>
      </c>
      <c r="S221" s="79" t="s">
        <v>304</v>
      </c>
      <c r="T221" s="79" t="s">
        <v>304</v>
      </c>
    </row>
    <row r="222" spans="1:20" x14ac:dyDescent="0.25">
      <c r="A222" s="333" t="s">
        <v>120</v>
      </c>
      <c r="B222" s="333" t="s">
        <v>264</v>
      </c>
      <c r="C222" s="48" t="s">
        <v>53</v>
      </c>
      <c r="D222" s="117" t="s">
        <v>303</v>
      </c>
      <c r="E222" s="117" t="s">
        <v>303</v>
      </c>
      <c r="F222" s="117">
        <v>7.8E-2</v>
      </c>
      <c r="G222" s="81" t="s">
        <v>303</v>
      </c>
      <c r="H222" s="79" t="s">
        <v>303</v>
      </c>
      <c r="I222" s="79" t="s">
        <v>303</v>
      </c>
      <c r="J222" s="117" t="s">
        <v>304</v>
      </c>
      <c r="K222" s="117" t="s">
        <v>304</v>
      </c>
      <c r="L222" s="81">
        <v>99.98</v>
      </c>
      <c r="M222" s="78" t="s">
        <v>304</v>
      </c>
      <c r="N222" s="78" t="s">
        <v>304</v>
      </c>
      <c r="O222" s="117">
        <v>31.257000000000001</v>
      </c>
      <c r="P222" s="117">
        <v>25.800999999999998</v>
      </c>
      <c r="Q222" s="79" t="s">
        <v>304</v>
      </c>
      <c r="R222" s="117" t="s">
        <v>304</v>
      </c>
      <c r="S222" s="79" t="s">
        <v>303</v>
      </c>
      <c r="T222" s="79" t="s">
        <v>303</v>
      </c>
    </row>
    <row r="223" spans="1:20" x14ac:dyDescent="0.25">
      <c r="A223" s="333"/>
      <c r="B223" s="333"/>
      <c r="C223" s="48" t="s">
        <v>119</v>
      </c>
      <c r="D223" s="117" t="s">
        <v>303</v>
      </c>
      <c r="E223" s="117" t="s">
        <v>303</v>
      </c>
      <c r="F223" s="117">
        <v>-5.5E-2</v>
      </c>
      <c r="G223" s="81" t="s">
        <v>303</v>
      </c>
      <c r="H223" s="79" t="s">
        <v>303</v>
      </c>
      <c r="I223" s="79" t="s">
        <v>303</v>
      </c>
      <c r="J223" s="117" t="s">
        <v>304</v>
      </c>
      <c r="K223" s="117" t="s">
        <v>304</v>
      </c>
      <c r="L223" s="81" t="s">
        <v>304</v>
      </c>
      <c r="M223" s="78">
        <v>4.1000000000000002E-2</v>
      </c>
      <c r="N223" s="78" t="s">
        <v>304</v>
      </c>
      <c r="O223" s="117" t="s">
        <v>303</v>
      </c>
      <c r="P223" s="117" t="s">
        <v>303</v>
      </c>
      <c r="Q223" s="79" t="s">
        <v>304</v>
      </c>
      <c r="R223" s="117" t="s">
        <v>304</v>
      </c>
      <c r="S223" s="79" t="s">
        <v>303</v>
      </c>
      <c r="T223" s="79" t="s">
        <v>303</v>
      </c>
    </row>
    <row r="224" spans="1:20" x14ac:dyDescent="0.25">
      <c r="A224" s="333"/>
      <c r="B224" s="333"/>
      <c r="C224" s="48" t="s">
        <v>55</v>
      </c>
      <c r="D224" s="117" t="s">
        <v>303</v>
      </c>
      <c r="E224" s="117" t="s">
        <v>303</v>
      </c>
      <c r="F224" s="117">
        <v>2.3E-2</v>
      </c>
      <c r="G224" s="81" t="s">
        <v>303</v>
      </c>
      <c r="H224" s="79" t="s">
        <v>303</v>
      </c>
      <c r="I224" s="79" t="s">
        <v>303</v>
      </c>
      <c r="J224" s="117" t="s">
        <v>304</v>
      </c>
      <c r="K224" s="117" t="s">
        <v>304</v>
      </c>
      <c r="L224" s="81">
        <v>99.977999999999994</v>
      </c>
      <c r="M224" s="78">
        <v>4.1000000000000002E-2</v>
      </c>
      <c r="N224" s="78" t="s">
        <v>304</v>
      </c>
      <c r="O224" s="117">
        <v>83.501000000000005</v>
      </c>
      <c r="P224" s="117">
        <v>64.924000000000007</v>
      </c>
      <c r="Q224" s="79" t="s">
        <v>304</v>
      </c>
      <c r="R224" s="117">
        <v>18.28</v>
      </c>
      <c r="S224" s="79" t="s">
        <v>304</v>
      </c>
      <c r="T224" s="79" t="s">
        <v>304</v>
      </c>
    </row>
    <row r="225" spans="1:20" x14ac:dyDescent="0.25">
      <c r="A225" s="333" t="s">
        <v>120</v>
      </c>
      <c r="B225" s="333" t="s">
        <v>265</v>
      </c>
      <c r="C225" s="48" t="s">
        <v>53</v>
      </c>
      <c r="D225" s="117" t="s">
        <v>303</v>
      </c>
      <c r="E225" s="117" t="s">
        <v>303</v>
      </c>
      <c r="F225" s="117">
        <v>-0.111</v>
      </c>
      <c r="G225" s="81" t="s">
        <v>303</v>
      </c>
      <c r="H225" s="79" t="s">
        <v>303</v>
      </c>
      <c r="I225" s="79" t="s">
        <v>303</v>
      </c>
      <c r="J225" s="117" t="s">
        <v>304</v>
      </c>
      <c r="K225" s="117" t="s">
        <v>304</v>
      </c>
      <c r="L225" s="81">
        <v>98.519000000000005</v>
      </c>
      <c r="M225" s="78" t="s">
        <v>304</v>
      </c>
      <c r="N225" s="78" t="s">
        <v>304</v>
      </c>
      <c r="O225" s="117">
        <v>34.335999999999999</v>
      </c>
      <c r="P225" s="117">
        <v>26.952000000000002</v>
      </c>
      <c r="Q225" s="79" t="s">
        <v>304</v>
      </c>
      <c r="R225" s="117" t="s">
        <v>304</v>
      </c>
      <c r="S225" s="79" t="s">
        <v>303</v>
      </c>
      <c r="T225" s="79" t="s">
        <v>303</v>
      </c>
    </row>
    <row r="226" spans="1:20" x14ac:dyDescent="0.25">
      <c r="A226" s="333"/>
      <c r="B226" s="333"/>
      <c r="C226" s="48" t="s">
        <v>119</v>
      </c>
      <c r="D226" s="117" t="s">
        <v>303</v>
      </c>
      <c r="E226" s="117" t="s">
        <v>303</v>
      </c>
      <c r="F226" s="117">
        <v>-5.0999999999999997E-2</v>
      </c>
      <c r="G226" s="81" t="s">
        <v>303</v>
      </c>
      <c r="H226" s="79" t="s">
        <v>303</v>
      </c>
      <c r="I226" s="79" t="s">
        <v>303</v>
      </c>
      <c r="J226" s="117" t="s">
        <v>304</v>
      </c>
      <c r="K226" s="117" t="s">
        <v>304</v>
      </c>
      <c r="L226" s="81" t="s">
        <v>304</v>
      </c>
      <c r="M226" s="78" t="s">
        <v>304</v>
      </c>
      <c r="N226" s="78" t="s">
        <v>304</v>
      </c>
      <c r="O226" s="117" t="s">
        <v>303</v>
      </c>
      <c r="P226" s="117" t="s">
        <v>303</v>
      </c>
      <c r="Q226" s="79" t="s">
        <v>304</v>
      </c>
      <c r="R226" s="117" t="s">
        <v>304</v>
      </c>
      <c r="S226" s="79" t="s">
        <v>303</v>
      </c>
      <c r="T226" s="79" t="s">
        <v>303</v>
      </c>
    </row>
    <row r="227" spans="1:20" x14ac:dyDescent="0.25">
      <c r="A227" s="333"/>
      <c r="B227" s="333"/>
      <c r="C227" s="48" t="s">
        <v>55</v>
      </c>
      <c r="D227" s="117" t="s">
        <v>303</v>
      </c>
      <c r="E227" s="117" t="s">
        <v>303</v>
      </c>
      <c r="F227" s="117">
        <v>-0.16200000000000001</v>
      </c>
      <c r="G227" s="81" t="s">
        <v>303</v>
      </c>
      <c r="H227" s="79" t="s">
        <v>303</v>
      </c>
      <c r="I227" s="79" t="s">
        <v>303</v>
      </c>
      <c r="J227" s="117" t="s">
        <v>304</v>
      </c>
      <c r="K227" s="117" t="s">
        <v>304</v>
      </c>
      <c r="L227" s="81">
        <v>98.518000000000001</v>
      </c>
      <c r="M227" s="78" t="s">
        <v>304</v>
      </c>
      <c r="N227" s="78" t="s">
        <v>304</v>
      </c>
      <c r="O227" s="117">
        <v>85.578000000000003</v>
      </c>
      <c r="P227" s="117">
        <v>67.084000000000003</v>
      </c>
      <c r="Q227" s="79" t="s">
        <v>304</v>
      </c>
      <c r="R227" s="117">
        <v>6.4509999999999996</v>
      </c>
      <c r="S227" s="79" t="s">
        <v>304</v>
      </c>
      <c r="T227" s="79" t="s">
        <v>304</v>
      </c>
    </row>
    <row r="228" spans="1:20" ht="13.95" customHeight="1" x14ac:dyDescent="0.25">
      <c r="A228" s="333" t="s">
        <v>120</v>
      </c>
      <c r="B228" s="333" t="s">
        <v>266</v>
      </c>
      <c r="C228" s="48" t="s">
        <v>53</v>
      </c>
      <c r="D228" s="117">
        <v>10.398</v>
      </c>
      <c r="E228" s="117">
        <v>8.6379999999999999</v>
      </c>
      <c r="F228" s="117">
        <v>0.45700000000000002</v>
      </c>
      <c r="G228" s="81" t="s">
        <v>303</v>
      </c>
      <c r="H228" s="79" t="s">
        <v>303</v>
      </c>
      <c r="I228" s="79" t="s">
        <v>303</v>
      </c>
      <c r="J228" s="117" t="s">
        <v>304</v>
      </c>
      <c r="K228" s="117">
        <v>2E-3</v>
      </c>
      <c r="L228" s="81">
        <v>37.423999999999999</v>
      </c>
      <c r="M228" s="78">
        <v>5.2999999999999999E-2</v>
      </c>
      <c r="N228" s="78" t="s">
        <v>304</v>
      </c>
      <c r="O228" s="117">
        <v>81.968999999999994</v>
      </c>
      <c r="P228" s="117">
        <v>63.927</v>
      </c>
      <c r="Q228" s="79" t="s">
        <v>304</v>
      </c>
      <c r="R228" s="117" t="s">
        <v>304</v>
      </c>
      <c r="S228" s="79" t="s">
        <v>303</v>
      </c>
      <c r="T228" s="79" t="s">
        <v>303</v>
      </c>
    </row>
    <row r="229" spans="1:20" x14ac:dyDescent="0.25">
      <c r="A229" s="333"/>
      <c r="B229" s="333"/>
      <c r="C229" s="48" t="s">
        <v>119</v>
      </c>
      <c r="D229" s="117">
        <v>0.56200000000000006</v>
      </c>
      <c r="E229" s="117">
        <v>-0.51800000000000002</v>
      </c>
      <c r="F229" s="117">
        <v>2E-3</v>
      </c>
      <c r="G229" s="81" t="s">
        <v>303</v>
      </c>
      <c r="H229" s="79" t="s">
        <v>303</v>
      </c>
      <c r="I229" s="79" t="s">
        <v>303</v>
      </c>
      <c r="J229" s="117" t="s">
        <v>304</v>
      </c>
      <c r="K229" s="117" t="s">
        <v>304</v>
      </c>
      <c r="L229" s="81" t="s">
        <v>304</v>
      </c>
      <c r="M229" s="78">
        <v>-1.7000000000000001E-2</v>
      </c>
      <c r="N229" s="78" t="s">
        <v>304</v>
      </c>
      <c r="O229" s="117" t="s">
        <v>303</v>
      </c>
      <c r="P229" s="117" t="s">
        <v>303</v>
      </c>
      <c r="Q229" s="79" t="s">
        <v>304</v>
      </c>
      <c r="R229" s="117" t="s">
        <v>304</v>
      </c>
      <c r="S229" s="79" t="s">
        <v>303</v>
      </c>
      <c r="T229" s="79" t="s">
        <v>303</v>
      </c>
    </row>
    <row r="230" spans="1:20" x14ac:dyDescent="0.25">
      <c r="A230" s="333"/>
      <c r="B230" s="333"/>
      <c r="C230" s="48" t="s">
        <v>55</v>
      </c>
      <c r="D230" s="117">
        <v>10.96</v>
      </c>
      <c r="E230" s="117">
        <v>8.1189999999999998</v>
      </c>
      <c r="F230" s="117">
        <v>0.45900000000000002</v>
      </c>
      <c r="G230" s="81" t="s">
        <v>303</v>
      </c>
      <c r="H230" s="79" t="s">
        <v>303</v>
      </c>
      <c r="I230" s="79" t="s">
        <v>303</v>
      </c>
      <c r="J230" s="117" t="s">
        <v>304</v>
      </c>
      <c r="K230" s="117" t="s">
        <v>304</v>
      </c>
      <c r="L230" s="81">
        <v>37.423999999999999</v>
      </c>
      <c r="M230" s="78">
        <v>3.5999999999999997E-2</v>
      </c>
      <c r="N230" s="78" t="s">
        <v>304</v>
      </c>
      <c r="O230" s="117">
        <v>94.856999999999999</v>
      </c>
      <c r="P230" s="117">
        <v>72.018000000000001</v>
      </c>
      <c r="Q230" s="79" t="s">
        <v>304</v>
      </c>
      <c r="R230" s="117">
        <v>30.266999999999999</v>
      </c>
      <c r="S230" s="79" t="s">
        <v>304</v>
      </c>
      <c r="T230" s="79" t="s">
        <v>304</v>
      </c>
    </row>
    <row r="231" spans="1:20" ht="13.95" customHeight="1" x14ac:dyDescent="0.25">
      <c r="A231" s="333" t="s">
        <v>120</v>
      </c>
      <c r="B231" s="333" t="s">
        <v>267</v>
      </c>
      <c r="C231" s="48" t="s">
        <v>53</v>
      </c>
      <c r="D231" s="117">
        <v>10.266999999999999</v>
      </c>
      <c r="E231" s="117">
        <v>10.119999999999999</v>
      </c>
      <c r="F231" s="117">
        <v>0.73299999999999998</v>
      </c>
      <c r="G231" s="81" t="s">
        <v>303</v>
      </c>
      <c r="H231" s="79" t="s">
        <v>303</v>
      </c>
      <c r="I231" s="79" t="s">
        <v>303</v>
      </c>
      <c r="J231" s="117" t="s">
        <v>304</v>
      </c>
      <c r="K231" s="117">
        <v>0.115</v>
      </c>
      <c r="L231" s="81">
        <v>28.606000000000002</v>
      </c>
      <c r="M231" s="78">
        <v>1.4490000000000001</v>
      </c>
      <c r="N231" s="78">
        <v>3.7999999999999999E-2</v>
      </c>
      <c r="O231" s="117">
        <v>100.97</v>
      </c>
      <c r="P231" s="117">
        <v>77.018000000000001</v>
      </c>
      <c r="Q231" s="79" t="s">
        <v>304</v>
      </c>
      <c r="R231" s="117" t="s">
        <v>304</v>
      </c>
      <c r="S231" s="79" t="s">
        <v>303</v>
      </c>
      <c r="T231" s="79" t="s">
        <v>303</v>
      </c>
    </row>
    <row r="232" spans="1:20" x14ac:dyDescent="0.25">
      <c r="A232" s="333"/>
      <c r="B232" s="333"/>
      <c r="C232" s="48" t="s">
        <v>119</v>
      </c>
      <c r="D232" s="117">
        <v>0.46800000000000003</v>
      </c>
      <c r="E232" s="117">
        <v>-0.72799999999999998</v>
      </c>
      <c r="F232" s="117">
        <v>-9.8000000000000004E-2</v>
      </c>
      <c r="G232" s="81" t="s">
        <v>303</v>
      </c>
      <c r="H232" s="79" t="s">
        <v>303</v>
      </c>
      <c r="I232" s="79" t="s">
        <v>303</v>
      </c>
      <c r="J232" s="117" t="s">
        <v>304</v>
      </c>
      <c r="K232" s="117">
        <v>-0.08</v>
      </c>
      <c r="L232" s="81" t="s">
        <v>304</v>
      </c>
      <c r="M232" s="78">
        <v>-0.23499999999999999</v>
      </c>
      <c r="N232" s="78">
        <v>3.6999999999999998E-2</v>
      </c>
      <c r="O232" s="117" t="s">
        <v>303</v>
      </c>
      <c r="P232" s="117" t="s">
        <v>303</v>
      </c>
      <c r="Q232" s="79" t="s">
        <v>304</v>
      </c>
      <c r="R232" s="117" t="s">
        <v>304</v>
      </c>
      <c r="S232" s="79" t="s">
        <v>303</v>
      </c>
      <c r="T232" s="79" t="s">
        <v>303</v>
      </c>
    </row>
    <row r="233" spans="1:20" x14ac:dyDescent="0.25">
      <c r="A233" s="333"/>
      <c r="B233" s="333"/>
      <c r="C233" s="48" t="s">
        <v>55</v>
      </c>
      <c r="D233" s="117">
        <v>10.734999999999999</v>
      </c>
      <c r="E233" s="117">
        <v>9.3919999999999995</v>
      </c>
      <c r="F233" s="117">
        <v>0.63500000000000001</v>
      </c>
      <c r="G233" s="81" t="s">
        <v>303</v>
      </c>
      <c r="H233" s="79" t="s">
        <v>303</v>
      </c>
      <c r="I233" s="79" t="s">
        <v>303</v>
      </c>
      <c r="J233" s="117" t="s">
        <v>304</v>
      </c>
      <c r="K233" s="117">
        <v>3.5000000000000003E-2</v>
      </c>
      <c r="L233" s="81">
        <v>28.609000000000002</v>
      </c>
      <c r="M233" s="78">
        <v>1.2150000000000001</v>
      </c>
      <c r="N233" s="78">
        <v>7.4999999999999997E-2</v>
      </c>
      <c r="O233" s="117">
        <v>107.61799999999999</v>
      </c>
      <c r="P233" s="117">
        <v>75.989000000000004</v>
      </c>
      <c r="Q233" s="79" t="s">
        <v>304</v>
      </c>
      <c r="R233" s="117">
        <v>4.3929999999999998</v>
      </c>
      <c r="S233" s="79">
        <v>7</v>
      </c>
      <c r="T233" s="79">
        <v>8172.86</v>
      </c>
    </row>
    <row r="234" spans="1:20" ht="13.95" customHeight="1" x14ac:dyDescent="0.25">
      <c r="A234" s="333" t="s">
        <v>120</v>
      </c>
      <c r="B234" s="333" t="s">
        <v>268</v>
      </c>
      <c r="C234" s="48" t="s">
        <v>53</v>
      </c>
      <c r="D234" s="117">
        <v>10.151999999999999</v>
      </c>
      <c r="E234" s="117">
        <v>10.561</v>
      </c>
      <c r="F234" s="117">
        <v>0.42299999999999999</v>
      </c>
      <c r="G234" s="81" t="s">
        <v>303</v>
      </c>
      <c r="H234" s="79" t="s">
        <v>303</v>
      </c>
      <c r="I234" s="79" t="s">
        <v>303</v>
      </c>
      <c r="J234" s="117" t="s">
        <v>304</v>
      </c>
      <c r="K234" s="117">
        <v>4.2999999999999997E-2</v>
      </c>
      <c r="L234" s="81">
        <v>82.82</v>
      </c>
      <c r="M234" s="78">
        <v>2.4E-2</v>
      </c>
      <c r="N234" s="78" t="s">
        <v>304</v>
      </c>
      <c r="O234" s="117">
        <v>76.412999999999997</v>
      </c>
      <c r="P234" s="117">
        <v>61.722000000000001</v>
      </c>
      <c r="Q234" s="79" t="s">
        <v>304</v>
      </c>
      <c r="R234" s="117" t="s">
        <v>304</v>
      </c>
      <c r="S234" s="79" t="s">
        <v>303</v>
      </c>
      <c r="T234" s="79" t="s">
        <v>303</v>
      </c>
    </row>
    <row r="235" spans="1:20" x14ac:dyDescent="0.25">
      <c r="A235" s="333"/>
      <c r="B235" s="333"/>
      <c r="C235" s="48" t="s">
        <v>119</v>
      </c>
      <c r="D235" s="117">
        <v>0.24199999999999999</v>
      </c>
      <c r="E235" s="117">
        <v>-0.878</v>
      </c>
      <c r="F235" s="117">
        <v>-7.8E-2</v>
      </c>
      <c r="G235" s="81" t="s">
        <v>303</v>
      </c>
      <c r="H235" s="79" t="s">
        <v>303</v>
      </c>
      <c r="I235" s="79" t="s">
        <v>303</v>
      </c>
      <c r="J235" s="117" t="s">
        <v>304</v>
      </c>
      <c r="K235" s="117">
        <v>-1.7999999999999999E-2</v>
      </c>
      <c r="L235" s="81" t="s">
        <v>304</v>
      </c>
      <c r="M235" s="78">
        <v>0.11700000000000001</v>
      </c>
      <c r="N235" s="78">
        <v>8.9999999999999993E-3</v>
      </c>
      <c r="O235" s="117" t="s">
        <v>303</v>
      </c>
      <c r="P235" s="117" t="s">
        <v>303</v>
      </c>
      <c r="Q235" s="79" t="s">
        <v>304</v>
      </c>
      <c r="R235" s="117" t="s">
        <v>304</v>
      </c>
      <c r="S235" s="79" t="s">
        <v>303</v>
      </c>
      <c r="T235" s="79" t="s">
        <v>303</v>
      </c>
    </row>
    <row r="236" spans="1:20" x14ac:dyDescent="0.25">
      <c r="A236" s="333"/>
      <c r="B236" s="333"/>
      <c r="C236" s="48" t="s">
        <v>55</v>
      </c>
      <c r="D236" s="117">
        <v>10.394</v>
      </c>
      <c r="E236" s="117">
        <v>9.6829999999999998</v>
      </c>
      <c r="F236" s="117">
        <v>0.34499999999999997</v>
      </c>
      <c r="G236" s="81" t="s">
        <v>303</v>
      </c>
      <c r="H236" s="79" t="s">
        <v>303</v>
      </c>
      <c r="I236" s="79" t="s">
        <v>303</v>
      </c>
      <c r="J236" s="117" t="s">
        <v>304</v>
      </c>
      <c r="K236" s="117">
        <v>2.5000000000000001E-2</v>
      </c>
      <c r="L236" s="81">
        <v>82.825000000000003</v>
      </c>
      <c r="M236" s="78">
        <v>0.14000000000000001</v>
      </c>
      <c r="N236" s="78">
        <v>1.0999999999999999E-2</v>
      </c>
      <c r="O236" s="117">
        <v>86.989000000000004</v>
      </c>
      <c r="P236" s="117">
        <v>67.751999999999995</v>
      </c>
      <c r="Q236" s="79" t="s">
        <v>304</v>
      </c>
      <c r="R236" s="117">
        <v>1.9259999999999999</v>
      </c>
      <c r="S236" s="79" t="s">
        <v>304</v>
      </c>
      <c r="T236" s="79" t="s">
        <v>304</v>
      </c>
    </row>
    <row r="237" spans="1:20" x14ac:dyDescent="0.25">
      <c r="A237" s="333" t="s">
        <v>120</v>
      </c>
      <c r="B237" s="333" t="s">
        <v>269</v>
      </c>
      <c r="C237" s="48" t="s">
        <v>53</v>
      </c>
      <c r="D237" s="117">
        <v>10.659000000000001</v>
      </c>
      <c r="E237" s="117">
        <v>14.026</v>
      </c>
      <c r="F237" s="117">
        <v>2.5000000000000001E-2</v>
      </c>
      <c r="G237" s="81" t="s">
        <v>303</v>
      </c>
      <c r="H237" s="79" t="s">
        <v>303</v>
      </c>
      <c r="I237" s="79" t="s">
        <v>303</v>
      </c>
      <c r="J237" s="117" t="s">
        <v>304</v>
      </c>
      <c r="K237" s="117" t="s">
        <v>304</v>
      </c>
      <c r="L237" s="81">
        <v>90.546000000000006</v>
      </c>
      <c r="M237" s="78" t="s">
        <v>303</v>
      </c>
      <c r="N237" s="78" t="s">
        <v>303</v>
      </c>
      <c r="O237" s="117">
        <v>18.881</v>
      </c>
      <c r="P237" s="117">
        <v>16.463999999999999</v>
      </c>
      <c r="Q237" s="79" t="s">
        <v>304</v>
      </c>
      <c r="R237" s="117" t="s">
        <v>304</v>
      </c>
      <c r="S237" s="79" t="s">
        <v>303</v>
      </c>
      <c r="T237" s="79" t="s">
        <v>303</v>
      </c>
    </row>
    <row r="238" spans="1:20" x14ac:dyDescent="0.25">
      <c r="A238" s="333"/>
      <c r="B238" s="333"/>
      <c r="C238" s="48" t="s">
        <v>119</v>
      </c>
      <c r="D238" s="117">
        <v>0.45400000000000001</v>
      </c>
      <c r="E238" s="117">
        <v>-0.98299999999999998</v>
      </c>
      <c r="F238" s="117">
        <v>-4.7E-2</v>
      </c>
      <c r="G238" s="81" t="s">
        <v>303</v>
      </c>
      <c r="H238" s="79" t="s">
        <v>303</v>
      </c>
      <c r="I238" s="79" t="s">
        <v>303</v>
      </c>
      <c r="J238" s="117" t="s">
        <v>304</v>
      </c>
      <c r="K238" s="117" t="s">
        <v>304</v>
      </c>
      <c r="L238" s="81" t="s">
        <v>304</v>
      </c>
      <c r="M238" s="78" t="s">
        <v>303</v>
      </c>
      <c r="N238" s="78" t="s">
        <v>303</v>
      </c>
      <c r="O238" s="117" t="s">
        <v>303</v>
      </c>
      <c r="P238" s="117" t="s">
        <v>303</v>
      </c>
      <c r="Q238" s="79" t="s">
        <v>304</v>
      </c>
      <c r="R238" s="117" t="s">
        <v>304</v>
      </c>
      <c r="S238" s="79" t="s">
        <v>303</v>
      </c>
      <c r="T238" s="79" t="s">
        <v>303</v>
      </c>
    </row>
    <row r="239" spans="1:20" x14ac:dyDescent="0.25">
      <c r="A239" s="333"/>
      <c r="B239" s="333"/>
      <c r="C239" s="48" t="s">
        <v>55</v>
      </c>
      <c r="D239" s="117">
        <v>11.113</v>
      </c>
      <c r="E239" s="117">
        <v>13.042999999999999</v>
      </c>
      <c r="F239" s="117">
        <v>-2.1999999999999999E-2</v>
      </c>
      <c r="G239" s="81" t="s">
        <v>303</v>
      </c>
      <c r="H239" s="79" t="s">
        <v>303</v>
      </c>
      <c r="I239" s="79" t="s">
        <v>303</v>
      </c>
      <c r="J239" s="117" t="s">
        <v>304</v>
      </c>
      <c r="K239" s="117" t="s">
        <v>304</v>
      </c>
      <c r="L239" s="81">
        <v>90.546999999999997</v>
      </c>
      <c r="M239" s="78">
        <v>1.2999999999999999E-2</v>
      </c>
      <c r="N239" s="78" t="s">
        <v>304</v>
      </c>
      <c r="O239" s="117">
        <v>83.013000000000005</v>
      </c>
      <c r="P239" s="117">
        <v>65.525000000000006</v>
      </c>
      <c r="Q239" s="79" t="s">
        <v>304</v>
      </c>
      <c r="R239" s="117">
        <v>1.0760000000000001</v>
      </c>
      <c r="S239" s="79" t="s">
        <v>304</v>
      </c>
      <c r="T239" s="79" t="s">
        <v>304</v>
      </c>
    </row>
    <row r="240" spans="1:20" x14ac:dyDescent="0.25">
      <c r="A240" s="333" t="s">
        <v>120</v>
      </c>
      <c r="B240" s="333" t="s">
        <v>270</v>
      </c>
      <c r="C240" s="48" t="s">
        <v>53</v>
      </c>
      <c r="D240" s="117">
        <v>10.69</v>
      </c>
      <c r="E240" s="117">
        <v>14.509</v>
      </c>
      <c r="F240" s="117">
        <v>0.159</v>
      </c>
      <c r="G240" s="81" t="s">
        <v>303</v>
      </c>
      <c r="H240" s="79" t="s">
        <v>303</v>
      </c>
      <c r="I240" s="79" t="s">
        <v>303</v>
      </c>
      <c r="J240" s="117" t="s">
        <v>304</v>
      </c>
      <c r="K240" s="117">
        <v>2.7E-2</v>
      </c>
      <c r="L240" s="81">
        <v>99.747</v>
      </c>
      <c r="M240" s="78" t="s">
        <v>303</v>
      </c>
      <c r="N240" s="78" t="s">
        <v>303</v>
      </c>
      <c r="O240" s="117">
        <v>46.707000000000001</v>
      </c>
      <c r="P240" s="117">
        <v>40.872999999999998</v>
      </c>
      <c r="Q240" s="79" t="s">
        <v>304</v>
      </c>
      <c r="R240" s="117" t="s">
        <v>304</v>
      </c>
      <c r="S240" s="79" t="s">
        <v>303</v>
      </c>
      <c r="T240" s="79" t="s">
        <v>303</v>
      </c>
    </row>
    <row r="241" spans="1:20" x14ac:dyDescent="0.25">
      <c r="A241" s="333"/>
      <c r="B241" s="333"/>
      <c r="C241" s="48" t="s">
        <v>119</v>
      </c>
      <c r="D241" s="117">
        <v>0.45300000000000001</v>
      </c>
      <c r="E241" s="117">
        <v>-1.0669999999999999</v>
      </c>
      <c r="F241" s="117">
        <v>-2.1000000000000001E-2</v>
      </c>
      <c r="G241" s="81" t="s">
        <v>303</v>
      </c>
      <c r="H241" s="79" t="s">
        <v>303</v>
      </c>
      <c r="I241" s="79" t="s">
        <v>303</v>
      </c>
      <c r="J241" s="117" t="s">
        <v>304</v>
      </c>
      <c r="K241" s="117" t="s">
        <v>304</v>
      </c>
      <c r="L241" s="81" t="s">
        <v>304</v>
      </c>
      <c r="M241" s="78" t="s">
        <v>303</v>
      </c>
      <c r="N241" s="78" t="s">
        <v>303</v>
      </c>
      <c r="O241" s="117" t="s">
        <v>303</v>
      </c>
      <c r="P241" s="117" t="s">
        <v>303</v>
      </c>
      <c r="Q241" s="79" t="s">
        <v>304</v>
      </c>
      <c r="R241" s="117" t="s">
        <v>304</v>
      </c>
      <c r="S241" s="79" t="s">
        <v>303</v>
      </c>
      <c r="T241" s="79" t="s">
        <v>303</v>
      </c>
    </row>
    <row r="242" spans="1:20" x14ac:dyDescent="0.25">
      <c r="A242" s="333"/>
      <c r="B242" s="333"/>
      <c r="C242" s="48" t="s">
        <v>55</v>
      </c>
      <c r="D242" s="117">
        <v>11.143000000000001</v>
      </c>
      <c r="E242" s="117">
        <v>13.442</v>
      </c>
      <c r="F242" s="117">
        <v>0.13800000000000001</v>
      </c>
      <c r="G242" s="81" t="s">
        <v>303</v>
      </c>
      <c r="H242" s="79" t="s">
        <v>303</v>
      </c>
      <c r="I242" s="79" t="s">
        <v>303</v>
      </c>
      <c r="J242" s="117" t="s">
        <v>304</v>
      </c>
      <c r="K242" s="117" t="s">
        <v>304</v>
      </c>
      <c r="L242" s="81">
        <v>99.745999999999995</v>
      </c>
      <c r="M242" s="78" t="s">
        <v>303</v>
      </c>
      <c r="N242" s="78" t="s">
        <v>303</v>
      </c>
      <c r="O242" s="117">
        <v>83.474999999999994</v>
      </c>
      <c r="P242" s="117">
        <v>65.858000000000004</v>
      </c>
      <c r="Q242" s="79" t="s">
        <v>304</v>
      </c>
      <c r="R242" s="117">
        <v>21.292000000000002</v>
      </c>
      <c r="S242" s="79" t="s">
        <v>304</v>
      </c>
      <c r="T242" s="79" t="s">
        <v>304</v>
      </c>
    </row>
    <row r="243" spans="1:20" x14ac:dyDescent="0.25">
      <c r="A243" s="333" t="s">
        <v>120</v>
      </c>
      <c r="B243" s="333" t="s">
        <v>271</v>
      </c>
      <c r="C243" s="48" t="s">
        <v>53</v>
      </c>
      <c r="D243" s="117" t="s">
        <v>303</v>
      </c>
      <c r="E243" s="117" t="s">
        <v>303</v>
      </c>
      <c r="F243" s="117" t="s">
        <v>303</v>
      </c>
      <c r="G243" s="81" t="s">
        <v>303</v>
      </c>
      <c r="H243" s="79" t="s">
        <v>303</v>
      </c>
      <c r="I243" s="79" t="s">
        <v>303</v>
      </c>
      <c r="J243" s="117" t="s">
        <v>304</v>
      </c>
      <c r="K243" s="117" t="s">
        <v>304</v>
      </c>
      <c r="L243" s="81">
        <v>53.174999999999997</v>
      </c>
      <c r="M243" s="78" t="s">
        <v>303</v>
      </c>
      <c r="N243" s="78" t="s">
        <v>303</v>
      </c>
      <c r="O243" s="117">
        <v>0.111</v>
      </c>
      <c r="P243" s="117">
        <v>7.1999999999999995E-2</v>
      </c>
      <c r="Q243" s="79" t="s">
        <v>304</v>
      </c>
      <c r="R243" s="117" t="s">
        <v>304</v>
      </c>
      <c r="S243" s="79" t="s">
        <v>303</v>
      </c>
      <c r="T243" s="79" t="s">
        <v>303</v>
      </c>
    </row>
    <row r="244" spans="1:20" x14ac:dyDescent="0.25">
      <c r="A244" s="333"/>
      <c r="B244" s="333"/>
      <c r="C244" s="48" t="s">
        <v>119</v>
      </c>
      <c r="D244" s="117" t="s">
        <v>303</v>
      </c>
      <c r="E244" s="117" t="s">
        <v>303</v>
      </c>
      <c r="F244" s="117" t="s">
        <v>303</v>
      </c>
      <c r="G244" s="81" t="s">
        <v>303</v>
      </c>
      <c r="H244" s="79" t="s">
        <v>303</v>
      </c>
      <c r="I244" s="79" t="s">
        <v>303</v>
      </c>
      <c r="J244" s="117" t="s">
        <v>304</v>
      </c>
      <c r="K244" s="117" t="s">
        <v>304</v>
      </c>
      <c r="L244" s="81">
        <v>-0.128</v>
      </c>
      <c r="M244" s="78" t="s">
        <v>303</v>
      </c>
      <c r="N244" s="78" t="s">
        <v>303</v>
      </c>
      <c r="O244" s="117" t="s">
        <v>303</v>
      </c>
      <c r="P244" s="117" t="s">
        <v>303</v>
      </c>
      <c r="Q244" s="79" t="s">
        <v>304</v>
      </c>
      <c r="R244" s="117" t="s">
        <v>304</v>
      </c>
      <c r="S244" s="79" t="s">
        <v>303</v>
      </c>
      <c r="T244" s="79" t="s">
        <v>303</v>
      </c>
    </row>
    <row r="245" spans="1:20" x14ac:dyDescent="0.25">
      <c r="A245" s="333"/>
      <c r="B245" s="333"/>
      <c r="C245" s="48" t="s">
        <v>55</v>
      </c>
      <c r="D245" s="117" t="s">
        <v>303</v>
      </c>
      <c r="E245" s="117" t="s">
        <v>303</v>
      </c>
      <c r="F245" s="117" t="s">
        <v>303</v>
      </c>
      <c r="G245" s="81" t="s">
        <v>303</v>
      </c>
      <c r="H245" s="79" t="s">
        <v>303</v>
      </c>
      <c r="I245" s="79" t="s">
        <v>303</v>
      </c>
      <c r="J245" s="117" t="s">
        <v>304</v>
      </c>
      <c r="K245" s="117" t="s">
        <v>304</v>
      </c>
      <c r="L245" s="81">
        <v>53.048000000000002</v>
      </c>
      <c r="M245" s="78" t="s">
        <v>303</v>
      </c>
      <c r="N245" s="78" t="s">
        <v>303</v>
      </c>
      <c r="O245" s="117">
        <v>100.43600000000001</v>
      </c>
      <c r="P245" s="117">
        <v>67.284999999999997</v>
      </c>
      <c r="Q245" s="79" t="s">
        <v>304</v>
      </c>
      <c r="R245" s="117">
        <v>3640.6419999999998</v>
      </c>
      <c r="S245" s="79" t="s">
        <v>304</v>
      </c>
      <c r="T245" s="79" t="s">
        <v>304</v>
      </c>
    </row>
    <row r="246" spans="1:20" ht="13.95" customHeight="1" x14ac:dyDescent="0.25">
      <c r="A246" s="333" t="s">
        <v>120</v>
      </c>
      <c r="B246" s="333" t="s">
        <v>272</v>
      </c>
      <c r="C246" s="48" t="s">
        <v>53</v>
      </c>
      <c r="D246" s="117">
        <v>10.209</v>
      </c>
      <c r="E246" s="117">
        <v>11.779</v>
      </c>
      <c r="F246" s="117">
        <v>-0.128</v>
      </c>
      <c r="G246" s="81" t="s">
        <v>303</v>
      </c>
      <c r="H246" s="79" t="s">
        <v>303</v>
      </c>
      <c r="I246" s="79" t="s">
        <v>303</v>
      </c>
      <c r="J246" s="117" t="s">
        <v>304</v>
      </c>
      <c r="K246" s="117" t="s">
        <v>304</v>
      </c>
      <c r="L246" s="81">
        <v>97.701999999999998</v>
      </c>
      <c r="M246" s="78" t="s">
        <v>303</v>
      </c>
      <c r="N246" s="78" t="s">
        <v>303</v>
      </c>
      <c r="O246" s="117">
        <v>44.456000000000003</v>
      </c>
      <c r="P246" s="117">
        <v>36.539000000000001</v>
      </c>
      <c r="Q246" s="79" t="s">
        <v>304</v>
      </c>
      <c r="R246" s="117" t="s">
        <v>304</v>
      </c>
      <c r="S246" s="79" t="s">
        <v>303</v>
      </c>
      <c r="T246" s="79" t="s">
        <v>303</v>
      </c>
    </row>
    <row r="247" spans="1:20" x14ac:dyDescent="0.25">
      <c r="A247" s="333"/>
      <c r="B247" s="333"/>
      <c r="C247" s="48" t="s">
        <v>119</v>
      </c>
      <c r="D247" s="117">
        <v>0.47799999999999998</v>
      </c>
      <c r="E247" s="117">
        <v>-0.73499999999999999</v>
      </c>
      <c r="F247" s="117">
        <v>-4.2999999999999997E-2</v>
      </c>
      <c r="G247" s="81" t="s">
        <v>303</v>
      </c>
      <c r="H247" s="79" t="s">
        <v>303</v>
      </c>
      <c r="I247" s="79" t="s">
        <v>303</v>
      </c>
      <c r="J247" s="117" t="s">
        <v>304</v>
      </c>
      <c r="K247" s="117" t="s">
        <v>304</v>
      </c>
      <c r="L247" s="81" t="s">
        <v>304</v>
      </c>
      <c r="M247" s="78" t="s">
        <v>303</v>
      </c>
      <c r="N247" s="78" t="s">
        <v>303</v>
      </c>
      <c r="O247" s="117" t="s">
        <v>303</v>
      </c>
      <c r="P247" s="117" t="s">
        <v>303</v>
      </c>
      <c r="Q247" s="79" t="s">
        <v>304</v>
      </c>
      <c r="R247" s="117" t="s">
        <v>304</v>
      </c>
      <c r="S247" s="79" t="s">
        <v>303</v>
      </c>
      <c r="T247" s="79" t="s">
        <v>303</v>
      </c>
    </row>
    <row r="248" spans="1:20" x14ac:dyDescent="0.25">
      <c r="A248" s="333"/>
      <c r="B248" s="333"/>
      <c r="C248" s="48" t="s">
        <v>55</v>
      </c>
      <c r="D248" s="117">
        <v>10.688000000000001</v>
      </c>
      <c r="E248" s="117">
        <v>11.044</v>
      </c>
      <c r="F248" s="117">
        <v>-0.17100000000000001</v>
      </c>
      <c r="G248" s="81" t="s">
        <v>303</v>
      </c>
      <c r="H248" s="79" t="s">
        <v>303</v>
      </c>
      <c r="I248" s="79" t="s">
        <v>303</v>
      </c>
      <c r="J248" s="117" t="s">
        <v>304</v>
      </c>
      <c r="K248" s="117" t="s">
        <v>304</v>
      </c>
      <c r="L248" s="81">
        <v>97.700999999999993</v>
      </c>
      <c r="M248" s="78" t="s">
        <v>303</v>
      </c>
      <c r="N248" s="78" t="s">
        <v>303</v>
      </c>
      <c r="O248" s="117">
        <v>83.543000000000006</v>
      </c>
      <c r="P248" s="117">
        <v>65.072999999999993</v>
      </c>
      <c r="Q248" s="79" t="s">
        <v>304</v>
      </c>
      <c r="R248" s="117">
        <v>1.909</v>
      </c>
      <c r="S248" s="79" t="s">
        <v>304</v>
      </c>
      <c r="T248" s="79" t="s">
        <v>304</v>
      </c>
    </row>
    <row r="249" spans="1:20" ht="13.95" customHeight="1" x14ac:dyDescent="0.25">
      <c r="A249" s="333" t="s">
        <v>120</v>
      </c>
      <c r="B249" s="333" t="s">
        <v>273</v>
      </c>
      <c r="C249" s="48" t="s">
        <v>53</v>
      </c>
      <c r="D249" s="117" t="s">
        <v>303</v>
      </c>
      <c r="E249" s="117" t="s">
        <v>303</v>
      </c>
      <c r="F249" s="117">
        <v>1.2E-2</v>
      </c>
      <c r="G249" s="81" t="s">
        <v>303</v>
      </c>
      <c r="H249" s="79" t="s">
        <v>303</v>
      </c>
      <c r="I249" s="79" t="s">
        <v>303</v>
      </c>
      <c r="J249" s="117" t="s">
        <v>304</v>
      </c>
      <c r="K249" s="117" t="s">
        <v>304</v>
      </c>
      <c r="L249" s="81">
        <v>99.287000000000006</v>
      </c>
      <c r="M249" s="78" t="s">
        <v>303</v>
      </c>
      <c r="N249" s="78" t="s">
        <v>303</v>
      </c>
      <c r="O249" s="117">
        <v>26.614999999999998</v>
      </c>
      <c r="P249" s="117">
        <v>21.664999999999999</v>
      </c>
      <c r="Q249" s="79" t="s">
        <v>304</v>
      </c>
      <c r="R249" s="117" t="s">
        <v>304</v>
      </c>
      <c r="S249" s="79" t="s">
        <v>303</v>
      </c>
      <c r="T249" s="79" t="s">
        <v>303</v>
      </c>
    </row>
    <row r="250" spans="1:20" x14ac:dyDescent="0.25">
      <c r="A250" s="333"/>
      <c r="B250" s="333"/>
      <c r="C250" s="48" t="s">
        <v>119</v>
      </c>
      <c r="D250" s="117" t="s">
        <v>303</v>
      </c>
      <c r="E250" s="117" t="s">
        <v>303</v>
      </c>
      <c r="F250" s="117">
        <v>-4.7E-2</v>
      </c>
      <c r="G250" s="81" t="s">
        <v>303</v>
      </c>
      <c r="H250" s="79" t="s">
        <v>303</v>
      </c>
      <c r="I250" s="79" t="s">
        <v>303</v>
      </c>
      <c r="J250" s="117" t="s">
        <v>304</v>
      </c>
      <c r="K250" s="117" t="s">
        <v>304</v>
      </c>
      <c r="L250" s="81" t="s">
        <v>304</v>
      </c>
      <c r="M250" s="78" t="s">
        <v>303</v>
      </c>
      <c r="N250" s="78" t="s">
        <v>303</v>
      </c>
      <c r="O250" s="117" t="s">
        <v>303</v>
      </c>
      <c r="P250" s="117" t="s">
        <v>303</v>
      </c>
      <c r="Q250" s="79" t="s">
        <v>304</v>
      </c>
      <c r="R250" s="117" t="s">
        <v>304</v>
      </c>
      <c r="S250" s="79" t="s">
        <v>303</v>
      </c>
      <c r="T250" s="79" t="s">
        <v>303</v>
      </c>
    </row>
    <row r="251" spans="1:20" x14ac:dyDescent="0.25">
      <c r="A251" s="333"/>
      <c r="B251" s="333"/>
      <c r="C251" s="48" t="s">
        <v>55</v>
      </c>
      <c r="D251" s="117" t="s">
        <v>303</v>
      </c>
      <c r="E251" s="117" t="s">
        <v>303</v>
      </c>
      <c r="F251" s="117">
        <v>-3.5000000000000003E-2</v>
      </c>
      <c r="G251" s="81" t="s">
        <v>303</v>
      </c>
      <c r="H251" s="79" t="s">
        <v>303</v>
      </c>
      <c r="I251" s="79" t="s">
        <v>303</v>
      </c>
      <c r="J251" s="117" t="s">
        <v>304</v>
      </c>
      <c r="K251" s="117" t="s">
        <v>304</v>
      </c>
      <c r="L251" s="81">
        <v>99.284999999999997</v>
      </c>
      <c r="M251" s="78" t="s">
        <v>303</v>
      </c>
      <c r="N251" s="78" t="s">
        <v>303</v>
      </c>
      <c r="O251" s="117">
        <v>83.772999999999996</v>
      </c>
      <c r="P251" s="117">
        <v>65.137</v>
      </c>
      <c r="Q251" s="79" t="s">
        <v>304</v>
      </c>
      <c r="R251" s="117">
        <v>12.28</v>
      </c>
      <c r="S251" s="79" t="s">
        <v>304</v>
      </c>
      <c r="T251" s="79" t="s">
        <v>304</v>
      </c>
    </row>
    <row r="252" spans="1:20" x14ac:dyDescent="0.25">
      <c r="A252" s="333" t="s">
        <v>120</v>
      </c>
      <c r="B252" s="333" t="s">
        <v>274</v>
      </c>
      <c r="C252" s="48" t="s">
        <v>53</v>
      </c>
      <c r="D252" s="117">
        <v>10.16</v>
      </c>
      <c r="E252" s="117">
        <v>10.566000000000001</v>
      </c>
      <c r="F252" s="117">
        <v>8.0000000000000002E-3</v>
      </c>
      <c r="G252" s="81" t="s">
        <v>303</v>
      </c>
      <c r="H252" s="79" t="s">
        <v>303</v>
      </c>
      <c r="I252" s="79" t="s">
        <v>303</v>
      </c>
      <c r="J252" s="117" t="s">
        <v>304</v>
      </c>
      <c r="K252" s="117" t="s">
        <v>304</v>
      </c>
      <c r="L252" s="81">
        <v>99.733000000000004</v>
      </c>
      <c r="M252" s="78" t="s">
        <v>303</v>
      </c>
      <c r="N252" s="78" t="s">
        <v>303</v>
      </c>
      <c r="O252" s="117">
        <v>26.492000000000001</v>
      </c>
      <c r="P252" s="117">
        <v>21.565000000000001</v>
      </c>
      <c r="Q252" s="79" t="s">
        <v>304</v>
      </c>
      <c r="R252" s="117" t="s">
        <v>304</v>
      </c>
      <c r="S252" s="79" t="s">
        <v>303</v>
      </c>
      <c r="T252" s="79" t="s">
        <v>303</v>
      </c>
    </row>
    <row r="253" spans="1:20" x14ac:dyDescent="0.25">
      <c r="A253" s="333"/>
      <c r="B253" s="333"/>
      <c r="C253" s="48" t="s">
        <v>119</v>
      </c>
      <c r="D253" s="117">
        <v>0.23599999999999999</v>
      </c>
      <c r="E253" s="117">
        <v>-0.874</v>
      </c>
      <c r="F253" s="117">
        <v>-4.5999999999999999E-2</v>
      </c>
      <c r="G253" s="81" t="s">
        <v>303</v>
      </c>
      <c r="H253" s="79" t="s">
        <v>303</v>
      </c>
      <c r="I253" s="79" t="s">
        <v>303</v>
      </c>
      <c r="J253" s="117" t="s">
        <v>304</v>
      </c>
      <c r="K253" s="117" t="s">
        <v>304</v>
      </c>
      <c r="L253" s="81" t="s">
        <v>304</v>
      </c>
      <c r="M253" s="78" t="s">
        <v>303</v>
      </c>
      <c r="N253" s="78" t="s">
        <v>303</v>
      </c>
      <c r="O253" s="117" t="s">
        <v>303</v>
      </c>
      <c r="P253" s="117" t="s">
        <v>303</v>
      </c>
      <c r="Q253" s="79" t="s">
        <v>304</v>
      </c>
      <c r="R253" s="117" t="s">
        <v>304</v>
      </c>
      <c r="S253" s="79" t="s">
        <v>303</v>
      </c>
      <c r="T253" s="79" t="s">
        <v>303</v>
      </c>
    </row>
    <row r="254" spans="1:20" x14ac:dyDescent="0.25">
      <c r="A254" s="333"/>
      <c r="B254" s="333"/>
      <c r="C254" s="48" t="s">
        <v>55</v>
      </c>
      <c r="D254" s="117">
        <v>10.396000000000001</v>
      </c>
      <c r="E254" s="117">
        <v>9.6920000000000002</v>
      </c>
      <c r="F254" s="117">
        <v>-3.7999999999999999E-2</v>
      </c>
      <c r="G254" s="81" t="s">
        <v>303</v>
      </c>
      <c r="H254" s="79" t="s">
        <v>303</v>
      </c>
      <c r="I254" s="79" t="s">
        <v>303</v>
      </c>
      <c r="J254" s="117" t="s">
        <v>304</v>
      </c>
      <c r="K254" s="117" t="s">
        <v>304</v>
      </c>
      <c r="L254" s="81">
        <v>99.730999999999995</v>
      </c>
      <c r="M254" s="78" t="s">
        <v>303</v>
      </c>
      <c r="N254" s="78" t="s">
        <v>303</v>
      </c>
      <c r="O254" s="117">
        <v>83.778999999999996</v>
      </c>
      <c r="P254" s="117">
        <v>65.141000000000005</v>
      </c>
      <c r="Q254" s="79" t="s">
        <v>304</v>
      </c>
      <c r="R254" s="117">
        <v>12.14</v>
      </c>
      <c r="S254" s="79" t="s">
        <v>304</v>
      </c>
      <c r="T254" s="79" t="s">
        <v>304</v>
      </c>
    </row>
    <row r="255" spans="1:20" x14ac:dyDescent="0.25">
      <c r="A255" s="333" t="s">
        <v>120</v>
      </c>
      <c r="B255" s="333" t="s">
        <v>275</v>
      </c>
      <c r="C255" s="48" t="s">
        <v>53</v>
      </c>
      <c r="D255" s="117">
        <v>10.59</v>
      </c>
      <c r="E255" s="117">
        <v>7.7569999999999997</v>
      </c>
      <c r="F255" s="117">
        <v>0.44900000000000001</v>
      </c>
      <c r="G255" s="81" t="s">
        <v>303</v>
      </c>
      <c r="H255" s="79" t="s">
        <v>303</v>
      </c>
      <c r="I255" s="79" t="s">
        <v>303</v>
      </c>
      <c r="J255" s="117" t="s">
        <v>304</v>
      </c>
      <c r="K255" s="117" t="s">
        <v>304</v>
      </c>
      <c r="L255" s="81">
        <v>79.906999999999996</v>
      </c>
      <c r="M255" s="78" t="s">
        <v>303</v>
      </c>
      <c r="N255" s="78" t="s">
        <v>303</v>
      </c>
      <c r="O255" s="117">
        <v>84.010999999999996</v>
      </c>
      <c r="P255" s="117">
        <v>67.903999999999996</v>
      </c>
      <c r="Q255" s="79" t="s">
        <v>304</v>
      </c>
      <c r="R255" s="117" t="s">
        <v>304</v>
      </c>
      <c r="S255" s="79" t="s">
        <v>303</v>
      </c>
      <c r="T255" s="79" t="s">
        <v>303</v>
      </c>
    </row>
    <row r="256" spans="1:20" x14ac:dyDescent="0.25">
      <c r="A256" s="333"/>
      <c r="B256" s="333"/>
      <c r="C256" s="48" t="s">
        <v>119</v>
      </c>
      <c r="D256" s="117">
        <v>0.46600000000000003</v>
      </c>
      <c r="E256" s="117">
        <v>-0.50600000000000001</v>
      </c>
      <c r="F256" s="117">
        <v>-1.7999999999999999E-2</v>
      </c>
      <c r="G256" s="81" t="s">
        <v>303</v>
      </c>
      <c r="H256" s="79" t="s">
        <v>303</v>
      </c>
      <c r="I256" s="79" t="s">
        <v>303</v>
      </c>
      <c r="J256" s="117" t="s">
        <v>304</v>
      </c>
      <c r="K256" s="117" t="s">
        <v>304</v>
      </c>
      <c r="L256" s="81" t="s">
        <v>304</v>
      </c>
      <c r="M256" s="78" t="s">
        <v>303</v>
      </c>
      <c r="N256" s="78" t="s">
        <v>303</v>
      </c>
      <c r="O256" s="117" t="s">
        <v>303</v>
      </c>
      <c r="P256" s="117" t="s">
        <v>303</v>
      </c>
      <c r="Q256" s="79" t="s">
        <v>304</v>
      </c>
      <c r="R256" s="117" t="s">
        <v>304</v>
      </c>
      <c r="S256" s="79" t="s">
        <v>303</v>
      </c>
      <c r="T256" s="79" t="s">
        <v>303</v>
      </c>
    </row>
    <row r="257" spans="1:20" x14ac:dyDescent="0.25">
      <c r="A257" s="333"/>
      <c r="B257" s="333"/>
      <c r="C257" s="48" t="s">
        <v>55</v>
      </c>
      <c r="D257" s="117">
        <v>11.055999999999999</v>
      </c>
      <c r="E257" s="117">
        <v>7.2510000000000003</v>
      </c>
      <c r="F257" s="117">
        <v>0.432</v>
      </c>
      <c r="G257" s="81" t="s">
        <v>303</v>
      </c>
      <c r="H257" s="79" t="s">
        <v>303</v>
      </c>
      <c r="I257" s="79" t="s">
        <v>303</v>
      </c>
      <c r="J257" s="117" t="s">
        <v>304</v>
      </c>
      <c r="K257" s="117" t="s">
        <v>304</v>
      </c>
      <c r="L257" s="81">
        <v>79.906999999999996</v>
      </c>
      <c r="M257" s="78">
        <v>2.3E-2</v>
      </c>
      <c r="N257" s="78" t="s">
        <v>304</v>
      </c>
      <c r="O257" s="117">
        <v>86.91</v>
      </c>
      <c r="P257" s="117">
        <v>67.515000000000001</v>
      </c>
      <c r="Q257" s="79" t="s">
        <v>304</v>
      </c>
      <c r="R257" s="117">
        <v>23.253</v>
      </c>
      <c r="S257" s="79" t="s">
        <v>304</v>
      </c>
      <c r="T257" s="79" t="s">
        <v>304</v>
      </c>
    </row>
    <row r="258" spans="1:20" x14ac:dyDescent="0.25">
      <c r="A258" s="333" t="s">
        <v>120</v>
      </c>
      <c r="B258" s="333" t="s">
        <v>276</v>
      </c>
      <c r="C258" s="48" t="s">
        <v>53</v>
      </c>
      <c r="D258" s="117">
        <v>10.699</v>
      </c>
      <c r="E258" s="117">
        <v>15.209</v>
      </c>
      <c r="F258" s="117">
        <v>-0.124</v>
      </c>
      <c r="G258" s="81" t="s">
        <v>303</v>
      </c>
      <c r="H258" s="79" t="s">
        <v>303</v>
      </c>
      <c r="I258" s="79" t="s">
        <v>303</v>
      </c>
      <c r="J258" s="117" t="s">
        <v>304</v>
      </c>
      <c r="K258" s="117" t="s">
        <v>304</v>
      </c>
      <c r="L258" s="81">
        <v>31.850999999999999</v>
      </c>
      <c r="M258" s="78">
        <v>0.58399999999999996</v>
      </c>
      <c r="N258" s="78">
        <v>4.4999999999999998E-2</v>
      </c>
      <c r="O258" s="117">
        <v>50.893999999999998</v>
      </c>
      <c r="P258" s="117">
        <v>40.911000000000001</v>
      </c>
      <c r="Q258" s="79" t="s">
        <v>304</v>
      </c>
      <c r="R258" s="117" t="s">
        <v>304</v>
      </c>
      <c r="S258" s="79" t="s">
        <v>303</v>
      </c>
      <c r="T258" s="79" t="s">
        <v>303</v>
      </c>
    </row>
    <row r="259" spans="1:20" x14ac:dyDescent="0.25">
      <c r="A259" s="333"/>
      <c r="B259" s="333"/>
      <c r="C259" s="48" t="s">
        <v>119</v>
      </c>
      <c r="D259" s="117">
        <v>0.46500000000000002</v>
      </c>
      <c r="E259" s="117">
        <v>-1.379</v>
      </c>
      <c r="F259" s="117">
        <v>1.6E-2</v>
      </c>
      <c r="G259" s="81" t="s">
        <v>303</v>
      </c>
      <c r="H259" s="79" t="s">
        <v>303</v>
      </c>
      <c r="I259" s="79" t="s">
        <v>303</v>
      </c>
      <c r="J259" s="117" t="s">
        <v>304</v>
      </c>
      <c r="K259" s="117" t="s">
        <v>304</v>
      </c>
      <c r="L259" s="81" t="s">
        <v>304</v>
      </c>
      <c r="M259" s="78">
        <v>-0.46800000000000003</v>
      </c>
      <c r="N259" s="78">
        <v>-3.5999999999999997E-2</v>
      </c>
      <c r="O259" s="117" t="s">
        <v>303</v>
      </c>
      <c r="P259" s="117" t="s">
        <v>303</v>
      </c>
      <c r="Q259" s="79" t="s">
        <v>304</v>
      </c>
      <c r="R259" s="117" t="s">
        <v>304</v>
      </c>
      <c r="S259" s="79" t="s">
        <v>303</v>
      </c>
      <c r="T259" s="79" t="s">
        <v>303</v>
      </c>
    </row>
    <row r="260" spans="1:20" x14ac:dyDescent="0.25">
      <c r="A260" s="333"/>
      <c r="B260" s="333"/>
      <c r="C260" s="48" t="s">
        <v>55</v>
      </c>
      <c r="D260" s="117">
        <v>11.164999999999999</v>
      </c>
      <c r="E260" s="117">
        <v>13.83</v>
      </c>
      <c r="F260" s="117">
        <v>-0.108</v>
      </c>
      <c r="G260" s="81" t="s">
        <v>303</v>
      </c>
      <c r="H260" s="79" t="s">
        <v>303</v>
      </c>
      <c r="I260" s="79" t="s">
        <v>303</v>
      </c>
      <c r="J260" s="117" t="s">
        <v>304</v>
      </c>
      <c r="K260" s="117" t="s">
        <v>304</v>
      </c>
      <c r="L260" s="81">
        <v>31.850999999999999</v>
      </c>
      <c r="M260" s="78">
        <v>0.11600000000000001</v>
      </c>
      <c r="N260" s="78">
        <v>8.9999999999999993E-3</v>
      </c>
      <c r="O260" s="117">
        <v>86.262</v>
      </c>
      <c r="P260" s="117">
        <v>67.097999999999999</v>
      </c>
      <c r="Q260" s="79" t="s">
        <v>304</v>
      </c>
      <c r="R260" s="117">
        <v>86.596000000000004</v>
      </c>
      <c r="S260" s="79" t="s">
        <v>304</v>
      </c>
      <c r="T260" s="79" t="s">
        <v>304</v>
      </c>
    </row>
    <row r="261" spans="1:20" x14ac:dyDescent="0.25">
      <c r="A261" s="58"/>
      <c r="B261" s="59"/>
      <c r="C261" s="58"/>
    </row>
    <row r="262" spans="1:20" x14ac:dyDescent="0.25">
      <c r="A262" s="201" t="s">
        <v>501</v>
      </c>
    </row>
  </sheetData>
  <mergeCells count="186">
    <mergeCell ref="B258:B260"/>
    <mergeCell ref="A123:A125"/>
    <mergeCell ref="B123:B125"/>
    <mergeCell ref="A117:A119"/>
    <mergeCell ref="B117:B119"/>
    <mergeCell ref="A120:A122"/>
    <mergeCell ref="B120:B122"/>
    <mergeCell ref="B240:B242"/>
    <mergeCell ref="B243:B245"/>
    <mergeCell ref="B246:B248"/>
    <mergeCell ref="B249:B251"/>
    <mergeCell ref="B252:B254"/>
    <mergeCell ref="B255:B257"/>
    <mergeCell ref="B222:B224"/>
    <mergeCell ref="B225:B227"/>
    <mergeCell ref="B228:B230"/>
    <mergeCell ref="B231:B233"/>
    <mergeCell ref="B234:B236"/>
    <mergeCell ref="B237:B239"/>
    <mergeCell ref="B204:B206"/>
    <mergeCell ref="B207:B209"/>
    <mergeCell ref="B210:B212"/>
    <mergeCell ref="B213:B215"/>
    <mergeCell ref="B216:B218"/>
    <mergeCell ref="B219:B221"/>
    <mergeCell ref="B186:B188"/>
    <mergeCell ref="B189:B191"/>
    <mergeCell ref="B192:B194"/>
    <mergeCell ref="B195:B197"/>
    <mergeCell ref="B198:B200"/>
    <mergeCell ref="B201:B203"/>
    <mergeCell ref="B168:B170"/>
    <mergeCell ref="B171:B173"/>
    <mergeCell ref="B174:B176"/>
    <mergeCell ref="B177:B179"/>
    <mergeCell ref="B180:B182"/>
    <mergeCell ref="B183:B185"/>
    <mergeCell ref="B150:B152"/>
    <mergeCell ref="B153:B155"/>
    <mergeCell ref="B156:B158"/>
    <mergeCell ref="B159:B161"/>
    <mergeCell ref="B162:B164"/>
    <mergeCell ref="B165:B167"/>
    <mergeCell ref="B132:B134"/>
    <mergeCell ref="B135:B137"/>
    <mergeCell ref="B138:B140"/>
    <mergeCell ref="B141:B143"/>
    <mergeCell ref="B144:B146"/>
    <mergeCell ref="B147:B149"/>
    <mergeCell ref="B105:B107"/>
    <mergeCell ref="B108:B110"/>
    <mergeCell ref="B111:B113"/>
    <mergeCell ref="B114:B116"/>
    <mergeCell ref="B126:B128"/>
    <mergeCell ref="B129:B131"/>
    <mergeCell ref="B87:B89"/>
    <mergeCell ref="B90:B92"/>
    <mergeCell ref="B93:B95"/>
    <mergeCell ref="B96:B98"/>
    <mergeCell ref="B99:B101"/>
    <mergeCell ref="B102:B104"/>
    <mergeCell ref="B78:B80"/>
    <mergeCell ref="B81:B83"/>
    <mergeCell ref="B84:B86"/>
    <mergeCell ref="B57:B59"/>
    <mergeCell ref="B60:B62"/>
    <mergeCell ref="B63:B65"/>
    <mergeCell ref="B66:B68"/>
    <mergeCell ref="B69:B71"/>
    <mergeCell ref="B72:B74"/>
    <mergeCell ref="B51:B53"/>
    <mergeCell ref="B54:B56"/>
    <mergeCell ref="B21:B23"/>
    <mergeCell ref="B24:B26"/>
    <mergeCell ref="B27:B29"/>
    <mergeCell ref="B30:B32"/>
    <mergeCell ref="B33:B35"/>
    <mergeCell ref="B36:B38"/>
    <mergeCell ref="B75:B77"/>
    <mergeCell ref="A252:A254"/>
    <mergeCell ref="A255:A257"/>
    <mergeCell ref="A258:A260"/>
    <mergeCell ref="A4:B8"/>
    <mergeCell ref="B15:B17"/>
    <mergeCell ref="B18:B20"/>
    <mergeCell ref="A234:A236"/>
    <mergeCell ref="A237:A239"/>
    <mergeCell ref="A240:A242"/>
    <mergeCell ref="A243:A245"/>
    <mergeCell ref="A246:A248"/>
    <mergeCell ref="A249:A251"/>
    <mergeCell ref="A216:A218"/>
    <mergeCell ref="A219:A221"/>
    <mergeCell ref="A222:A224"/>
    <mergeCell ref="A225:A227"/>
    <mergeCell ref="A228:A230"/>
    <mergeCell ref="A231:A233"/>
    <mergeCell ref="A198:A200"/>
    <mergeCell ref="A201:A203"/>
    <mergeCell ref="A204:A206"/>
    <mergeCell ref="A207:A209"/>
    <mergeCell ref="A210:A212"/>
    <mergeCell ref="A213:A215"/>
    <mergeCell ref="A180:A182"/>
    <mergeCell ref="A183:A185"/>
    <mergeCell ref="A186:A188"/>
    <mergeCell ref="A189:A191"/>
    <mergeCell ref="A192:A194"/>
    <mergeCell ref="A195:A197"/>
    <mergeCell ref="A162:A164"/>
    <mergeCell ref="A165:A167"/>
    <mergeCell ref="A168:A170"/>
    <mergeCell ref="A171:A173"/>
    <mergeCell ref="A174:A176"/>
    <mergeCell ref="A177:A179"/>
    <mergeCell ref="A144:A146"/>
    <mergeCell ref="A147:A149"/>
    <mergeCell ref="A150:A152"/>
    <mergeCell ref="A153:A155"/>
    <mergeCell ref="A156:A158"/>
    <mergeCell ref="A159:A161"/>
    <mergeCell ref="A126:A128"/>
    <mergeCell ref="A129:A131"/>
    <mergeCell ref="A132:A134"/>
    <mergeCell ref="A135:A137"/>
    <mergeCell ref="A138:A140"/>
    <mergeCell ref="A141:A143"/>
    <mergeCell ref="A99:A101"/>
    <mergeCell ref="A102:A104"/>
    <mergeCell ref="A105:A107"/>
    <mergeCell ref="A108:A110"/>
    <mergeCell ref="A111:A113"/>
    <mergeCell ref="A114:A116"/>
    <mergeCell ref="A81:A83"/>
    <mergeCell ref="A84:A86"/>
    <mergeCell ref="A87:A89"/>
    <mergeCell ref="A90:A92"/>
    <mergeCell ref="A93:A95"/>
    <mergeCell ref="A96:A98"/>
    <mergeCell ref="A69:A71"/>
    <mergeCell ref="A72:A74"/>
    <mergeCell ref="A75:A77"/>
    <mergeCell ref="A78:A80"/>
    <mergeCell ref="A51:A53"/>
    <mergeCell ref="A54:A56"/>
    <mergeCell ref="A57:A59"/>
    <mergeCell ref="A60:A62"/>
    <mergeCell ref="A63:A65"/>
    <mergeCell ref="A66:A68"/>
    <mergeCell ref="A3:G3"/>
    <mergeCell ref="A2:G2"/>
    <mergeCell ref="A33:A35"/>
    <mergeCell ref="A36:A38"/>
    <mergeCell ref="A39:A41"/>
    <mergeCell ref="A42:A44"/>
    <mergeCell ref="A45:A47"/>
    <mergeCell ref="A48:A50"/>
    <mergeCell ref="A18:A20"/>
    <mergeCell ref="A21:A23"/>
    <mergeCell ref="A24:A26"/>
    <mergeCell ref="A27:A29"/>
    <mergeCell ref="A30:A32"/>
    <mergeCell ref="B39:B41"/>
    <mergeCell ref="B42:B44"/>
    <mergeCell ref="B45:B47"/>
    <mergeCell ref="B48:B50"/>
    <mergeCell ref="C4:C8"/>
    <mergeCell ref="H6:K6"/>
    <mergeCell ref="A15:A17"/>
    <mergeCell ref="M6:N7"/>
    <mergeCell ref="O6:Q6"/>
    <mergeCell ref="R6:R7"/>
    <mergeCell ref="O7:P7"/>
    <mergeCell ref="D4:F4"/>
    <mergeCell ref="D5:F5"/>
    <mergeCell ref="H5:K5"/>
    <mergeCell ref="D6:D7"/>
    <mergeCell ref="E6:E7"/>
    <mergeCell ref="M4:T5"/>
    <mergeCell ref="A9:B11"/>
    <mergeCell ref="A12:B14"/>
    <mergeCell ref="L4:L5"/>
    <mergeCell ref="L6:L7"/>
    <mergeCell ref="S6:T6"/>
    <mergeCell ref="G4:K4"/>
    <mergeCell ref="G6:G7"/>
  </mergeCells>
  <hyperlinks>
    <hyperlink ref="A1" location="Inhaltsübersicht!A1" display="zur Inhaltsübersicht" xr:uid="{00000000-0004-0000-1F00-000000000000}"/>
  </hyperlink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BH11"/>
  <sheetViews>
    <sheetView workbookViewId="0">
      <pane xSplit="2" ySplit="6" topLeftCell="C7" activePane="bottomRight" state="frozen"/>
      <selection pane="topRight" activeCell="C1" sqref="C1"/>
      <selection pane="bottomLeft" activeCell="A7" sqref="A7"/>
      <selection pane="bottomRight" activeCell="A2" sqref="A2:G2"/>
    </sheetView>
  </sheetViews>
  <sheetFormatPr baseColWidth="10" defaultColWidth="11.5546875" defaultRowHeight="13.2" x14ac:dyDescent="0.25"/>
  <cols>
    <col min="1" max="1" width="39.6640625" style="40" customWidth="1"/>
    <col min="2" max="2" width="28.5546875" style="40" customWidth="1"/>
    <col min="3" max="60" width="20.6640625" style="40" customWidth="1"/>
    <col min="61" max="16384" width="11.5546875" style="40"/>
  </cols>
  <sheetData>
    <row r="1" spans="1:60" ht="20.25" customHeight="1" x14ac:dyDescent="0.25">
      <c r="A1" s="55" t="s">
        <v>21</v>
      </c>
      <c r="B1" s="55"/>
      <c r="C1" s="46"/>
      <c r="D1" s="46"/>
      <c r="E1" s="46"/>
      <c r="F1" s="46"/>
      <c r="G1" s="47"/>
    </row>
    <row r="2" spans="1:60" ht="40.5" customHeight="1" x14ac:dyDescent="0.25">
      <c r="A2" s="254" t="s">
        <v>550</v>
      </c>
      <c r="B2" s="254"/>
      <c r="C2" s="254"/>
      <c r="D2" s="254"/>
      <c r="E2" s="254"/>
      <c r="F2" s="254"/>
      <c r="G2" s="254"/>
    </row>
    <row r="3" spans="1:60" ht="15" customHeight="1" x14ac:dyDescent="0.25">
      <c r="A3" s="246" t="s">
        <v>35</v>
      </c>
      <c r="B3" s="247" t="s">
        <v>512</v>
      </c>
      <c r="C3" s="289" t="s">
        <v>554</v>
      </c>
      <c r="D3" s="339"/>
      <c r="E3" s="339"/>
      <c r="F3" s="339"/>
      <c r="G3" s="339"/>
      <c r="H3" s="339"/>
      <c r="I3" s="339"/>
      <c r="J3" s="339"/>
      <c r="K3" s="339"/>
      <c r="L3" s="339"/>
      <c r="M3" s="339"/>
      <c r="N3" s="339"/>
      <c r="O3" s="339"/>
      <c r="P3" s="339"/>
      <c r="Q3" s="339"/>
      <c r="R3" s="339"/>
      <c r="S3" s="339"/>
      <c r="T3" s="339"/>
      <c r="U3" s="339"/>
      <c r="V3" s="339"/>
      <c r="W3" s="339"/>
      <c r="X3" s="339"/>
      <c r="Y3" s="339"/>
      <c r="Z3" s="339"/>
      <c r="AA3" s="339"/>
      <c r="AB3" s="339"/>
      <c r="AC3" s="339"/>
      <c r="AD3" s="339"/>
      <c r="AE3" s="339"/>
      <c r="AF3" s="339"/>
      <c r="AG3" s="339"/>
      <c r="AH3" s="339"/>
      <c r="AI3" s="339"/>
      <c r="AJ3" s="339"/>
      <c r="AK3" s="339"/>
      <c r="AL3" s="339"/>
      <c r="AM3" s="339"/>
      <c r="AN3" s="339"/>
      <c r="AO3" s="339"/>
      <c r="AP3" s="339"/>
      <c r="AQ3" s="339"/>
      <c r="AR3" s="339"/>
      <c r="AS3" s="339"/>
      <c r="AT3" s="339"/>
      <c r="AU3" s="339"/>
      <c r="AV3" s="339"/>
      <c r="AW3" s="339"/>
      <c r="AX3" s="339"/>
      <c r="AY3" s="339"/>
      <c r="AZ3" s="339"/>
      <c r="BA3" s="339"/>
      <c r="BB3" s="339"/>
      <c r="BC3" s="339"/>
      <c r="BD3" s="339"/>
      <c r="BE3" s="339"/>
      <c r="BF3" s="339"/>
      <c r="BG3" s="339"/>
      <c r="BH3" s="339"/>
    </row>
    <row r="4" spans="1:60" ht="25.2" customHeight="1" x14ac:dyDescent="0.25">
      <c r="A4" s="246"/>
      <c r="B4" s="247"/>
      <c r="C4" s="252" t="s">
        <v>146</v>
      </c>
      <c r="D4" s="252"/>
      <c r="E4" s="252"/>
      <c r="F4" s="252"/>
      <c r="G4" s="252"/>
      <c r="H4" s="252"/>
      <c r="I4" s="252"/>
      <c r="J4" s="252"/>
      <c r="K4" s="252"/>
      <c r="L4" s="252"/>
      <c r="M4" s="252" t="s">
        <v>149</v>
      </c>
      <c r="N4" s="252"/>
      <c r="O4" s="252"/>
      <c r="P4" s="252"/>
      <c r="Q4" s="252"/>
      <c r="R4" s="252"/>
      <c r="S4" s="252" t="s">
        <v>150</v>
      </c>
      <c r="T4" s="252"/>
      <c r="U4" s="252"/>
      <c r="V4" s="252"/>
      <c r="W4" s="252" t="s">
        <v>151</v>
      </c>
      <c r="X4" s="252"/>
      <c r="Y4" s="252"/>
      <c r="Z4" s="252"/>
      <c r="AA4" s="252"/>
      <c r="AB4" s="252"/>
      <c r="AC4" s="252"/>
      <c r="AD4" s="252"/>
      <c r="AE4" s="252"/>
      <c r="AF4" s="252"/>
      <c r="AG4" s="252"/>
      <c r="AH4" s="252"/>
      <c r="AI4" s="252"/>
      <c r="AJ4" s="252"/>
      <c r="AK4" s="252"/>
      <c r="AL4" s="252"/>
      <c r="AM4" s="252"/>
      <c r="AN4" s="252"/>
      <c r="AO4" s="252"/>
      <c r="AP4" s="252"/>
      <c r="AQ4" s="252"/>
      <c r="AR4" s="252" t="s">
        <v>152</v>
      </c>
      <c r="AS4" s="252"/>
      <c r="AT4" s="252"/>
      <c r="AU4" s="252"/>
      <c r="AV4" s="252"/>
      <c r="AW4" s="252" t="s">
        <v>153</v>
      </c>
      <c r="AX4" s="252" t="s">
        <v>154</v>
      </c>
      <c r="AY4" s="252"/>
      <c r="AZ4" s="252"/>
      <c r="BA4" s="252"/>
      <c r="BB4" s="50" t="s">
        <v>155</v>
      </c>
      <c r="BC4" s="252" t="s">
        <v>147</v>
      </c>
      <c r="BD4" s="252"/>
      <c r="BE4" s="252"/>
      <c r="BF4" s="252"/>
      <c r="BG4" s="252" t="s">
        <v>148</v>
      </c>
      <c r="BH4" s="252"/>
    </row>
    <row r="5" spans="1:60" s="49" customFormat="1" ht="55.2" customHeight="1" x14ac:dyDescent="0.3">
      <c r="A5" s="246"/>
      <c r="B5" s="247"/>
      <c r="C5" s="252" t="s">
        <v>156</v>
      </c>
      <c r="D5" s="252"/>
      <c r="E5" s="252"/>
      <c r="F5" s="252" t="s">
        <v>157</v>
      </c>
      <c r="G5" s="252"/>
      <c r="H5" s="252"/>
      <c r="I5" s="252" t="s">
        <v>158</v>
      </c>
      <c r="J5" s="252"/>
      <c r="K5" s="252"/>
      <c r="L5" s="50" t="s">
        <v>159</v>
      </c>
      <c r="M5" s="252" t="s">
        <v>166</v>
      </c>
      <c r="N5" s="252"/>
      <c r="O5" s="252"/>
      <c r="P5" s="252" t="s">
        <v>167</v>
      </c>
      <c r="Q5" s="252"/>
      <c r="R5" s="252"/>
      <c r="S5" s="50" t="s">
        <v>168</v>
      </c>
      <c r="T5" s="50" t="s">
        <v>169</v>
      </c>
      <c r="U5" s="50" t="s">
        <v>170</v>
      </c>
      <c r="V5" s="50" t="s">
        <v>171</v>
      </c>
      <c r="W5" s="252" t="s">
        <v>172</v>
      </c>
      <c r="X5" s="252"/>
      <c r="Y5" s="252" t="s">
        <v>173</v>
      </c>
      <c r="Z5" s="252"/>
      <c r="AA5" s="252" t="s">
        <v>174</v>
      </c>
      <c r="AB5" s="252"/>
      <c r="AC5" s="252"/>
      <c r="AD5" s="252" t="s">
        <v>175</v>
      </c>
      <c r="AE5" s="252"/>
      <c r="AF5" s="252" t="s">
        <v>176</v>
      </c>
      <c r="AG5" s="252"/>
      <c r="AH5" s="252"/>
      <c r="AI5" s="252" t="s">
        <v>177</v>
      </c>
      <c r="AJ5" s="252"/>
      <c r="AK5" s="252"/>
      <c r="AL5" s="252" t="s">
        <v>178</v>
      </c>
      <c r="AM5" s="252"/>
      <c r="AN5" s="252"/>
      <c r="AO5" s="252" t="s">
        <v>179</v>
      </c>
      <c r="AP5" s="252"/>
      <c r="AQ5" s="252"/>
      <c r="AR5" s="50" t="s">
        <v>180</v>
      </c>
      <c r="AS5" s="50" t="s">
        <v>181</v>
      </c>
      <c r="AT5" s="50" t="s">
        <v>182</v>
      </c>
      <c r="AU5" s="50" t="s">
        <v>183</v>
      </c>
      <c r="AV5" s="50" t="s">
        <v>184</v>
      </c>
      <c r="AW5" s="252"/>
      <c r="AX5" s="50" t="s">
        <v>500</v>
      </c>
      <c r="AY5" s="50" t="s">
        <v>185</v>
      </c>
      <c r="AZ5" s="50" t="s">
        <v>186</v>
      </c>
      <c r="BA5" s="50" t="s">
        <v>187</v>
      </c>
      <c r="BB5" s="50" t="s">
        <v>188</v>
      </c>
      <c r="BC5" s="50" t="s">
        <v>160</v>
      </c>
      <c r="BD5" s="50" t="s">
        <v>161</v>
      </c>
      <c r="BE5" s="50" t="s">
        <v>162</v>
      </c>
      <c r="BF5" s="50" t="s">
        <v>163</v>
      </c>
      <c r="BG5" s="50" t="s">
        <v>164</v>
      </c>
      <c r="BH5" s="50" t="s">
        <v>165</v>
      </c>
    </row>
    <row r="6" spans="1:60" ht="49.95" customHeight="1" x14ac:dyDescent="0.25">
      <c r="A6" s="246"/>
      <c r="B6" s="247"/>
      <c r="C6" s="50" t="s">
        <v>189</v>
      </c>
      <c r="D6" s="50" t="s">
        <v>190</v>
      </c>
      <c r="E6" s="50" t="s">
        <v>191</v>
      </c>
      <c r="F6" s="50" t="s">
        <v>189</v>
      </c>
      <c r="G6" s="50" t="s">
        <v>190</v>
      </c>
      <c r="H6" s="50" t="s">
        <v>191</v>
      </c>
      <c r="I6" s="50" t="s">
        <v>546</v>
      </c>
      <c r="J6" s="50" t="s">
        <v>547</v>
      </c>
      <c r="K6" s="50" t="s">
        <v>548</v>
      </c>
      <c r="L6" s="50" t="s">
        <v>549</v>
      </c>
      <c r="M6" s="50" t="s">
        <v>189</v>
      </c>
      <c r="N6" s="50" t="s">
        <v>190</v>
      </c>
      <c r="O6" s="50" t="s">
        <v>191</v>
      </c>
      <c r="P6" s="50" t="s">
        <v>189</v>
      </c>
      <c r="Q6" s="50" t="s">
        <v>190</v>
      </c>
      <c r="R6" s="50" t="s">
        <v>191</v>
      </c>
      <c r="S6" s="163" t="s">
        <v>549</v>
      </c>
      <c r="T6" s="163" t="s">
        <v>549</v>
      </c>
      <c r="U6" s="163" t="s">
        <v>549</v>
      </c>
      <c r="V6" s="163" t="s">
        <v>549</v>
      </c>
      <c r="W6" s="50" t="s">
        <v>192</v>
      </c>
      <c r="X6" s="50" t="s">
        <v>193</v>
      </c>
      <c r="Y6" s="50" t="s">
        <v>192</v>
      </c>
      <c r="Z6" s="50" t="s">
        <v>193</v>
      </c>
      <c r="AA6" s="50" t="s">
        <v>192</v>
      </c>
      <c r="AB6" s="50" t="s">
        <v>193</v>
      </c>
      <c r="AC6" s="50" t="s">
        <v>194</v>
      </c>
      <c r="AD6" s="50" t="s">
        <v>192</v>
      </c>
      <c r="AE6" s="50" t="s">
        <v>193</v>
      </c>
      <c r="AF6" s="50" t="s">
        <v>192</v>
      </c>
      <c r="AG6" s="50" t="s">
        <v>193</v>
      </c>
      <c r="AH6" s="50" t="s">
        <v>194</v>
      </c>
      <c r="AI6" s="50" t="s">
        <v>192</v>
      </c>
      <c r="AJ6" s="50" t="s">
        <v>193</v>
      </c>
      <c r="AK6" s="50" t="s">
        <v>194</v>
      </c>
      <c r="AL6" s="50" t="s">
        <v>192</v>
      </c>
      <c r="AM6" s="50" t="s">
        <v>193</v>
      </c>
      <c r="AN6" s="50" t="s">
        <v>194</v>
      </c>
      <c r="AO6" s="50" t="s">
        <v>192</v>
      </c>
      <c r="AP6" s="50" t="s">
        <v>193</v>
      </c>
      <c r="AQ6" s="50" t="s">
        <v>194</v>
      </c>
      <c r="AR6" s="163" t="s">
        <v>549</v>
      </c>
      <c r="AS6" s="163" t="s">
        <v>549</v>
      </c>
      <c r="AT6" s="163" t="s">
        <v>549</v>
      </c>
      <c r="AU6" s="163" t="s">
        <v>549</v>
      </c>
      <c r="AV6" s="163" t="s">
        <v>549</v>
      </c>
      <c r="AW6" s="163" t="s">
        <v>549</v>
      </c>
      <c r="AX6" s="163" t="s">
        <v>549</v>
      </c>
      <c r="AY6" s="163" t="s">
        <v>549</v>
      </c>
      <c r="AZ6" s="163" t="s">
        <v>549</v>
      </c>
      <c r="BA6" s="163" t="s">
        <v>549</v>
      </c>
      <c r="BB6" s="163" t="s">
        <v>549</v>
      </c>
      <c r="BC6" s="163" t="s">
        <v>549</v>
      </c>
      <c r="BD6" s="163" t="s">
        <v>549</v>
      </c>
      <c r="BE6" s="163" t="s">
        <v>549</v>
      </c>
      <c r="BF6" s="163" t="s">
        <v>549</v>
      </c>
      <c r="BG6" s="163" t="s">
        <v>549</v>
      </c>
      <c r="BH6" s="163" t="s">
        <v>549</v>
      </c>
    </row>
    <row r="7" spans="1:60" x14ac:dyDescent="0.25">
      <c r="A7" s="112" t="s">
        <v>301</v>
      </c>
      <c r="B7" s="48" t="s">
        <v>486</v>
      </c>
      <c r="C7" s="80">
        <v>9</v>
      </c>
      <c r="D7" s="80">
        <v>15</v>
      </c>
      <c r="E7" s="80">
        <v>8</v>
      </c>
      <c r="F7" s="80">
        <v>26</v>
      </c>
      <c r="G7" s="80">
        <v>21</v>
      </c>
      <c r="H7" s="80">
        <v>5</v>
      </c>
      <c r="I7" s="80">
        <v>1</v>
      </c>
      <c r="J7" s="80">
        <v>1</v>
      </c>
      <c r="K7" s="80">
        <v>0</v>
      </c>
      <c r="L7" s="85" t="s">
        <v>303</v>
      </c>
      <c r="M7" s="80">
        <v>5</v>
      </c>
      <c r="N7" s="80">
        <v>4</v>
      </c>
      <c r="O7" s="80">
        <v>10</v>
      </c>
      <c r="P7" s="80">
        <v>11</v>
      </c>
      <c r="Q7" s="80">
        <v>1</v>
      </c>
      <c r="R7" s="80">
        <v>7</v>
      </c>
      <c r="S7" s="85" t="s">
        <v>303</v>
      </c>
      <c r="T7" s="85" t="s">
        <v>303</v>
      </c>
      <c r="U7" s="85" t="s">
        <v>303</v>
      </c>
      <c r="V7" s="85" t="s">
        <v>303</v>
      </c>
      <c r="W7" s="80">
        <v>60</v>
      </c>
      <c r="X7" s="80">
        <v>40</v>
      </c>
      <c r="Y7" s="80">
        <v>70</v>
      </c>
      <c r="Z7" s="80">
        <v>30</v>
      </c>
      <c r="AA7" s="80">
        <v>42</v>
      </c>
      <c r="AB7" s="80">
        <v>7</v>
      </c>
      <c r="AC7" s="80">
        <v>51</v>
      </c>
      <c r="AD7" s="80">
        <v>34</v>
      </c>
      <c r="AE7" s="80">
        <v>66</v>
      </c>
      <c r="AF7" s="80">
        <v>58</v>
      </c>
      <c r="AG7" s="80">
        <v>40</v>
      </c>
      <c r="AH7" s="80">
        <v>2</v>
      </c>
      <c r="AI7" s="80">
        <v>36</v>
      </c>
      <c r="AJ7" s="80">
        <v>64</v>
      </c>
      <c r="AK7" s="80">
        <v>0</v>
      </c>
      <c r="AL7" s="80">
        <v>36</v>
      </c>
      <c r="AM7" s="80">
        <v>64</v>
      </c>
      <c r="AN7" s="80">
        <v>0</v>
      </c>
      <c r="AO7" s="80">
        <v>3</v>
      </c>
      <c r="AP7" s="80">
        <v>12</v>
      </c>
      <c r="AQ7" s="80">
        <v>85</v>
      </c>
      <c r="AR7" s="85" t="s">
        <v>303</v>
      </c>
      <c r="AS7" s="85" t="s">
        <v>303</v>
      </c>
      <c r="AT7" s="85" t="s">
        <v>303</v>
      </c>
      <c r="AU7" s="85" t="s">
        <v>303</v>
      </c>
      <c r="AV7" s="80">
        <v>0</v>
      </c>
      <c r="AW7" s="85" t="s">
        <v>303</v>
      </c>
      <c r="AX7" s="80">
        <v>0</v>
      </c>
      <c r="AY7" s="80">
        <v>1</v>
      </c>
      <c r="AZ7" s="85" t="s">
        <v>303</v>
      </c>
      <c r="BA7" s="85" t="s">
        <v>303</v>
      </c>
      <c r="BB7" s="85" t="s">
        <v>303</v>
      </c>
      <c r="BC7" s="80">
        <v>0</v>
      </c>
      <c r="BD7" s="85" t="s">
        <v>303</v>
      </c>
      <c r="BE7" s="80">
        <v>0</v>
      </c>
      <c r="BF7" s="85" t="s">
        <v>303</v>
      </c>
      <c r="BG7" s="85" t="s">
        <v>303</v>
      </c>
      <c r="BH7" s="85" t="s">
        <v>303</v>
      </c>
    </row>
    <row r="8" spans="1:60" x14ac:dyDescent="0.25">
      <c r="A8" s="112" t="s">
        <v>302</v>
      </c>
      <c r="B8" s="48" t="s">
        <v>486</v>
      </c>
      <c r="C8" s="80">
        <v>6</v>
      </c>
      <c r="D8" s="80">
        <v>6</v>
      </c>
      <c r="E8" s="80">
        <v>10</v>
      </c>
      <c r="F8" s="80">
        <v>28</v>
      </c>
      <c r="G8" s="80">
        <v>15</v>
      </c>
      <c r="H8" s="80">
        <v>1</v>
      </c>
      <c r="I8" s="80">
        <v>0</v>
      </c>
      <c r="J8" s="80">
        <v>0</v>
      </c>
      <c r="K8" s="80">
        <v>0</v>
      </c>
      <c r="L8" s="85" t="s">
        <v>303</v>
      </c>
      <c r="M8" s="80">
        <v>5</v>
      </c>
      <c r="N8" s="80">
        <v>3</v>
      </c>
      <c r="O8" s="80">
        <v>10</v>
      </c>
      <c r="P8" s="80">
        <v>3</v>
      </c>
      <c r="Q8" s="80">
        <v>3</v>
      </c>
      <c r="R8" s="80">
        <v>12</v>
      </c>
      <c r="S8" s="85" t="s">
        <v>303</v>
      </c>
      <c r="T8" s="85" t="s">
        <v>303</v>
      </c>
      <c r="U8" s="85" t="s">
        <v>303</v>
      </c>
      <c r="V8" s="85" t="s">
        <v>303</v>
      </c>
      <c r="W8" s="80">
        <v>0.1</v>
      </c>
      <c r="X8" s="80">
        <v>99.9</v>
      </c>
      <c r="Y8" s="80">
        <v>4</v>
      </c>
      <c r="Z8" s="80">
        <v>96</v>
      </c>
      <c r="AA8" s="80">
        <v>0</v>
      </c>
      <c r="AB8" s="80">
        <v>100</v>
      </c>
      <c r="AC8" s="80">
        <v>0</v>
      </c>
      <c r="AD8" s="80">
        <v>0</v>
      </c>
      <c r="AE8" s="80">
        <v>100</v>
      </c>
      <c r="AF8" s="80">
        <v>67</v>
      </c>
      <c r="AG8" s="80">
        <v>32</v>
      </c>
      <c r="AH8" s="80">
        <v>1</v>
      </c>
      <c r="AI8" s="80">
        <v>3</v>
      </c>
      <c r="AJ8" s="80">
        <v>82</v>
      </c>
      <c r="AK8" s="80">
        <v>16</v>
      </c>
      <c r="AL8" s="80">
        <v>3</v>
      </c>
      <c r="AM8" s="80">
        <v>82</v>
      </c>
      <c r="AN8" s="80">
        <v>16</v>
      </c>
      <c r="AO8" s="80">
        <v>5</v>
      </c>
      <c r="AP8" s="80">
        <v>21</v>
      </c>
      <c r="AQ8" s="80">
        <v>73</v>
      </c>
      <c r="AR8" s="85" t="s">
        <v>303</v>
      </c>
      <c r="AS8" s="85" t="s">
        <v>303</v>
      </c>
      <c r="AT8" s="85" t="s">
        <v>303</v>
      </c>
      <c r="AU8" s="85" t="s">
        <v>303</v>
      </c>
      <c r="AV8" s="80">
        <v>0</v>
      </c>
      <c r="AW8" s="85" t="s">
        <v>303</v>
      </c>
      <c r="AX8" s="80">
        <v>0</v>
      </c>
      <c r="AY8" s="80">
        <v>1</v>
      </c>
      <c r="AZ8" s="85" t="s">
        <v>303</v>
      </c>
      <c r="BA8" s="85" t="s">
        <v>303</v>
      </c>
      <c r="BB8" s="85" t="s">
        <v>303</v>
      </c>
      <c r="BC8" s="80">
        <v>0</v>
      </c>
      <c r="BD8" s="85" t="s">
        <v>303</v>
      </c>
      <c r="BE8" s="85" t="s">
        <v>303</v>
      </c>
      <c r="BF8" s="85" t="s">
        <v>303</v>
      </c>
      <c r="BG8" s="85" t="s">
        <v>303</v>
      </c>
      <c r="BH8" s="85" t="s">
        <v>303</v>
      </c>
    </row>
    <row r="9" spans="1:60" ht="13.2" customHeight="1" x14ac:dyDescent="0.25">
      <c r="A9" s="52"/>
      <c r="B9" s="52"/>
    </row>
    <row r="10" spans="1:60" x14ac:dyDescent="0.25">
      <c r="A10" s="202" t="s">
        <v>551</v>
      </c>
    </row>
    <row r="11" spans="1:60" x14ac:dyDescent="0.25">
      <c r="A11" s="202" t="s">
        <v>545</v>
      </c>
    </row>
  </sheetData>
  <mergeCells count="26">
    <mergeCell ref="BC4:BF4"/>
    <mergeCell ref="BG4:BH4"/>
    <mergeCell ref="C3:BH3"/>
    <mergeCell ref="AA5:AC5"/>
    <mergeCell ref="AD5:AE5"/>
    <mergeCell ref="AF5:AH5"/>
    <mergeCell ref="AI5:AK5"/>
    <mergeCell ref="AL5:AN5"/>
    <mergeCell ref="AO5:AQ5"/>
    <mergeCell ref="AR4:AV4"/>
    <mergeCell ref="AW4:AW5"/>
    <mergeCell ref="AX4:BA4"/>
    <mergeCell ref="C5:E5"/>
    <mergeCell ref="F5:H5"/>
    <mergeCell ref="I5:K5"/>
    <mergeCell ref="S4:V4"/>
    <mergeCell ref="W4:AQ4"/>
    <mergeCell ref="M5:O5"/>
    <mergeCell ref="P5:R5"/>
    <mergeCell ref="W5:X5"/>
    <mergeCell ref="Y5:Z5"/>
    <mergeCell ref="A3:A6"/>
    <mergeCell ref="B3:B6"/>
    <mergeCell ref="C4:L4"/>
    <mergeCell ref="M4:R4"/>
    <mergeCell ref="A2:G2"/>
  </mergeCells>
  <hyperlinks>
    <hyperlink ref="A1" location="Inhaltsübersicht!A1" display="zur Inhaltsübersicht" xr:uid="{00000000-0004-0000-2000-000000000000}"/>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O260"/>
  <sheetViews>
    <sheetView workbookViewId="0">
      <pane xSplit="3" ySplit="8" topLeftCell="D9" activePane="bottomRight" state="frozen"/>
      <selection pane="topRight" activeCell="D1" sqref="D1"/>
      <selection pane="bottomLeft" activeCell="A8" sqref="A8"/>
      <selection pane="bottomRight" activeCell="A2" sqref="A2:G2"/>
    </sheetView>
  </sheetViews>
  <sheetFormatPr baseColWidth="10" defaultColWidth="11.5546875" defaultRowHeight="13.2" x14ac:dyDescent="0.25"/>
  <cols>
    <col min="1" max="1" width="13.6640625" style="40" customWidth="1"/>
    <col min="2" max="2" width="25.6640625" style="40" customWidth="1"/>
    <col min="3" max="3" width="28.5546875" style="40" customWidth="1"/>
    <col min="4" max="11" width="15.6640625" style="40" customWidth="1"/>
    <col min="12" max="12" width="15.6640625" style="66" customWidth="1"/>
    <col min="13" max="13" width="15.6640625" style="40" customWidth="1"/>
    <col min="14" max="14" width="15.6640625" style="66" customWidth="1"/>
    <col min="15" max="15" width="15.6640625" style="40" customWidth="1"/>
    <col min="16" max="16384" width="11.5546875" style="40"/>
  </cols>
  <sheetData>
    <row r="1" spans="1:15" ht="20.25" customHeight="1" x14ac:dyDescent="0.25">
      <c r="A1" s="55" t="s">
        <v>21</v>
      </c>
      <c r="B1" s="55"/>
      <c r="C1" s="55"/>
      <c r="D1" s="46"/>
      <c r="E1" s="46"/>
      <c r="F1" s="46"/>
    </row>
    <row r="2" spans="1:15" ht="40.5" customHeight="1" x14ac:dyDescent="0.25">
      <c r="A2" s="254" t="s">
        <v>480</v>
      </c>
      <c r="B2" s="254"/>
      <c r="C2" s="254"/>
      <c r="D2" s="254"/>
      <c r="E2" s="254"/>
      <c r="F2" s="254"/>
      <c r="G2" s="254"/>
    </row>
    <row r="3" spans="1:15" s="41" customFormat="1" ht="12.75" customHeight="1" x14ac:dyDescent="0.25">
      <c r="A3" s="259" t="s">
        <v>560</v>
      </c>
      <c r="B3" s="259"/>
      <c r="C3" s="259"/>
      <c r="D3" s="259"/>
      <c r="E3" s="259"/>
      <c r="F3" s="259"/>
      <c r="G3" s="259"/>
      <c r="H3" s="129"/>
      <c r="I3" s="149"/>
    </row>
    <row r="4" spans="1:15" ht="15" customHeight="1" x14ac:dyDescent="0.25">
      <c r="A4" s="268" t="s">
        <v>35</v>
      </c>
      <c r="B4" s="246"/>
      <c r="C4" s="247" t="s">
        <v>36</v>
      </c>
      <c r="D4" s="248" t="s">
        <v>115</v>
      </c>
      <c r="E4" s="248"/>
      <c r="F4" s="248"/>
      <c r="G4" s="248"/>
      <c r="H4" s="248"/>
      <c r="I4" s="336" t="s">
        <v>280</v>
      </c>
      <c r="J4" s="341" t="s">
        <v>544</v>
      </c>
      <c r="K4" s="342"/>
      <c r="L4" s="342"/>
      <c r="M4" s="342"/>
      <c r="N4" s="342"/>
      <c r="O4" s="342"/>
    </row>
    <row r="5" spans="1:15" ht="15" customHeight="1" x14ac:dyDescent="0.25">
      <c r="A5" s="268"/>
      <c r="B5" s="246"/>
      <c r="C5" s="247"/>
      <c r="D5" s="248" t="s">
        <v>117</v>
      </c>
      <c r="E5" s="248"/>
      <c r="F5" s="248"/>
      <c r="G5" s="248"/>
      <c r="H5" s="248"/>
      <c r="I5" s="337"/>
      <c r="J5" s="308"/>
      <c r="K5" s="309"/>
      <c r="L5" s="309"/>
      <c r="M5" s="309"/>
      <c r="N5" s="309"/>
      <c r="O5" s="309"/>
    </row>
    <row r="6" spans="1:15" ht="15" customHeight="1" x14ac:dyDescent="0.25">
      <c r="A6" s="268"/>
      <c r="B6" s="246"/>
      <c r="C6" s="247"/>
      <c r="D6" s="252" t="s">
        <v>145</v>
      </c>
      <c r="E6" s="252" t="s">
        <v>123</v>
      </c>
      <c r="F6" s="50" t="s">
        <v>124</v>
      </c>
      <c r="G6" s="252"/>
      <c r="H6" s="252"/>
      <c r="I6" s="255" t="s">
        <v>285</v>
      </c>
      <c r="J6" s="252" t="s">
        <v>126</v>
      </c>
      <c r="K6" s="252"/>
      <c r="L6" s="109" t="s">
        <v>127</v>
      </c>
      <c r="M6" s="252" t="s">
        <v>389</v>
      </c>
      <c r="N6" s="283" t="s">
        <v>128</v>
      </c>
      <c r="O6" s="338"/>
    </row>
    <row r="7" spans="1:15" s="49" customFormat="1" ht="30" customHeight="1" x14ac:dyDescent="0.3">
      <c r="A7" s="268"/>
      <c r="B7" s="246"/>
      <c r="C7" s="247"/>
      <c r="D7" s="252"/>
      <c r="E7" s="252"/>
      <c r="F7" s="50" t="s">
        <v>129</v>
      </c>
      <c r="G7" s="50" t="s">
        <v>132</v>
      </c>
      <c r="H7" s="50" t="s">
        <v>133</v>
      </c>
      <c r="I7" s="256"/>
      <c r="J7" s="252"/>
      <c r="K7" s="252"/>
      <c r="L7" s="109" t="s">
        <v>134</v>
      </c>
      <c r="M7" s="252"/>
      <c r="N7" s="109" t="s">
        <v>135</v>
      </c>
      <c r="O7" s="104" t="s">
        <v>136</v>
      </c>
    </row>
    <row r="8" spans="1:15" ht="55.2" customHeight="1" x14ac:dyDescent="0.25">
      <c r="A8" s="268"/>
      <c r="B8" s="246"/>
      <c r="C8" s="247"/>
      <c r="D8" s="50" t="s">
        <v>137</v>
      </c>
      <c r="E8" s="50" t="s">
        <v>138</v>
      </c>
      <c r="F8" s="50" t="s">
        <v>139</v>
      </c>
      <c r="G8" s="50" t="s">
        <v>141</v>
      </c>
      <c r="H8" s="50" t="s">
        <v>141</v>
      </c>
      <c r="I8" s="144" t="s">
        <v>59</v>
      </c>
      <c r="J8" s="166" t="s">
        <v>568</v>
      </c>
      <c r="K8" s="166" t="s">
        <v>569</v>
      </c>
      <c r="L8" s="109" t="s">
        <v>142</v>
      </c>
      <c r="M8" s="50" t="s">
        <v>143</v>
      </c>
      <c r="N8" s="109" t="s">
        <v>140</v>
      </c>
      <c r="O8" s="104" t="s">
        <v>144</v>
      </c>
    </row>
    <row r="9" spans="1:15" x14ac:dyDescent="0.25">
      <c r="A9" s="335" t="s">
        <v>277</v>
      </c>
      <c r="B9" s="335"/>
      <c r="C9" s="48" t="s">
        <v>53</v>
      </c>
      <c r="D9" s="117">
        <v>10.728</v>
      </c>
      <c r="E9" s="117">
        <v>25.524000000000001</v>
      </c>
      <c r="F9" s="117">
        <v>0.17199999999999999</v>
      </c>
      <c r="G9" s="117">
        <v>4.2000000000000003E-2</v>
      </c>
      <c r="H9" s="117">
        <v>4.8000000000000001E-2</v>
      </c>
      <c r="I9" s="81">
        <v>66.66</v>
      </c>
      <c r="J9" s="78">
        <v>1.1619999999999999</v>
      </c>
      <c r="K9" s="78">
        <v>0.61399999999999999</v>
      </c>
      <c r="L9" s="79" t="s">
        <v>304</v>
      </c>
      <c r="M9" s="117" t="s">
        <v>303</v>
      </c>
      <c r="N9" s="79" t="s">
        <v>303</v>
      </c>
      <c r="O9" s="79" t="s">
        <v>303</v>
      </c>
    </row>
    <row r="10" spans="1:15" x14ac:dyDescent="0.25">
      <c r="A10" s="335"/>
      <c r="B10" s="335"/>
      <c r="C10" s="48" t="s">
        <v>119</v>
      </c>
      <c r="D10" s="117">
        <v>6.0000000000000001E-3</v>
      </c>
      <c r="E10" s="117">
        <v>-0.94299999999999995</v>
      </c>
      <c r="F10" s="117">
        <v>-1E-3</v>
      </c>
      <c r="G10" s="117">
        <v>-3.4000000000000002E-2</v>
      </c>
      <c r="H10" s="117">
        <v>-4.4999999999999998E-2</v>
      </c>
      <c r="I10" s="81" t="s">
        <v>304</v>
      </c>
      <c r="J10" s="78">
        <v>-0.251</v>
      </c>
      <c r="K10" s="78">
        <v>-0.13400000000000001</v>
      </c>
      <c r="L10" s="79" t="s">
        <v>304</v>
      </c>
      <c r="M10" s="117" t="s">
        <v>303</v>
      </c>
      <c r="N10" s="79" t="s">
        <v>303</v>
      </c>
      <c r="O10" s="79" t="s">
        <v>303</v>
      </c>
    </row>
    <row r="11" spans="1:15" x14ac:dyDescent="0.25">
      <c r="A11" s="335"/>
      <c r="B11" s="335"/>
      <c r="C11" s="48" t="s">
        <v>55</v>
      </c>
      <c r="D11" s="117">
        <v>10.734</v>
      </c>
      <c r="E11" s="117">
        <v>24.581</v>
      </c>
      <c r="F11" s="117">
        <v>0.17100000000000001</v>
      </c>
      <c r="G11" s="117">
        <v>8.0000000000000002E-3</v>
      </c>
      <c r="H11" s="117">
        <v>3.0000000000000001E-3</v>
      </c>
      <c r="I11" s="81">
        <v>66.668999999999997</v>
      </c>
      <c r="J11" s="78">
        <v>0.91100000000000003</v>
      </c>
      <c r="K11" s="78">
        <v>0.48099999999999998</v>
      </c>
      <c r="L11" s="79" t="s">
        <v>304</v>
      </c>
      <c r="M11" s="117">
        <v>10.494</v>
      </c>
      <c r="N11" s="79">
        <v>1</v>
      </c>
      <c r="O11" s="79" t="s">
        <v>304</v>
      </c>
    </row>
    <row r="12" spans="1:15" x14ac:dyDescent="0.25">
      <c r="A12" s="340" t="s">
        <v>118</v>
      </c>
      <c r="B12" s="340" t="s">
        <v>198</v>
      </c>
      <c r="C12" s="48" t="s">
        <v>53</v>
      </c>
      <c r="D12" s="117">
        <v>10.951000000000001</v>
      </c>
      <c r="E12" s="117">
        <v>31.805</v>
      </c>
      <c r="F12" s="117">
        <v>0.28699999999999998</v>
      </c>
      <c r="G12" s="117">
        <v>0.11600000000000001</v>
      </c>
      <c r="H12" s="117">
        <v>2E-3</v>
      </c>
      <c r="I12" s="81">
        <v>28.183</v>
      </c>
      <c r="J12" s="78">
        <v>3.8279999999999998</v>
      </c>
      <c r="K12" s="78">
        <v>2.0110000000000001</v>
      </c>
      <c r="L12" s="79" t="s">
        <v>304</v>
      </c>
      <c r="M12" s="117" t="s">
        <v>304</v>
      </c>
      <c r="N12" s="79" t="s">
        <v>303</v>
      </c>
      <c r="O12" s="79" t="s">
        <v>303</v>
      </c>
    </row>
    <row r="13" spans="1:15" x14ac:dyDescent="0.25">
      <c r="A13" s="340"/>
      <c r="B13" s="340"/>
      <c r="C13" s="48" t="s">
        <v>119</v>
      </c>
      <c r="D13" s="117">
        <v>-0.123</v>
      </c>
      <c r="E13" s="117">
        <v>3.3000000000000002E-2</v>
      </c>
      <c r="F13" s="117">
        <v>-0.108</v>
      </c>
      <c r="G13" s="117">
        <v>-8.9999999999999993E-3</v>
      </c>
      <c r="H13" s="117">
        <v>3.7999999999999999E-2</v>
      </c>
      <c r="I13" s="81">
        <v>0.41799999999999998</v>
      </c>
      <c r="J13" s="78">
        <v>-0.98299999999999998</v>
      </c>
      <c r="K13" s="78">
        <v>-0.52300000000000002</v>
      </c>
      <c r="L13" s="79" t="s">
        <v>304</v>
      </c>
      <c r="M13" s="117" t="s">
        <v>304</v>
      </c>
      <c r="N13" s="79" t="s">
        <v>303</v>
      </c>
      <c r="O13" s="79" t="s">
        <v>303</v>
      </c>
    </row>
    <row r="14" spans="1:15" x14ac:dyDescent="0.25">
      <c r="A14" s="340"/>
      <c r="B14" s="340"/>
      <c r="C14" s="48" t="s">
        <v>55</v>
      </c>
      <c r="D14" s="117">
        <v>10.829000000000001</v>
      </c>
      <c r="E14" s="117">
        <v>31.838000000000001</v>
      </c>
      <c r="F14" s="117">
        <v>0.17899999999999999</v>
      </c>
      <c r="G14" s="117">
        <v>0.108</v>
      </c>
      <c r="H14" s="117">
        <v>0.04</v>
      </c>
      <c r="I14" s="81">
        <v>28.600999999999999</v>
      </c>
      <c r="J14" s="78">
        <v>2.8450000000000002</v>
      </c>
      <c r="K14" s="78">
        <v>1.488</v>
      </c>
      <c r="L14" s="79" t="s">
        <v>304</v>
      </c>
      <c r="M14" s="117">
        <v>1.9590000000000001</v>
      </c>
      <c r="N14" s="79" t="s">
        <v>304</v>
      </c>
      <c r="O14" s="79" t="s">
        <v>304</v>
      </c>
    </row>
    <row r="15" spans="1:15" x14ac:dyDescent="0.25">
      <c r="A15" s="340" t="s">
        <v>118</v>
      </c>
      <c r="B15" s="340" t="s">
        <v>200</v>
      </c>
      <c r="C15" s="48" t="s">
        <v>53</v>
      </c>
      <c r="D15" s="117">
        <v>11.031000000000001</v>
      </c>
      <c r="E15" s="117">
        <v>31.303999999999998</v>
      </c>
      <c r="F15" s="117">
        <v>0.30099999999999999</v>
      </c>
      <c r="G15" s="117">
        <v>0.03</v>
      </c>
      <c r="H15" s="117" t="s">
        <v>304</v>
      </c>
      <c r="I15" s="81">
        <v>64.298000000000002</v>
      </c>
      <c r="J15" s="78">
        <v>1.5780000000000001</v>
      </c>
      <c r="K15" s="78">
        <v>0.84699999999999998</v>
      </c>
      <c r="L15" s="79" t="s">
        <v>304</v>
      </c>
      <c r="M15" s="117" t="s">
        <v>304</v>
      </c>
      <c r="N15" s="79" t="s">
        <v>303</v>
      </c>
      <c r="O15" s="79" t="s">
        <v>303</v>
      </c>
    </row>
    <row r="16" spans="1:15" x14ac:dyDescent="0.25">
      <c r="A16" s="340"/>
      <c r="B16" s="340"/>
      <c r="C16" s="48" t="s">
        <v>119</v>
      </c>
      <c r="D16" s="117">
        <v>6.0000000000000001E-3</v>
      </c>
      <c r="E16" s="117">
        <v>0.14399999999999999</v>
      </c>
      <c r="F16" s="117">
        <v>-8.1000000000000003E-2</v>
      </c>
      <c r="G16" s="117">
        <v>-8.0000000000000002E-3</v>
      </c>
      <c r="H16" s="117" t="s">
        <v>304</v>
      </c>
      <c r="I16" s="81" t="s">
        <v>304</v>
      </c>
      <c r="J16" s="78">
        <v>-0.55000000000000004</v>
      </c>
      <c r="K16" s="78">
        <v>-0.30099999999999999</v>
      </c>
      <c r="L16" s="79" t="s">
        <v>304</v>
      </c>
      <c r="M16" s="117" t="s">
        <v>304</v>
      </c>
      <c r="N16" s="79" t="s">
        <v>303</v>
      </c>
      <c r="O16" s="79" t="s">
        <v>303</v>
      </c>
    </row>
    <row r="17" spans="1:15" x14ac:dyDescent="0.25">
      <c r="A17" s="340"/>
      <c r="B17" s="340"/>
      <c r="C17" s="48" t="s">
        <v>55</v>
      </c>
      <c r="D17" s="117">
        <v>11.037000000000001</v>
      </c>
      <c r="E17" s="117">
        <v>31.448</v>
      </c>
      <c r="F17" s="117">
        <v>0.22</v>
      </c>
      <c r="G17" s="117">
        <v>2.1999999999999999E-2</v>
      </c>
      <c r="H17" s="117" t="s">
        <v>304</v>
      </c>
      <c r="I17" s="81">
        <v>64.325000000000003</v>
      </c>
      <c r="J17" s="78">
        <v>1.028</v>
      </c>
      <c r="K17" s="78">
        <v>0.54600000000000004</v>
      </c>
      <c r="L17" s="79" t="s">
        <v>304</v>
      </c>
      <c r="M17" s="117">
        <v>19.048999999999999</v>
      </c>
      <c r="N17" s="79" t="s">
        <v>304</v>
      </c>
      <c r="O17" s="79" t="s">
        <v>304</v>
      </c>
    </row>
    <row r="18" spans="1:15" x14ac:dyDescent="0.25">
      <c r="A18" s="340" t="s">
        <v>118</v>
      </c>
      <c r="B18" s="340" t="s">
        <v>201</v>
      </c>
      <c r="C18" s="48" t="s">
        <v>53</v>
      </c>
      <c r="D18" s="117">
        <v>11.135999999999999</v>
      </c>
      <c r="E18" s="117">
        <v>28.74</v>
      </c>
      <c r="F18" s="117">
        <v>0.14299999999999999</v>
      </c>
      <c r="G18" s="117" t="s">
        <v>304</v>
      </c>
      <c r="H18" s="117" t="s">
        <v>304</v>
      </c>
      <c r="I18" s="81">
        <v>65.37</v>
      </c>
      <c r="J18" s="78">
        <v>0.41599999999999998</v>
      </c>
      <c r="K18" s="78">
        <v>0.22</v>
      </c>
      <c r="L18" s="79" t="s">
        <v>304</v>
      </c>
      <c r="M18" s="117" t="s">
        <v>304</v>
      </c>
      <c r="N18" s="79" t="s">
        <v>303</v>
      </c>
      <c r="O18" s="79" t="s">
        <v>303</v>
      </c>
    </row>
    <row r="19" spans="1:15" x14ac:dyDescent="0.25">
      <c r="A19" s="340"/>
      <c r="B19" s="340"/>
      <c r="C19" s="48" t="s">
        <v>119</v>
      </c>
      <c r="D19" s="117">
        <v>0.121</v>
      </c>
      <c r="E19" s="117">
        <v>0.43099999999999999</v>
      </c>
      <c r="F19" s="117">
        <v>-5.1999999999999998E-2</v>
      </c>
      <c r="G19" s="117" t="s">
        <v>304</v>
      </c>
      <c r="H19" s="117" t="s">
        <v>304</v>
      </c>
      <c r="I19" s="81" t="s">
        <v>304</v>
      </c>
      <c r="J19" s="78">
        <v>0.65800000000000003</v>
      </c>
      <c r="K19" s="78">
        <v>0.34100000000000003</v>
      </c>
      <c r="L19" s="79" t="s">
        <v>304</v>
      </c>
      <c r="M19" s="117" t="s">
        <v>304</v>
      </c>
      <c r="N19" s="79" t="s">
        <v>303</v>
      </c>
      <c r="O19" s="79" t="s">
        <v>303</v>
      </c>
    </row>
    <row r="20" spans="1:15" x14ac:dyDescent="0.25">
      <c r="A20" s="340"/>
      <c r="B20" s="340"/>
      <c r="C20" s="48" t="s">
        <v>55</v>
      </c>
      <c r="D20" s="117">
        <v>11.257</v>
      </c>
      <c r="E20" s="117">
        <v>29.170999999999999</v>
      </c>
      <c r="F20" s="117">
        <v>9.1999999999999998E-2</v>
      </c>
      <c r="G20" s="117" t="s">
        <v>304</v>
      </c>
      <c r="H20" s="117" t="s">
        <v>304</v>
      </c>
      <c r="I20" s="81">
        <v>65.37</v>
      </c>
      <c r="J20" s="78">
        <v>1.0740000000000001</v>
      </c>
      <c r="K20" s="78">
        <v>0.56100000000000005</v>
      </c>
      <c r="L20" s="79" t="s">
        <v>304</v>
      </c>
      <c r="M20" s="117">
        <v>29.992999999999999</v>
      </c>
      <c r="N20" s="79" t="s">
        <v>304</v>
      </c>
      <c r="O20" s="79" t="s">
        <v>304</v>
      </c>
    </row>
    <row r="21" spans="1:15" x14ac:dyDescent="0.25">
      <c r="A21" s="340" t="s">
        <v>118</v>
      </c>
      <c r="B21" s="340" t="s">
        <v>202</v>
      </c>
      <c r="C21" s="48" t="s">
        <v>53</v>
      </c>
      <c r="D21" s="117">
        <v>11.077</v>
      </c>
      <c r="E21" s="117">
        <v>29.984999999999999</v>
      </c>
      <c r="F21" s="117">
        <v>0.52200000000000002</v>
      </c>
      <c r="G21" s="117" t="s">
        <v>304</v>
      </c>
      <c r="H21" s="117">
        <v>1.2E-2</v>
      </c>
      <c r="I21" s="81">
        <v>22.056999999999999</v>
      </c>
      <c r="J21" s="78">
        <v>1.8380000000000001</v>
      </c>
      <c r="K21" s="78">
        <v>0.96299999999999997</v>
      </c>
      <c r="L21" s="79" t="s">
        <v>304</v>
      </c>
      <c r="M21" s="117" t="s">
        <v>304</v>
      </c>
      <c r="N21" s="79" t="s">
        <v>303</v>
      </c>
      <c r="O21" s="79" t="s">
        <v>303</v>
      </c>
    </row>
    <row r="22" spans="1:15" x14ac:dyDescent="0.25">
      <c r="A22" s="340"/>
      <c r="B22" s="340"/>
      <c r="C22" s="48" t="s">
        <v>119</v>
      </c>
      <c r="D22" s="117">
        <v>3.7999999999999999E-2</v>
      </c>
      <c r="E22" s="117">
        <v>0.23</v>
      </c>
      <c r="F22" s="117">
        <v>-0.121</v>
      </c>
      <c r="G22" s="117" t="s">
        <v>304</v>
      </c>
      <c r="H22" s="117" t="s">
        <v>304</v>
      </c>
      <c r="I22" s="81" t="s">
        <v>304</v>
      </c>
      <c r="J22" s="78">
        <v>0.58099999999999996</v>
      </c>
      <c r="K22" s="78">
        <v>0.28399999999999997</v>
      </c>
      <c r="L22" s="79" t="s">
        <v>304</v>
      </c>
      <c r="M22" s="117" t="s">
        <v>304</v>
      </c>
      <c r="N22" s="79" t="s">
        <v>303</v>
      </c>
      <c r="O22" s="79" t="s">
        <v>303</v>
      </c>
    </row>
    <row r="23" spans="1:15" x14ac:dyDescent="0.25">
      <c r="A23" s="340"/>
      <c r="B23" s="340"/>
      <c r="C23" s="48" t="s">
        <v>55</v>
      </c>
      <c r="D23" s="117">
        <v>11.115</v>
      </c>
      <c r="E23" s="117">
        <v>30.215</v>
      </c>
      <c r="F23" s="117">
        <v>0.40200000000000002</v>
      </c>
      <c r="G23" s="117" t="s">
        <v>304</v>
      </c>
      <c r="H23" s="117" t="s">
        <v>304</v>
      </c>
      <c r="I23" s="81">
        <v>22.056999999999999</v>
      </c>
      <c r="J23" s="78">
        <v>2.419</v>
      </c>
      <c r="K23" s="78">
        <v>1.2470000000000001</v>
      </c>
      <c r="L23" s="79" t="s">
        <v>304</v>
      </c>
      <c r="M23" s="117">
        <v>18.582000000000001</v>
      </c>
      <c r="N23" s="79" t="s">
        <v>304</v>
      </c>
      <c r="O23" s="79" t="s">
        <v>304</v>
      </c>
    </row>
    <row r="24" spans="1:15" x14ac:dyDescent="0.25">
      <c r="A24" s="340" t="s">
        <v>118</v>
      </c>
      <c r="B24" s="340" t="s">
        <v>204</v>
      </c>
      <c r="C24" s="48" t="s">
        <v>53</v>
      </c>
      <c r="D24" s="117">
        <v>10.807</v>
      </c>
      <c r="E24" s="117">
        <v>20.686</v>
      </c>
      <c r="F24" s="117">
        <v>0.496</v>
      </c>
      <c r="G24" s="117">
        <v>0.437</v>
      </c>
      <c r="H24" s="117" t="s">
        <v>304</v>
      </c>
      <c r="I24" s="81">
        <v>85.156000000000006</v>
      </c>
      <c r="J24" s="78">
        <v>0.86399999999999999</v>
      </c>
      <c r="K24" s="78">
        <v>0.45300000000000001</v>
      </c>
      <c r="L24" s="79" t="s">
        <v>304</v>
      </c>
      <c r="M24" s="117" t="s">
        <v>304</v>
      </c>
      <c r="N24" s="79" t="s">
        <v>303</v>
      </c>
      <c r="O24" s="79" t="s">
        <v>303</v>
      </c>
    </row>
    <row r="25" spans="1:15" x14ac:dyDescent="0.25">
      <c r="A25" s="340"/>
      <c r="B25" s="340"/>
      <c r="C25" s="48" t="s">
        <v>119</v>
      </c>
      <c r="D25" s="117">
        <v>-1E-3</v>
      </c>
      <c r="E25" s="117">
        <v>-2.1579999999999999</v>
      </c>
      <c r="F25" s="117">
        <v>-7.4999999999999997E-2</v>
      </c>
      <c r="G25" s="117" t="s">
        <v>304</v>
      </c>
      <c r="H25" s="117" t="s">
        <v>304</v>
      </c>
      <c r="I25" s="81" t="s">
        <v>304</v>
      </c>
      <c r="J25" s="78">
        <v>-9.4E-2</v>
      </c>
      <c r="K25" s="78">
        <v>-5.0999999999999997E-2</v>
      </c>
      <c r="L25" s="79" t="s">
        <v>304</v>
      </c>
      <c r="M25" s="117" t="s">
        <v>304</v>
      </c>
      <c r="N25" s="79" t="s">
        <v>303</v>
      </c>
      <c r="O25" s="79" t="s">
        <v>303</v>
      </c>
    </row>
    <row r="26" spans="1:15" x14ac:dyDescent="0.25">
      <c r="A26" s="340"/>
      <c r="B26" s="340"/>
      <c r="C26" s="48" t="s">
        <v>55</v>
      </c>
      <c r="D26" s="117">
        <v>10.805999999999999</v>
      </c>
      <c r="E26" s="117">
        <v>18.527999999999999</v>
      </c>
      <c r="F26" s="117">
        <v>0.42099999999999999</v>
      </c>
      <c r="G26" s="117" t="s">
        <v>304</v>
      </c>
      <c r="H26" s="117" t="s">
        <v>304</v>
      </c>
      <c r="I26" s="81">
        <v>85.156000000000006</v>
      </c>
      <c r="J26" s="78">
        <v>0.77100000000000002</v>
      </c>
      <c r="K26" s="78">
        <v>0.40200000000000002</v>
      </c>
      <c r="L26" s="79" t="s">
        <v>304</v>
      </c>
      <c r="M26" s="117">
        <v>4.069</v>
      </c>
      <c r="N26" s="79" t="s">
        <v>304</v>
      </c>
      <c r="O26" s="79" t="s">
        <v>304</v>
      </c>
    </row>
    <row r="27" spans="1:15" x14ac:dyDescent="0.25">
      <c r="A27" s="340" t="s">
        <v>118</v>
      </c>
      <c r="B27" s="340" t="s">
        <v>205</v>
      </c>
      <c r="C27" s="48" t="s">
        <v>53</v>
      </c>
      <c r="D27" s="117">
        <v>10.782999999999999</v>
      </c>
      <c r="E27" s="117">
        <v>23.617999999999999</v>
      </c>
      <c r="F27" s="117">
        <v>0.53900000000000003</v>
      </c>
      <c r="G27" s="117" t="s">
        <v>304</v>
      </c>
      <c r="H27" s="117" t="s">
        <v>304</v>
      </c>
      <c r="I27" s="81">
        <v>94.858000000000004</v>
      </c>
      <c r="J27" s="78">
        <v>1.254</v>
      </c>
      <c r="K27" s="78">
        <v>0.65500000000000003</v>
      </c>
      <c r="L27" s="79" t="s">
        <v>304</v>
      </c>
      <c r="M27" s="117" t="s">
        <v>304</v>
      </c>
      <c r="N27" s="79" t="s">
        <v>303</v>
      </c>
      <c r="O27" s="79" t="s">
        <v>303</v>
      </c>
    </row>
    <row r="28" spans="1:15" x14ac:dyDescent="0.25">
      <c r="A28" s="340"/>
      <c r="B28" s="340"/>
      <c r="C28" s="48" t="s">
        <v>119</v>
      </c>
      <c r="D28" s="117">
        <v>-6.0999999999999999E-2</v>
      </c>
      <c r="E28" s="117">
        <v>-1.573</v>
      </c>
      <c r="F28" s="117">
        <v>-9.1999999999999998E-2</v>
      </c>
      <c r="G28" s="117" t="s">
        <v>304</v>
      </c>
      <c r="H28" s="117" t="s">
        <v>304</v>
      </c>
      <c r="I28" s="81" t="s">
        <v>304</v>
      </c>
      <c r="J28" s="78">
        <v>-0.47899999999999998</v>
      </c>
      <c r="K28" s="78">
        <v>-0.25</v>
      </c>
      <c r="L28" s="79" t="s">
        <v>304</v>
      </c>
      <c r="M28" s="117" t="s">
        <v>304</v>
      </c>
      <c r="N28" s="79" t="s">
        <v>303</v>
      </c>
      <c r="O28" s="79" t="s">
        <v>303</v>
      </c>
    </row>
    <row r="29" spans="1:15" x14ac:dyDescent="0.25">
      <c r="A29" s="340"/>
      <c r="B29" s="340"/>
      <c r="C29" s="48" t="s">
        <v>55</v>
      </c>
      <c r="D29" s="117">
        <v>10.721</v>
      </c>
      <c r="E29" s="117">
        <v>22.045000000000002</v>
      </c>
      <c r="F29" s="117">
        <v>0.44600000000000001</v>
      </c>
      <c r="G29" s="117" t="s">
        <v>304</v>
      </c>
      <c r="H29" s="117" t="s">
        <v>304</v>
      </c>
      <c r="I29" s="81">
        <v>94.858000000000004</v>
      </c>
      <c r="J29" s="78">
        <v>0.77500000000000002</v>
      </c>
      <c r="K29" s="78">
        <v>0.40400000000000003</v>
      </c>
      <c r="L29" s="79" t="s">
        <v>304</v>
      </c>
      <c r="M29" s="117">
        <v>0.86</v>
      </c>
      <c r="N29" s="79" t="s">
        <v>304</v>
      </c>
      <c r="O29" s="79" t="s">
        <v>304</v>
      </c>
    </row>
    <row r="30" spans="1:15" x14ac:dyDescent="0.25">
      <c r="A30" s="340" t="s">
        <v>118</v>
      </c>
      <c r="B30" s="340" t="s">
        <v>206</v>
      </c>
      <c r="C30" s="48" t="s">
        <v>53</v>
      </c>
      <c r="D30" s="117">
        <v>10.765000000000001</v>
      </c>
      <c r="E30" s="117">
        <v>21.885000000000002</v>
      </c>
      <c r="F30" s="117">
        <v>0.47399999999999998</v>
      </c>
      <c r="G30" s="117">
        <v>0.01</v>
      </c>
      <c r="H30" s="117">
        <v>6.0000000000000001E-3</v>
      </c>
      <c r="I30" s="81">
        <v>87.576999999999998</v>
      </c>
      <c r="J30" s="78">
        <v>0.79300000000000004</v>
      </c>
      <c r="K30" s="78">
        <v>0.41399999999999998</v>
      </c>
      <c r="L30" s="79" t="s">
        <v>304</v>
      </c>
      <c r="M30" s="117" t="s">
        <v>304</v>
      </c>
      <c r="N30" s="79" t="s">
        <v>303</v>
      </c>
      <c r="O30" s="79" t="s">
        <v>303</v>
      </c>
    </row>
    <row r="31" spans="1:15" x14ac:dyDescent="0.25">
      <c r="A31" s="340"/>
      <c r="B31" s="340"/>
      <c r="C31" s="48" t="s">
        <v>119</v>
      </c>
      <c r="D31" s="117">
        <v>-8.9999999999999993E-3</v>
      </c>
      <c r="E31" s="117">
        <v>-2.3410000000000002</v>
      </c>
      <c r="F31" s="117">
        <v>-0.125</v>
      </c>
      <c r="G31" s="117" t="s">
        <v>304</v>
      </c>
      <c r="H31" s="117" t="s">
        <v>304</v>
      </c>
      <c r="I31" s="81" t="s">
        <v>304</v>
      </c>
      <c r="J31" s="78">
        <v>-0.2</v>
      </c>
      <c r="K31" s="78">
        <v>-0.105</v>
      </c>
      <c r="L31" s="79" t="s">
        <v>304</v>
      </c>
      <c r="M31" s="117" t="s">
        <v>304</v>
      </c>
      <c r="N31" s="79" t="s">
        <v>303</v>
      </c>
      <c r="O31" s="79" t="s">
        <v>303</v>
      </c>
    </row>
    <row r="32" spans="1:15" x14ac:dyDescent="0.25">
      <c r="A32" s="340"/>
      <c r="B32" s="340"/>
      <c r="C32" s="48" t="s">
        <v>55</v>
      </c>
      <c r="D32" s="117">
        <v>10.756</v>
      </c>
      <c r="E32" s="117">
        <v>19.544</v>
      </c>
      <c r="F32" s="117">
        <v>0.34899999999999998</v>
      </c>
      <c r="G32" s="117" t="s">
        <v>304</v>
      </c>
      <c r="H32" s="117" t="s">
        <v>304</v>
      </c>
      <c r="I32" s="81">
        <v>87.576999999999998</v>
      </c>
      <c r="J32" s="78">
        <v>0.59299999999999997</v>
      </c>
      <c r="K32" s="78">
        <v>0.309</v>
      </c>
      <c r="L32" s="79" t="s">
        <v>304</v>
      </c>
      <c r="M32" s="117">
        <v>2.0049999999999999</v>
      </c>
      <c r="N32" s="79" t="s">
        <v>304</v>
      </c>
      <c r="O32" s="79" t="s">
        <v>304</v>
      </c>
    </row>
    <row r="33" spans="1:15" x14ac:dyDescent="0.25">
      <c r="A33" s="340" t="s">
        <v>118</v>
      </c>
      <c r="B33" s="340" t="s">
        <v>207</v>
      </c>
      <c r="C33" s="48" t="s">
        <v>53</v>
      </c>
      <c r="D33" s="117">
        <v>10.775</v>
      </c>
      <c r="E33" s="117">
        <v>24.526</v>
      </c>
      <c r="F33" s="117">
        <v>0.78200000000000003</v>
      </c>
      <c r="G33" s="117">
        <v>0.20399999999999999</v>
      </c>
      <c r="H33" s="117">
        <v>3.4000000000000002E-2</v>
      </c>
      <c r="I33" s="81">
        <v>92.721999999999994</v>
      </c>
      <c r="J33" s="78">
        <v>2.456</v>
      </c>
      <c r="K33" s="78">
        <v>1.282</v>
      </c>
      <c r="L33" s="79" t="s">
        <v>304</v>
      </c>
      <c r="M33" s="117" t="s">
        <v>304</v>
      </c>
      <c r="N33" s="79" t="s">
        <v>303</v>
      </c>
      <c r="O33" s="79" t="s">
        <v>303</v>
      </c>
    </row>
    <row r="34" spans="1:15" x14ac:dyDescent="0.25">
      <c r="A34" s="340"/>
      <c r="B34" s="340"/>
      <c r="C34" s="48" t="s">
        <v>119</v>
      </c>
      <c r="D34" s="117">
        <v>-0.06</v>
      </c>
      <c r="E34" s="117">
        <v>-2.1120000000000001</v>
      </c>
      <c r="F34" s="117">
        <v>-0.155</v>
      </c>
      <c r="G34" s="117" t="s">
        <v>304</v>
      </c>
      <c r="H34" s="117" t="s">
        <v>304</v>
      </c>
      <c r="I34" s="81" t="s">
        <v>304</v>
      </c>
      <c r="J34" s="78">
        <v>-0.16500000000000001</v>
      </c>
      <c r="K34" s="78">
        <v>-8.5999999999999993E-2</v>
      </c>
      <c r="L34" s="79" t="s">
        <v>304</v>
      </c>
      <c r="M34" s="117" t="s">
        <v>304</v>
      </c>
      <c r="N34" s="79" t="s">
        <v>303</v>
      </c>
      <c r="O34" s="79" t="s">
        <v>303</v>
      </c>
    </row>
    <row r="35" spans="1:15" x14ac:dyDescent="0.25">
      <c r="A35" s="340"/>
      <c r="B35" s="340"/>
      <c r="C35" s="48" t="s">
        <v>55</v>
      </c>
      <c r="D35" s="117">
        <v>10.715</v>
      </c>
      <c r="E35" s="117">
        <v>22.413</v>
      </c>
      <c r="F35" s="117">
        <v>0.628</v>
      </c>
      <c r="G35" s="117" t="s">
        <v>304</v>
      </c>
      <c r="H35" s="117" t="s">
        <v>304</v>
      </c>
      <c r="I35" s="81">
        <v>92.721999999999994</v>
      </c>
      <c r="J35" s="78">
        <v>2.2909999999999999</v>
      </c>
      <c r="K35" s="78">
        <v>1.196</v>
      </c>
      <c r="L35" s="79" t="s">
        <v>304</v>
      </c>
      <c r="M35" s="117">
        <v>1.6559999999999999</v>
      </c>
      <c r="N35" s="79" t="s">
        <v>304</v>
      </c>
      <c r="O35" s="79" t="s">
        <v>304</v>
      </c>
    </row>
    <row r="36" spans="1:15" x14ac:dyDescent="0.25">
      <c r="A36" s="340" t="s">
        <v>118</v>
      </c>
      <c r="B36" s="340" t="s">
        <v>209</v>
      </c>
      <c r="C36" s="48" t="s">
        <v>53</v>
      </c>
      <c r="D36" s="117">
        <v>10.865</v>
      </c>
      <c r="E36" s="117">
        <v>20.684999999999999</v>
      </c>
      <c r="F36" s="117">
        <v>0.14399999999999999</v>
      </c>
      <c r="G36" s="117">
        <v>1.7000000000000001E-2</v>
      </c>
      <c r="H36" s="117" t="s">
        <v>304</v>
      </c>
      <c r="I36" s="81">
        <v>72.921000000000006</v>
      </c>
      <c r="J36" s="78">
        <v>0.39800000000000002</v>
      </c>
      <c r="K36" s="78">
        <v>0.20799999999999999</v>
      </c>
      <c r="L36" s="79" t="s">
        <v>304</v>
      </c>
      <c r="M36" s="117" t="s">
        <v>304</v>
      </c>
      <c r="N36" s="79" t="s">
        <v>303</v>
      </c>
      <c r="O36" s="79" t="s">
        <v>303</v>
      </c>
    </row>
    <row r="37" spans="1:15" x14ac:dyDescent="0.25">
      <c r="A37" s="340"/>
      <c r="B37" s="340"/>
      <c r="C37" s="48" t="s">
        <v>119</v>
      </c>
      <c r="D37" s="117">
        <v>1.7000000000000001E-2</v>
      </c>
      <c r="E37" s="117">
        <v>-1.82</v>
      </c>
      <c r="F37" s="117">
        <v>-3.3000000000000002E-2</v>
      </c>
      <c r="G37" s="117" t="s">
        <v>304</v>
      </c>
      <c r="H37" s="117" t="s">
        <v>304</v>
      </c>
      <c r="I37" s="81" t="s">
        <v>304</v>
      </c>
      <c r="J37" s="78">
        <v>-0.11899999999999999</v>
      </c>
      <c r="K37" s="78">
        <v>-6.2E-2</v>
      </c>
      <c r="L37" s="79" t="s">
        <v>304</v>
      </c>
      <c r="M37" s="117" t="s">
        <v>304</v>
      </c>
      <c r="N37" s="79" t="s">
        <v>303</v>
      </c>
      <c r="O37" s="79" t="s">
        <v>303</v>
      </c>
    </row>
    <row r="38" spans="1:15" x14ac:dyDescent="0.25">
      <c r="A38" s="340"/>
      <c r="B38" s="340"/>
      <c r="C38" s="48" t="s">
        <v>55</v>
      </c>
      <c r="D38" s="117">
        <v>10.882</v>
      </c>
      <c r="E38" s="117">
        <v>18.864999999999998</v>
      </c>
      <c r="F38" s="117">
        <v>0.111</v>
      </c>
      <c r="G38" s="117" t="s">
        <v>304</v>
      </c>
      <c r="H38" s="117" t="s">
        <v>304</v>
      </c>
      <c r="I38" s="81">
        <v>72.935000000000002</v>
      </c>
      <c r="J38" s="78">
        <v>0.27900000000000003</v>
      </c>
      <c r="K38" s="78">
        <v>0.14699999999999999</v>
      </c>
      <c r="L38" s="79" t="s">
        <v>304</v>
      </c>
      <c r="M38" s="117">
        <v>8.5109999999999992</v>
      </c>
      <c r="N38" s="79" t="s">
        <v>304</v>
      </c>
      <c r="O38" s="79" t="s">
        <v>304</v>
      </c>
    </row>
    <row r="39" spans="1:15" x14ac:dyDescent="0.25">
      <c r="A39" s="340" t="s">
        <v>118</v>
      </c>
      <c r="B39" s="340" t="s">
        <v>210</v>
      </c>
      <c r="C39" s="48" t="s">
        <v>53</v>
      </c>
      <c r="D39" s="117">
        <v>10.811</v>
      </c>
      <c r="E39" s="117">
        <v>19.837</v>
      </c>
      <c r="F39" s="117">
        <v>0.28199999999999997</v>
      </c>
      <c r="G39" s="117" t="s">
        <v>304</v>
      </c>
      <c r="H39" s="117" t="s">
        <v>304</v>
      </c>
      <c r="I39" s="81">
        <v>33.481999999999999</v>
      </c>
      <c r="J39" s="78">
        <v>0.41199999999999998</v>
      </c>
      <c r="K39" s="78">
        <v>0.215</v>
      </c>
      <c r="L39" s="79" t="s">
        <v>304</v>
      </c>
      <c r="M39" s="117" t="s">
        <v>304</v>
      </c>
      <c r="N39" s="79" t="s">
        <v>303</v>
      </c>
      <c r="O39" s="79" t="s">
        <v>303</v>
      </c>
    </row>
    <row r="40" spans="1:15" x14ac:dyDescent="0.25">
      <c r="A40" s="340"/>
      <c r="B40" s="340"/>
      <c r="C40" s="48" t="s">
        <v>119</v>
      </c>
      <c r="D40" s="117">
        <v>2.5999999999999999E-2</v>
      </c>
      <c r="E40" s="117">
        <v>-2.3370000000000002</v>
      </c>
      <c r="F40" s="117">
        <v>-0.08</v>
      </c>
      <c r="G40" s="117" t="s">
        <v>304</v>
      </c>
      <c r="H40" s="117" t="s">
        <v>304</v>
      </c>
      <c r="I40" s="81" t="s">
        <v>304</v>
      </c>
      <c r="J40" s="78">
        <v>-0.11799999999999999</v>
      </c>
      <c r="K40" s="78">
        <v>-6.2E-2</v>
      </c>
      <c r="L40" s="79" t="s">
        <v>304</v>
      </c>
      <c r="M40" s="117" t="s">
        <v>304</v>
      </c>
      <c r="N40" s="79" t="s">
        <v>303</v>
      </c>
      <c r="O40" s="79" t="s">
        <v>303</v>
      </c>
    </row>
    <row r="41" spans="1:15" x14ac:dyDescent="0.25">
      <c r="A41" s="340"/>
      <c r="B41" s="340"/>
      <c r="C41" s="48" t="s">
        <v>55</v>
      </c>
      <c r="D41" s="117">
        <v>10.837999999999999</v>
      </c>
      <c r="E41" s="117">
        <v>17.5</v>
      </c>
      <c r="F41" s="117">
        <v>0.20200000000000001</v>
      </c>
      <c r="G41" s="117" t="s">
        <v>304</v>
      </c>
      <c r="H41" s="117" t="s">
        <v>304</v>
      </c>
      <c r="I41" s="81">
        <v>33.481999999999999</v>
      </c>
      <c r="J41" s="78">
        <v>0.29399999999999998</v>
      </c>
      <c r="K41" s="78">
        <v>0.154</v>
      </c>
      <c r="L41" s="79" t="s">
        <v>304</v>
      </c>
      <c r="M41" s="117">
        <v>31.404</v>
      </c>
      <c r="N41" s="79" t="s">
        <v>304</v>
      </c>
      <c r="O41" s="79" t="s">
        <v>304</v>
      </c>
    </row>
    <row r="42" spans="1:15" x14ac:dyDescent="0.25">
      <c r="A42" s="340" t="s">
        <v>118</v>
      </c>
      <c r="B42" s="340" t="s">
        <v>211</v>
      </c>
      <c r="C42" s="48" t="s">
        <v>53</v>
      </c>
      <c r="D42" s="117">
        <v>10.811999999999999</v>
      </c>
      <c r="E42" s="117">
        <v>30.23</v>
      </c>
      <c r="F42" s="117">
        <v>0.157</v>
      </c>
      <c r="G42" s="117">
        <v>4.0000000000000001E-3</v>
      </c>
      <c r="H42" s="117" t="s">
        <v>304</v>
      </c>
      <c r="I42" s="81">
        <v>50.939</v>
      </c>
      <c r="J42" s="78">
        <v>0.85499999999999998</v>
      </c>
      <c r="K42" s="78">
        <v>0.48599999999999999</v>
      </c>
      <c r="L42" s="79" t="s">
        <v>304</v>
      </c>
      <c r="M42" s="117" t="s">
        <v>304</v>
      </c>
      <c r="N42" s="79" t="s">
        <v>303</v>
      </c>
      <c r="O42" s="79" t="s">
        <v>303</v>
      </c>
    </row>
    <row r="43" spans="1:15" x14ac:dyDescent="0.25">
      <c r="A43" s="340"/>
      <c r="B43" s="340"/>
      <c r="C43" s="48" t="s">
        <v>119</v>
      </c>
      <c r="D43" s="117">
        <v>-0.125</v>
      </c>
      <c r="E43" s="117">
        <v>-0.35399999999999998</v>
      </c>
      <c r="F43" s="117">
        <v>-3.6999999999999998E-2</v>
      </c>
      <c r="G43" s="117">
        <v>-1E-3</v>
      </c>
      <c r="H43" s="117" t="s">
        <v>304</v>
      </c>
      <c r="I43" s="81" t="s">
        <v>304</v>
      </c>
      <c r="J43" s="78">
        <v>-0.35299999999999998</v>
      </c>
      <c r="K43" s="78">
        <v>-0.21</v>
      </c>
      <c r="L43" s="79" t="s">
        <v>304</v>
      </c>
      <c r="M43" s="117" t="s">
        <v>304</v>
      </c>
      <c r="N43" s="79" t="s">
        <v>303</v>
      </c>
      <c r="O43" s="79" t="s">
        <v>303</v>
      </c>
    </row>
    <row r="44" spans="1:15" x14ac:dyDescent="0.25">
      <c r="A44" s="340"/>
      <c r="B44" s="340"/>
      <c r="C44" s="48" t="s">
        <v>55</v>
      </c>
      <c r="D44" s="117">
        <v>10.686999999999999</v>
      </c>
      <c r="E44" s="117">
        <v>29.876000000000001</v>
      </c>
      <c r="F44" s="117">
        <v>0.12</v>
      </c>
      <c r="G44" s="117">
        <v>2E-3</v>
      </c>
      <c r="H44" s="117" t="s">
        <v>304</v>
      </c>
      <c r="I44" s="81">
        <v>50.938000000000002</v>
      </c>
      <c r="J44" s="78">
        <v>0.502</v>
      </c>
      <c r="K44" s="78">
        <v>0.27600000000000002</v>
      </c>
      <c r="L44" s="79" t="s">
        <v>304</v>
      </c>
      <c r="M44" s="117">
        <v>9.3179999999999996</v>
      </c>
      <c r="N44" s="79" t="s">
        <v>304</v>
      </c>
      <c r="O44" s="79" t="s">
        <v>304</v>
      </c>
    </row>
    <row r="45" spans="1:15" x14ac:dyDescent="0.25">
      <c r="A45" s="340" t="s">
        <v>118</v>
      </c>
      <c r="B45" s="340" t="s">
        <v>212</v>
      </c>
      <c r="C45" s="48" t="s">
        <v>53</v>
      </c>
      <c r="D45" s="117">
        <v>10.728</v>
      </c>
      <c r="E45" s="117">
        <v>17.683</v>
      </c>
      <c r="F45" s="117">
        <v>0.67100000000000004</v>
      </c>
      <c r="G45" s="117" t="s">
        <v>304</v>
      </c>
      <c r="H45" s="117" t="s">
        <v>304</v>
      </c>
      <c r="I45" s="81">
        <v>65.861999999999995</v>
      </c>
      <c r="J45" s="78">
        <v>2.4369999999999998</v>
      </c>
      <c r="K45" s="78">
        <v>1.272</v>
      </c>
      <c r="L45" s="79" t="s">
        <v>304</v>
      </c>
      <c r="M45" s="117" t="s">
        <v>304</v>
      </c>
      <c r="N45" s="79" t="s">
        <v>303</v>
      </c>
      <c r="O45" s="79" t="s">
        <v>303</v>
      </c>
    </row>
    <row r="46" spans="1:15" x14ac:dyDescent="0.25">
      <c r="A46" s="340"/>
      <c r="B46" s="340"/>
      <c r="C46" s="48" t="s">
        <v>119</v>
      </c>
      <c r="D46" s="117">
        <v>1.7999999999999999E-2</v>
      </c>
      <c r="E46" s="117">
        <v>-2.3039999999999998</v>
      </c>
      <c r="F46" s="117">
        <v>-0.16900000000000001</v>
      </c>
      <c r="G46" s="117" t="s">
        <v>304</v>
      </c>
      <c r="H46" s="117" t="s">
        <v>304</v>
      </c>
      <c r="I46" s="81" t="s">
        <v>304</v>
      </c>
      <c r="J46" s="78">
        <v>-0.93600000000000005</v>
      </c>
      <c r="K46" s="78">
        <v>-0.48799999999999999</v>
      </c>
      <c r="L46" s="79" t="s">
        <v>304</v>
      </c>
      <c r="M46" s="117" t="s">
        <v>304</v>
      </c>
      <c r="N46" s="79" t="s">
        <v>303</v>
      </c>
      <c r="O46" s="79" t="s">
        <v>303</v>
      </c>
    </row>
    <row r="47" spans="1:15" x14ac:dyDescent="0.25">
      <c r="A47" s="340"/>
      <c r="B47" s="340"/>
      <c r="C47" s="48" t="s">
        <v>55</v>
      </c>
      <c r="D47" s="117">
        <v>10.746</v>
      </c>
      <c r="E47" s="117">
        <v>15.378</v>
      </c>
      <c r="F47" s="117">
        <v>0.502</v>
      </c>
      <c r="G47" s="117" t="s">
        <v>304</v>
      </c>
      <c r="H47" s="117" t="s">
        <v>304</v>
      </c>
      <c r="I47" s="81">
        <v>65.861999999999995</v>
      </c>
      <c r="J47" s="78">
        <v>1.5009999999999999</v>
      </c>
      <c r="K47" s="78">
        <v>0.78400000000000003</v>
      </c>
      <c r="L47" s="79" t="s">
        <v>304</v>
      </c>
      <c r="M47" s="117">
        <v>21.242000000000001</v>
      </c>
      <c r="N47" s="79">
        <v>1</v>
      </c>
      <c r="O47" s="79" t="s">
        <v>304</v>
      </c>
    </row>
    <row r="48" spans="1:15" x14ac:dyDescent="0.25">
      <c r="A48" s="340" t="s">
        <v>118</v>
      </c>
      <c r="B48" s="340" t="s">
        <v>215</v>
      </c>
      <c r="C48" s="48" t="s">
        <v>53</v>
      </c>
      <c r="D48" s="117">
        <v>10.738</v>
      </c>
      <c r="E48" s="117">
        <v>13.669</v>
      </c>
      <c r="F48" s="117">
        <v>7.4999999999999997E-2</v>
      </c>
      <c r="G48" s="117" t="s">
        <v>304</v>
      </c>
      <c r="H48" s="117" t="s">
        <v>304</v>
      </c>
      <c r="I48" s="81">
        <v>98.787000000000006</v>
      </c>
      <c r="J48" s="78">
        <v>1.5760000000000001</v>
      </c>
      <c r="K48" s="78">
        <v>0.82299999999999995</v>
      </c>
      <c r="L48" s="79" t="s">
        <v>304</v>
      </c>
      <c r="M48" s="117" t="s">
        <v>304</v>
      </c>
      <c r="N48" s="79" t="s">
        <v>303</v>
      </c>
      <c r="O48" s="79" t="s">
        <v>303</v>
      </c>
    </row>
    <row r="49" spans="1:15" x14ac:dyDescent="0.25">
      <c r="A49" s="340"/>
      <c r="B49" s="340"/>
      <c r="C49" s="48" t="s">
        <v>119</v>
      </c>
      <c r="D49" s="117">
        <v>3.5000000000000003E-2</v>
      </c>
      <c r="E49" s="117">
        <v>-2.1349999999999998</v>
      </c>
      <c r="F49" s="117">
        <v>-3.7999999999999999E-2</v>
      </c>
      <c r="G49" s="117" t="s">
        <v>304</v>
      </c>
      <c r="H49" s="117" t="s">
        <v>304</v>
      </c>
      <c r="I49" s="81">
        <v>5.0999999999999997E-2</v>
      </c>
      <c r="J49" s="78">
        <v>-0.32400000000000001</v>
      </c>
      <c r="K49" s="78">
        <v>-0.16600000000000001</v>
      </c>
      <c r="L49" s="79" t="s">
        <v>304</v>
      </c>
      <c r="M49" s="117" t="s">
        <v>304</v>
      </c>
      <c r="N49" s="79" t="s">
        <v>303</v>
      </c>
      <c r="O49" s="79" t="s">
        <v>303</v>
      </c>
    </row>
    <row r="50" spans="1:15" x14ac:dyDescent="0.25">
      <c r="A50" s="340"/>
      <c r="B50" s="340"/>
      <c r="C50" s="48" t="s">
        <v>55</v>
      </c>
      <c r="D50" s="117">
        <v>10.773</v>
      </c>
      <c r="E50" s="117">
        <v>11.534000000000001</v>
      </c>
      <c r="F50" s="117">
        <v>3.6999999999999998E-2</v>
      </c>
      <c r="G50" s="117" t="s">
        <v>304</v>
      </c>
      <c r="H50" s="117" t="s">
        <v>304</v>
      </c>
      <c r="I50" s="81">
        <v>98.837999999999994</v>
      </c>
      <c r="J50" s="78">
        <v>1.252</v>
      </c>
      <c r="K50" s="78">
        <v>0.65700000000000003</v>
      </c>
      <c r="L50" s="79" t="s">
        <v>304</v>
      </c>
      <c r="M50" s="117">
        <v>7.3769999999999998</v>
      </c>
      <c r="N50" s="79" t="s">
        <v>304</v>
      </c>
      <c r="O50" s="79" t="s">
        <v>304</v>
      </c>
    </row>
    <row r="51" spans="1:15" x14ac:dyDescent="0.25">
      <c r="A51" s="340" t="s">
        <v>118</v>
      </c>
      <c r="B51" s="340" t="s">
        <v>216</v>
      </c>
      <c r="C51" s="48" t="s">
        <v>53</v>
      </c>
      <c r="D51" s="117">
        <v>10.682</v>
      </c>
      <c r="E51" s="117">
        <v>20.664000000000001</v>
      </c>
      <c r="F51" s="117">
        <v>0.73099999999999998</v>
      </c>
      <c r="G51" s="117" t="s">
        <v>304</v>
      </c>
      <c r="H51" s="117">
        <v>0.21199999999999999</v>
      </c>
      <c r="I51" s="81">
        <v>61.575000000000003</v>
      </c>
      <c r="J51" s="78">
        <v>0.85799999999999998</v>
      </c>
      <c r="K51" s="78">
        <v>0.44800000000000001</v>
      </c>
      <c r="L51" s="79" t="s">
        <v>304</v>
      </c>
      <c r="M51" s="117" t="s">
        <v>304</v>
      </c>
      <c r="N51" s="79" t="s">
        <v>303</v>
      </c>
      <c r="O51" s="79" t="s">
        <v>303</v>
      </c>
    </row>
    <row r="52" spans="1:15" x14ac:dyDescent="0.25">
      <c r="A52" s="340"/>
      <c r="B52" s="340"/>
      <c r="C52" s="48" t="s">
        <v>119</v>
      </c>
      <c r="D52" s="117">
        <v>-4.2999999999999997E-2</v>
      </c>
      <c r="E52" s="117">
        <v>-1.9359999999999999</v>
      </c>
      <c r="F52" s="117">
        <v>-0.158</v>
      </c>
      <c r="G52" s="117" t="s">
        <v>304</v>
      </c>
      <c r="H52" s="117" t="s">
        <v>304</v>
      </c>
      <c r="I52" s="81" t="s">
        <v>304</v>
      </c>
      <c r="J52" s="78">
        <v>-3.3000000000000002E-2</v>
      </c>
      <c r="K52" s="78">
        <v>-1.7000000000000001E-2</v>
      </c>
      <c r="L52" s="79" t="s">
        <v>304</v>
      </c>
      <c r="M52" s="117" t="s">
        <v>304</v>
      </c>
      <c r="N52" s="79" t="s">
        <v>303</v>
      </c>
      <c r="O52" s="79" t="s">
        <v>303</v>
      </c>
    </row>
    <row r="53" spans="1:15" x14ac:dyDescent="0.25">
      <c r="A53" s="340"/>
      <c r="B53" s="340"/>
      <c r="C53" s="48" t="s">
        <v>55</v>
      </c>
      <c r="D53" s="117">
        <v>10.638999999999999</v>
      </c>
      <c r="E53" s="117">
        <v>18.728999999999999</v>
      </c>
      <c r="F53" s="117">
        <v>0.57299999999999995</v>
      </c>
      <c r="G53" s="117" t="s">
        <v>304</v>
      </c>
      <c r="H53" s="117" t="s">
        <v>304</v>
      </c>
      <c r="I53" s="81">
        <v>61.575000000000003</v>
      </c>
      <c r="J53" s="78">
        <v>0.82599999999999996</v>
      </c>
      <c r="K53" s="78">
        <v>0.43099999999999999</v>
      </c>
      <c r="L53" s="79" t="s">
        <v>304</v>
      </c>
      <c r="M53" s="117">
        <v>2.7679999999999998</v>
      </c>
      <c r="N53" s="79" t="s">
        <v>304</v>
      </c>
      <c r="O53" s="79" t="s">
        <v>304</v>
      </c>
    </row>
    <row r="54" spans="1:15" x14ac:dyDescent="0.25">
      <c r="A54" s="340" t="s">
        <v>118</v>
      </c>
      <c r="B54" s="340" t="s">
        <v>217</v>
      </c>
      <c r="C54" s="48" t="s">
        <v>53</v>
      </c>
      <c r="D54" s="117">
        <v>10.71</v>
      </c>
      <c r="E54" s="117">
        <v>23.766999999999999</v>
      </c>
      <c r="F54" s="117">
        <v>0.85299999999999998</v>
      </c>
      <c r="G54" s="117" t="s">
        <v>304</v>
      </c>
      <c r="H54" s="117">
        <v>2.1999999999999999E-2</v>
      </c>
      <c r="I54" s="81">
        <v>70.319000000000003</v>
      </c>
      <c r="J54" s="78">
        <v>2.9140000000000001</v>
      </c>
      <c r="K54" s="78">
        <v>1.522</v>
      </c>
      <c r="L54" s="79" t="s">
        <v>304</v>
      </c>
      <c r="M54" s="117" t="s">
        <v>304</v>
      </c>
      <c r="N54" s="79" t="s">
        <v>303</v>
      </c>
      <c r="O54" s="79" t="s">
        <v>303</v>
      </c>
    </row>
    <row r="55" spans="1:15" x14ac:dyDescent="0.25">
      <c r="A55" s="340"/>
      <c r="B55" s="340"/>
      <c r="C55" s="48" t="s">
        <v>119</v>
      </c>
      <c r="D55" s="117">
        <v>-7.8E-2</v>
      </c>
      <c r="E55" s="117">
        <v>-1.7450000000000001</v>
      </c>
      <c r="F55" s="117">
        <v>-0.184</v>
      </c>
      <c r="G55" s="117" t="s">
        <v>304</v>
      </c>
      <c r="H55" s="117">
        <v>2.9000000000000001E-2</v>
      </c>
      <c r="I55" s="81" t="s">
        <v>304</v>
      </c>
      <c r="J55" s="78">
        <v>0.80200000000000005</v>
      </c>
      <c r="K55" s="78">
        <v>0.41699999999999998</v>
      </c>
      <c r="L55" s="79" t="s">
        <v>304</v>
      </c>
      <c r="M55" s="117" t="s">
        <v>304</v>
      </c>
      <c r="N55" s="79" t="s">
        <v>303</v>
      </c>
      <c r="O55" s="79" t="s">
        <v>303</v>
      </c>
    </row>
    <row r="56" spans="1:15" x14ac:dyDescent="0.25">
      <c r="A56" s="340"/>
      <c r="B56" s="340"/>
      <c r="C56" s="48" t="s">
        <v>55</v>
      </c>
      <c r="D56" s="117">
        <v>10.632</v>
      </c>
      <c r="E56" s="117">
        <v>22.021999999999998</v>
      </c>
      <c r="F56" s="117">
        <v>0.66900000000000004</v>
      </c>
      <c r="G56" s="117" t="s">
        <v>304</v>
      </c>
      <c r="H56" s="117">
        <v>5.0999999999999997E-2</v>
      </c>
      <c r="I56" s="81">
        <v>70.319000000000003</v>
      </c>
      <c r="J56" s="78">
        <v>3.7160000000000002</v>
      </c>
      <c r="K56" s="78">
        <v>1.94</v>
      </c>
      <c r="L56" s="79" t="s">
        <v>304</v>
      </c>
      <c r="M56" s="117">
        <v>1.944</v>
      </c>
      <c r="N56" s="79" t="s">
        <v>304</v>
      </c>
      <c r="O56" s="79" t="s">
        <v>304</v>
      </c>
    </row>
    <row r="57" spans="1:15" x14ac:dyDescent="0.25">
      <c r="A57" s="340" t="s">
        <v>118</v>
      </c>
      <c r="B57" s="340" t="s">
        <v>220</v>
      </c>
      <c r="C57" s="48" t="s">
        <v>53</v>
      </c>
      <c r="D57" s="117">
        <v>10.672000000000001</v>
      </c>
      <c r="E57" s="117">
        <v>23.059000000000001</v>
      </c>
      <c r="F57" s="117">
        <v>0.78100000000000003</v>
      </c>
      <c r="G57" s="117" t="s">
        <v>304</v>
      </c>
      <c r="H57" s="117">
        <v>0.313</v>
      </c>
      <c r="I57" s="81">
        <v>76.307000000000002</v>
      </c>
      <c r="J57" s="78">
        <v>3.431</v>
      </c>
      <c r="K57" s="78">
        <v>1.7909999999999999</v>
      </c>
      <c r="L57" s="79" t="s">
        <v>304</v>
      </c>
      <c r="M57" s="117" t="s">
        <v>304</v>
      </c>
      <c r="N57" s="79" t="s">
        <v>303</v>
      </c>
      <c r="O57" s="79" t="s">
        <v>303</v>
      </c>
    </row>
    <row r="58" spans="1:15" x14ac:dyDescent="0.25">
      <c r="A58" s="340"/>
      <c r="B58" s="340"/>
      <c r="C58" s="48" t="s">
        <v>119</v>
      </c>
      <c r="D58" s="117">
        <v>2.5999999999999999E-2</v>
      </c>
      <c r="E58" s="117">
        <v>-1.4430000000000001</v>
      </c>
      <c r="F58" s="117">
        <v>-0.188</v>
      </c>
      <c r="G58" s="117" t="s">
        <v>304</v>
      </c>
      <c r="H58" s="117" t="s">
        <v>304</v>
      </c>
      <c r="I58" s="81" t="s">
        <v>304</v>
      </c>
      <c r="J58" s="78">
        <v>-0.443</v>
      </c>
      <c r="K58" s="78">
        <v>-0.23100000000000001</v>
      </c>
      <c r="L58" s="79" t="s">
        <v>304</v>
      </c>
      <c r="M58" s="117" t="s">
        <v>304</v>
      </c>
      <c r="N58" s="79" t="s">
        <v>303</v>
      </c>
      <c r="O58" s="79" t="s">
        <v>303</v>
      </c>
    </row>
    <row r="59" spans="1:15" x14ac:dyDescent="0.25">
      <c r="A59" s="340"/>
      <c r="B59" s="340"/>
      <c r="C59" s="48" t="s">
        <v>55</v>
      </c>
      <c r="D59" s="117">
        <v>10.699</v>
      </c>
      <c r="E59" s="117">
        <v>21.616</v>
      </c>
      <c r="F59" s="117">
        <v>0.59299999999999997</v>
      </c>
      <c r="G59" s="117" t="s">
        <v>304</v>
      </c>
      <c r="H59" s="117" t="s">
        <v>304</v>
      </c>
      <c r="I59" s="81">
        <v>76.307000000000002</v>
      </c>
      <c r="J59" s="78">
        <v>2.988</v>
      </c>
      <c r="K59" s="78">
        <v>1.56</v>
      </c>
      <c r="L59" s="79" t="s">
        <v>304</v>
      </c>
      <c r="M59" s="117">
        <v>1.8089999999999999</v>
      </c>
      <c r="N59" s="79" t="s">
        <v>304</v>
      </c>
      <c r="O59" s="79" t="s">
        <v>304</v>
      </c>
    </row>
    <row r="60" spans="1:15" x14ac:dyDescent="0.25">
      <c r="A60" s="340" t="s">
        <v>118</v>
      </c>
      <c r="B60" s="340" t="s">
        <v>221</v>
      </c>
      <c r="C60" s="48" t="s">
        <v>53</v>
      </c>
      <c r="D60" s="117">
        <v>10.702999999999999</v>
      </c>
      <c r="E60" s="117">
        <v>20.456</v>
      </c>
      <c r="F60" s="117">
        <v>0.47799999999999998</v>
      </c>
      <c r="G60" s="117" t="s">
        <v>304</v>
      </c>
      <c r="H60" s="117">
        <v>7.2999999999999995E-2</v>
      </c>
      <c r="I60" s="81">
        <v>82.295000000000002</v>
      </c>
      <c r="J60" s="78">
        <v>1.3480000000000001</v>
      </c>
      <c r="K60" s="78">
        <v>0.70399999999999996</v>
      </c>
      <c r="L60" s="79" t="s">
        <v>304</v>
      </c>
      <c r="M60" s="117" t="s">
        <v>304</v>
      </c>
      <c r="N60" s="79" t="s">
        <v>303</v>
      </c>
      <c r="O60" s="79" t="s">
        <v>303</v>
      </c>
    </row>
    <row r="61" spans="1:15" x14ac:dyDescent="0.25">
      <c r="A61" s="340"/>
      <c r="B61" s="340"/>
      <c r="C61" s="48" t="s">
        <v>119</v>
      </c>
      <c r="D61" s="117">
        <v>7.0999999999999994E-2</v>
      </c>
      <c r="E61" s="117">
        <v>-1.8779999999999999</v>
      </c>
      <c r="F61" s="117">
        <v>-0.151</v>
      </c>
      <c r="G61" s="117" t="s">
        <v>304</v>
      </c>
      <c r="H61" s="117" t="s">
        <v>304</v>
      </c>
      <c r="I61" s="81" t="s">
        <v>304</v>
      </c>
      <c r="J61" s="78">
        <v>-0.499</v>
      </c>
      <c r="K61" s="78">
        <v>-0.26100000000000001</v>
      </c>
      <c r="L61" s="79" t="s">
        <v>304</v>
      </c>
      <c r="M61" s="117" t="s">
        <v>304</v>
      </c>
      <c r="N61" s="79" t="s">
        <v>303</v>
      </c>
      <c r="O61" s="79" t="s">
        <v>303</v>
      </c>
    </row>
    <row r="62" spans="1:15" x14ac:dyDescent="0.25">
      <c r="A62" s="340"/>
      <c r="B62" s="340"/>
      <c r="C62" s="48" t="s">
        <v>55</v>
      </c>
      <c r="D62" s="117">
        <v>10.773999999999999</v>
      </c>
      <c r="E62" s="117">
        <v>18.577999999999999</v>
      </c>
      <c r="F62" s="117">
        <v>0.32700000000000001</v>
      </c>
      <c r="G62" s="117" t="s">
        <v>304</v>
      </c>
      <c r="H62" s="117" t="s">
        <v>304</v>
      </c>
      <c r="I62" s="81">
        <v>82.295000000000002</v>
      </c>
      <c r="J62" s="78">
        <v>0.84899999999999998</v>
      </c>
      <c r="K62" s="78">
        <v>0.443</v>
      </c>
      <c r="L62" s="79" t="s">
        <v>304</v>
      </c>
      <c r="M62" s="117">
        <v>18.350000000000001</v>
      </c>
      <c r="N62" s="79" t="s">
        <v>304</v>
      </c>
      <c r="O62" s="79" t="s">
        <v>304</v>
      </c>
    </row>
    <row r="63" spans="1:15" x14ac:dyDescent="0.25">
      <c r="A63" s="340" t="s">
        <v>118</v>
      </c>
      <c r="B63" s="340" t="s">
        <v>222</v>
      </c>
      <c r="C63" s="48" t="s">
        <v>53</v>
      </c>
      <c r="D63" s="117">
        <v>10.605</v>
      </c>
      <c r="E63" s="117">
        <v>25.984000000000002</v>
      </c>
      <c r="F63" s="117">
        <v>0.56299999999999994</v>
      </c>
      <c r="G63" s="117" t="s">
        <v>304</v>
      </c>
      <c r="H63" s="117">
        <v>0.58899999999999997</v>
      </c>
      <c r="I63" s="81">
        <v>20.395</v>
      </c>
      <c r="J63" s="78">
        <v>3.133</v>
      </c>
      <c r="K63" s="78">
        <v>1.6359999999999999</v>
      </c>
      <c r="L63" s="79" t="s">
        <v>304</v>
      </c>
      <c r="M63" s="117" t="s">
        <v>304</v>
      </c>
      <c r="N63" s="79" t="s">
        <v>303</v>
      </c>
      <c r="O63" s="79" t="s">
        <v>303</v>
      </c>
    </row>
    <row r="64" spans="1:15" x14ac:dyDescent="0.25">
      <c r="A64" s="340"/>
      <c r="B64" s="340"/>
      <c r="C64" s="48" t="s">
        <v>119</v>
      </c>
      <c r="D64" s="117">
        <v>7.1999999999999995E-2</v>
      </c>
      <c r="E64" s="117">
        <v>-0.44</v>
      </c>
      <c r="F64" s="117">
        <v>-0.17899999999999999</v>
      </c>
      <c r="G64" s="117" t="s">
        <v>304</v>
      </c>
      <c r="H64" s="117" t="s">
        <v>304</v>
      </c>
      <c r="I64" s="81" t="s">
        <v>304</v>
      </c>
      <c r="J64" s="78">
        <v>-0.97899999999999998</v>
      </c>
      <c r="K64" s="78">
        <v>-0.51100000000000001</v>
      </c>
      <c r="L64" s="79" t="s">
        <v>304</v>
      </c>
      <c r="M64" s="117" t="s">
        <v>304</v>
      </c>
      <c r="N64" s="79" t="s">
        <v>303</v>
      </c>
      <c r="O64" s="79" t="s">
        <v>303</v>
      </c>
    </row>
    <row r="65" spans="1:15" x14ac:dyDescent="0.25">
      <c r="A65" s="340"/>
      <c r="B65" s="340"/>
      <c r="C65" s="48" t="s">
        <v>55</v>
      </c>
      <c r="D65" s="117">
        <v>10.677</v>
      </c>
      <c r="E65" s="117">
        <v>25.544</v>
      </c>
      <c r="F65" s="117">
        <v>0.38400000000000001</v>
      </c>
      <c r="G65" s="117" t="s">
        <v>304</v>
      </c>
      <c r="H65" s="117" t="s">
        <v>304</v>
      </c>
      <c r="I65" s="81">
        <v>20.395</v>
      </c>
      <c r="J65" s="78">
        <v>2.1549999999999998</v>
      </c>
      <c r="K65" s="78">
        <v>1.125</v>
      </c>
      <c r="L65" s="79" t="s">
        <v>304</v>
      </c>
      <c r="M65" s="117">
        <v>0.17799999999999999</v>
      </c>
      <c r="N65" s="79" t="s">
        <v>304</v>
      </c>
      <c r="O65" s="79" t="s">
        <v>304</v>
      </c>
    </row>
    <row r="66" spans="1:15" x14ac:dyDescent="0.25">
      <c r="A66" s="340" t="s">
        <v>118</v>
      </c>
      <c r="B66" s="340" t="s">
        <v>223</v>
      </c>
      <c r="C66" s="48" t="s">
        <v>53</v>
      </c>
      <c r="D66" s="117">
        <v>10.637</v>
      </c>
      <c r="E66" s="117">
        <v>25.837</v>
      </c>
      <c r="F66" s="117">
        <v>0.14299999999999999</v>
      </c>
      <c r="G66" s="117" t="s">
        <v>304</v>
      </c>
      <c r="H66" s="117">
        <v>0.33</v>
      </c>
      <c r="I66" s="81">
        <v>60.796999999999997</v>
      </c>
      <c r="J66" s="78">
        <v>1.0880000000000001</v>
      </c>
      <c r="K66" s="78">
        <v>0.56799999999999995</v>
      </c>
      <c r="L66" s="79" t="s">
        <v>304</v>
      </c>
      <c r="M66" s="117" t="s">
        <v>304</v>
      </c>
      <c r="N66" s="79" t="s">
        <v>303</v>
      </c>
      <c r="O66" s="79" t="s">
        <v>303</v>
      </c>
    </row>
    <row r="67" spans="1:15" x14ac:dyDescent="0.25">
      <c r="A67" s="340"/>
      <c r="B67" s="340"/>
      <c r="C67" s="48" t="s">
        <v>119</v>
      </c>
      <c r="D67" s="117">
        <v>9.6000000000000002E-2</v>
      </c>
      <c r="E67" s="117">
        <v>-0.437</v>
      </c>
      <c r="F67" s="117">
        <v>-0.113</v>
      </c>
      <c r="G67" s="117" t="s">
        <v>304</v>
      </c>
      <c r="H67" s="117" t="s">
        <v>304</v>
      </c>
      <c r="I67" s="81" t="s">
        <v>304</v>
      </c>
      <c r="J67" s="78">
        <v>-2.4E-2</v>
      </c>
      <c r="K67" s="78">
        <v>-1.2999999999999999E-2</v>
      </c>
      <c r="L67" s="79" t="s">
        <v>304</v>
      </c>
      <c r="M67" s="117" t="s">
        <v>304</v>
      </c>
      <c r="N67" s="79" t="s">
        <v>303</v>
      </c>
      <c r="O67" s="79" t="s">
        <v>303</v>
      </c>
    </row>
    <row r="68" spans="1:15" x14ac:dyDescent="0.25">
      <c r="A68" s="340"/>
      <c r="B68" s="340"/>
      <c r="C68" s="48" t="s">
        <v>55</v>
      </c>
      <c r="D68" s="117">
        <v>10.733000000000001</v>
      </c>
      <c r="E68" s="117">
        <v>25.4</v>
      </c>
      <c r="F68" s="117">
        <v>0.03</v>
      </c>
      <c r="G68" s="117" t="s">
        <v>304</v>
      </c>
      <c r="H68" s="117" t="s">
        <v>304</v>
      </c>
      <c r="I68" s="81">
        <v>60.796999999999997</v>
      </c>
      <c r="J68" s="78">
        <v>1.0629999999999999</v>
      </c>
      <c r="K68" s="78">
        <v>0.55500000000000005</v>
      </c>
      <c r="L68" s="79" t="s">
        <v>304</v>
      </c>
      <c r="M68" s="117">
        <v>6.09</v>
      </c>
      <c r="N68" s="79" t="s">
        <v>304</v>
      </c>
      <c r="O68" s="79" t="s">
        <v>304</v>
      </c>
    </row>
    <row r="69" spans="1:15" x14ac:dyDescent="0.25">
      <c r="A69" s="340" t="s">
        <v>118</v>
      </c>
      <c r="B69" s="340" t="s">
        <v>224</v>
      </c>
      <c r="C69" s="48" t="s">
        <v>53</v>
      </c>
      <c r="D69" s="117">
        <v>10.548999999999999</v>
      </c>
      <c r="E69" s="117">
        <v>28.338000000000001</v>
      </c>
      <c r="F69" s="117">
        <v>5.5E-2</v>
      </c>
      <c r="G69" s="117" t="s">
        <v>304</v>
      </c>
      <c r="H69" s="117">
        <v>7.4999999999999997E-2</v>
      </c>
      <c r="I69" s="81">
        <v>63.277000000000001</v>
      </c>
      <c r="J69" s="78">
        <v>3.31</v>
      </c>
      <c r="K69" s="78">
        <v>1.728</v>
      </c>
      <c r="L69" s="79" t="s">
        <v>304</v>
      </c>
      <c r="M69" s="117" t="s">
        <v>304</v>
      </c>
      <c r="N69" s="79" t="s">
        <v>303</v>
      </c>
      <c r="O69" s="79" t="s">
        <v>303</v>
      </c>
    </row>
    <row r="70" spans="1:15" x14ac:dyDescent="0.25">
      <c r="A70" s="340"/>
      <c r="B70" s="340"/>
      <c r="C70" s="48" t="s">
        <v>119</v>
      </c>
      <c r="D70" s="117">
        <v>4.5999999999999999E-2</v>
      </c>
      <c r="E70" s="117">
        <v>-0.29799999999999999</v>
      </c>
      <c r="F70" s="117">
        <v>-9.9000000000000005E-2</v>
      </c>
      <c r="G70" s="117" t="s">
        <v>304</v>
      </c>
      <c r="H70" s="117">
        <v>5.0000000000000001E-3</v>
      </c>
      <c r="I70" s="81" t="s">
        <v>304</v>
      </c>
      <c r="J70" s="78">
        <v>-1.032</v>
      </c>
      <c r="K70" s="78">
        <v>-0.53900000000000003</v>
      </c>
      <c r="L70" s="79" t="s">
        <v>304</v>
      </c>
      <c r="M70" s="117" t="s">
        <v>304</v>
      </c>
      <c r="N70" s="79" t="s">
        <v>303</v>
      </c>
      <c r="O70" s="79" t="s">
        <v>303</v>
      </c>
    </row>
    <row r="71" spans="1:15" x14ac:dyDescent="0.25">
      <c r="A71" s="340"/>
      <c r="B71" s="340"/>
      <c r="C71" s="48" t="s">
        <v>55</v>
      </c>
      <c r="D71" s="117">
        <v>10.595000000000001</v>
      </c>
      <c r="E71" s="117">
        <v>28.04</v>
      </c>
      <c r="F71" s="117">
        <v>-4.3999999999999997E-2</v>
      </c>
      <c r="G71" s="117" t="s">
        <v>304</v>
      </c>
      <c r="H71" s="117">
        <v>0.08</v>
      </c>
      <c r="I71" s="81">
        <v>63.277999999999999</v>
      </c>
      <c r="J71" s="78">
        <v>2.278</v>
      </c>
      <c r="K71" s="78">
        <v>1.1890000000000001</v>
      </c>
      <c r="L71" s="79" t="s">
        <v>304</v>
      </c>
      <c r="M71" s="117">
        <v>0.36599999999999999</v>
      </c>
      <c r="N71" s="79" t="s">
        <v>304</v>
      </c>
      <c r="O71" s="79" t="s">
        <v>304</v>
      </c>
    </row>
    <row r="72" spans="1:15" x14ac:dyDescent="0.25">
      <c r="A72" s="340" t="s">
        <v>118</v>
      </c>
      <c r="B72" s="340" t="s">
        <v>225</v>
      </c>
      <c r="C72" s="48" t="s">
        <v>53</v>
      </c>
      <c r="D72" s="117">
        <v>10.411</v>
      </c>
      <c r="E72" s="117">
        <v>30.268999999999998</v>
      </c>
      <c r="F72" s="117">
        <v>0.249</v>
      </c>
      <c r="G72" s="117" t="s">
        <v>304</v>
      </c>
      <c r="H72" s="117">
        <v>0.125</v>
      </c>
      <c r="I72" s="81">
        <v>43.832999999999998</v>
      </c>
      <c r="J72" s="78">
        <v>0.753</v>
      </c>
      <c r="K72" s="78">
        <v>0.39300000000000002</v>
      </c>
      <c r="L72" s="79" t="s">
        <v>304</v>
      </c>
      <c r="M72" s="117" t="s">
        <v>304</v>
      </c>
      <c r="N72" s="79" t="s">
        <v>303</v>
      </c>
      <c r="O72" s="79" t="s">
        <v>303</v>
      </c>
    </row>
    <row r="73" spans="1:15" x14ac:dyDescent="0.25">
      <c r="A73" s="340"/>
      <c r="B73" s="340"/>
      <c r="C73" s="48" t="s">
        <v>119</v>
      </c>
      <c r="D73" s="117">
        <v>1.9E-2</v>
      </c>
      <c r="E73" s="117">
        <v>-0.157</v>
      </c>
      <c r="F73" s="117">
        <v>-8.7999999999999995E-2</v>
      </c>
      <c r="G73" s="117" t="s">
        <v>304</v>
      </c>
      <c r="H73" s="117" t="s">
        <v>304</v>
      </c>
      <c r="I73" s="81" t="s">
        <v>304</v>
      </c>
      <c r="J73" s="78">
        <v>-0.32</v>
      </c>
      <c r="K73" s="78">
        <v>-0.16700000000000001</v>
      </c>
      <c r="L73" s="79" t="s">
        <v>304</v>
      </c>
      <c r="M73" s="117" t="s">
        <v>304</v>
      </c>
      <c r="N73" s="79" t="s">
        <v>303</v>
      </c>
      <c r="O73" s="79" t="s">
        <v>303</v>
      </c>
    </row>
    <row r="74" spans="1:15" x14ac:dyDescent="0.25">
      <c r="A74" s="340"/>
      <c r="B74" s="340"/>
      <c r="C74" s="48" t="s">
        <v>55</v>
      </c>
      <c r="D74" s="117">
        <v>10.429</v>
      </c>
      <c r="E74" s="117">
        <v>30.111999999999998</v>
      </c>
      <c r="F74" s="117">
        <v>0.161</v>
      </c>
      <c r="G74" s="117" t="s">
        <v>304</v>
      </c>
      <c r="H74" s="117" t="s">
        <v>304</v>
      </c>
      <c r="I74" s="81">
        <v>43.834000000000003</v>
      </c>
      <c r="J74" s="78">
        <v>0.434</v>
      </c>
      <c r="K74" s="78">
        <v>0.22600000000000001</v>
      </c>
      <c r="L74" s="79" t="s">
        <v>304</v>
      </c>
      <c r="M74" s="117">
        <v>8.4870000000000001</v>
      </c>
      <c r="N74" s="79" t="s">
        <v>304</v>
      </c>
      <c r="O74" s="79" t="s">
        <v>304</v>
      </c>
    </row>
    <row r="75" spans="1:15" x14ac:dyDescent="0.25">
      <c r="A75" s="340" t="s">
        <v>118</v>
      </c>
      <c r="B75" s="340" t="s">
        <v>226</v>
      </c>
      <c r="C75" s="48" t="s">
        <v>53</v>
      </c>
      <c r="D75" s="117">
        <v>10.439</v>
      </c>
      <c r="E75" s="117">
        <v>30.463000000000001</v>
      </c>
      <c r="F75" s="117">
        <v>0.22800000000000001</v>
      </c>
      <c r="G75" s="117" t="s">
        <v>304</v>
      </c>
      <c r="H75" s="117">
        <v>2.5000000000000001E-2</v>
      </c>
      <c r="I75" s="81">
        <v>80.263000000000005</v>
      </c>
      <c r="J75" s="78">
        <v>0.25700000000000001</v>
      </c>
      <c r="K75" s="78">
        <v>0.16700000000000001</v>
      </c>
      <c r="L75" s="79" t="s">
        <v>304</v>
      </c>
      <c r="M75" s="117" t="s">
        <v>304</v>
      </c>
      <c r="N75" s="79" t="s">
        <v>303</v>
      </c>
      <c r="O75" s="79" t="s">
        <v>303</v>
      </c>
    </row>
    <row r="76" spans="1:15" x14ac:dyDescent="0.25">
      <c r="A76" s="340"/>
      <c r="B76" s="340"/>
      <c r="C76" s="48" t="s">
        <v>119</v>
      </c>
      <c r="D76" s="117">
        <v>-2.5000000000000001E-2</v>
      </c>
      <c r="E76" s="117">
        <v>-0.20699999999999999</v>
      </c>
      <c r="F76" s="117">
        <v>-8.1000000000000003E-2</v>
      </c>
      <c r="G76" s="117" t="s">
        <v>304</v>
      </c>
      <c r="H76" s="117" t="s">
        <v>304</v>
      </c>
      <c r="I76" s="81" t="s">
        <v>304</v>
      </c>
      <c r="J76" s="78">
        <v>-1.7999999999999999E-2</v>
      </c>
      <c r="K76" s="78">
        <v>1.4999999999999999E-2</v>
      </c>
      <c r="L76" s="79" t="s">
        <v>304</v>
      </c>
      <c r="M76" s="117" t="s">
        <v>304</v>
      </c>
      <c r="N76" s="79" t="s">
        <v>303</v>
      </c>
      <c r="O76" s="79" t="s">
        <v>303</v>
      </c>
    </row>
    <row r="77" spans="1:15" x14ac:dyDescent="0.25">
      <c r="A77" s="340"/>
      <c r="B77" s="340"/>
      <c r="C77" s="48" t="s">
        <v>55</v>
      </c>
      <c r="D77" s="117">
        <v>10.414</v>
      </c>
      <c r="E77" s="117">
        <v>30.256</v>
      </c>
      <c r="F77" s="117">
        <v>0.14699999999999999</v>
      </c>
      <c r="G77" s="117" t="s">
        <v>304</v>
      </c>
      <c r="H77" s="117" t="s">
        <v>304</v>
      </c>
      <c r="I77" s="81">
        <v>80.263999999999996</v>
      </c>
      <c r="J77" s="78">
        <v>0.23799999999999999</v>
      </c>
      <c r="K77" s="78">
        <v>0.182</v>
      </c>
      <c r="L77" s="79" t="s">
        <v>304</v>
      </c>
      <c r="M77" s="117">
        <v>8.8999999999999996E-2</v>
      </c>
      <c r="N77" s="79" t="s">
        <v>304</v>
      </c>
      <c r="O77" s="79" t="s">
        <v>304</v>
      </c>
    </row>
    <row r="78" spans="1:15" x14ac:dyDescent="0.25">
      <c r="A78" s="340" t="s">
        <v>118</v>
      </c>
      <c r="B78" s="340" t="s">
        <v>227</v>
      </c>
      <c r="C78" s="48" t="s">
        <v>53</v>
      </c>
      <c r="D78" s="117">
        <v>10.451000000000001</v>
      </c>
      <c r="E78" s="117">
        <v>30.448</v>
      </c>
      <c r="F78" s="117">
        <v>0.2</v>
      </c>
      <c r="G78" s="117" t="s">
        <v>304</v>
      </c>
      <c r="H78" s="117">
        <v>0.41</v>
      </c>
      <c r="I78" s="81">
        <v>77.762</v>
      </c>
      <c r="J78" s="78">
        <v>0.17</v>
      </c>
      <c r="K78" s="78">
        <v>8.8999999999999996E-2</v>
      </c>
      <c r="L78" s="79" t="s">
        <v>304</v>
      </c>
      <c r="M78" s="117" t="s">
        <v>304</v>
      </c>
      <c r="N78" s="79" t="s">
        <v>303</v>
      </c>
      <c r="O78" s="79" t="s">
        <v>303</v>
      </c>
    </row>
    <row r="79" spans="1:15" x14ac:dyDescent="0.25">
      <c r="A79" s="340"/>
      <c r="B79" s="340"/>
      <c r="C79" s="48" t="s">
        <v>119</v>
      </c>
      <c r="D79" s="117">
        <v>-6.0000000000000001E-3</v>
      </c>
      <c r="E79" s="117">
        <v>-0.192</v>
      </c>
      <c r="F79" s="117">
        <v>-4.9000000000000002E-2</v>
      </c>
      <c r="G79" s="117" t="s">
        <v>304</v>
      </c>
      <c r="H79" s="117" t="s">
        <v>304</v>
      </c>
      <c r="I79" s="81" t="s">
        <v>304</v>
      </c>
      <c r="J79" s="78">
        <v>2.5000000000000001E-2</v>
      </c>
      <c r="K79" s="78">
        <v>1.2999999999999999E-2</v>
      </c>
      <c r="L79" s="79" t="s">
        <v>304</v>
      </c>
      <c r="M79" s="117" t="s">
        <v>304</v>
      </c>
      <c r="N79" s="79" t="s">
        <v>303</v>
      </c>
      <c r="O79" s="79" t="s">
        <v>303</v>
      </c>
    </row>
    <row r="80" spans="1:15" x14ac:dyDescent="0.25">
      <c r="A80" s="340"/>
      <c r="B80" s="340"/>
      <c r="C80" s="48" t="s">
        <v>55</v>
      </c>
      <c r="D80" s="117">
        <v>10.445</v>
      </c>
      <c r="E80" s="117">
        <v>30.254999999999999</v>
      </c>
      <c r="F80" s="117">
        <v>0.151</v>
      </c>
      <c r="G80" s="117" t="s">
        <v>304</v>
      </c>
      <c r="H80" s="117" t="s">
        <v>304</v>
      </c>
      <c r="I80" s="81">
        <v>77.762</v>
      </c>
      <c r="J80" s="78">
        <v>0.19500000000000001</v>
      </c>
      <c r="K80" s="78">
        <v>0.10199999999999999</v>
      </c>
      <c r="L80" s="79" t="s">
        <v>304</v>
      </c>
      <c r="M80" s="117">
        <v>2.1999999999999999E-2</v>
      </c>
      <c r="N80" s="79" t="s">
        <v>304</v>
      </c>
      <c r="O80" s="79" t="s">
        <v>304</v>
      </c>
    </row>
    <row r="81" spans="1:15" x14ac:dyDescent="0.25">
      <c r="A81" s="340" t="s">
        <v>118</v>
      </c>
      <c r="B81" s="340" t="s">
        <v>228</v>
      </c>
      <c r="C81" s="48" t="s">
        <v>53</v>
      </c>
      <c r="D81" s="117">
        <v>10.423</v>
      </c>
      <c r="E81" s="117">
        <v>30.282</v>
      </c>
      <c r="F81" s="117">
        <v>0.51100000000000001</v>
      </c>
      <c r="G81" s="117" t="s">
        <v>304</v>
      </c>
      <c r="H81" s="117">
        <v>3.5000000000000003E-2</v>
      </c>
      <c r="I81" s="81">
        <v>73.8</v>
      </c>
      <c r="J81" s="78">
        <v>1.75</v>
      </c>
      <c r="K81" s="78">
        <v>0.93899999999999995</v>
      </c>
      <c r="L81" s="79" t="s">
        <v>304</v>
      </c>
      <c r="M81" s="117" t="s">
        <v>304</v>
      </c>
      <c r="N81" s="79" t="s">
        <v>303</v>
      </c>
      <c r="O81" s="79" t="s">
        <v>303</v>
      </c>
    </row>
    <row r="82" spans="1:15" x14ac:dyDescent="0.25">
      <c r="A82" s="340"/>
      <c r="B82" s="340"/>
      <c r="C82" s="48" t="s">
        <v>119</v>
      </c>
      <c r="D82" s="117">
        <v>-2.5999999999999999E-2</v>
      </c>
      <c r="E82" s="117">
        <v>-0.186</v>
      </c>
      <c r="F82" s="117">
        <v>-0.16200000000000001</v>
      </c>
      <c r="G82" s="117" t="s">
        <v>304</v>
      </c>
      <c r="H82" s="117" t="s">
        <v>304</v>
      </c>
      <c r="I82" s="81" t="s">
        <v>304</v>
      </c>
      <c r="J82" s="78">
        <v>0.39800000000000002</v>
      </c>
      <c r="K82" s="78">
        <v>0.217</v>
      </c>
      <c r="L82" s="79" t="s">
        <v>304</v>
      </c>
      <c r="M82" s="117" t="s">
        <v>304</v>
      </c>
      <c r="N82" s="79" t="s">
        <v>303</v>
      </c>
      <c r="O82" s="79" t="s">
        <v>303</v>
      </c>
    </row>
    <row r="83" spans="1:15" x14ac:dyDescent="0.25">
      <c r="A83" s="340"/>
      <c r="B83" s="340"/>
      <c r="C83" s="48" t="s">
        <v>55</v>
      </c>
      <c r="D83" s="117">
        <v>10.397</v>
      </c>
      <c r="E83" s="117">
        <v>30.096</v>
      </c>
      <c r="F83" s="117">
        <v>0.34899999999999998</v>
      </c>
      <c r="G83" s="117" t="s">
        <v>304</v>
      </c>
      <c r="H83" s="117" t="s">
        <v>304</v>
      </c>
      <c r="I83" s="81">
        <v>73.8</v>
      </c>
      <c r="J83" s="78">
        <v>2.1480000000000001</v>
      </c>
      <c r="K83" s="78">
        <v>1.1559999999999999</v>
      </c>
      <c r="L83" s="79" t="s">
        <v>304</v>
      </c>
      <c r="M83" s="117">
        <v>0.54800000000000004</v>
      </c>
      <c r="N83" s="79" t="s">
        <v>304</v>
      </c>
      <c r="O83" s="79" t="s">
        <v>304</v>
      </c>
    </row>
    <row r="84" spans="1:15" x14ac:dyDescent="0.25">
      <c r="A84" s="340" t="s">
        <v>118</v>
      </c>
      <c r="B84" s="340" t="s">
        <v>230</v>
      </c>
      <c r="C84" s="48" t="s">
        <v>53</v>
      </c>
      <c r="D84" s="117">
        <v>10.516</v>
      </c>
      <c r="E84" s="117">
        <v>29.675999999999998</v>
      </c>
      <c r="F84" s="117">
        <v>-0.39900000000000002</v>
      </c>
      <c r="G84" s="117" t="s">
        <v>304</v>
      </c>
      <c r="H84" s="117">
        <v>2E-3</v>
      </c>
      <c r="I84" s="81">
        <v>59.426000000000002</v>
      </c>
      <c r="J84" s="78">
        <v>1.1140000000000001</v>
      </c>
      <c r="K84" s="78">
        <v>0.58199999999999996</v>
      </c>
      <c r="L84" s="79" t="s">
        <v>304</v>
      </c>
      <c r="M84" s="117" t="s">
        <v>304</v>
      </c>
      <c r="N84" s="79" t="s">
        <v>303</v>
      </c>
      <c r="O84" s="79" t="s">
        <v>303</v>
      </c>
    </row>
    <row r="85" spans="1:15" x14ac:dyDescent="0.25">
      <c r="A85" s="340"/>
      <c r="B85" s="340"/>
      <c r="C85" s="48" t="s">
        <v>119</v>
      </c>
      <c r="D85" s="117">
        <v>6.3E-2</v>
      </c>
      <c r="E85" s="117">
        <v>-0.16200000000000001</v>
      </c>
      <c r="F85" s="117">
        <v>0.22</v>
      </c>
      <c r="G85" s="117" t="s">
        <v>304</v>
      </c>
      <c r="H85" s="117" t="s">
        <v>304</v>
      </c>
      <c r="I85" s="81" t="s">
        <v>304</v>
      </c>
      <c r="J85" s="78">
        <v>-0.44800000000000001</v>
      </c>
      <c r="K85" s="78">
        <v>-0.23400000000000001</v>
      </c>
      <c r="L85" s="79" t="s">
        <v>304</v>
      </c>
      <c r="M85" s="117" t="s">
        <v>304</v>
      </c>
      <c r="N85" s="79" t="s">
        <v>303</v>
      </c>
      <c r="O85" s="79" t="s">
        <v>303</v>
      </c>
    </row>
    <row r="86" spans="1:15" x14ac:dyDescent="0.25">
      <c r="A86" s="340"/>
      <c r="B86" s="340"/>
      <c r="C86" s="48" t="s">
        <v>55</v>
      </c>
      <c r="D86" s="117">
        <v>10.579000000000001</v>
      </c>
      <c r="E86" s="117">
        <v>29.513999999999999</v>
      </c>
      <c r="F86" s="117">
        <v>-0.17899999999999999</v>
      </c>
      <c r="G86" s="117" t="s">
        <v>304</v>
      </c>
      <c r="H86" s="117" t="s">
        <v>304</v>
      </c>
      <c r="I86" s="81">
        <v>59.427</v>
      </c>
      <c r="J86" s="78">
        <v>0.66700000000000004</v>
      </c>
      <c r="K86" s="78">
        <v>0.34799999999999998</v>
      </c>
      <c r="L86" s="79" t="s">
        <v>304</v>
      </c>
      <c r="M86" s="117">
        <v>7.1760000000000002</v>
      </c>
      <c r="N86" s="79" t="s">
        <v>304</v>
      </c>
      <c r="O86" s="79" t="s">
        <v>304</v>
      </c>
    </row>
    <row r="87" spans="1:15" x14ac:dyDescent="0.25">
      <c r="A87" s="340" t="s">
        <v>118</v>
      </c>
      <c r="B87" s="340" t="s">
        <v>231</v>
      </c>
      <c r="C87" s="48" t="s">
        <v>53</v>
      </c>
      <c r="D87" s="117" t="s">
        <v>303</v>
      </c>
      <c r="E87" s="117" t="s">
        <v>303</v>
      </c>
      <c r="F87" s="117" t="s">
        <v>303</v>
      </c>
      <c r="G87" s="117" t="s">
        <v>304</v>
      </c>
      <c r="H87" s="117" t="s">
        <v>304</v>
      </c>
      <c r="I87" s="81">
        <v>99.685000000000002</v>
      </c>
      <c r="J87" s="78">
        <v>0.08</v>
      </c>
      <c r="K87" s="78">
        <v>4.2000000000000003E-2</v>
      </c>
      <c r="L87" s="79" t="s">
        <v>304</v>
      </c>
      <c r="M87" s="117" t="s">
        <v>304</v>
      </c>
      <c r="N87" s="79" t="s">
        <v>303</v>
      </c>
      <c r="O87" s="79" t="s">
        <v>303</v>
      </c>
    </row>
    <row r="88" spans="1:15" x14ac:dyDescent="0.25">
      <c r="A88" s="340"/>
      <c r="B88" s="340"/>
      <c r="C88" s="48" t="s">
        <v>119</v>
      </c>
      <c r="D88" s="117" t="s">
        <v>303</v>
      </c>
      <c r="E88" s="117" t="s">
        <v>303</v>
      </c>
      <c r="F88" s="117" t="s">
        <v>303</v>
      </c>
      <c r="G88" s="117" t="s">
        <v>304</v>
      </c>
      <c r="H88" s="117" t="s">
        <v>304</v>
      </c>
      <c r="I88" s="81" t="s">
        <v>304</v>
      </c>
      <c r="J88" s="78">
        <v>5.5E-2</v>
      </c>
      <c r="K88" s="78">
        <v>2.9000000000000001E-2</v>
      </c>
      <c r="L88" s="79" t="s">
        <v>304</v>
      </c>
      <c r="M88" s="117" t="s">
        <v>304</v>
      </c>
      <c r="N88" s="79" t="s">
        <v>303</v>
      </c>
      <c r="O88" s="79" t="s">
        <v>303</v>
      </c>
    </row>
    <row r="89" spans="1:15" x14ac:dyDescent="0.25">
      <c r="A89" s="340"/>
      <c r="B89" s="340"/>
      <c r="C89" s="48" t="s">
        <v>55</v>
      </c>
      <c r="D89" s="117" t="s">
        <v>303</v>
      </c>
      <c r="E89" s="117" t="s">
        <v>303</v>
      </c>
      <c r="F89" s="117" t="s">
        <v>303</v>
      </c>
      <c r="G89" s="117" t="s">
        <v>304</v>
      </c>
      <c r="H89" s="117" t="s">
        <v>304</v>
      </c>
      <c r="I89" s="81">
        <v>99.685000000000002</v>
      </c>
      <c r="J89" s="78">
        <v>0.13500000000000001</v>
      </c>
      <c r="K89" s="78">
        <v>7.0000000000000007E-2</v>
      </c>
      <c r="L89" s="79" t="s">
        <v>304</v>
      </c>
      <c r="M89" s="117">
        <v>19.536000000000001</v>
      </c>
      <c r="N89" s="79" t="s">
        <v>304</v>
      </c>
      <c r="O89" s="79" t="s">
        <v>304</v>
      </c>
    </row>
    <row r="90" spans="1:15" x14ac:dyDescent="0.25">
      <c r="A90" s="58"/>
      <c r="B90" s="58"/>
      <c r="C90" s="58"/>
      <c r="D90" s="116"/>
      <c r="E90" s="116"/>
      <c r="F90" s="116"/>
      <c r="G90" s="116"/>
      <c r="H90" s="116"/>
      <c r="I90" s="117"/>
      <c r="J90" s="116"/>
      <c r="K90" s="116"/>
      <c r="L90" s="146"/>
      <c r="M90" s="116"/>
      <c r="N90" s="146"/>
      <c r="O90" s="116"/>
    </row>
    <row r="91" spans="1:15" x14ac:dyDescent="0.25">
      <c r="D91" s="116"/>
      <c r="E91" s="116"/>
      <c r="F91" s="116"/>
      <c r="G91" s="116"/>
      <c r="H91" s="116"/>
      <c r="I91" s="117"/>
      <c r="J91" s="116"/>
      <c r="K91" s="116"/>
      <c r="L91" s="146"/>
      <c r="M91" s="116"/>
      <c r="N91" s="146"/>
      <c r="O91" s="116"/>
    </row>
    <row r="92" spans="1:15" x14ac:dyDescent="0.25">
      <c r="D92" s="116"/>
      <c r="E92" s="116"/>
      <c r="F92" s="116"/>
      <c r="G92" s="116"/>
      <c r="H92" s="116"/>
      <c r="I92" s="117"/>
      <c r="J92" s="116"/>
      <c r="K92" s="116"/>
      <c r="L92" s="146"/>
      <c r="M92" s="116"/>
      <c r="N92" s="146"/>
      <c r="O92" s="116"/>
    </row>
    <row r="93" spans="1:15" x14ac:dyDescent="0.25">
      <c r="D93" s="116"/>
      <c r="E93" s="116"/>
      <c r="F93" s="116"/>
      <c r="G93" s="116"/>
      <c r="H93" s="116"/>
      <c r="I93" s="117"/>
      <c r="J93" s="116"/>
      <c r="K93" s="116"/>
      <c r="L93" s="146"/>
      <c r="M93" s="116"/>
      <c r="N93" s="146"/>
      <c r="O93" s="116"/>
    </row>
    <row r="94" spans="1:15" x14ac:dyDescent="0.25">
      <c r="D94" s="116"/>
      <c r="E94" s="116"/>
      <c r="F94" s="116"/>
      <c r="G94" s="116"/>
      <c r="H94" s="116"/>
      <c r="I94" s="117"/>
      <c r="J94" s="116"/>
      <c r="K94" s="116"/>
      <c r="L94" s="146"/>
      <c r="M94" s="116"/>
      <c r="N94" s="146"/>
      <c r="O94" s="116"/>
    </row>
    <row r="95" spans="1:15" x14ac:dyDescent="0.25">
      <c r="D95" s="116"/>
      <c r="E95" s="116"/>
      <c r="F95" s="116"/>
      <c r="G95" s="116"/>
      <c r="H95" s="116"/>
      <c r="I95" s="117"/>
      <c r="J95" s="116"/>
      <c r="K95" s="116"/>
      <c r="L95" s="146"/>
      <c r="M95" s="116"/>
      <c r="N95" s="146"/>
      <c r="O95" s="116"/>
    </row>
    <row r="96" spans="1:15" x14ac:dyDescent="0.25">
      <c r="D96" s="116"/>
      <c r="E96" s="116"/>
      <c r="F96" s="116"/>
      <c r="G96" s="116"/>
      <c r="H96" s="116"/>
      <c r="I96" s="117"/>
      <c r="J96" s="116"/>
      <c r="K96" s="116"/>
      <c r="L96" s="146"/>
      <c r="M96" s="116"/>
      <c r="N96" s="146"/>
      <c r="O96" s="116"/>
    </row>
    <row r="97" spans="4:15" x14ac:dyDescent="0.25">
      <c r="D97" s="116"/>
      <c r="E97" s="116"/>
      <c r="F97" s="116"/>
      <c r="G97" s="116"/>
      <c r="H97" s="116"/>
      <c r="I97" s="117"/>
      <c r="J97" s="116"/>
      <c r="K97" s="116"/>
      <c r="L97" s="146"/>
      <c r="M97" s="116"/>
      <c r="N97" s="146"/>
      <c r="O97" s="116"/>
    </row>
    <row r="98" spans="4:15" x14ac:dyDescent="0.25">
      <c r="D98" s="116"/>
      <c r="E98" s="116"/>
      <c r="F98" s="116"/>
      <c r="G98" s="116"/>
      <c r="H98" s="116"/>
      <c r="I98" s="117"/>
      <c r="J98" s="116"/>
      <c r="K98" s="116"/>
      <c r="L98" s="146"/>
      <c r="M98" s="116"/>
      <c r="N98" s="146"/>
      <c r="O98" s="116"/>
    </row>
    <row r="99" spans="4:15" x14ac:dyDescent="0.25">
      <c r="D99" s="116"/>
      <c r="E99" s="116"/>
      <c r="F99" s="116"/>
      <c r="G99" s="116"/>
      <c r="H99" s="116"/>
      <c r="I99" s="117"/>
      <c r="J99" s="116"/>
      <c r="K99" s="116"/>
      <c r="L99" s="146"/>
      <c r="M99" s="116"/>
      <c r="N99" s="146"/>
      <c r="O99" s="116"/>
    </row>
    <row r="100" spans="4:15" x14ac:dyDescent="0.25">
      <c r="D100" s="116"/>
      <c r="E100" s="116"/>
      <c r="F100" s="116"/>
      <c r="G100" s="116"/>
      <c r="H100" s="116"/>
      <c r="I100" s="117"/>
      <c r="J100" s="116"/>
      <c r="K100" s="116"/>
      <c r="L100" s="146"/>
      <c r="M100" s="116"/>
      <c r="N100" s="146"/>
      <c r="O100" s="116"/>
    </row>
    <row r="101" spans="4:15" x14ac:dyDescent="0.25">
      <c r="D101" s="116"/>
      <c r="E101" s="116"/>
      <c r="F101" s="116"/>
      <c r="G101" s="116"/>
      <c r="H101" s="116"/>
      <c r="I101" s="117"/>
      <c r="J101" s="116"/>
      <c r="K101" s="116"/>
      <c r="L101" s="146"/>
      <c r="M101" s="116"/>
      <c r="N101" s="146"/>
      <c r="O101" s="116"/>
    </row>
    <row r="102" spans="4:15" x14ac:dyDescent="0.25">
      <c r="D102" s="116"/>
      <c r="E102" s="116"/>
      <c r="F102" s="116"/>
      <c r="G102" s="116"/>
      <c r="H102" s="116"/>
      <c r="I102" s="117"/>
      <c r="J102" s="116"/>
      <c r="K102" s="116"/>
      <c r="L102" s="146"/>
      <c r="M102" s="116"/>
      <c r="N102" s="146"/>
      <c r="O102" s="116"/>
    </row>
    <row r="103" spans="4:15" x14ac:dyDescent="0.25">
      <c r="D103" s="116"/>
      <c r="E103" s="116"/>
      <c r="F103" s="116"/>
      <c r="G103" s="116"/>
      <c r="H103" s="116"/>
      <c r="I103" s="117"/>
      <c r="J103" s="116"/>
      <c r="K103" s="116"/>
      <c r="L103" s="146"/>
      <c r="M103" s="116"/>
      <c r="N103" s="146"/>
      <c r="O103" s="116"/>
    </row>
    <row r="104" spans="4:15" x14ac:dyDescent="0.25">
      <c r="D104" s="116"/>
      <c r="E104" s="116"/>
      <c r="F104" s="116"/>
      <c r="G104" s="116"/>
      <c r="H104" s="116"/>
      <c r="I104" s="117"/>
      <c r="J104" s="116"/>
      <c r="K104" s="116"/>
      <c r="L104" s="146"/>
      <c r="M104" s="116"/>
      <c r="N104" s="146"/>
      <c r="O104" s="116"/>
    </row>
    <row r="105" spans="4:15" x14ac:dyDescent="0.25">
      <c r="D105" s="116"/>
      <c r="E105" s="116"/>
      <c r="F105" s="116"/>
      <c r="G105" s="116"/>
      <c r="H105" s="116"/>
      <c r="I105" s="117"/>
      <c r="J105" s="116"/>
      <c r="K105" s="116"/>
      <c r="L105" s="146"/>
      <c r="M105" s="116"/>
      <c r="N105" s="146"/>
      <c r="O105" s="116"/>
    </row>
    <row r="106" spans="4:15" x14ac:dyDescent="0.25">
      <c r="D106" s="116"/>
      <c r="E106" s="116"/>
      <c r="F106" s="116"/>
      <c r="G106" s="116"/>
      <c r="H106" s="116"/>
      <c r="I106" s="117"/>
      <c r="J106" s="116"/>
      <c r="K106" s="116"/>
      <c r="L106" s="146"/>
      <c r="M106" s="116"/>
      <c r="N106" s="146"/>
      <c r="O106" s="116"/>
    </row>
    <row r="107" spans="4:15" x14ac:dyDescent="0.25">
      <c r="D107" s="116"/>
      <c r="E107" s="116"/>
      <c r="F107" s="116"/>
      <c r="G107" s="116"/>
      <c r="H107" s="116"/>
      <c r="I107" s="117"/>
      <c r="J107" s="116"/>
      <c r="K107" s="116"/>
      <c r="L107" s="146"/>
      <c r="M107" s="116"/>
      <c r="N107" s="146"/>
      <c r="O107" s="116"/>
    </row>
    <row r="108" spans="4:15" x14ac:dyDescent="0.25">
      <c r="D108" s="116"/>
      <c r="E108" s="116"/>
      <c r="F108" s="116"/>
      <c r="G108" s="116"/>
      <c r="H108" s="116"/>
      <c r="I108" s="117"/>
      <c r="J108" s="116"/>
      <c r="K108" s="116"/>
      <c r="L108" s="146"/>
      <c r="M108" s="116"/>
      <c r="N108" s="146"/>
      <c r="O108" s="116"/>
    </row>
    <row r="109" spans="4:15" x14ac:dyDescent="0.25">
      <c r="D109" s="116"/>
      <c r="E109" s="116"/>
      <c r="F109" s="116"/>
      <c r="G109" s="116"/>
      <c r="H109" s="116"/>
      <c r="I109" s="117"/>
      <c r="J109" s="116"/>
      <c r="K109" s="116"/>
      <c r="L109" s="146"/>
      <c r="M109" s="116"/>
      <c r="N109" s="146"/>
      <c r="O109" s="116"/>
    </row>
    <row r="110" spans="4:15" x14ac:dyDescent="0.25">
      <c r="D110" s="116"/>
      <c r="E110" s="116"/>
      <c r="F110" s="116"/>
      <c r="G110" s="116"/>
      <c r="H110" s="116"/>
      <c r="I110" s="117"/>
      <c r="J110" s="116"/>
      <c r="K110" s="116"/>
      <c r="L110" s="146"/>
      <c r="M110" s="116"/>
      <c r="N110" s="146"/>
      <c r="O110" s="116"/>
    </row>
    <row r="111" spans="4:15" x14ac:dyDescent="0.25">
      <c r="D111" s="116"/>
      <c r="E111" s="116"/>
      <c r="F111" s="116"/>
      <c r="G111" s="116"/>
      <c r="H111" s="116"/>
      <c r="I111" s="117"/>
      <c r="J111" s="116"/>
      <c r="K111" s="116"/>
      <c r="L111" s="146"/>
      <c r="M111" s="116"/>
      <c r="N111" s="146"/>
      <c r="O111" s="116"/>
    </row>
    <row r="112" spans="4:15" x14ac:dyDescent="0.25">
      <c r="D112" s="116"/>
      <c r="E112" s="116"/>
      <c r="F112" s="116"/>
      <c r="G112" s="116"/>
      <c r="H112" s="116"/>
      <c r="I112" s="117"/>
      <c r="J112" s="116"/>
      <c r="K112" s="116"/>
      <c r="L112" s="146"/>
      <c r="M112" s="116"/>
      <c r="N112" s="146"/>
      <c r="O112" s="116"/>
    </row>
    <row r="113" spans="4:15" x14ac:dyDescent="0.25">
      <c r="D113" s="116"/>
      <c r="E113" s="116"/>
      <c r="F113" s="116"/>
      <c r="G113" s="116"/>
      <c r="H113" s="116"/>
      <c r="I113" s="117"/>
      <c r="J113" s="116"/>
      <c r="K113" s="116"/>
      <c r="L113" s="146"/>
      <c r="M113" s="116"/>
      <c r="N113" s="146"/>
      <c r="O113" s="116"/>
    </row>
    <row r="114" spans="4:15" x14ac:dyDescent="0.25">
      <c r="D114" s="116"/>
      <c r="E114" s="116"/>
      <c r="F114" s="116"/>
      <c r="G114" s="116"/>
      <c r="H114" s="116"/>
      <c r="I114" s="117"/>
      <c r="J114" s="116"/>
      <c r="K114" s="116"/>
      <c r="L114" s="146"/>
      <c r="M114" s="116"/>
      <c r="N114" s="146"/>
      <c r="O114" s="116"/>
    </row>
    <row r="115" spans="4:15" x14ac:dyDescent="0.25">
      <c r="D115" s="116"/>
      <c r="E115" s="116"/>
      <c r="F115" s="116"/>
      <c r="G115" s="116"/>
      <c r="H115" s="116"/>
      <c r="I115" s="117"/>
      <c r="J115" s="116"/>
      <c r="K115" s="116"/>
      <c r="L115" s="146"/>
      <c r="M115" s="116"/>
      <c r="N115" s="146"/>
      <c r="O115" s="116"/>
    </row>
    <row r="116" spans="4:15" x14ac:dyDescent="0.25">
      <c r="D116" s="116"/>
      <c r="E116" s="116"/>
      <c r="F116" s="116"/>
      <c r="G116" s="116"/>
      <c r="H116" s="116"/>
      <c r="I116" s="117"/>
      <c r="J116" s="116"/>
      <c r="K116" s="116"/>
      <c r="L116" s="146"/>
      <c r="M116" s="116"/>
      <c r="N116" s="146"/>
      <c r="O116" s="116"/>
    </row>
    <row r="117" spans="4:15" x14ac:dyDescent="0.25">
      <c r="I117" s="78"/>
    </row>
    <row r="118" spans="4:15" x14ac:dyDescent="0.25">
      <c r="I118" s="78"/>
    </row>
    <row r="119" spans="4:15" x14ac:dyDescent="0.25">
      <c r="I119" s="78"/>
    </row>
    <row r="120" spans="4:15" x14ac:dyDescent="0.25">
      <c r="I120" s="78"/>
    </row>
    <row r="121" spans="4:15" x14ac:dyDescent="0.25">
      <c r="I121" s="78"/>
    </row>
    <row r="122" spans="4:15" x14ac:dyDescent="0.25">
      <c r="I122" s="78"/>
    </row>
    <row r="123" spans="4:15" x14ac:dyDescent="0.25">
      <c r="I123" s="78"/>
    </row>
    <row r="124" spans="4:15" x14ac:dyDescent="0.25">
      <c r="I124" s="78"/>
    </row>
    <row r="125" spans="4:15" x14ac:dyDescent="0.25">
      <c r="I125" s="78"/>
    </row>
    <row r="126" spans="4:15" x14ac:dyDescent="0.25">
      <c r="I126" s="78"/>
    </row>
    <row r="127" spans="4:15" x14ac:dyDescent="0.25">
      <c r="I127" s="78"/>
    </row>
    <row r="128" spans="4:15" x14ac:dyDescent="0.25">
      <c r="I128" s="78"/>
    </row>
    <row r="129" spans="9:9" x14ac:dyDescent="0.25">
      <c r="I129" s="78"/>
    </row>
    <row r="130" spans="9:9" x14ac:dyDescent="0.25">
      <c r="I130" s="78"/>
    </row>
    <row r="131" spans="9:9" x14ac:dyDescent="0.25">
      <c r="I131" s="78"/>
    </row>
    <row r="132" spans="9:9" x14ac:dyDescent="0.25">
      <c r="I132" s="78"/>
    </row>
    <row r="133" spans="9:9" x14ac:dyDescent="0.25">
      <c r="I133" s="78"/>
    </row>
    <row r="134" spans="9:9" x14ac:dyDescent="0.25">
      <c r="I134" s="78"/>
    </row>
    <row r="135" spans="9:9" x14ac:dyDescent="0.25">
      <c r="I135" s="78"/>
    </row>
    <row r="136" spans="9:9" x14ac:dyDescent="0.25">
      <c r="I136" s="78"/>
    </row>
    <row r="137" spans="9:9" x14ac:dyDescent="0.25">
      <c r="I137" s="78"/>
    </row>
    <row r="138" spans="9:9" x14ac:dyDescent="0.25">
      <c r="I138" s="78"/>
    </row>
    <row r="139" spans="9:9" x14ac:dyDescent="0.25">
      <c r="I139" s="78"/>
    </row>
    <row r="140" spans="9:9" x14ac:dyDescent="0.25">
      <c r="I140" s="78"/>
    </row>
    <row r="141" spans="9:9" x14ac:dyDescent="0.25">
      <c r="I141" s="78"/>
    </row>
    <row r="142" spans="9:9" x14ac:dyDescent="0.25">
      <c r="I142" s="78"/>
    </row>
    <row r="143" spans="9:9" x14ac:dyDescent="0.25">
      <c r="I143" s="78"/>
    </row>
    <row r="144" spans="9:9" x14ac:dyDescent="0.25">
      <c r="I144" s="78"/>
    </row>
    <row r="145" spans="9:9" x14ac:dyDescent="0.25">
      <c r="I145" s="78"/>
    </row>
    <row r="146" spans="9:9" x14ac:dyDescent="0.25">
      <c r="I146" s="78"/>
    </row>
    <row r="147" spans="9:9" x14ac:dyDescent="0.25">
      <c r="I147" s="78"/>
    </row>
    <row r="148" spans="9:9" x14ac:dyDescent="0.25">
      <c r="I148" s="78"/>
    </row>
    <row r="149" spans="9:9" x14ac:dyDescent="0.25">
      <c r="I149" s="78"/>
    </row>
    <row r="150" spans="9:9" x14ac:dyDescent="0.25">
      <c r="I150" s="78"/>
    </row>
    <row r="151" spans="9:9" x14ac:dyDescent="0.25">
      <c r="I151" s="78"/>
    </row>
    <row r="152" spans="9:9" x14ac:dyDescent="0.25">
      <c r="I152" s="78"/>
    </row>
    <row r="153" spans="9:9" x14ac:dyDescent="0.25">
      <c r="I153" s="78"/>
    </row>
    <row r="154" spans="9:9" x14ac:dyDescent="0.25">
      <c r="I154" s="78"/>
    </row>
    <row r="155" spans="9:9" x14ac:dyDescent="0.25">
      <c r="I155" s="78"/>
    </row>
    <row r="156" spans="9:9" x14ac:dyDescent="0.25">
      <c r="I156" s="78"/>
    </row>
    <row r="157" spans="9:9" x14ac:dyDescent="0.25">
      <c r="I157" s="78"/>
    </row>
    <row r="158" spans="9:9" x14ac:dyDescent="0.25">
      <c r="I158" s="78"/>
    </row>
    <row r="159" spans="9:9" x14ac:dyDescent="0.25">
      <c r="I159" s="78"/>
    </row>
    <row r="160" spans="9:9" x14ac:dyDescent="0.25">
      <c r="I160" s="78"/>
    </row>
    <row r="161" spans="9:9" x14ac:dyDescent="0.25">
      <c r="I161" s="78"/>
    </row>
    <row r="162" spans="9:9" x14ac:dyDescent="0.25">
      <c r="I162" s="78"/>
    </row>
    <row r="163" spans="9:9" x14ac:dyDescent="0.25">
      <c r="I163" s="78"/>
    </row>
    <row r="164" spans="9:9" x14ac:dyDescent="0.25">
      <c r="I164" s="78"/>
    </row>
    <row r="165" spans="9:9" x14ac:dyDescent="0.25">
      <c r="I165" s="78"/>
    </row>
    <row r="166" spans="9:9" x14ac:dyDescent="0.25">
      <c r="I166" s="78"/>
    </row>
    <row r="167" spans="9:9" x14ac:dyDescent="0.25">
      <c r="I167" s="78"/>
    </row>
    <row r="168" spans="9:9" x14ac:dyDescent="0.25">
      <c r="I168" s="78"/>
    </row>
    <row r="169" spans="9:9" x14ac:dyDescent="0.25">
      <c r="I169" s="78"/>
    </row>
    <row r="170" spans="9:9" x14ac:dyDescent="0.25">
      <c r="I170" s="78"/>
    </row>
    <row r="171" spans="9:9" x14ac:dyDescent="0.25">
      <c r="I171" s="78"/>
    </row>
    <row r="172" spans="9:9" x14ac:dyDescent="0.25">
      <c r="I172" s="78"/>
    </row>
    <row r="173" spans="9:9" x14ac:dyDescent="0.25">
      <c r="I173" s="78"/>
    </row>
    <row r="174" spans="9:9" x14ac:dyDescent="0.25">
      <c r="I174" s="78"/>
    </row>
    <row r="175" spans="9:9" x14ac:dyDescent="0.25">
      <c r="I175" s="78"/>
    </row>
    <row r="176" spans="9:9" x14ac:dyDescent="0.25">
      <c r="I176" s="78"/>
    </row>
    <row r="177" spans="9:9" x14ac:dyDescent="0.25">
      <c r="I177" s="78"/>
    </row>
    <row r="178" spans="9:9" x14ac:dyDescent="0.25">
      <c r="I178" s="78"/>
    </row>
    <row r="179" spans="9:9" x14ac:dyDescent="0.25">
      <c r="I179" s="78"/>
    </row>
    <row r="180" spans="9:9" x14ac:dyDescent="0.25">
      <c r="I180" s="78"/>
    </row>
    <row r="181" spans="9:9" x14ac:dyDescent="0.25">
      <c r="I181" s="78"/>
    </row>
    <row r="182" spans="9:9" x14ac:dyDescent="0.25">
      <c r="I182" s="78"/>
    </row>
    <row r="183" spans="9:9" x14ac:dyDescent="0.25">
      <c r="I183" s="78"/>
    </row>
    <row r="184" spans="9:9" x14ac:dyDescent="0.25">
      <c r="I184" s="78"/>
    </row>
    <row r="185" spans="9:9" x14ac:dyDescent="0.25">
      <c r="I185" s="78"/>
    </row>
    <row r="186" spans="9:9" x14ac:dyDescent="0.25">
      <c r="I186" s="78"/>
    </row>
    <row r="187" spans="9:9" x14ac:dyDescent="0.25">
      <c r="I187" s="78"/>
    </row>
    <row r="188" spans="9:9" x14ac:dyDescent="0.25">
      <c r="I188" s="78"/>
    </row>
    <row r="189" spans="9:9" x14ac:dyDescent="0.25">
      <c r="I189" s="78"/>
    </row>
    <row r="190" spans="9:9" x14ac:dyDescent="0.25">
      <c r="I190" s="78"/>
    </row>
    <row r="191" spans="9:9" x14ac:dyDescent="0.25">
      <c r="I191" s="78"/>
    </row>
    <row r="192" spans="9:9" x14ac:dyDescent="0.25">
      <c r="I192" s="78"/>
    </row>
    <row r="193" spans="9:9" x14ac:dyDescent="0.25">
      <c r="I193" s="78"/>
    </row>
    <row r="194" spans="9:9" x14ac:dyDescent="0.25">
      <c r="I194" s="78"/>
    </row>
    <row r="195" spans="9:9" x14ac:dyDescent="0.25">
      <c r="I195" s="78"/>
    </row>
    <row r="196" spans="9:9" x14ac:dyDescent="0.25">
      <c r="I196" s="78"/>
    </row>
    <row r="197" spans="9:9" x14ac:dyDescent="0.25">
      <c r="I197" s="78"/>
    </row>
    <row r="198" spans="9:9" x14ac:dyDescent="0.25">
      <c r="I198" s="78"/>
    </row>
    <row r="199" spans="9:9" x14ac:dyDescent="0.25">
      <c r="I199" s="78"/>
    </row>
    <row r="200" spans="9:9" x14ac:dyDescent="0.25">
      <c r="I200" s="78"/>
    </row>
    <row r="201" spans="9:9" x14ac:dyDescent="0.25">
      <c r="I201" s="78"/>
    </row>
    <row r="202" spans="9:9" x14ac:dyDescent="0.25">
      <c r="I202" s="78"/>
    </row>
    <row r="203" spans="9:9" x14ac:dyDescent="0.25">
      <c r="I203" s="78"/>
    </row>
    <row r="204" spans="9:9" x14ac:dyDescent="0.25">
      <c r="I204" s="78"/>
    </row>
    <row r="205" spans="9:9" x14ac:dyDescent="0.25">
      <c r="I205" s="78"/>
    </row>
    <row r="206" spans="9:9" x14ac:dyDescent="0.25">
      <c r="I206" s="78"/>
    </row>
    <row r="207" spans="9:9" x14ac:dyDescent="0.25">
      <c r="I207" s="78"/>
    </row>
    <row r="208" spans="9:9" x14ac:dyDescent="0.25">
      <c r="I208" s="78"/>
    </row>
    <row r="209" spans="9:9" x14ac:dyDescent="0.25">
      <c r="I209" s="78"/>
    </row>
    <row r="210" spans="9:9" x14ac:dyDescent="0.25">
      <c r="I210" s="78"/>
    </row>
    <row r="211" spans="9:9" x14ac:dyDescent="0.25">
      <c r="I211" s="78"/>
    </row>
    <row r="212" spans="9:9" x14ac:dyDescent="0.25">
      <c r="I212" s="78"/>
    </row>
    <row r="213" spans="9:9" x14ac:dyDescent="0.25">
      <c r="I213" s="78"/>
    </row>
    <row r="214" spans="9:9" x14ac:dyDescent="0.25">
      <c r="I214" s="78"/>
    </row>
    <row r="215" spans="9:9" x14ac:dyDescent="0.25">
      <c r="I215" s="78"/>
    </row>
    <row r="216" spans="9:9" x14ac:dyDescent="0.25">
      <c r="I216" s="78"/>
    </row>
    <row r="217" spans="9:9" x14ac:dyDescent="0.25">
      <c r="I217" s="78"/>
    </row>
    <row r="218" spans="9:9" x14ac:dyDescent="0.25">
      <c r="I218" s="78"/>
    </row>
    <row r="219" spans="9:9" x14ac:dyDescent="0.25">
      <c r="I219" s="78"/>
    </row>
    <row r="220" spans="9:9" x14ac:dyDescent="0.25">
      <c r="I220" s="78"/>
    </row>
    <row r="221" spans="9:9" x14ac:dyDescent="0.25">
      <c r="I221" s="78"/>
    </row>
    <row r="222" spans="9:9" x14ac:dyDescent="0.25">
      <c r="I222" s="78"/>
    </row>
    <row r="223" spans="9:9" x14ac:dyDescent="0.25">
      <c r="I223" s="78"/>
    </row>
    <row r="224" spans="9:9" x14ac:dyDescent="0.25">
      <c r="I224" s="78"/>
    </row>
    <row r="225" spans="9:9" x14ac:dyDescent="0.25">
      <c r="I225" s="78"/>
    </row>
    <row r="226" spans="9:9" x14ac:dyDescent="0.25">
      <c r="I226" s="78"/>
    </row>
    <row r="227" spans="9:9" x14ac:dyDescent="0.25">
      <c r="I227" s="78"/>
    </row>
    <row r="228" spans="9:9" x14ac:dyDescent="0.25">
      <c r="I228" s="78"/>
    </row>
    <row r="229" spans="9:9" x14ac:dyDescent="0.25">
      <c r="I229" s="78"/>
    </row>
    <row r="230" spans="9:9" x14ac:dyDescent="0.25">
      <c r="I230" s="78"/>
    </row>
    <row r="231" spans="9:9" x14ac:dyDescent="0.25">
      <c r="I231" s="78"/>
    </row>
    <row r="232" spans="9:9" x14ac:dyDescent="0.25">
      <c r="I232" s="78"/>
    </row>
    <row r="233" spans="9:9" x14ac:dyDescent="0.25">
      <c r="I233" s="78"/>
    </row>
    <row r="234" spans="9:9" x14ac:dyDescent="0.25">
      <c r="I234" s="78"/>
    </row>
    <row r="235" spans="9:9" x14ac:dyDescent="0.25">
      <c r="I235" s="78"/>
    </row>
    <row r="236" spans="9:9" x14ac:dyDescent="0.25">
      <c r="I236" s="78"/>
    </row>
    <row r="237" spans="9:9" x14ac:dyDescent="0.25">
      <c r="I237" s="78"/>
    </row>
    <row r="238" spans="9:9" x14ac:dyDescent="0.25">
      <c r="I238" s="78"/>
    </row>
    <row r="239" spans="9:9" x14ac:dyDescent="0.25">
      <c r="I239" s="78"/>
    </row>
    <row r="240" spans="9:9" x14ac:dyDescent="0.25">
      <c r="I240" s="78"/>
    </row>
    <row r="241" spans="9:9" x14ac:dyDescent="0.25">
      <c r="I241" s="78"/>
    </row>
    <row r="242" spans="9:9" x14ac:dyDescent="0.25">
      <c r="I242" s="78"/>
    </row>
    <row r="243" spans="9:9" x14ac:dyDescent="0.25">
      <c r="I243" s="78"/>
    </row>
    <row r="244" spans="9:9" x14ac:dyDescent="0.25">
      <c r="I244" s="78"/>
    </row>
    <row r="245" spans="9:9" x14ac:dyDescent="0.25">
      <c r="I245" s="78"/>
    </row>
    <row r="246" spans="9:9" x14ac:dyDescent="0.25">
      <c r="I246" s="78"/>
    </row>
    <row r="247" spans="9:9" x14ac:dyDescent="0.25">
      <c r="I247" s="78"/>
    </row>
    <row r="248" spans="9:9" x14ac:dyDescent="0.25">
      <c r="I248" s="78"/>
    </row>
    <row r="249" spans="9:9" x14ac:dyDescent="0.25">
      <c r="I249" s="78"/>
    </row>
    <row r="250" spans="9:9" x14ac:dyDescent="0.25">
      <c r="I250" s="78"/>
    </row>
    <row r="251" spans="9:9" x14ac:dyDescent="0.25">
      <c r="I251" s="78"/>
    </row>
    <row r="252" spans="9:9" x14ac:dyDescent="0.25">
      <c r="I252" s="78"/>
    </row>
    <row r="253" spans="9:9" x14ac:dyDescent="0.25">
      <c r="I253" s="78"/>
    </row>
    <row r="254" spans="9:9" x14ac:dyDescent="0.25">
      <c r="I254" s="78"/>
    </row>
    <row r="255" spans="9:9" x14ac:dyDescent="0.25">
      <c r="I255" s="78"/>
    </row>
    <row r="256" spans="9:9" x14ac:dyDescent="0.25">
      <c r="I256" s="78"/>
    </row>
    <row r="257" spans="9:9" x14ac:dyDescent="0.25">
      <c r="I257" s="78"/>
    </row>
    <row r="258" spans="9:9" x14ac:dyDescent="0.25">
      <c r="I258" s="78"/>
    </row>
    <row r="259" spans="9:9" x14ac:dyDescent="0.25">
      <c r="I259" s="78"/>
    </row>
    <row r="260" spans="9:9" x14ac:dyDescent="0.25">
      <c r="I260" s="78"/>
    </row>
  </sheetData>
  <mergeCells count="70">
    <mergeCell ref="J4:O5"/>
    <mergeCell ref="A21:A23"/>
    <mergeCell ref="A24:A26"/>
    <mergeCell ref="A27:A29"/>
    <mergeCell ref="A30:A32"/>
    <mergeCell ref="B21:B23"/>
    <mergeCell ref="B24:B26"/>
    <mergeCell ref="B27:B29"/>
    <mergeCell ref="B30:B32"/>
    <mergeCell ref="G6:H6"/>
    <mergeCell ref="J6:K7"/>
    <mergeCell ref="M6:M7"/>
    <mergeCell ref="I4:I5"/>
    <mergeCell ref="I6:I7"/>
    <mergeCell ref="N6:O6"/>
    <mergeCell ref="A4:B8"/>
    <mergeCell ref="A84:A86"/>
    <mergeCell ref="A87:A89"/>
    <mergeCell ref="A54:A56"/>
    <mergeCell ref="A57:A59"/>
    <mergeCell ref="A60:A62"/>
    <mergeCell ref="A63:A65"/>
    <mergeCell ref="A66:A68"/>
    <mergeCell ref="A69:A71"/>
    <mergeCell ref="A72:A74"/>
    <mergeCell ref="A75:A77"/>
    <mergeCell ref="A78:A80"/>
    <mergeCell ref="A81:A83"/>
    <mergeCell ref="G5:H5"/>
    <mergeCell ref="D6:D7"/>
    <mergeCell ref="A45:A47"/>
    <mergeCell ref="B72:B74"/>
    <mergeCell ref="B36:B38"/>
    <mergeCell ref="B39:B41"/>
    <mergeCell ref="B42:B44"/>
    <mergeCell ref="B45:B47"/>
    <mergeCell ref="B48:B50"/>
    <mergeCell ref="B51:B53"/>
    <mergeCell ref="A48:A50"/>
    <mergeCell ref="A51:A53"/>
    <mergeCell ref="A36:A38"/>
    <mergeCell ref="A39:A41"/>
    <mergeCell ref="A42:A44"/>
    <mergeCell ref="B81:B83"/>
    <mergeCell ref="B84:B86"/>
    <mergeCell ref="B87:B89"/>
    <mergeCell ref="B54:B56"/>
    <mergeCell ref="B57:B59"/>
    <mergeCell ref="B60:B62"/>
    <mergeCell ref="B63:B65"/>
    <mergeCell ref="B66:B68"/>
    <mergeCell ref="B69:B71"/>
    <mergeCell ref="B75:B77"/>
    <mergeCell ref="B78:B80"/>
    <mergeCell ref="A3:G3"/>
    <mergeCell ref="A2:G2"/>
    <mergeCell ref="B33:B35"/>
    <mergeCell ref="B12:B14"/>
    <mergeCell ref="B15:B17"/>
    <mergeCell ref="E6:E7"/>
    <mergeCell ref="A9:B11"/>
    <mergeCell ref="B18:B20"/>
    <mergeCell ref="A12:A14"/>
    <mergeCell ref="A15:A17"/>
    <mergeCell ref="A18:A20"/>
    <mergeCell ref="A33:A35"/>
    <mergeCell ref="C4:C8"/>
    <mergeCell ref="D4:F4"/>
    <mergeCell ref="G4:H4"/>
    <mergeCell ref="D5:F5"/>
  </mergeCells>
  <hyperlinks>
    <hyperlink ref="A1" location="Inhaltsübersicht!A1" display="zur Inhaltsübersicht" xr:uid="{00000000-0004-0000-2100-000000000000}"/>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Q260"/>
  <sheetViews>
    <sheetView workbookViewId="0">
      <pane xSplit="3" ySplit="8" topLeftCell="D9" activePane="bottomRight" state="frozen"/>
      <selection pane="topRight" activeCell="D1" sqref="D1"/>
      <selection pane="bottomLeft" activeCell="A8" sqref="A8"/>
      <selection pane="bottomRight"/>
    </sheetView>
  </sheetViews>
  <sheetFormatPr baseColWidth="10" defaultColWidth="11.5546875" defaultRowHeight="13.2" x14ac:dyDescent="0.25"/>
  <cols>
    <col min="1" max="1" width="13.6640625" style="40" customWidth="1"/>
    <col min="2" max="2" width="25.6640625" style="40" customWidth="1"/>
    <col min="3" max="3" width="28.5546875" style="40" customWidth="1"/>
    <col min="4" max="13" width="15.6640625" style="40" customWidth="1"/>
    <col min="14" max="14" width="15.6640625" style="146" customWidth="1"/>
    <col min="15" max="15" width="15.6640625" style="83" customWidth="1"/>
    <col min="16" max="16" width="15.6640625" style="146" customWidth="1"/>
    <col min="17" max="17" width="15.6640625" style="82" customWidth="1"/>
    <col min="18" max="16384" width="11.5546875" style="40"/>
  </cols>
  <sheetData>
    <row r="1" spans="1:17" ht="20.25" customHeight="1" x14ac:dyDescent="0.25">
      <c r="A1" s="55" t="s">
        <v>21</v>
      </c>
      <c r="B1" s="55"/>
      <c r="C1" s="55"/>
      <c r="D1" s="46"/>
      <c r="E1" s="46"/>
      <c r="F1" s="46"/>
    </row>
    <row r="2" spans="1:17" ht="40.5" customHeight="1" x14ac:dyDescent="0.25">
      <c r="A2" s="254" t="s">
        <v>479</v>
      </c>
      <c r="B2" s="254"/>
      <c r="C2" s="254"/>
      <c r="D2" s="254"/>
      <c r="E2" s="254"/>
      <c r="F2" s="254"/>
      <c r="G2" s="254"/>
    </row>
    <row r="3" spans="1:17" s="41" customFormat="1" ht="12.75" customHeight="1" x14ac:dyDescent="0.25">
      <c r="A3" s="259" t="s">
        <v>560</v>
      </c>
      <c r="B3" s="259"/>
      <c r="C3" s="259"/>
      <c r="D3" s="259"/>
      <c r="E3" s="259"/>
      <c r="F3" s="259"/>
      <c r="G3" s="259"/>
      <c r="H3" s="129"/>
      <c r="I3" s="149"/>
    </row>
    <row r="4" spans="1:17" ht="15" customHeight="1" x14ac:dyDescent="0.25">
      <c r="A4" s="268" t="s">
        <v>35</v>
      </c>
      <c r="B4" s="246"/>
      <c r="C4" s="247" t="s">
        <v>36</v>
      </c>
      <c r="D4" s="248" t="s">
        <v>115</v>
      </c>
      <c r="E4" s="248"/>
      <c r="F4" s="248"/>
      <c r="G4" s="248"/>
      <c r="H4" s="248"/>
      <c r="I4" s="336" t="s">
        <v>280</v>
      </c>
      <c r="J4" s="341" t="s">
        <v>544</v>
      </c>
      <c r="K4" s="342"/>
      <c r="L4" s="342"/>
      <c r="M4" s="342"/>
      <c r="N4" s="342"/>
      <c r="O4" s="342"/>
      <c r="P4" s="342"/>
      <c r="Q4" s="342"/>
    </row>
    <row r="5" spans="1:17" ht="15" customHeight="1" x14ac:dyDescent="0.25">
      <c r="A5" s="268"/>
      <c r="B5" s="246"/>
      <c r="C5" s="247"/>
      <c r="D5" s="248" t="s">
        <v>117</v>
      </c>
      <c r="E5" s="248"/>
      <c r="F5" s="248"/>
      <c r="G5" s="248"/>
      <c r="H5" s="248"/>
      <c r="I5" s="337"/>
      <c r="J5" s="308"/>
      <c r="K5" s="309"/>
      <c r="L5" s="309"/>
      <c r="M5" s="309"/>
      <c r="N5" s="309"/>
      <c r="O5" s="309"/>
      <c r="P5" s="309"/>
      <c r="Q5" s="309"/>
    </row>
    <row r="6" spans="1:17" ht="15" customHeight="1" x14ac:dyDescent="0.25">
      <c r="A6" s="268"/>
      <c r="B6" s="246"/>
      <c r="C6" s="247"/>
      <c r="D6" s="252" t="s">
        <v>145</v>
      </c>
      <c r="E6" s="252" t="s">
        <v>123</v>
      </c>
      <c r="F6" s="50" t="s">
        <v>124</v>
      </c>
      <c r="G6" s="252"/>
      <c r="H6" s="252"/>
      <c r="I6" s="255" t="s">
        <v>285</v>
      </c>
      <c r="J6" s="252" t="s">
        <v>126</v>
      </c>
      <c r="K6" s="252"/>
      <c r="L6" s="252" t="s">
        <v>127</v>
      </c>
      <c r="M6" s="252"/>
      <c r="N6" s="252"/>
      <c r="O6" s="334" t="s">
        <v>389</v>
      </c>
      <c r="P6" s="283" t="s">
        <v>128</v>
      </c>
      <c r="Q6" s="338"/>
    </row>
    <row r="7" spans="1:17" s="49" customFormat="1" ht="30" customHeight="1" x14ac:dyDescent="0.3">
      <c r="A7" s="268"/>
      <c r="B7" s="246"/>
      <c r="C7" s="247"/>
      <c r="D7" s="252"/>
      <c r="E7" s="252"/>
      <c r="F7" s="50" t="s">
        <v>129</v>
      </c>
      <c r="G7" s="50" t="s">
        <v>132</v>
      </c>
      <c r="H7" s="50" t="s">
        <v>133</v>
      </c>
      <c r="I7" s="256"/>
      <c r="J7" s="252"/>
      <c r="K7" s="252"/>
      <c r="L7" s="252" t="s">
        <v>499</v>
      </c>
      <c r="M7" s="252"/>
      <c r="N7" s="165" t="s">
        <v>134</v>
      </c>
      <c r="O7" s="334"/>
      <c r="P7" s="109" t="s">
        <v>135</v>
      </c>
      <c r="Q7" s="104" t="s">
        <v>136</v>
      </c>
    </row>
    <row r="8" spans="1:17" ht="55.2" customHeight="1" x14ac:dyDescent="0.25">
      <c r="A8" s="268"/>
      <c r="B8" s="246"/>
      <c r="C8" s="247"/>
      <c r="D8" s="50" t="s">
        <v>137</v>
      </c>
      <c r="E8" s="50" t="s">
        <v>138</v>
      </c>
      <c r="F8" s="50" t="s">
        <v>139</v>
      </c>
      <c r="G8" s="50" t="s">
        <v>141</v>
      </c>
      <c r="H8" s="50" t="s">
        <v>141</v>
      </c>
      <c r="I8" s="144" t="s">
        <v>59</v>
      </c>
      <c r="J8" s="166" t="s">
        <v>568</v>
      </c>
      <c r="K8" s="166" t="s">
        <v>569</v>
      </c>
      <c r="L8" s="50" t="s">
        <v>698</v>
      </c>
      <c r="M8" s="50" t="s">
        <v>699</v>
      </c>
      <c r="N8" s="147" t="s">
        <v>142</v>
      </c>
      <c r="O8" s="84" t="s">
        <v>143</v>
      </c>
      <c r="P8" s="109" t="s">
        <v>140</v>
      </c>
      <c r="Q8" s="104" t="s">
        <v>144</v>
      </c>
    </row>
    <row r="9" spans="1:17" x14ac:dyDescent="0.25">
      <c r="A9" s="335" t="s">
        <v>277</v>
      </c>
      <c r="B9" s="335"/>
      <c r="C9" s="48" t="s">
        <v>53</v>
      </c>
      <c r="D9" s="117">
        <v>10.712999999999999</v>
      </c>
      <c r="E9" s="117">
        <v>26.315000000000001</v>
      </c>
      <c r="F9" s="117">
        <v>0.33900000000000002</v>
      </c>
      <c r="G9" s="117">
        <v>0.122</v>
      </c>
      <c r="H9" s="117">
        <v>0.114</v>
      </c>
      <c r="I9" s="81">
        <v>41.917999999999999</v>
      </c>
      <c r="J9" s="78">
        <v>2.931</v>
      </c>
      <c r="K9" s="78">
        <v>1.5389999999999999</v>
      </c>
      <c r="L9" s="117" t="s">
        <v>303</v>
      </c>
      <c r="M9" s="117" t="s">
        <v>303</v>
      </c>
      <c r="N9" s="79" t="s">
        <v>304</v>
      </c>
      <c r="O9" s="117" t="s">
        <v>303</v>
      </c>
      <c r="P9" s="79" t="s">
        <v>303</v>
      </c>
      <c r="Q9" s="79" t="s">
        <v>303</v>
      </c>
    </row>
    <row r="10" spans="1:17" x14ac:dyDescent="0.25">
      <c r="A10" s="335"/>
      <c r="B10" s="335"/>
      <c r="C10" s="48" t="s">
        <v>119</v>
      </c>
      <c r="D10" s="117">
        <v>-2.9000000000000001E-2</v>
      </c>
      <c r="E10" s="117">
        <v>-0.88800000000000001</v>
      </c>
      <c r="F10" s="117">
        <v>2.4E-2</v>
      </c>
      <c r="G10" s="117">
        <v>-4.2000000000000003E-2</v>
      </c>
      <c r="H10" s="117">
        <v>-5.0999999999999997E-2</v>
      </c>
      <c r="I10" s="81" t="s">
        <v>304</v>
      </c>
      <c r="J10" s="78">
        <v>0.36499999999999999</v>
      </c>
      <c r="K10" s="78">
        <v>0.17499999999999999</v>
      </c>
      <c r="L10" s="117" t="s">
        <v>303</v>
      </c>
      <c r="M10" s="117" t="s">
        <v>303</v>
      </c>
      <c r="N10" s="79" t="s">
        <v>304</v>
      </c>
      <c r="O10" s="117" t="s">
        <v>303</v>
      </c>
      <c r="P10" s="79" t="s">
        <v>303</v>
      </c>
      <c r="Q10" s="79" t="s">
        <v>303</v>
      </c>
    </row>
    <row r="11" spans="1:17" x14ac:dyDescent="0.25">
      <c r="A11" s="335"/>
      <c r="B11" s="335"/>
      <c r="C11" s="48" t="s">
        <v>55</v>
      </c>
      <c r="D11" s="117">
        <v>10.683999999999999</v>
      </c>
      <c r="E11" s="117">
        <v>25.427</v>
      </c>
      <c r="F11" s="117">
        <v>0.36299999999999999</v>
      </c>
      <c r="G11" s="117">
        <v>0.08</v>
      </c>
      <c r="H11" s="117">
        <v>6.3E-2</v>
      </c>
      <c r="I11" s="81">
        <v>41.920999999999999</v>
      </c>
      <c r="J11" s="78">
        <v>3.2959999999999998</v>
      </c>
      <c r="K11" s="78">
        <v>1.714</v>
      </c>
      <c r="L11" s="117" t="s">
        <v>303</v>
      </c>
      <c r="M11" s="117" t="s">
        <v>303</v>
      </c>
      <c r="N11" s="79" t="s">
        <v>304</v>
      </c>
      <c r="O11" s="117">
        <v>37.619999999999997</v>
      </c>
      <c r="P11" s="79">
        <v>3</v>
      </c>
      <c r="Q11" s="79">
        <v>342.34399999999999</v>
      </c>
    </row>
    <row r="12" spans="1:17" x14ac:dyDescent="0.25">
      <c r="A12" s="335" t="s">
        <v>278</v>
      </c>
      <c r="B12" s="335"/>
      <c r="C12" s="48" t="s">
        <v>53</v>
      </c>
      <c r="D12" s="117">
        <v>10.484</v>
      </c>
      <c r="E12" s="117">
        <v>11.54</v>
      </c>
      <c r="F12" s="117">
        <v>0.193</v>
      </c>
      <c r="G12" s="117" t="s">
        <v>304</v>
      </c>
      <c r="H12" s="117">
        <v>6.2E-2</v>
      </c>
      <c r="I12" s="81">
        <v>78.203000000000003</v>
      </c>
      <c r="J12" s="78">
        <v>0.38500000000000001</v>
      </c>
      <c r="K12" s="78">
        <v>0.03</v>
      </c>
      <c r="L12" s="117">
        <v>61.34</v>
      </c>
      <c r="M12" s="117">
        <v>49.726999999999997</v>
      </c>
      <c r="N12" s="79" t="s">
        <v>304</v>
      </c>
      <c r="O12" s="117" t="s">
        <v>303</v>
      </c>
      <c r="P12" s="79" t="s">
        <v>303</v>
      </c>
      <c r="Q12" s="79" t="s">
        <v>303</v>
      </c>
    </row>
    <row r="13" spans="1:17" x14ac:dyDescent="0.25">
      <c r="A13" s="335"/>
      <c r="B13" s="335"/>
      <c r="C13" s="48" t="s">
        <v>119</v>
      </c>
      <c r="D13" s="117">
        <v>0.38</v>
      </c>
      <c r="E13" s="117">
        <v>-0.90300000000000002</v>
      </c>
      <c r="F13" s="117">
        <v>-3.5000000000000003E-2</v>
      </c>
      <c r="G13" s="117" t="s">
        <v>304</v>
      </c>
      <c r="H13" s="117">
        <v>-5.7000000000000002E-2</v>
      </c>
      <c r="I13" s="81" t="s">
        <v>304</v>
      </c>
      <c r="J13" s="78">
        <v>-0.16800000000000001</v>
      </c>
      <c r="K13" s="78">
        <v>-1.4E-2</v>
      </c>
      <c r="L13" s="117" t="s">
        <v>303</v>
      </c>
      <c r="M13" s="117" t="s">
        <v>303</v>
      </c>
      <c r="N13" s="79" t="s">
        <v>304</v>
      </c>
      <c r="O13" s="117" t="s">
        <v>303</v>
      </c>
      <c r="P13" s="79" t="s">
        <v>303</v>
      </c>
      <c r="Q13" s="79" t="s">
        <v>303</v>
      </c>
    </row>
    <row r="14" spans="1:17" x14ac:dyDescent="0.25">
      <c r="A14" s="335"/>
      <c r="B14" s="335"/>
      <c r="C14" s="48" t="s">
        <v>55</v>
      </c>
      <c r="D14" s="117">
        <v>10.865</v>
      </c>
      <c r="E14" s="117">
        <v>10.637</v>
      </c>
      <c r="F14" s="117">
        <v>0.158</v>
      </c>
      <c r="G14" s="117" t="s">
        <v>304</v>
      </c>
      <c r="H14" s="117">
        <v>5.0000000000000001E-3</v>
      </c>
      <c r="I14" s="81">
        <v>78.203000000000003</v>
      </c>
      <c r="J14" s="78">
        <v>0.217</v>
      </c>
      <c r="K14" s="78">
        <v>1.6E-2</v>
      </c>
      <c r="L14" s="117">
        <v>87.22</v>
      </c>
      <c r="M14" s="117">
        <v>67.677999999999997</v>
      </c>
      <c r="N14" s="79" t="s">
        <v>304</v>
      </c>
      <c r="O14" s="117">
        <v>34.345999999999997</v>
      </c>
      <c r="P14" s="79" t="s">
        <v>304</v>
      </c>
      <c r="Q14" s="79" t="s">
        <v>304</v>
      </c>
    </row>
    <row r="15" spans="1:17" x14ac:dyDescent="0.25">
      <c r="A15" s="340" t="s">
        <v>118</v>
      </c>
      <c r="B15" s="340" t="s">
        <v>198</v>
      </c>
      <c r="C15" s="48" t="s">
        <v>53</v>
      </c>
      <c r="D15" s="117">
        <v>10.951000000000001</v>
      </c>
      <c r="E15" s="117">
        <v>31.856999999999999</v>
      </c>
      <c r="F15" s="117">
        <v>0.79900000000000004</v>
      </c>
      <c r="G15" s="117">
        <v>0.13800000000000001</v>
      </c>
      <c r="H15" s="117">
        <v>1.4E-2</v>
      </c>
      <c r="I15" s="81">
        <v>22.143999999999998</v>
      </c>
      <c r="J15" s="78">
        <v>3.9630000000000001</v>
      </c>
      <c r="K15" s="78">
        <v>2.0739999999999998</v>
      </c>
      <c r="L15" s="117" t="s">
        <v>303</v>
      </c>
      <c r="M15" s="117" t="s">
        <v>303</v>
      </c>
      <c r="N15" s="79" t="s">
        <v>304</v>
      </c>
      <c r="O15" s="117" t="s">
        <v>303</v>
      </c>
      <c r="P15" s="79" t="s">
        <v>303</v>
      </c>
      <c r="Q15" s="79" t="s">
        <v>303</v>
      </c>
    </row>
    <row r="16" spans="1:17" x14ac:dyDescent="0.25">
      <c r="A16" s="340"/>
      <c r="B16" s="340"/>
      <c r="C16" s="48" t="s">
        <v>119</v>
      </c>
      <c r="D16" s="117">
        <v>-0.14299999999999999</v>
      </c>
      <c r="E16" s="117">
        <v>-0.04</v>
      </c>
      <c r="F16" s="117">
        <v>-0.159</v>
      </c>
      <c r="G16" s="117">
        <v>-2.8000000000000001E-2</v>
      </c>
      <c r="H16" s="117">
        <v>0.03</v>
      </c>
      <c r="I16" s="81" t="s">
        <v>304</v>
      </c>
      <c r="J16" s="78">
        <v>-1.0109999999999999</v>
      </c>
      <c r="K16" s="78">
        <v>-0.53200000000000003</v>
      </c>
      <c r="L16" s="117" t="s">
        <v>303</v>
      </c>
      <c r="M16" s="117" t="s">
        <v>303</v>
      </c>
      <c r="N16" s="79" t="s">
        <v>304</v>
      </c>
      <c r="O16" s="117" t="s">
        <v>303</v>
      </c>
      <c r="P16" s="79" t="s">
        <v>303</v>
      </c>
      <c r="Q16" s="79" t="s">
        <v>303</v>
      </c>
    </row>
    <row r="17" spans="1:17" x14ac:dyDescent="0.25">
      <c r="A17" s="340"/>
      <c r="B17" s="340"/>
      <c r="C17" s="48" t="s">
        <v>55</v>
      </c>
      <c r="D17" s="117">
        <v>10.808</v>
      </c>
      <c r="E17" s="117">
        <v>31.817</v>
      </c>
      <c r="F17" s="117">
        <v>0.64</v>
      </c>
      <c r="G17" s="117">
        <v>0.11</v>
      </c>
      <c r="H17" s="117">
        <v>4.4999999999999998E-2</v>
      </c>
      <c r="I17" s="81">
        <v>22.173999999999999</v>
      </c>
      <c r="J17" s="78">
        <v>2.952</v>
      </c>
      <c r="K17" s="78">
        <v>1.542</v>
      </c>
      <c r="L17" s="117" t="s">
        <v>303</v>
      </c>
      <c r="M17" s="117" t="s">
        <v>303</v>
      </c>
      <c r="N17" s="79" t="s">
        <v>304</v>
      </c>
      <c r="O17" s="117">
        <v>3.738</v>
      </c>
      <c r="P17" s="79" t="s">
        <v>304</v>
      </c>
      <c r="Q17" s="79" t="s">
        <v>304</v>
      </c>
    </row>
    <row r="18" spans="1:17" x14ac:dyDescent="0.25">
      <c r="A18" s="340" t="s">
        <v>118</v>
      </c>
      <c r="B18" s="340" t="s">
        <v>200</v>
      </c>
      <c r="C18" s="48" t="s">
        <v>53</v>
      </c>
      <c r="D18" s="117">
        <v>11.037000000000001</v>
      </c>
      <c r="E18" s="117">
        <v>31.286000000000001</v>
      </c>
      <c r="F18" s="117">
        <v>0.40300000000000002</v>
      </c>
      <c r="G18" s="117">
        <v>1.2999999999999999E-2</v>
      </c>
      <c r="H18" s="117" t="s">
        <v>304</v>
      </c>
      <c r="I18" s="81">
        <v>25.404</v>
      </c>
      <c r="J18" s="78">
        <v>4.266</v>
      </c>
      <c r="K18" s="78">
        <v>2.282</v>
      </c>
      <c r="L18" s="117" t="s">
        <v>303</v>
      </c>
      <c r="M18" s="117" t="s">
        <v>303</v>
      </c>
      <c r="N18" s="79" t="s">
        <v>304</v>
      </c>
      <c r="O18" s="117" t="s">
        <v>303</v>
      </c>
      <c r="P18" s="79" t="s">
        <v>303</v>
      </c>
      <c r="Q18" s="79" t="s">
        <v>303</v>
      </c>
    </row>
    <row r="19" spans="1:17" x14ac:dyDescent="0.25">
      <c r="A19" s="340"/>
      <c r="B19" s="340"/>
      <c r="C19" s="48" t="s">
        <v>119</v>
      </c>
      <c r="D19" s="117">
        <v>-2E-3</v>
      </c>
      <c r="E19" s="117">
        <v>0.185</v>
      </c>
      <c r="F19" s="117">
        <v>-9.5000000000000001E-2</v>
      </c>
      <c r="G19" s="117">
        <v>-6.0000000000000001E-3</v>
      </c>
      <c r="H19" s="117" t="s">
        <v>304</v>
      </c>
      <c r="I19" s="81" t="s">
        <v>304</v>
      </c>
      <c r="J19" s="78">
        <v>-1.673</v>
      </c>
      <c r="K19" s="78">
        <v>-0.90600000000000003</v>
      </c>
      <c r="L19" s="117" t="s">
        <v>303</v>
      </c>
      <c r="M19" s="117" t="s">
        <v>303</v>
      </c>
      <c r="N19" s="79" t="s">
        <v>304</v>
      </c>
      <c r="O19" s="117" t="s">
        <v>303</v>
      </c>
      <c r="P19" s="79" t="s">
        <v>303</v>
      </c>
      <c r="Q19" s="79" t="s">
        <v>303</v>
      </c>
    </row>
    <row r="20" spans="1:17" x14ac:dyDescent="0.25">
      <c r="A20" s="340"/>
      <c r="B20" s="340"/>
      <c r="C20" s="48" t="s">
        <v>55</v>
      </c>
      <c r="D20" s="117">
        <v>11.035</v>
      </c>
      <c r="E20" s="117">
        <v>31.471</v>
      </c>
      <c r="F20" s="117">
        <v>0.308</v>
      </c>
      <c r="G20" s="117">
        <v>7.0000000000000001E-3</v>
      </c>
      <c r="H20" s="117" t="s">
        <v>304</v>
      </c>
      <c r="I20" s="81">
        <v>25.4</v>
      </c>
      <c r="J20" s="78">
        <v>2.5920000000000001</v>
      </c>
      <c r="K20" s="78">
        <v>1.3759999999999999</v>
      </c>
      <c r="L20" s="117" t="s">
        <v>303</v>
      </c>
      <c r="M20" s="117" t="s">
        <v>303</v>
      </c>
      <c r="N20" s="79" t="s">
        <v>304</v>
      </c>
      <c r="O20" s="117">
        <v>42.564999999999998</v>
      </c>
      <c r="P20" s="79" t="s">
        <v>304</v>
      </c>
      <c r="Q20" s="79" t="s">
        <v>304</v>
      </c>
    </row>
    <row r="21" spans="1:17" x14ac:dyDescent="0.25">
      <c r="A21" s="340" t="s">
        <v>118</v>
      </c>
      <c r="B21" s="340" t="s">
        <v>201</v>
      </c>
      <c r="C21" s="48" t="s">
        <v>53</v>
      </c>
      <c r="D21" s="117">
        <v>11.111000000000001</v>
      </c>
      <c r="E21" s="117">
        <v>27.972999999999999</v>
      </c>
      <c r="F21" s="117">
        <v>-2.4E-2</v>
      </c>
      <c r="G21" s="117" t="s">
        <v>304</v>
      </c>
      <c r="H21" s="117" t="s">
        <v>304</v>
      </c>
      <c r="I21" s="81">
        <v>52.219000000000001</v>
      </c>
      <c r="J21" s="78">
        <v>0.72799999999999998</v>
      </c>
      <c r="K21" s="78">
        <v>0.371</v>
      </c>
      <c r="L21" s="117" t="s">
        <v>303</v>
      </c>
      <c r="M21" s="117" t="s">
        <v>303</v>
      </c>
      <c r="N21" s="79" t="s">
        <v>304</v>
      </c>
      <c r="O21" s="117" t="s">
        <v>303</v>
      </c>
      <c r="P21" s="79" t="s">
        <v>303</v>
      </c>
      <c r="Q21" s="79" t="s">
        <v>303</v>
      </c>
    </row>
    <row r="22" spans="1:17" x14ac:dyDescent="0.25">
      <c r="A22" s="340"/>
      <c r="B22" s="340"/>
      <c r="C22" s="48" t="s">
        <v>119</v>
      </c>
      <c r="D22" s="117">
        <v>0.104</v>
      </c>
      <c r="E22" s="117">
        <v>0.47899999999999998</v>
      </c>
      <c r="F22" s="117">
        <v>-4.2000000000000003E-2</v>
      </c>
      <c r="G22" s="117" t="s">
        <v>304</v>
      </c>
      <c r="H22" s="117" t="s">
        <v>304</v>
      </c>
      <c r="I22" s="81" t="s">
        <v>304</v>
      </c>
      <c r="J22" s="78">
        <v>0.79200000000000004</v>
      </c>
      <c r="K22" s="78">
        <v>0.375</v>
      </c>
      <c r="L22" s="117" t="s">
        <v>303</v>
      </c>
      <c r="M22" s="117" t="s">
        <v>303</v>
      </c>
      <c r="N22" s="79" t="s">
        <v>304</v>
      </c>
      <c r="O22" s="117" t="s">
        <v>303</v>
      </c>
      <c r="P22" s="79" t="s">
        <v>303</v>
      </c>
      <c r="Q22" s="79" t="s">
        <v>303</v>
      </c>
    </row>
    <row r="23" spans="1:17" x14ac:dyDescent="0.25">
      <c r="A23" s="340"/>
      <c r="B23" s="340"/>
      <c r="C23" s="48" t="s">
        <v>55</v>
      </c>
      <c r="D23" s="117">
        <v>11.215</v>
      </c>
      <c r="E23" s="117">
        <v>28.452000000000002</v>
      </c>
      <c r="F23" s="117">
        <v>-6.6000000000000003E-2</v>
      </c>
      <c r="G23" s="117" t="s">
        <v>304</v>
      </c>
      <c r="H23" s="117" t="s">
        <v>304</v>
      </c>
      <c r="I23" s="81">
        <v>52.234999999999999</v>
      </c>
      <c r="J23" s="78">
        <v>1.5209999999999999</v>
      </c>
      <c r="K23" s="78">
        <v>0.746</v>
      </c>
      <c r="L23" s="117" t="s">
        <v>303</v>
      </c>
      <c r="M23" s="117" t="s">
        <v>303</v>
      </c>
      <c r="N23" s="79" t="s">
        <v>304</v>
      </c>
      <c r="O23" s="117">
        <v>82.623999999999995</v>
      </c>
      <c r="P23" s="79">
        <v>1</v>
      </c>
      <c r="Q23" s="79" t="s">
        <v>304</v>
      </c>
    </row>
    <row r="24" spans="1:17" x14ac:dyDescent="0.25">
      <c r="A24" s="340" t="s">
        <v>118</v>
      </c>
      <c r="B24" s="340" t="s">
        <v>202</v>
      </c>
      <c r="C24" s="48" t="s">
        <v>53</v>
      </c>
      <c r="D24" s="117">
        <v>11.073</v>
      </c>
      <c r="E24" s="117">
        <v>30.545999999999999</v>
      </c>
      <c r="F24" s="117">
        <v>0.65600000000000003</v>
      </c>
      <c r="G24" s="117" t="s">
        <v>304</v>
      </c>
      <c r="H24" s="117">
        <v>2.5000000000000001E-2</v>
      </c>
      <c r="I24" s="81">
        <v>9.3580000000000005</v>
      </c>
      <c r="J24" s="78">
        <v>4.4859999999999998</v>
      </c>
      <c r="K24" s="78">
        <v>2.2589999999999999</v>
      </c>
      <c r="L24" s="117" t="s">
        <v>303</v>
      </c>
      <c r="M24" s="117" t="s">
        <v>303</v>
      </c>
      <c r="N24" s="79" t="s">
        <v>304</v>
      </c>
      <c r="O24" s="117" t="s">
        <v>303</v>
      </c>
      <c r="P24" s="79" t="s">
        <v>303</v>
      </c>
      <c r="Q24" s="79" t="s">
        <v>303</v>
      </c>
    </row>
    <row r="25" spans="1:17" x14ac:dyDescent="0.25">
      <c r="A25" s="340"/>
      <c r="B25" s="340"/>
      <c r="C25" s="48" t="s">
        <v>119</v>
      </c>
      <c r="D25" s="117">
        <v>-2.7E-2</v>
      </c>
      <c r="E25" s="117">
        <v>8.1000000000000003E-2</v>
      </c>
      <c r="F25" s="117">
        <v>-0.14299999999999999</v>
      </c>
      <c r="G25" s="117" t="s">
        <v>304</v>
      </c>
      <c r="H25" s="117" t="s">
        <v>304</v>
      </c>
      <c r="I25" s="81" t="s">
        <v>304</v>
      </c>
      <c r="J25" s="78">
        <v>1.482</v>
      </c>
      <c r="K25" s="78">
        <v>0.29799999999999999</v>
      </c>
      <c r="L25" s="117" t="s">
        <v>303</v>
      </c>
      <c r="M25" s="117" t="s">
        <v>303</v>
      </c>
      <c r="N25" s="79" t="s">
        <v>304</v>
      </c>
      <c r="O25" s="117" t="s">
        <v>303</v>
      </c>
      <c r="P25" s="79" t="s">
        <v>303</v>
      </c>
      <c r="Q25" s="79" t="s">
        <v>303</v>
      </c>
    </row>
    <row r="26" spans="1:17" x14ac:dyDescent="0.25">
      <c r="A26" s="340"/>
      <c r="B26" s="340"/>
      <c r="C26" s="48" t="s">
        <v>55</v>
      </c>
      <c r="D26" s="117">
        <v>11.045999999999999</v>
      </c>
      <c r="E26" s="117">
        <v>30.626999999999999</v>
      </c>
      <c r="F26" s="117">
        <v>0.51300000000000001</v>
      </c>
      <c r="G26" s="117" t="s">
        <v>304</v>
      </c>
      <c r="H26" s="117" t="s">
        <v>304</v>
      </c>
      <c r="I26" s="81">
        <v>9.3580000000000005</v>
      </c>
      <c r="J26" s="78">
        <v>5.9690000000000003</v>
      </c>
      <c r="K26" s="78">
        <v>2.5569999999999999</v>
      </c>
      <c r="L26" s="117" t="s">
        <v>303</v>
      </c>
      <c r="M26" s="117" t="s">
        <v>303</v>
      </c>
      <c r="N26" s="79" t="s">
        <v>304</v>
      </c>
      <c r="O26" s="117">
        <v>52.442</v>
      </c>
      <c r="P26" s="79" t="s">
        <v>304</v>
      </c>
      <c r="Q26" s="79" t="s">
        <v>304</v>
      </c>
    </row>
    <row r="27" spans="1:17" x14ac:dyDescent="0.25">
      <c r="A27" s="340" t="s">
        <v>118</v>
      </c>
      <c r="B27" s="340" t="s">
        <v>204</v>
      </c>
      <c r="C27" s="48" t="s">
        <v>53</v>
      </c>
      <c r="D27" s="117">
        <v>10.811</v>
      </c>
      <c r="E27" s="117">
        <v>20.376999999999999</v>
      </c>
      <c r="F27" s="117">
        <v>0.53100000000000003</v>
      </c>
      <c r="G27" s="117">
        <v>0.36499999999999999</v>
      </c>
      <c r="H27" s="117" t="s">
        <v>304</v>
      </c>
      <c r="I27" s="81">
        <v>82.182000000000002</v>
      </c>
      <c r="J27" s="78">
        <v>1.032</v>
      </c>
      <c r="K27" s="78">
        <v>0.54300000000000004</v>
      </c>
      <c r="L27" s="117" t="s">
        <v>303</v>
      </c>
      <c r="M27" s="117" t="s">
        <v>303</v>
      </c>
      <c r="N27" s="79" t="s">
        <v>304</v>
      </c>
      <c r="O27" s="117" t="s">
        <v>303</v>
      </c>
      <c r="P27" s="79" t="s">
        <v>303</v>
      </c>
      <c r="Q27" s="79" t="s">
        <v>303</v>
      </c>
    </row>
    <row r="28" spans="1:17" x14ac:dyDescent="0.25">
      <c r="A28" s="340"/>
      <c r="B28" s="340"/>
      <c r="C28" s="48" t="s">
        <v>119</v>
      </c>
      <c r="D28" s="117">
        <v>1.0999999999999999E-2</v>
      </c>
      <c r="E28" s="117">
        <v>-2.2440000000000002</v>
      </c>
      <c r="F28" s="117">
        <v>-8.4000000000000005E-2</v>
      </c>
      <c r="G28" s="117" t="s">
        <v>304</v>
      </c>
      <c r="H28" s="117" t="s">
        <v>304</v>
      </c>
      <c r="I28" s="81" t="s">
        <v>304</v>
      </c>
      <c r="J28" s="78">
        <v>9.1999999999999998E-2</v>
      </c>
      <c r="K28" s="78">
        <v>4.3999999999999997E-2</v>
      </c>
      <c r="L28" s="117" t="s">
        <v>303</v>
      </c>
      <c r="M28" s="117" t="s">
        <v>303</v>
      </c>
      <c r="N28" s="79" t="s">
        <v>304</v>
      </c>
      <c r="O28" s="117" t="s">
        <v>303</v>
      </c>
      <c r="P28" s="79" t="s">
        <v>303</v>
      </c>
      <c r="Q28" s="79" t="s">
        <v>303</v>
      </c>
    </row>
    <row r="29" spans="1:17" x14ac:dyDescent="0.25">
      <c r="A29" s="340"/>
      <c r="B29" s="340"/>
      <c r="C29" s="48" t="s">
        <v>55</v>
      </c>
      <c r="D29" s="117">
        <v>10.821999999999999</v>
      </c>
      <c r="E29" s="117">
        <v>18.132999999999999</v>
      </c>
      <c r="F29" s="117">
        <v>0.44700000000000001</v>
      </c>
      <c r="G29" s="117" t="s">
        <v>304</v>
      </c>
      <c r="H29" s="117" t="s">
        <v>304</v>
      </c>
      <c r="I29" s="81">
        <v>82.182000000000002</v>
      </c>
      <c r="J29" s="78">
        <v>1.1240000000000001</v>
      </c>
      <c r="K29" s="78">
        <v>0.58699999999999997</v>
      </c>
      <c r="L29" s="117" t="s">
        <v>303</v>
      </c>
      <c r="M29" s="117" t="s">
        <v>303</v>
      </c>
      <c r="N29" s="79" t="s">
        <v>304</v>
      </c>
      <c r="O29" s="117">
        <v>16.803999999999998</v>
      </c>
      <c r="P29" s="79" t="s">
        <v>304</v>
      </c>
      <c r="Q29" s="79" t="s">
        <v>304</v>
      </c>
    </row>
    <row r="30" spans="1:17" x14ac:dyDescent="0.25">
      <c r="A30" s="340" t="s">
        <v>118</v>
      </c>
      <c r="B30" s="340" t="s">
        <v>205</v>
      </c>
      <c r="C30" s="48" t="s">
        <v>53</v>
      </c>
      <c r="D30" s="117">
        <v>10.794</v>
      </c>
      <c r="E30" s="117">
        <v>28.004000000000001</v>
      </c>
      <c r="F30" s="117">
        <v>0.86099999999999999</v>
      </c>
      <c r="G30" s="117">
        <v>1.4E-2</v>
      </c>
      <c r="H30" s="117" t="s">
        <v>304</v>
      </c>
      <c r="I30" s="81">
        <v>75.897999999999996</v>
      </c>
      <c r="J30" s="78">
        <v>0.745</v>
      </c>
      <c r="K30" s="78">
        <v>0.39</v>
      </c>
      <c r="L30" s="117" t="s">
        <v>303</v>
      </c>
      <c r="M30" s="117" t="s">
        <v>303</v>
      </c>
      <c r="N30" s="79" t="s">
        <v>304</v>
      </c>
      <c r="O30" s="117" t="s">
        <v>303</v>
      </c>
      <c r="P30" s="79" t="s">
        <v>303</v>
      </c>
      <c r="Q30" s="79" t="s">
        <v>303</v>
      </c>
    </row>
    <row r="31" spans="1:17" x14ac:dyDescent="0.25">
      <c r="A31" s="340"/>
      <c r="B31" s="340"/>
      <c r="C31" s="48" t="s">
        <v>119</v>
      </c>
      <c r="D31" s="117">
        <v>-0.14799999999999999</v>
      </c>
      <c r="E31" s="117">
        <v>-1.1919999999999999</v>
      </c>
      <c r="F31" s="117">
        <v>-0.14899999999999999</v>
      </c>
      <c r="G31" s="117">
        <v>-0.01</v>
      </c>
      <c r="H31" s="117">
        <v>1.7000000000000001E-2</v>
      </c>
      <c r="I31" s="81" t="s">
        <v>304</v>
      </c>
      <c r="J31" s="78">
        <v>-0.112</v>
      </c>
      <c r="K31" s="78">
        <v>-5.8999999999999997E-2</v>
      </c>
      <c r="L31" s="117" t="s">
        <v>303</v>
      </c>
      <c r="M31" s="117" t="s">
        <v>303</v>
      </c>
      <c r="N31" s="79" t="s">
        <v>304</v>
      </c>
      <c r="O31" s="117" t="s">
        <v>303</v>
      </c>
      <c r="P31" s="79" t="s">
        <v>303</v>
      </c>
      <c r="Q31" s="79" t="s">
        <v>303</v>
      </c>
    </row>
    <row r="32" spans="1:17" x14ac:dyDescent="0.25">
      <c r="A32" s="340"/>
      <c r="B32" s="340"/>
      <c r="C32" s="48" t="s">
        <v>55</v>
      </c>
      <c r="D32" s="117">
        <v>10.647</v>
      </c>
      <c r="E32" s="117">
        <v>26.812000000000001</v>
      </c>
      <c r="F32" s="117">
        <v>0.71299999999999997</v>
      </c>
      <c r="G32" s="117">
        <v>4.0000000000000001E-3</v>
      </c>
      <c r="H32" s="117">
        <v>1.7000000000000001E-2</v>
      </c>
      <c r="I32" s="81">
        <v>75.897999999999996</v>
      </c>
      <c r="J32" s="78">
        <v>0.63300000000000001</v>
      </c>
      <c r="K32" s="78">
        <v>0.33</v>
      </c>
      <c r="L32" s="117" t="s">
        <v>303</v>
      </c>
      <c r="M32" s="117" t="s">
        <v>303</v>
      </c>
      <c r="N32" s="79" t="s">
        <v>304</v>
      </c>
      <c r="O32" s="117">
        <v>12.111000000000001</v>
      </c>
      <c r="P32" s="79" t="s">
        <v>304</v>
      </c>
      <c r="Q32" s="79" t="s">
        <v>304</v>
      </c>
    </row>
    <row r="33" spans="1:17" x14ac:dyDescent="0.25">
      <c r="A33" s="340" t="s">
        <v>118</v>
      </c>
      <c r="B33" s="340" t="s">
        <v>206</v>
      </c>
      <c r="C33" s="48" t="s">
        <v>53</v>
      </c>
      <c r="D33" s="117">
        <v>10.747999999999999</v>
      </c>
      <c r="E33" s="117">
        <v>22.692</v>
      </c>
      <c r="F33" s="117">
        <v>0.68400000000000005</v>
      </c>
      <c r="G33" s="117">
        <v>2.9000000000000001E-2</v>
      </c>
      <c r="H33" s="117">
        <v>1.6E-2</v>
      </c>
      <c r="I33" s="81">
        <v>78.212999999999994</v>
      </c>
      <c r="J33" s="78">
        <v>1.0680000000000001</v>
      </c>
      <c r="K33" s="78">
        <v>0.55800000000000005</v>
      </c>
      <c r="L33" s="117" t="s">
        <v>303</v>
      </c>
      <c r="M33" s="117" t="s">
        <v>303</v>
      </c>
      <c r="N33" s="79" t="s">
        <v>304</v>
      </c>
      <c r="O33" s="117" t="s">
        <v>303</v>
      </c>
      <c r="P33" s="79" t="s">
        <v>303</v>
      </c>
      <c r="Q33" s="79" t="s">
        <v>303</v>
      </c>
    </row>
    <row r="34" spans="1:17" x14ac:dyDescent="0.25">
      <c r="A34" s="340"/>
      <c r="B34" s="340"/>
      <c r="C34" s="48" t="s">
        <v>119</v>
      </c>
      <c r="D34" s="117">
        <v>-3.2000000000000001E-2</v>
      </c>
      <c r="E34" s="117">
        <v>-2.266</v>
      </c>
      <c r="F34" s="117">
        <v>-0.14799999999999999</v>
      </c>
      <c r="G34" s="117" t="s">
        <v>304</v>
      </c>
      <c r="H34" s="117" t="s">
        <v>304</v>
      </c>
      <c r="I34" s="81" t="s">
        <v>304</v>
      </c>
      <c r="J34" s="78">
        <v>-0.34799999999999998</v>
      </c>
      <c r="K34" s="78">
        <v>-0.182</v>
      </c>
      <c r="L34" s="117" t="s">
        <v>303</v>
      </c>
      <c r="M34" s="117" t="s">
        <v>303</v>
      </c>
      <c r="N34" s="79" t="s">
        <v>304</v>
      </c>
      <c r="O34" s="117" t="s">
        <v>303</v>
      </c>
      <c r="P34" s="79" t="s">
        <v>303</v>
      </c>
      <c r="Q34" s="79" t="s">
        <v>303</v>
      </c>
    </row>
    <row r="35" spans="1:17" x14ac:dyDescent="0.25">
      <c r="A35" s="340"/>
      <c r="B35" s="340"/>
      <c r="C35" s="48" t="s">
        <v>55</v>
      </c>
      <c r="D35" s="117">
        <v>10.715999999999999</v>
      </c>
      <c r="E35" s="117">
        <v>20.425999999999998</v>
      </c>
      <c r="F35" s="117">
        <v>0.53500000000000003</v>
      </c>
      <c r="G35" s="117" t="s">
        <v>304</v>
      </c>
      <c r="H35" s="117" t="s">
        <v>304</v>
      </c>
      <c r="I35" s="81">
        <v>78.212999999999994</v>
      </c>
      <c r="J35" s="78">
        <v>0.72</v>
      </c>
      <c r="K35" s="78">
        <v>0.376</v>
      </c>
      <c r="L35" s="117" t="s">
        <v>303</v>
      </c>
      <c r="M35" s="117" t="s">
        <v>303</v>
      </c>
      <c r="N35" s="79" t="s">
        <v>304</v>
      </c>
      <c r="O35" s="117">
        <v>2.2869999999999999</v>
      </c>
      <c r="P35" s="79" t="s">
        <v>304</v>
      </c>
      <c r="Q35" s="79" t="s">
        <v>304</v>
      </c>
    </row>
    <row r="36" spans="1:17" x14ac:dyDescent="0.25">
      <c r="A36" s="340" t="s">
        <v>118</v>
      </c>
      <c r="B36" s="340" t="s">
        <v>207</v>
      </c>
      <c r="C36" s="48" t="s">
        <v>53</v>
      </c>
      <c r="D36" s="117">
        <v>10.776999999999999</v>
      </c>
      <c r="E36" s="117">
        <v>25.85</v>
      </c>
      <c r="F36" s="117">
        <v>0.86799999999999999</v>
      </c>
      <c r="G36" s="117">
        <v>0.32200000000000001</v>
      </c>
      <c r="H36" s="117">
        <v>8.2000000000000003E-2</v>
      </c>
      <c r="I36" s="81">
        <v>52.218000000000004</v>
      </c>
      <c r="J36" s="78">
        <v>2.9780000000000002</v>
      </c>
      <c r="K36" s="78">
        <v>1.5549999999999999</v>
      </c>
      <c r="L36" s="117" t="s">
        <v>303</v>
      </c>
      <c r="M36" s="117" t="s">
        <v>303</v>
      </c>
      <c r="N36" s="79" t="s">
        <v>304</v>
      </c>
      <c r="O36" s="117" t="s">
        <v>303</v>
      </c>
      <c r="P36" s="79" t="s">
        <v>303</v>
      </c>
      <c r="Q36" s="79" t="s">
        <v>303</v>
      </c>
    </row>
    <row r="37" spans="1:17" x14ac:dyDescent="0.25">
      <c r="A37" s="340"/>
      <c r="B37" s="340"/>
      <c r="C37" s="48" t="s">
        <v>119</v>
      </c>
      <c r="D37" s="117">
        <v>-0.09</v>
      </c>
      <c r="E37" s="117">
        <v>-1.726</v>
      </c>
      <c r="F37" s="117">
        <v>-0.16600000000000001</v>
      </c>
      <c r="G37" s="117" t="s">
        <v>304</v>
      </c>
      <c r="H37" s="117">
        <v>-4.1000000000000002E-2</v>
      </c>
      <c r="I37" s="81" t="s">
        <v>304</v>
      </c>
      <c r="J37" s="78">
        <v>1.2410000000000001</v>
      </c>
      <c r="K37" s="78">
        <v>0.64700000000000002</v>
      </c>
      <c r="L37" s="117" t="s">
        <v>303</v>
      </c>
      <c r="M37" s="117" t="s">
        <v>303</v>
      </c>
      <c r="N37" s="79" t="s">
        <v>304</v>
      </c>
      <c r="O37" s="117" t="s">
        <v>303</v>
      </c>
      <c r="P37" s="79" t="s">
        <v>303</v>
      </c>
      <c r="Q37" s="79" t="s">
        <v>303</v>
      </c>
    </row>
    <row r="38" spans="1:17" x14ac:dyDescent="0.25">
      <c r="A38" s="340"/>
      <c r="B38" s="340"/>
      <c r="C38" s="48" t="s">
        <v>55</v>
      </c>
      <c r="D38" s="117">
        <v>10.686999999999999</v>
      </c>
      <c r="E38" s="117">
        <v>24.123999999999999</v>
      </c>
      <c r="F38" s="117">
        <v>0.70199999999999996</v>
      </c>
      <c r="G38" s="117" t="s">
        <v>304</v>
      </c>
      <c r="H38" s="117">
        <v>4.1000000000000002E-2</v>
      </c>
      <c r="I38" s="81">
        <v>52.218000000000004</v>
      </c>
      <c r="J38" s="78">
        <v>4.22</v>
      </c>
      <c r="K38" s="78">
        <v>2.2029999999999998</v>
      </c>
      <c r="L38" s="117" t="s">
        <v>303</v>
      </c>
      <c r="M38" s="117" t="s">
        <v>303</v>
      </c>
      <c r="N38" s="79" t="s">
        <v>304</v>
      </c>
      <c r="O38" s="117">
        <v>10.246</v>
      </c>
      <c r="P38" s="79">
        <v>2</v>
      </c>
      <c r="Q38" s="79">
        <v>342.34399999999999</v>
      </c>
    </row>
    <row r="39" spans="1:17" x14ac:dyDescent="0.25">
      <c r="A39" s="340" t="s">
        <v>118</v>
      </c>
      <c r="B39" s="340" t="s">
        <v>209</v>
      </c>
      <c r="C39" s="48" t="s">
        <v>53</v>
      </c>
      <c r="D39" s="117">
        <v>10.837</v>
      </c>
      <c r="E39" s="117">
        <v>20.46</v>
      </c>
      <c r="F39" s="117">
        <v>0.28399999999999997</v>
      </c>
      <c r="G39" s="117">
        <v>4.0000000000000001E-3</v>
      </c>
      <c r="H39" s="117" t="s">
        <v>304</v>
      </c>
      <c r="I39" s="81">
        <v>24.536000000000001</v>
      </c>
      <c r="J39" s="78">
        <v>0.61499999999999999</v>
      </c>
      <c r="K39" s="78">
        <v>0.32500000000000001</v>
      </c>
      <c r="L39" s="117" t="s">
        <v>303</v>
      </c>
      <c r="M39" s="117" t="s">
        <v>303</v>
      </c>
      <c r="N39" s="79" t="s">
        <v>304</v>
      </c>
      <c r="O39" s="117" t="s">
        <v>303</v>
      </c>
      <c r="P39" s="79" t="s">
        <v>303</v>
      </c>
      <c r="Q39" s="79" t="s">
        <v>303</v>
      </c>
    </row>
    <row r="40" spans="1:17" x14ac:dyDescent="0.25">
      <c r="A40" s="340"/>
      <c r="B40" s="340"/>
      <c r="C40" s="48" t="s">
        <v>119</v>
      </c>
      <c r="D40" s="117">
        <v>8.0000000000000002E-3</v>
      </c>
      <c r="E40" s="117">
        <v>-1.6879999999999999</v>
      </c>
      <c r="F40" s="117">
        <v>-2.8000000000000001E-2</v>
      </c>
      <c r="G40" s="117" t="s">
        <v>304</v>
      </c>
      <c r="H40" s="117" t="s">
        <v>304</v>
      </c>
      <c r="I40" s="81" t="s">
        <v>304</v>
      </c>
      <c r="J40" s="78">
        <v>-1.4E-2</v>
      </c>
      <c r="K40" s="78">
        <v>-6.0000000000000001E-3</v>
      </c>
      <c r="L40" s="117" t="s">
        <v>303</v>
      </c>
      <c r="M40" s="117" t="s">
        <v>303</v>
      </c>
      <c r="N40" s="79" t="s">
        <v>304</v>
      </c>
      <c r="O40" s="117" t="s">
        <v>303</v>
      </c>
      <c r="P40" s="79" t="s">
        <v>303</v>
      </c>
      <c r="Q40" s="79" t="s">
        <v>303</v>
      </c>
    </row>
    <row r="41" spans="1:17" x14ac:dyDescent="0.25">
      <c r="A41" s="340"/>
      <c r="B41" s="340"/>
      <c r="C41" s="48" t="s">
        <v>55</v>
      </c>
      <c r="D41" s="117">
        <v>10.845000000000001</v>
      </c>
      <c r="E41" s="117">
        <v>18.771999999999998</v>
      </c>
      <c r="F41" s="117">
        <v>0.25600000000000001</v>
      </c>
      <c r="G41" s="117" t="s">
        <v>304</v>
      </c>
      <c r="H41" s="117" t="s">
        <v>304</v>
      </c>
      <c r="I41" s="81">
        <v>24.532</v>
      </c>
      <c r="J41" s="78">
        <v>0.60099999999999998</v>
      </c>
      <c r="K41" s="78">
        <v>0.318</v>
      </c>
      <c r="L41" s="117" t="s">
        <v>303</v>
      </c>
      <c r="M41" s="117" t="s">
        <v>303</v>
      </c>
      <c r="N41" s="79" t="s">
        <v>304</v>
      </c>
      <c r="O41" s="117">
        <v>99.707999999999998</v>
      </c>
      <c r="P41" s="79" t="s">
        <v>304</v>
      </c>
      <c r="Q41" s="79" t="s">
        <v>304</v>
      </c>
    </row>
    <row r="42" spans="1:17" x14ac:dyDescent="0.25">
      <c r="A42" s="340" t="s">
        <v>118</v>
      </c>
      <c r="B42" s="340" t="s">
        <v>210</v>
      </c>
      <c r="C42" s="48" t="s">
        <v>53</v>
      </c>
      <c r="D42" s="117">
        <v>10.826000000000001</v>
      </c>
      <c r="E42" s="117">
        <v>19.207000000000001</v>
      </c>
      <c r="F42" s="117">
        <v>-0.14499999999999999</v>
      </c>
      <c r="G42" s="117" t="s">
        <v>304</v>
      </c>
      <c r="H42" s="117" t="s">
        <v>304</v>
      </c>
      <c r="I42" s="81">
        <v>68.872</v>
      </c>
      <c r="J42" s="78">
        <v>0.68500000000000005</v>
      </c>
      <c r="K42" s="78">
        <v>0.35699999999999998</v>
      </c>
      <c r="L42" s="117" t="s">
        <v>303</v>
      </c>
      <c r="M42" s="117" t="s">
        <v>303</v>
      </c>
      <c r="N42" s="79" t="s">
        <v>304</v>
      </c>
      <c r="O42" s="117" t="s">
        <v>303</v>
      </c>
      <c r="P42" s="79" t="s">
        <v>303</v>
      </c>
      <c r="Q42" s="79" t="s">
        <v>303</v>
      </c>
    </row>
    <row r="43" spans="1:17" x14ac:dyDescent="0.25">
      <c r="A43" s="340"/>
      <c r="B43" s="340"/>
      <c r="C43" s="48" t="s">
        <v>119</v>
      </c>
      <c r="D43" s="117">
        <v>3.3000000000000002E-2</v>
      </c>
      <c r="E43" s="117">
        <v>-2.3090000000000002</v>
      </c>
      <c r="F43" s="117">
        <v>-5.6000000000000001E-2</v>
      </c>
      <c r="G43" s="117" t="s">
        <v>304</v>
      </c>
      <c r="H43" s="117" t="s">
        <v>304</v>
      </c>
      <c r="I43" s="81" t="s">
        <v>304</v>
      </c>
      <c r="J43" s="78">
        <v>-0.21199999999999999</v>
      </c>
      <c r="K43" s="78">
        <v>-0.111</v>
      </c>
      <c r="L43" s="117" t="s">
        <v>303</v>
      </c>
      <c r="M43" s="117" t="s">
        <v>303</v>
      </c>
      <c r="N43" s="79" t="s">
        <v>304</v>
      </c>
      <c r="O43" s="117" t="s">
        <v>303</v>
      </c>
      <c r="P43" s="79" t="s">
        <v>303</v>
      </c>
      <c r="Q43" s="79" t="s">
        <v>303</v>
      </c>
    </row>
    <row r="44" spans="1:17" x14ac:dyDescent="0.25">
      <c r="A44" s="340"/>
      <c r="B44" s="340"/>
      <c r="C44" s="48" t="s">
        <v>55</v>
      </c>
      <c r="D44" s="117">
        <v>10.858000000000001</v>
      </c>
      <c r="E44" s="117">
        <v>16.899000000000001</v>
      </c>
      <c r="F44" s="117">
        <v>-0.20200000000000001</v>
      </c>
      <c r="G44" s="117" t="s">
        <v>304</v>
      </c>
      <c r="H44" s="117" t="s">
        <v>304</v>
      </c>
      <c r="I44" s="81">
        <v>68.872</v>
      </c>
      <c r="J44" s="78">
        <v>0.47299999999999998</v>
      </c>
      <c r="K44" s="78">
        <v>0.247</v>
      </c>
      <c r="L44" s="117" t="s">
        <v>303</v>
      </c>
      <c r="M44" s="117" t="s">
        <v>303</v>
      </c>
      <c r="N44" s="79" t="s">
        <v>304</v>
      </c>
      <c r="O44" s="117">
        <v>448.39800000000002</v>
      </c>
      <c r="P44" s="79" t="s">
        <v>304</v>
      </c>
      <c r="Q44" s="79" t="s">
        <v>304</v>
      </c>
    </row>
    <row r="45" spans="1:17" x14ac:dyDescent="0.25">
      <c r="A45" s="340" t="s">
        <v>118</v>
      </c>
      <c r="B45" s="340" t="s">
        <v>211</v>
      </c>
      <c r="C45" s="48" t="s">
        <v>53</v>
      </c>
      <c r="D45" s="117">
        <v>10.827999999999999</v>
      </c>
      <c r="E45" s="117">
        <v>31.904</v>
      </c>
      <c r="F45" s="117">
        <v>0.187</v>
      </c>
      <c r="G45" s="117">
        <v>0.01</v>
      </c>
      <c r="H45" s="117" t="s">
        <v>304</v>
      </c>
      <c r="I45" s="81">
        <v>27.283000000000001</v>
      </c>
      <c r="J45" s="78">
        <v>1.3360000000000001</v>
      </c>
      <c r="K45" s="78">
        <v>0.77</v>
      </c>
      <c r="L45" s="117" t="s">
        <v>303</v>
      </c>
      <c r="M45" s="117" t="s">
        <v>303</v>
      </c>
      <c r="N45" s="79" t="s">
        <v>304</v>
      </c>
      <c r="O45" s="117" t="s">
        <v>303</v>
      </c>
      <c r="P45" s="79" t="s">
        <v>303</v>
      </c>
      <c r="Q45" s="79" t="s">
        <v>303</v>
      </c>
    </row>
    <row r="46" spans="1:17" x14ac:dyDescent="0.25">
      <c r="A46" s="340"/>
      <c r="B46" s="340"/>
      <c r="C46" s="48" t="s">
        <v>119</v>
      </c>
      <c r="D46" s="117">
        <v>-0.14599999999999999</v>
      </c>
      <c r="E46" s="117">
        <v>-0.1</v>
      </c>
      <c r="F46" s="117">
        <v>-4.4999999999999998E-2</v>
      </c>
      <c r="G46" s="117">
        <v>1.7999999999999999E-2</v>
      </c>
      <c r="H46" s="117" t="s">
        <v>304</v>
      </c>
      <c r="I46" s="81" t="s">
        <v>304</v>
      </c>
      <c r="J46" s="78">
        <v>-0.53800000000000003</v>
      </c>
      <c r="K46" s="78">
        <v>-0.32400000000000001</v>
      </c>
      <c r="L46" s="117" t="s">
        <v>303</v>
      </c>
      <c r="M46" s="117" t="s">
        <v>303</v>
      </c>
      <c r="N46" s="79" t="s">
        <v>304</v>
      </c>
      <c r="O46" s="117" t="s">
        <v>303</v>
      </c>
      <c r="P46" s="79" t="s">
        <v>303</v>
      </c>
      <c r="Q46" s="79" t="s">
        <v>303</v>
      </c>
    </row>
    <row r="47" spans="1:17" x14ac:dyDescent="0.25">
      <c r="A47" s="340"/>
      <c r="B47" s="340"/>
      <c r="C47" s="48" t="s">
        <v>55</v>
      </c>
      <c r="D47" s="117">
        <v>10.682</v>
      </c>
      <c r="E47" s="117">
        <v>31.803999999999998</v>
      </c>
      <c r="F47" s="117">
        <v>0.14199999999999999</v>
      </c>
      <c r="G47" s="117">
        <v>2.8000000000000001E-2</v>
      </c>
      <c r="H47" s="117" t="s">
        <v>304</v>
      </c>
      <c r="I47" s="81">
        <v>27.292999999999999</v>
      </c>
      <c r="J47" s="78">
        <v>0.79800000000000004</v>
      </c>
      <c r="K47" s="78">
        <v>0.44600000000000001</v>
      </c>
      <c r="L47" s="117" t="s">
        <v>303</v>
      </c>
      <c r="M47" s="117" t="s">
        <v>303</v>
      </c>
      <c r="N47" s="79" t="s">
        <v>304</v>
      </c>
      <c r="O47" s="117">
        <v>30.163</v>
      </c>
      <c r="P47" s="79" t="s">
        <v>304</v>
      </c>
      <c r="Q47" s="79" t="s">
        <v>304</v>
      </c>
    </row>
    <row r="48" spans="1:17" x14ac:dyDescent="0.25">
      <c r="A48" s="340" t="s">
        <v>118</v>
      </c>
      <c r="B48" s="340" t="s">
        <v>212</v>
      </c>
      <c r="C48" s="48" t="s">
        <v>53</v>
      </c>
      <c r="D48" s="117">
        <v>10.72</v>
      </c>
      <c r="E48" s="117">
        <v>18.242999999999999</v>
      </c>
      <c r="F48" s="117">
        <v>0.68600000000000005</v>
      </c>
      <c r="G48" s="117" t="s">
        <v>304</v>
      </c>
      <c r="H48" s="117" t="s">
        <v>304</v>
      </c>
      <c r="I48" s="81">
        <v>55.895000000000003</v>
      </c>
      <c r="J48" s="78">
        <v>2.6469999999999998</v>
      </c>
      <c r="K48" s="78">
        <v>1.381</v>
      </c>
      <c r="L48" s="117" t="s">
        <v>303</v>
      </c>
      <c r="M48" s="117" t="s">
        <v>303</v>
      </c>
      <c r="N48" s="79" t="s">
        <v>304</v>
      </c>
      <c r="O48" s="117" t="s">
        <v>303</v>
      </c>
      <c r="P48" s="79" t="s">
        <v>303</v>
      </c>
      <c r="Q48" s="79" t="s">
        <v>303</v>
      </c>
    </row>
    <row r="49" spans="1:17" x14ac:dyDescent="0.25">
      <c r="A49" s="340"/>
      <c r="B49" s="340"/>
      <c r="C49" s="48" t="s">
        <v>119</v>
      </c>
      <c r="D49" s="117">
        <v>0.01</v>
      </c>
      <c r="E49" s="117">
        <v>-2.2839999999999998</v>
      </c>
      <c r="F49" s="117">
        <v>-0.17100000000000001</v>
      </c>
      <c r="G49" s="117" t="s">
        <v>304</v>
      </c>
      <c r="H49" s="117" t="s">
        <v>304</v>
      </c>
      <c r="I49" s="81" t="s">
        <v>304</v>
      </c>
      <c r="J49" s="78">
        <v>-1.056</v>
      </c>
      <c r="K49" s="78">
        <v>-0.55100000000000005</v>
      </c>
      <c r="L49" s="117" t="s">
        <v>303</v>
      </c>
      <c r="M49" s="117" t="s">
        <v>303</v>
      </c>
      <c r="N49" s="79" t="s">
        <v>304</v>
      </c>
      <c r="O49" s="117" t="s">
        <v>303</v>
      </c>
      <c r="P49" s="79" t="s">
        <v>303</v>
      </c>
      <c r="Q49" s="79" t="s">
        <v>303</v>
      </c>
    </row>
    <row r="50" spans="1:17" x14ac:dyDescent="0.25">
      <c r="A50" s="340"/>
      <c r="B50" s="340"/>
      <c r="C50" s="48" t="s">
        <v>55</v>
      </c>
      <c r="D50" s="117">
        <v>10.73</v>
      </c>
      <c r="E50" s="117">
        <v>15.959</v>
      </c>
      <c r="F50" s="117">
        <v>0.51500000000000001</v>
      </c>
      <c r="G50" s="117" t="s">
        <v>304</v>
      </c>
      <c r="H50" s="117" t="s">
        <v>304</v>
      </c>
      <c r="I50" s="81">
        <v>55.895000000000003</v>
      </c>
      <c r="J50" s="78">
        <v>1.591</v>
      </c>
      <c r="K50" s="78">
        <v>0.83</v>
      </c>
      <c r="L50" s="117" t="s">
        <v>303</v>
      </c>
      <c r="M50" s="117" t="s">
        <v>303</v>
      </c>
      <c r="N50" s="79" t="s">
        <v>304</v>
      </c>
      <c r="O50" s="117">
        <v>17.863</v>
      </c>
      <c r="P50" s="79" t="s">
        <v>304</v>
      </c>
      <c r="Q50" s="79" t="s">
        <v>304</v>
      </c>
    </row>
    <row r="51" spans="1:17" x14ac:dyDescent="0.25">
      <c r="A51" s="340" t="s">
        <v>118</v>
      </c>
      <c r="B51" s="340" t="s">
        <v>213</v>
      </c>
      <c r="C51" s="48" t="s">
        <v>53</v>
      </c>
      <c r="D51" s="117">
        <v>10.846</v>
      </c>
      <c r="E51" s="117">
        <v>31.552</v>
      </c>
      <c r="F51" s="117">
        <v>1.1890000000000001</v>
      </c>
      <c r="G51" s="117">
        <v>0.63500000000000001</v>
      </c>
      <c r="H51" s="117">
        <v>0.35299999999999998</v>
      </c>
      <c r="I51" s="81">
        <v>84.350999999999999</v>
      </c>
      <c r="J51" s="78">
        <v>0.124</v>
      </c>
      <c r="K51" s="78">
        <v>6.2E-2</v>
      </c>
      <c r="L51" s="117" t="s">
        <v>303</v>
      </c>
      <c r="M51" s="117" t="s">
        <v>303</v>
      </c>
      <c r="N51" s="79" t="s">
        <v>304</v>
      </c>
      <c r="O51" s="117" t="s">
        <v>303</v>
      </c>
      <c r="P51" s="79" t="s">
        <v>303</v>
      </c>
      <c r="Q51" s="79" t="s">
        <v>303</v>
      </c>
    </row>
    <row r="52" spans="1:17" x14ac:dyDescent="0.25">
      <c r="A52" s="340"/>
      <c r="B52" s="340"/>
      <c r="C52" s="48" t="s">
        <v>119</v>
      </c>
      <c r="D52" s="117">
        <v>-8.8999999999999996E-2</v>
      </c>
      <c r="E52" s="117">
        <v>-6.5000000000000002E-2</v>
      </c>
      <c r="F52" s="117">
        <v>-0.22500000000000001</v>
      </c>
      <c r="G52" s="117">
        <v>0.99099999999999999</v>
      </c>
      <c r="H52" s="117">
        <v>-0.29899999999999999</v>
      </c>
      <c r="I52" s="81" t="s">
        <v>304</v>
      </c>
      <c r="J52" s="78">
        <v>-5.5E-2</v>
      </c>
      <c r="K52" s="78">
        <v>-2.5999999999999999E-2</v>
      </c>
      <c r="L52" s="117" t="s">
        <v>303</v>
      </c>
      <c r="M52" s="117" t="s">
        <v>303</v>
      </c>
      <c r="N52" s="79" t="s">
        <v>304</v>
      </c>
      <c r="O52" s="117" t="s">
        <v>303</v>
      </c>
      <c r="P52" s="79" t="s">
        <v>303</v>
      </c>
      <c r="Q52" s="79" t="s">
        <v>303</v>
      </c>
    </row>
    <row r="53" spans="1:17" x14ac:dyDescent="0.25">
      <c r="A53" s="340"/>
      <c r="B53" s="340"/>
      <c r="C53" s="48" t="s">
        <v>55</v>
      </c>
      <c r="D53" s="117">
        <v>10.757</v>
      </c>
      <c r="E53" s="117">
        <v>31.486000000000001</v>
      </c>
      <c r="F53" s="117">
        <v>0.96399999999999997</v>
      </c>
      <c r="G53" s="117">
        <v>1.6259999999999999</v>
      </c>
      <c r="H53" s="117">
        <v>5.2999999999999999E-2</v>
      </c>
      <c r="I53" s="81">
        <v>84.350999999999999</v>
      </c>
      <c r="J53" s="78">
        <v>6.9000000000000006E-2</v>
      </c>
      <c r="K53" s="78">
        <v>3.5999999999999997E-2</v>
      </c>
      <c r="L53" s="117" t="s">
        <v>303</v>
      </c>
      <c r="M53" s="117" t="s">
        <v>303</v>
      </c>
      <c r="N53" s="79" t="s">
        <v>304</v>
      </c>
      <c r="O53" s="117">
        <v>246.85</v>
      </c>
      <c r="P53" s="79" t="s">
        <v>304</v>
      </c>
      <c r="Q53" s="79" t="s">
        <v>304</v>
      </c>
    </row>
    <row r="54" spans="1:17" x14ac:dyDescent="0.25">
      <c r="A54" s="340" t="s">
        <v>118</v>
      </c>
      <c r="B54" s="340" t="s">
        <v>215</v>
      </c>
      <c r="C54" s="48" t="s">
        <v>53</v>
      </c>
      <c r="D54" s="117">
        <v>10.731999999999999</v>
      </c>
      <c r="E54" s="117">
        <v>12.731</v>
      </c>
      <c r="F54" s="117">
        <v>-0.10199999999999999</v>
      </c>
      <c r="G54" s="117" t="s">
        <v>304</v>
      </c>
      <c r="H54" s="117" t="s">
        <v>304</v>
      </c>
      <c r="I54" s="81">
        <v>91.858000000000004</v>
      </c>
      <c r="J54" s="78">
        <v>1.8560000000000001</v>
      </c>
      <c r="K54" s="78">
        <v>0.96799999999999997</v>
      </c>
      <c r="L54" s="117" t="s">
        <v>303</v>
      </c>
      <c r="M54" s="117" t="s">
        <v>303</v>
      </c>
      <c r="N54" s="79" t="s">
        <v>304</v>
      </c>
      <c r="O54" s="117" t="s">
        <v>303</v>
      </c>
      <c r="P54" s="79" t="s">
        <v>303</v>
      </c>
      <c r="Q54" s="79" t="s">
        <v>303</v>
      </c>
    </row>
    <row r="55" spans="1:17" x14ac:dyDescent="0.25">
      <c r="A55" s="340"/>
      <c r="B55" s="340"/>
      <c r="C55" s="48" t="s">
        <v>119</v>
      </c>
      <c r="D55" s="117">
        <v>3.3000000000000002E-2</v>
      </c>
      <c r="E55" s="117">
        <v>-1.968</v>
      </c>
      <c r="F55" s="117">
        <v>-7.0000000000000007E-2</v>
      </c>
      <c r="G55" s="117" t="s">
        <v>304</v>
      </c>
      <c r="H55" s="117" t="s">
        <v>304</v>
      </c>
      <c r="I55" s="81" t="s">
        <v>304</v>
      </c>
      <c r="J55" s="78">
        <v>-1.7999999999999999E-2</v>
      </c>
      <c r="K55" s="78">
        <v>-6.0000000000000001E-3</v>
      </c>
      <c r="L55" s="117" t="s">
        <v>303</v>
      </c>
      <c r="M55" s="117" t="s">
        <v>303</v>
      </c>
      <c r="N55" s="79" t="s">
        <v>304</v>
      </c>
      <c r="O55" s="117" t="s">
        <v>303</v>
      </c>
      <c r="P55" s="79" t="s">
        <v>303</v>
      </c>
      <c r="Q55" s="79" t="s">
        <v>303</v>
      </c>
    </row>
    <row r="56" spans="1:17" x14ac:dyDescent="0.25">
      <c r="A56" s="340"/>
      <c r="B56" s="340"/>
      <c r="C56" s="48" t="s">
        <v>55</v>
      </c>
      <c r="D56" s="117">
        <v>10.765000000000001</v>
      </c>
      <c r="E56" s="117">
        <v>10.763</v>
      </c>
      <c r="F56" s="117">
        <v>-0.17199999999999999</v>
      </c>
      <c r="G56" s="117" t="s">
        <v>304</v>
      </c>
      <c r="H56" s="117" t="s">
        <v>304</v>
      </c>
      <c r="I56" s="81">
        <v>91.876999999999995</v>
      </c>
      <c r="J56" s="78">
        <v>1.8380000000000001</v>
      </c>
      <c r="K56" s="78">
        <v>0.96199999999999997</v>
      </c>
      <c r="L56" s="117" t="s">
        <v>303</v>
      </c>
      <c r="M56" s="117" t="s">
        <v>303</v>
      </c>
      <c r="N56" s="79" t="s">
        <v>304</v>
      </c>
      <c r="O56" s="117">
        <v>105.236</v>
      </c>
      <c r="P56" s="79" t="s">
        <v>304</v>
      </c>
      <c r="Q56" s="79" t="s">
        <v>304</v>
      </c>
    </row>
    <row r="57" spans="1:17" x14ac:dyDescent="0.25">
      <c r="A57" s="340" t="s">
        <v>118</v>
      </c>
      <c r="B57" s="340" t="s">
        <v>216</v>
      </c>
      <c r="C57" s="48" t="s">
        <v>53</v>
      </c>
      <c r="D57" s="117">
        <v>10.677</v>
      </c>
      <c r="E57" s="117">
        <v>20.547000000000001</v>
      </c>
      <c r="F57" s="117">
        <v>0.77100000000000002</v>
      </c>
      <c r="G57" s="117" t="s">
        <v>304</v>
      </c>
      <c r="H57" s="117">
        <v>0.28899999999999998</v>
      </c>
      <c r="I57" s="81">
        <v>68.253</v>
      </c>
      <c r="J57" s="78">
        <v>1.3879999999999999</v>
      </c>
      <c r="K57" s="78">
        <v>0.72399999999999998</v>
      </c>
      <c r="L57" s="117" t="s">
        <v>303</v>
      </c>
      <c r="M57" s="117" t="s">
        <v>303</v>
      </c>
      <c r="N57" s="79" t="s">
        <v>304</v>
      </c>
      <c r="O57" s="117" t="s">
        <v>303</v>
      </c>
      <c r="P57" s="79" t="s">
        <v>303</v>
      </c>
      <c r="Q57" s="79" t="s">
        <v>303</v>
      </c>
    </row>
    <row r="58" spans="1:17" x14ac:dyDescent="0.25">
      <c r="A58" s="340"/>
      <c r="B58" s="340"/>
      <c r="C58" s="48" t="s">
        <v>119</v>
      </c>
      <c r="D58" s="117">
        <v>-3.9E-2</v>
      </c>
      <c r="E58" s="117">
        <v>-1.964</v>
      </c>
      <c r="F58" s="117">
        <v>-0.16200000000000001</v>
      </c>
      <c r="G58" s="117" t="s">
        <v>304</v>
      </c>
      <c r="H58" s="117" t="s">
        <v>304</v>
      </c>
      <c r="I58" s="81" t="s">
        <v>304</v>
      </c>
      <c r="J58" s="78">
        <v>-0.06</v>
      </c>
      <c r="K58" s="78">
        <v>-3.1E-2</v>
      </c>
      <c r="L58" s="117" t="s">
        <v>303</v>
      </c>
      <c r="M58" s="117" t="s">
        <v>303</v>
      </c>
      <c r="N58" s="79" t="s">
        <v>304</v>
      </c>
      <c r="O58" s="117" t="s">
        <v>303</v>
      </c>
      <c r="P58" s="79" t="s">
        <v>303</v>
      </c>
      <c r="Q58" s="79" t="s">
        <v>303</v>
      </c>
    </row>
    <row r="59" spans="1:17" x14ac:dyDescent="0.25">
      <c r="A59" s="340"/>
      <c r="B59" s="340"/>
      <c r="C59" s="48" t="s">
        <v>55</v>
      </c>
      <c r="D59" s="117">
        <v>10.638</v>
      </c>
      <c r="E59" s="117">
        <v>18.582999999999998</v>
      </c>
      <c r="F59" s="117">
        <v>0.60899999999999999</v>
      </c>
      <c r="G59" s="117" t="s">
        <v>304</v>
      </c>
      <c r="H59" s="117" t="s">
        <v>304</v>
      </c>
      <c r="I59" s="81">
        <v>68.253</v>
      </c>
      <c r="J59" s="78">
        <v>1.3280000000000001</v>
      </c>
      <c r="K59" s="78">
        <v>0.69299999999999995</v>
      </c>
      <c r="L59" s="117" t="s">
        <v>303</v>
      </c>
      <c r="M59" s="117" t="s">
        <v>303</v>
      </c>
      <c r="N59" s="79" t="s">
        <v>304</v>
      </c>
      <c r="O59" s="117">
        <v>2.1120000000000001</v>
      </c>
      <c r="P59" s="79" t="s">
        <v>304</v>
      </c>
      <c r="Q59" s="79" t="s">
        <v>304</v>
      </c>
    </row>
    <row r="60" spans="1:17" x14ac:dyDescent="0.25">
      <c r="A60" s="340" t="s">
        <v>118</v>
      </c>
      <c r="B60" s="340" t="s">
        <v>217</v>
      </c>
      <c r="C60" s="48" t="s">
        <v>53</v>
      </c>
      <c r="D60" s="117">
        <v>10.698</v>
      </c>
      <c r="E60" s="117">
        <v>22.89</v>
      </c>
      <c r="F60" s="117">
        <v>0.89100000000000001</v>
      </c>
      <c r="G60" s="117">
        <v>1.4E-2</v>
      </c>
      <c r="H60" s="117">
        <v>7.3999999999999996E-2</v>
      </c>
      <c r="I60" s="81">
        <v>33.709000000000003</v>
      </c>
      <c r="J60" s="78">
        <v>4.6550000000000002</v>
      </c>
      <c r="K60" s="78">
        <v>2.4300000000000002</v>
      </c>
      <c r="L60" s="117" t="s">
        <v>303</v>
      </c>
      <c r="M60" s="117" t="s">
        <v>303</v>
      </c>
      <c r="N60" s="79" t="s">
        <v>304</v>
      </c>
      <c r="O60" s="117" t="s">
        <v>303</v>
      </c>
      <c r="P60" s="79" t="s">
        <v>303</v>
      </c>
      <c r="Q60" s="79" t="s">
        <v>303</v>
      </c>
    </row>
    <row r="61" spans="1:17" x14ac:dyDescent="0.25">
      <c r="A61" s="340"/>
      <c r="B61" s="340"/>
      <c r="C61" s="48" t="s">
        <v>119</v>
      </c>
      <c r="D61" s="117">
        <v>-0.06</v>
      </c>
      <c r="E61" s="117">
        <v>-1.782</v>
      </c>
      <c r="F61" s="117">
        <v>-0.193</v>
      </c>
      <c r="G61" s="117">
        <v>4.1000000000000002E-2</v>
      </c>
      <c r="H61" s="117">
        <v>5.7000000000000002E-2</v>
      </c>
      <c r="I61" s="81" t="s">
        <v>304</v>
      </c>
      <c r="J61" s="78">
        <v>2.5059999999999998</v>
      </c>
      <c r="K61" s="78">
        <v>1.3080000000000001</v>
      </c>
      <c r="L61" s="117" t="s">
        <v>303</v>
      </c>
      <c r="M61" s="117" t="s">
        <v>303</v>
      </c>
      <c r="N61" s="79" t="s">
        <v>304</v>
      </c>
      <c r="O61" s="117" t="s">
        <v>303</v>
      </c>
      <c r="P61" s="79" t="s">
        <v>303</v>
      </c>
      <c r="Q61" s="79" t="s">
        <v>303</v>
      </c>
    </row>
    <row r="62" spans="1:17" x14ac:dyDescent="0.25">
      <c r="A62" s="340"/>
      <c r="B62" s="340"/>
      <c r="C62" s="48" t="s">
        <v>55</v>
      </c>
      <c r="D62" s="117">
        <v>10.638</v>
      </c>
      <c r="E62" s="117">
        <v>21.108000000000001</v>
      </c>
      <c r="F62" s="117">
        <v>0.69699999999999995</v>
      </c>
      <c r="G62" s="117">
        <v>5.5E-2</v>
      </c>
      <c r="H62" s="117">
        <v>0.13100000000000001</v>
      </c>
      <c r="I62" s="81">
        <v>33.709000000000003</v>
      </c>
      <c r="J62" s="78">
        <v>7.1609999999999996</v>
      </c>
      <c r="K62" s="78">
        <v>3.738</v>
      </c>
      <c r="L62" s="117" t="s">
        <v>303</v>
      </c>
      <c r="M62" s="117" t="s">
        <v>303</v>
      </c>
      <c r="N62" s="79" t="s">
        <v>304</v>
      </c>
      <c r="O62" s="117">
        <v>21.942</v>
      </c>
      <c r="P62" s="79" t="s">
        <v>304</v>
      </c>
      <c r="Q62" s="79" t="s">
        <v>304</v>
      </c>
    </row>
    <row r="63" spans="1:17" x14ac:dyDescent="0.25">
      <c r="A63" s="340" t="s">
        <v>118</v>
      </c>
      <c r="B63" s="340" t="s">
        <v>220</v>
      </c>
      <c r="C63" s="48" t="s">
        <v>53</v>
      </c>
      <c r="D63" s="117">
        <v>10.683</v>
      </c>
      <c r="E63" s="117">
        <v>23.616</v>
      </c>
      <c r="F63" s="117">
        <v>0.90600000000000003</v>
      </c>
      <c r="G63" s="117" t="s">
        <v>304</v>
      </c>
      <c r="H63" s="117">
        <v>0.38900000000000001</v>
      </c>
      <c r="I63" s="81">
        <v>45.534999999999997</v>
      </c>
      <c r="J63" s="78">
        <v>5.0709999999999997</v>
      </c>
      <c r="K63" s="78">
        <v>2.6469999999999998</v>
      </c>
      <c r="L63" s="117" t="s">
        <v>303</v>
      </c>
      <c r="M63" s="117" t="s">
        <v>303</v>
      </c>
      <c r="N63" s="79" t="s">
        <v>304</v>
      </c>
      <c r="O63" s="117" t="s">
        <v>303</v>
      </c>
      <c r="P63" s="79" t="s">
        <v>303</v>
      </c>
      <c r="Q63" s="79" t="s">
        <v>303</v>
      </c>
    </row>
    <row r="64" spans="1:17" x14ac:dyDescent="0.25">
      <c r="A64" s="340"/>
      <c r="B64" s="340"/>
      <c r="C64" s="48" t="s">
        <v>119</v>
      </c>
      <c r="D64" s="117">
        <v>-1.2E-2</v>
      </c>
      <c r="E64" s="117">
        <v>-1.1040000000000001</v>
      </c>
      <c r="F64" s="117">
        <v>-0.20499999999999999</v>
      </c>
      <c r="G64" s="117" t="s">
        <v>304</v>
      </c>
      <c r="H64" s="117" t="s">
        <v>304</v>
      </c>
      <c r="I64" s="81" t="s">
        <v>304</v>
      </c>
      <c r="J64" s="78">
        <v>1.0780000000000001</v>
      </c>
      <c r="K64" s="78">
        <v>0.56200000000000006</v>
      </c>
      <c r="L64" s="117" t="s">
        <v>303</v>
      </c>
      <c r="M64" s="117" t="s">
        <v>303</v>
      </c>
      <c r="N64" s="79" t="s">
        <v>304</v>
      </c>
      <c r="O64" s="117" t="s">
        <v>303</v>
      </c>
      <c r="P64" s="79" t="s">
        <v>303</v>
      </c>
      <c r="Q64" s="79" t="s">
        <v>303</v>
      </c>
    </row>
    <row r="65" spans="1:17" x14ac:dyDescent="0.25">
      <c r="A65" s="340"/>
      <c r="B65" s="340"/>
      <c r="C65" s="48" t="s">
        <v>55</v>
      </c>
      <c r="D65" s="117">
        <v>10.670999999999999</v>
      </c>
      <c r="E65" s="117">
        <v>22.512</v>
      </c>
      <c r="F65" s="117">
        <v>0.70099999999999996</v>
      </c>
      <c r="G65" s="117">
        <v>0.08</v>
      </c>
      <c r="H65" s="117" t="s">
        <v>304</v>
      </c>
      <c r="I65" s="81">
        <v>45.534999999999997</v>
      </c>
      <c r="J65" s="78">
        <v>6.149</v>
      </c>
      <c r="K65" s="78">
        <v>3.21</v>
      </c>
      <c r="L65" s="117" t="s">
        <v>303</v>
      </c>
      <c r="M65" s="117" t="s">
        <v>303</v>
      </c>
      <c r="N65" s="79" t="s">
        <v>304</v>
      </c>
      <c r="O65" s="117">
        <v>9.3140000000000001</v>
      </c>
      <c r="P65" s="79" t="s">
        <v>304</v>
      </c>
      <c r="Q65" s="79" t="s">
        <v>304</v>
      </c>
    </row>
    <row r="66" spans="1:17" x14ac:dyDescent="0.25">
      <c r="A66" s="340" t="s">
        <v>118</v>
      </c>
      <c r="B66" s="340" t="s">
        <v>221</v>
      </c>
      <c r="C66" s="48" t="s">
        <v>53</v>
      </c>
      <c r="D66" s="117">
        <v>10.694000000000001</v>
      </c>
      <c r="E66" s="117">
        <v>20.032</v>
      </c>
      <c r="F66" s="117">
        <v>0.505</v>
      </c>
      <c r="G66" s="117" t="s">
        <v>304</v>
      </c>
      <c r="H66" s="117">
        <v>3.3000000000000002E-2</v>
      </c>
      <c r="I66" s="81">
        <v>39.881999999999998</v>
      </c>
      <c r="J66" s="78">
        <v>2.137</v>
      </c>
      <c r="K66" s="78">
        <v>1.117</v>
      </c>
      <c r="L66" s="117" t="s">
        <v>303</v>
      </c>
      <c r="M66" s="117" t="s">
        <v>303</v>
      </c>
      <c r="N66" s="79" t="s">
        <v>304</v>
      </c>
      <c r="O66" s="117" t="s">
        <v>303</v>
      </c>
      <c r="P66" s="79" t="s">
        <v>303</v>
      </c>
      <c r="Q66" s="79" t="s">
        <v>303</v>
      </c>
    </row>
    <row r="67" spans="1:17" x14ac:dyDescent="0.25">
      <c r="A67" s="340"/>
      <c r="B67" s="340"/>
      <c r="C67" s="48" t="s">
        <v>119</v>
      </c>
      <c r="D67" s="117">
        <v>0.06</v>
      </c>
      <c r="E67" s="117">
        <v>-2.121</v>
      </c>
      <c r="F67" s="117">
        <v>-0.155</v>
      </c>
      <c r="G67" s="117" t="s">
        <v>304</v>
      </c>
      <c r="H67" s="117" t="s">
        <v>304</v>
      </c>
      <c r="I67" s="81" t="s">
        <v>304</v>
      </c>
      <c r="J67" s="78">
        <v>-0.66600000000000004</v>
      </c>
      <c r="K67" s="78">
        <v>-0.34899999999999998</v>
      </c>
      <c r="L67" s="117" t="s">
        <v>303</v>
      </c>
      <c r="M67" s="117" t="s">
        <v>303</v>
      </c>
      <c r="N67" s="79" t="s">
        <v>304</v>
      </c>
      <c r="O67" s="117" t="s">
        <v>303</v>
      </c>
      <c r="P67" s="79" t="s">
        <v>303</v>
      </c>
      <c r="Q67" s="79" t="s">
        <v>303</v>
      </c>
    </row>
    <row r="68" spans="1:17" x14ac:dyDescent="0.25">
      <c r="A68" s="340"/>
      <c r="B68" s="340"/>
      <c r="C68" s="48" t="s">
        <v>55</v>
      </c>
      <c r="D68" s="117">
        <v>10.754</v>
      </c>
      <c r="E68" s="117">
        <v>17.911000000000001</v>
      </c>
      <c r="F68" s="117">
        <v>0.35099999999999998</v>
      </c>
      <c r="G68" s="117" t="s">
        <v>304</v>
      </c>
      <c r="H68" s="117" t="s">
        <v>304</v>
      </c>
      <c r="I68" s="81">
        <v>39.877000000000002</v>
      </c>
      <c r="J68" s="78">
        <v>1.4710000000000001</v>
      </c>
      <c r="K68" s="78">
        <v>0.76800000000000002</v>
      </c>
      <c r="L68" s="117" t="s">
        <v>303</v>
      </c>
      <c r="M68" s="117" t="s">
        <v>303</v>
      </c>
      <c r="N68" s="79" t="s">
        <v>304</v>
      </c>
      <c r="O68" s="117">
        <v>97.911000000000001</v>
      </c>
      <c r="P68" s="79" t="s">
        <v>304</v>
      </c>
      <c r="Q68" s="79" t="s">
        <v>304</v>
      </c>
    </row>
    <row r="69" spans="1:17" x14ac:dyDescent="0.25">
      <c r="A69" s="340" t="s">
        <v>118</v>
      </c>
      <c r="B69" s="340" t="s">
        <v>222</v>
      </c>
      <c r="C69" s="48" t="s">
        <v>53</v>
      </c>
      <c r="D69" s="117">
        <v>10.627000000000001</v>
      </c>
      <c r="E69" s="117">
        <v>26.318000000000001</v>
      </c>
      <c r="F69" s="117">
        <v>0.89500000000000002</v>
      </c>
      <c r="G69" s="117" t="s">
        <v>304</v>
      </c>
      <c r="H69" s="117">
        <v>0.61</v>
      </c>
      <c r="I69" s="81">
        <v>7.194</v>
      </c>
      <c r="J69" s="78">
        <v>5.3920000000000003</v>
      </c>
      <c r="K69" s="78">
        <v>2.8149999999999999</v>
      </c>
      <c r="L69" s="117" t="s">
        <v>303</v>
      </c>
      <c r="M69" s="117" t="s">
        <v>303</v>
      </c>
      <c r="N69" s="79" t="s">
        <v>304</v>
      </c>
      <c r="O69" s="117" t="s">
        <v>303</v>
      </c>
      <c r="P69" s="79" t="s">
        <v>303</v>
      </c>
      <c r="Q69" s="79" t="s">
        <v>303</v>
      </c>
    </row>
    <row r="70" spans="1:17" x14ac:dyDescent="0.25">
      <c r="A70" s="340"/>
      <c r="B70" s="340"/>
      <c r="C70" s="48" t="s">
        <v>119</v>
      </c>
      <c r="D70" s="117">
        <v>4.1000000000000002E-2</v>
      </c>
      <c r="E70" s="117">
        <v>-0.29699999999999999</v>
      </c>
      <c r="F70" s="117">
        <v>-0.215</v>
      </c>
      <c r="G70" s="117" t="s">
        <v>304</v>
      </c>
      <c r="H70" s="117" t="s">
        <v>304</v>
      </c>
      <c r="I70" s="81" t="s">
        <v>304</v>
      </c>
      <c r="J70" s="78">
        <v>-0.21299999999999999</v>
      </c>
      <c r="K70" s="78">
        <v>-0.111</v>
      </c>
      <c r="L70" s="117" t="s">
        <v>303</v>
      </c>
      <c r="M70" s="117" t="s">
        <v>303</v>
      </c>
      <c r="N70" s="79" t="s">
        <v>304</v>
      </c>
      <c r="O70" s="117" t="s">
        <v>303</v>
      </c>
      <c r="P70" s="79" t="s">
        <v>303</v>
      </c>
      <c r="Q70" s="79" t="s">
        <v>303</v>
      </c>
    </row>
    <row r="71" spans="1:17" x14ac:dyDescent="0.25">
      <c r="A71" s="340"/>
      <c r="B71" s="340"/>
      <c r="C71" s="48" t="s">
        <v>55</v>
      </c>
      <c r="D71" s="117">
        <v>10.667999999999999</v>
      </c>
      <c r="E71" s="117">
        <v>26.021000000000001</v>
      </c>
      <c r="F71" s="117">
        <v>0.67900000000000005</v>
      </c>
      <c r="G71" s="117" t="s">
        <v>304</v>
      </c>
      <c r="H71" s="117" t="s">
        <v>304</v>
      </c>
      <c r="I71" s="81">
        <v>7.194</v>
      </c>
      <c r="J71" s="78">
        <v>5.1790000000000003</v>
      </c>
      <c r="K71" s="78">
        <v>2.7040000000000002</v>
      </c>
      <c r="L71" s="117" t="s">
        <v>303</v>
      </c>
      <c r="M71" s="117" t="s">
        <v>303</v>
      </c>
      <c r="N71" s="79" t="s">
        <v>304</v>
      </c>
      <c r="O71" s="117">
        <v>1.357</v>
      </c>
      <c r="P71" s="79" t="s">
        <v>304</v>
      </c>
      <c r="Q71" s="79" t="s">
        <v>304</v>
      </c>
    </row>
    <row r="72" spans="1:17" x14ac:dyDescent="0.25">
      <c r="A72" s="340" t="s">
        <v>118</v>
      </c>
      <c r="B72" s="340" t="s">
        <v>223</v>
      </c>
      <c r="C72" s="48" t="s">
        <v>53</v>
      </c>
      <c r="D72" s="117">
        <v>10.627000000000001</v>
      </c>
      <c r="E72" s="117">
        <v>25.873999999999999</v>
      </c>
      <c r="F72" s="117">
        <v>0.312</v>
      </c>
      <c r="G72" s="117" t="s">
        <v>304</v>
      </c>
      <c r="H72" s="117" t="s">
        <v>304</v>
      </c>
      <c r="I72" s="81">
        <v>39.527999999999999</v>
      </c>
      <c r="J72" s="78">
        <v>1.4219999999999999</v>
      </c>
      <c r="K72" s="78">
        <v>0.74199999999999999</v>
      </c>
      <c r="L72" s="117" t="s">
        <v>303</v>
      </c>
      <c r="M72" s="117" t="s">
        <v>303</v>
      </c>
      <c r="N72" s="79" t="s">
        <v>304</v>
      </c>
      <c r="O72" s="117" t="s">
        <v>303</v>
      </c>
      <c r="P72" s="79" t="s">
        <v>303</v>
      </c>
      <c r="Q72" s="79" t="s">
        <v>303</v>
      </c>
    </row>
    <row r="73" spans="1:17" x14ac:dyDescent="0.25">
      <c r="A73" s="340"/>
      <c r="B73" s="340"/>
      <c r="C73" s="48" t="s">
        <v>119</v>
      </c>
      <c r="D73" s="117">
        <v>0.09</v>
      </c>
      <c r="E73" s="117">
        <v>-0.438</v>
      </c>
      <c r="F73" s="117">
        <v>-0.13600000000000001</v>
      </c>
      <c r="G73" s="117" t="s">
        <v>304</v>
      </c>
      <c r="H73" s="117" t="s">
        <v>304</v>
      </c>
      <c r="I73" s="81" t="s">
        <v>304</v>
      </c>
      <c r="J73" s="78">
        <v>-0.14599999999999999</v>
      </c>
      <c r="K73" s="78">
        <v>-7.5999999999999998E-2</v>
      </c>
      <c r="L73" s="117" t="s">
        <v>303</v>
      </c>
      <c r="M73" s="117" t="s">
        <v>303</v>
      </c>
      <c r="N73" s="79" t="s">
        <v>304</v>
      </c>
      <c r="O73" s="117" t="s">
        <v>303</v>
      </c>
      <c r="P73" s="79" t="s">
        <v>303</v>
      </c>
      <c r="Q73" s="79" t="s">
        <v>303</v>
      </c>
    </row>
    <row r="74" spans="1:17" x14ac:dyDescent="0.25">
      <c r="A74" s="340"/>
      <c r="B74" s="340"/>
      <c r="C74" s="48" t="s">
        <v>55</v>
      </c>
      <c r="D74" s="117">
        <v>10.717000000000001</v>
      </c>
      <c r="E74" s="117">
        <v>25.436</v>
      </c>
      <c r="F74" s="117">
        <v>0.17599999999999999</v>
      </c>
      <c r="G74" s="117" t="s">
        <v>304</v>
      </c>
      <c r="H74" s="117" t="s">
        <v>304</v>
      </c>
      <c r="I74" s="81">
        <v>39.527999999999999</v>
      </c>
      <c r="J74" s="78">
        <v>1.276</v>
      </c>
      <c r="K74" s="78">
        <v>0.66600000000000004</v>
      </c>
      <c r="L74" s="117" t="s">
        <v>303</v>
      </c>
      <c r="M74" s="117" t="s">
        <v>303</v>
      </c>
      <c r="N74" s="79" t="s">
        <v>304</v>
      </c>
      <c r="O74" s="117">
        <v>6.3049999999999997</v>
      </c>
      <c r="P74" s="79" t="s">
        <v>304</v>
      </c>
      <c r="Q74" s="79" t="s">
        <v>304</v>
      </c>
    </row>
    <row r="75" spans="1:17" x14ac:dyDescent="0.25">
      <c r="A75" s="340" t="s">
        <v>118</v>
      </c>
      <c r="B75" s="340" t="s">
        <v>224</v>
      </c>
      <c r="C75" s="48" t="s">
        <v>53</v>
      </c>
      <c r="D75" s="117">
        <v>10.544</v>
      </c>
      <c r="E75" s="117">
        <v>28.411999999999999</v>
      </c>
      <c r="F75" s="117">
        <v>0.629</v>
      </c>
      <c r="G75" s="117" t="s">
        <v>304</v>
      </c>
      <c r="H75" s="117">
        <v>4.3999999999999997E-2</v>
      </c>
      <c r="I75" s="81">
        <v>27.202000000000002</v>
      </c>
      <c r="J75" s="78">
        <v>5.4039999999999999</v>
      </c>
      <c r="K75" s="78">
        <v>2.8220000000000001</v>
      </c>
      <c r="L75" s="117" t="s">
        <v>303</v>
      </c>
      <c r="M75" s="117" t="s">
        <v>303</v>
      </c>
      <c r="N75" s="79" t="s">
        <v>304</v>
      </c>
      <c r="O75" s="117" t="s">
        <v>303</v>
      </c>
      <c r="P75" s="79" t="s">
        <v>303</v>
      </c>
      <c r="Q75" s="79" t="s">
        <v>303</v>
      </c>
    </row>
    <row r="76" spans="1:17" x14ac:dyDescent="0.25">
      <c r="A76" s="340"/>
      <c r="B76" s="340"/>
      <c r="C76" s="48" t="s">
        <v>119</v>
      </c>
      <c r="D76" s="117">
        <v>4.9000000000000002E-2</v>
      </c>
      <c r="E76" s="117">
        <v>-0.30099999999999999</v>
      </c>
      <c r="F76" s="117">
        <v>-0.185</v>
      </c>
      <c r="G76" s="117" t="s">
        <v>304</v>
      </c>
      <c r="H76" s="117">
        <v>4.8000000000000001E-2</v>
      </c>
      <c r="I76" s="81" t="s">
        <v>304</v>
      </c>
      <c r="J76" s="78">
        <v>-0.91900000000000004</v>
      </c>
      <c r="K76" s="78">
        <v>-0.48</v>
      </c>
      <c r="L76" s="117" t="s">
        <v>303</v>
      </c>
      <c r="M76" s="117" t="s">
        <v>303</v>
      </c>
      <c r="N76" s="79" t="s">
        <v>304</v>
      </c>
      <c r="O76" s="117" t="s">
        <v>303</v>
      </c>
      <c r="P76" s="79" t="s">
        <v>303</v>
      </c>
      <c r="Q76" s="79" t="s">
        <v>303</v>
      </c>
    </row>
    <row r="77" spans="1:17" x14ac:dyDescent="0.25">
      <c r="A77" s="340"/>
      <c r="B77" s="340"/>
      <c r="C77" s="48" t="s">
        <v>55</v>
      </c>
      <c r="D77" s="117">
        <v>10.593</v>
      </c>
      <c r="E77" s="117">
        <v>28.111000000000001</v>
      </c>
      <c r="F77" s="117">
        <v>0.44500000000000001</v>
      </c>
      <c r="G77" s="117" t="s">
        <v>304</v>
      </c>
      <c r="H77" s="117">
        <v>9.1999999999999998E-2</v>
      </c>
      <c r="I77" s="81">
        <v>27.202000000000002</v>
      </c>
      <c r="J77" s="78">
        <v>4.4859999999999998</v>
      </c>
      <c r="K77" s="78">
        <v>2.3420000000000001</v>
      </c>
      <c r="L77" s="117" t="s">
        <v>303</v>
      </c>
      <c r="M77" s="117" t="s">
        <v>303</v>
      </c>
      <c r="N77" s="79" t="s">
        <v>304</v>
      </c>
      <c r="O77" s="117">
        <v>1.3080000000000001</v>
      </c>
      <c r="P77" s="79" t="s">
        <v>304</v>
      </c>
      <c r="Q77" s="79" t="s">
        <v>304</v>
      </c>
    </row>
    <row r="78" spans="1:17" x14ac:dyDescent="0.25">
      <c r="A78" s="340" t="s">
        <v>118</v>
      </c>
      <c r="B78" s="340" t="s">
        <v>225</v>
      </c>
      <c r="C78" s="48" t="s">
        <v>53</v>
      </c>
      <c r="D78" s="117">
        <v>10.398999999999999</v>
      </c>
      <c r="E78" s="117">
        <v>30.277000000000001</v>
      </c>
      <c r="F78" s="117">
        <v>0.443</v>
      </c>
      <c r="G78" s="117" t="s">
        <v>304</v>
      </c>
      <c r="H78" s="117">
        <v>0.151</v>
      </c>
      <c r="I78" s="81">
        <v>10.821999999999999</v>
      </c>
      <c r="J78" s="78">
        <v>1.2729999999999999</v>
      </c>
      <c r="K78" s="78">
        <v>0.66500000000000004</v>
      </c>
      <c r="L78" s="117" t="s">
        <v>303</v>
      </c>
      <c r="M78" s="117" t="s">
        <v>303</v>
      </c>
      <c r="N78" s="79" t="s">
        <v>304</v>
      </c>
      <c r="O78" s="117" t="s">
        <v>303</v>
      </c>
      <c r="P78" s="79" t="s">
        <v>303</v>
      </c>
      <c r="Q78" s="79" t="s">
        <v>303</v>
      </c>
    </row>
    <row r="79" spans="1:17" x14ac:dyDescent="0.25">
      <c r="A79" s="340"/>
      <c r="B79" s="340"/>
      <c r="C79" s="48" t="s">
        <v>119</v>
      </c>
      <c r="D79" s="117">
        <v>1.2E-2</v>
      </c>
      <c r="E79" s="117">
        <v>-0.14899999999999999</v>
      </c>
      <c r="F79" s="117">
        <v>-0.111</v>
      </c>
      <c r="G79" s="117" t="s">
        <v>304</v>
      </c>
      <c r="H79" s="117" t="s">
        <v>304</v>
      </c>
      <c r="I79" s="81" t="s">
        <v>304</v>
      </c>
      <c r="J79" s="78">
        <v>-0.61199999999999999</v>
      </c>
      <c r="K79" s="78">
        <v>-0.31900000000000001</v>
      </c>
      <c r="L79" s="117" t="s">
        <v>303</v>
      </c>
      <c r="M79" s="117" t="s">
        <v>303</v>
      </c>
      <c r="N79" s="79" t="s">
        <v>304</v>
      </c>
      <c r="O79" s="117" t="s">
        <v>303</v>
      </c>
      <c r="P79" s="79" t="s">
        <v>303</v>
      </c>
      <c r="Q79" s="79" t="s">
        <v>303</v>
      </c>
    </row>
    <row r="80" spans="1:17" x14ac:dyDescent="0.25">
      <c r="A80" s="340"/>
      <c r="B80" s="340"/>
      <c r="C80" s="48" t="s">
        <v>55</v>
      </c>
      <c r="D80" s="117">
        <v>10.411</v>
      </c>
      <c r="E80" s="117">
        <v>30.129000000000001</v>
      </c>
      <c r="F80" s="117">
        <v>0.33200000000000002</v>
      </c>
      <c r="G80" s="117" t="s">
        <v>304</v>
      </c>
      <c r="H80" s="117" t="s">
        <v>304</v>
      </c>
      <c r="I80" s="81">
        <v>10.82</v>
      </c>
      <c r="J80" s="78">
        <v>0.66100000000000003</v>
      </c>
      <c r="K80" s="78">
        <v>0.34499999999999997</v>
      </c>
      <c r="L80" s="117" t="s">
        <v>303</v>
      </c>
      <c r="M80" s="117" t="s">
        <v>303</v>
      </c>
      <c r="N80" s="79" t="s">
        <v>304</v>
      </c>
      <c r="O80" s="117">
        <v>22.995999999999999</v>
      </c>
      <c r="P80" s="79" t="s">
        <v>304</v>
      </c>
      <c r="Q80" s="79" t="s">
        <v>304</v>
      </c>
    </row>
    <row r="81" spans="1:17" x14ac:dyDescent="0.25">
      <c r="A81" s="340" t="s">
        <v>118</v>
      </c>
      <c r="B81" s="340" t="s">
        <v>226</v>
      </c>
      <c r="C81" s="48" t="s">
        <v>53</v>
      </c>
      <c r="D81" s="117">
        <v>10.436</v>
      </c>
      <c r="E81" s="117">
        <v>30.466000000000001</v>
      </c>
      <c r="F81" s="117">
        <v>0.45</v>
      </c>
      <c r="G81" s="117" t="s">
        <v>304</v>
      </c>
      <c r="H81" s="117" t="s">
        <v>304</v>
      </c>
      <c r="I81" s="81">
        <v>36.081000000000003</v>
      </c>
      <c r="J81" s="78">
        <v>0.76</v>
      </c>
      <c r="K81" s="78">
        <v>0.53600000000000003</v>
      </c>
      <c r="L81" s="117" t="s">
        <v>303</v>
      </c>
      <c r="M81" s="117" t="s">
        <v>303</v>
      </c>
      <c r="N81" s="79" t="s">
        <v>304</v>
      </c>
      <c r="O81" s="117" t="s">
        <v>303</v>
      </c>
      <c r="P81" s="79" t="s">
        <v>303</v>
      </c>
      <c r="Q81" s="79" t="s">
        <v>303</v>
      </c>
    </row>
    <row r="82" spans="1:17" x14ac:dyDescent="0.25">
      <c r="A82" s="340"/>
      <c r="B82" s="340"/>
      <c r="C82" s="48" t="s">
        <v>119</v>
      </c>
      <c r="D82" s="117">
        <v>-3.1E-2</v>
      </c>
      <c r="E82" s="117">
        <v>-0.20300000000000001</v>
      </c>
      <c r="F82" s="117">
        <v>-9.5000000000000001E-2</v>
      </c>
      <c r="G82" s="117" t="s">
        <v>304</v>
      </c>
      <c r="H82" s="117" t="s">
        <v>304</v>
      </c>
      <c r="I82" s="81" t="s">
        <v>304</v>
      </c>
      <c r="J82" s="78">
        <v>-0.13700000000000001</v>
      </c>
      <c r="K82" s="78" t="s">
        <v>304</v>
      </c>
      <c r="L82" s="117" t="s">
        <v>303</v>
      </c>
      <c r="M82" s="117" t="s">
        <v>303</v>
      </c>
      <c r="N82" s="79" t="s">
        <v>304</v>
      </c>
      <c r="O82" s="117" t="s">
        <v>303</v>
      </c>
      <c r="P82" s="79" t="s">
        <v>303</v>
      </c>
      <c r="Q82" s="79" t="s">
        <v>303</v>
      </c>
    </row>
    <row r="83" spans="1:17" x14ac:dyDescent="0.25">
      <c r="A83" s="340"/>
      <c r="B83" s="340"/>
      <c r="C83" s="48" t="s">
        <v>55</v>
      </c>
      <c r="D83" s="117">
        <v>10.404999999999999</v>
      </c>
      <c r="E83" s="117">
        <v>30.263000000000002</v>
      </c>
      <c r="F83" s="117">
        <v>0.35499999999999998</v>
      </c>
      <c r="G83" s="117" t="s">
        <v>304</v>
      </c>
      <c r="H83" s="117" t="s">
        <v>304</v>
      </c>
      <c r="I83" s="81">
        <v>36.079000000000001</v>
      </c>
      <c r="J83" s="78">
        <v>0.623</v>
      </c>
      <c r="K83" s="78">
        <v>0.53400000000000003</v>
      </c>
      <c r="L83" s="117" t="s">
        <v>303</v>
      </c>
      <c r="M83" s="117" t="s">
        <v>303</v>
      </c>
      <c r="N83" s="79" t="s">
        <v>304</v>
      </c>
      <c r="O83" s="117">
        <v>2.5209999999999999</v>
      </c>
      <c r="P83" s="79" t="s">
        <v>304</v>
      </c>
      <c r="Q83" s="79" t="s">
        <v>304</v>
      </c>
    </row>
    <row r="84" spans="1:17" x14ac:dyDescent="0.25">
      <c r="A84" s="340" t="s">
        <v>118</v>
      </c>
      <c r="B84" s="340" t="s">
        <v>227</v>
      </c>
      <c r="C84" s="48" t="s">
        <v>53</v>
      </c>
      <c r="D84" s="117">
        <v>10.438000000000001</v>
      </c>
      <c r="E84" s="117">
        <v>30.274000000000001</v>
      </c>
      <c r="F84" s="117">
        <v>0.29499999999999998</v>
      </c>
      <c r="G84" s="117" t="s">
        <v>304</v>
      </c>
      <c r="H84" s="117">
        <v>0.35499999999999998</v>
      </c>
      <c r="I84" s="81">
        <v>43.542000000000002</v>
      </c>
      <c r="J84" s="78">
        <v>0.51200000000000001</v>
      </c>
      <c r="K84" s="78">
        <v>0.26700000000000002</v>
      </c>
      <c r="L84" s="117" t="s">
        <v>303</v>
      </c>
      <c r="M84" s="117" t="s">
        <v>303</v>
      </c>
      <c r="N84" s="79" t="s">
        <v>304</v>
      </c>
      <c r="O84" s="117" t="s">
        <v>303</v>
      </c>
      <c r="P84" s="79" t="s">
        <v>303</v>
      </c>
      <c r="Q84" s="79" t="s">
        <v>303</v>
      </c>
    </row>
    <row r="85" spans="1:17" x14ac:dyDescent="0.25">
      <c r="A85" s="340"/>
      <c r="B85" s="340"/>
      <c r="C85" s="48" t="s">
        <v>119</v>
      </c>
      <c r="D85" s="117">
        <v>-8.9999999999999993E-3</v>
      </c>
      <c r="E85" s="117">
        <v>-6.8000000000000005E-2</v>
      </c>
      <c r="F85" s="117">
        <v>-5.2999999999999999E-2</v>
      </c>
      <c r="G85" s="117" t="s">
        <v>304</v>
      </c>
      <c r="H85" s="117" t="s">
        <v>304</v>
      </c>
      <c r="I85" s="81" t="s">
        <v>304</v>
      </c>
      <c r="J85" s="78">
        <v>0.17899999999999999</v>
      </c>
      <c r="K85" s="78">
        <v>9.2999999999999999E-2</v>
      </c>
      <c r="L85" s="117" t="s">
        <v>303</v>
      </c>
      <c r="M85" s="117" t="s">
        <v>303</v>
      </c>
      <c r="N85" s="79" t="s">
        <v>304</v>
      </c>
      <c r="O85" s="117" t="s">
        <v>303</v>
      </c>
      <c r="P85" s="79" t="s">
        <v>303</v>
      </c>
      <c r="Q85" s="79" t="s">
        <v>303</v>
      </c>
    </row>
    <row r="86" spans="1:17" x14ac:dyDescent="0.25">
      <c r="A86" s="340"/>
      <c r="B86" s="340"/>
      <c r="C86" s="48" t="s">
        <v>55</v>
      </c>
      <c r="D86" s="117">
        <v>10.429</v>
      </c>
      <c r="E86" s="117">
        <v>30.206</v>
      </c>
      <c r="F86" s="117">
        <v>0.24199999999999999</v>
      </c>
      <c r="G86" s="117" t="s">
        <v>304</v>
      </c>
      <c r="H86" s="117" t="s">
        <v>304</v>
      </c>
      <c r="I86" s="81">
        <v>43.542000000000002</v>
      </c>
      <c r="J86" s="78">
        <v>0.69099999999999995</v>
      </c>
      <c r="K86" s="78">
        <v>0.36099999999999999</v>
      </c>
      <c r="L86" s="117" t="s">
        <v>303</v>
      </c>
      <c r="M86" s="117" t="s">
        <v>303</v>
      </c>
      <c r="N86" s="79" t="s">
        <v>304</v>
      </c>
      <c r="O86" s="117">
        <v>3.5139999999999998</v>
      </c>
      <c r="P86" s="79" t="s">
        <v>304</v>
      </c>
      <c r="Q86" s="79" t="s">
        <v>304</v>
      </c>
    </row>
    <row r="87" spans="1:17" x14ac:dyDescent="0.25">
      <c r="A87" s="340" t="s">
        <v>118</v>
      </c>
      <c r="B87" s="340" t="s">
        <v>228</v>
      </c>
      <c r="C87" s="48" t="s">
        <v>53</v>
      </c>
      <c r="D87" s="117">
        <v>10.436999999999999</v>
      </c>
      <c r="E87" s="117">
        <v>30.27</v>
      </c>
      <c r="F87" s="117">
        <v>0.745</v>
      </c>
      <c r="G87" s="117" t="s">
        <v>304</v>
      </c>
      <c r="H87" s="117">
        <v>0.20100000000000001</v>
      </c>
      <c r="I87" s="81">
        <v>26.274000000000001</v>
      </c>
      <c r="J87" s="78">
        <v>3.1869999999999998</v>
      </c>
      <c r="K87" s="78">
        <v>1.704</v>
      </c>
      <c r="L87" s="117" t="s">
        <v>303</v>
      </c>
      <c r="M87" s="117" t="s">
        <v>303</v>
      </c>
      <c r="N87" s="79" t="s">
        <v>304</v>
      </c>
      <c r="O87" s="117" t="s">
        <v>303</v>
      </c>
      <c r="P87" s="79" t="s">
        <v>303</v>
      </c>
      <c r="Q87" s="79" t="s">
        <v>303</v>
      </c>
    </row>
    <row r="88" spans="1:17" x14ac:dyDescent="0.25">
      <c r="A88" s="340"/>
      <c r="B88" s="340"/>
      <c r="C88" s="48" t="s">
        <v>119</v>
      </c>
      <c r="D88" s="117">
        <v>-2.5000000000000001E-2</v>
      </c>
      <c r="E88" s="117">
        <v>-0.184</v>
      </c>
      <c r="F88" s="117">
        <v>-0.19900000000000001</v>
      </c>
      <c r="G88" s="117" t="s">
        <v>304</v>
      </c>
      <c r="H88" s="117">
        <v>4.2000000000000003E-2</v>
      </c>
      <c r="I88" s="81" t="s">
        <v>304</v>
      </c>
      <c r="J88" s="78">
        <v>0.70199999999999996</v>
      </c>
      <c r="K88" s="78">
        <v>0.39800000000000002</v>
      </c>
      <c r="L88" s="117" t="s">
        <v>303</v>
      </c>
      <c r="M88" s="117" t="s">
        <v>303</v>
      </c>
      <c r="N88" s="79" t="s">
        <v>304</v>
      </c>
      <c r="O88" s="117" t="s">
        <v>303</v>
      </c>
      <c r="P88" s="79" t="s">
        <v>303</v>
      </c>
      <c r="Q88" s="79" t="s">
        <v>303</v>
      </c>
    </row>
    <row r="89" spans="1:17" x14ac:dyDescent="0.25">
      <c r="A89" s="340"/>
      <c r="B89" s="340"/>
      <c r="C89" s="48" t="s">
        <v>55</v>
      </c>
      <c r="D89" s="117">
        <v>10.411</v>
      </c>
      <c r="E89" s="117">
        <v>30.085999999999999</v>
      </c>
      <c r="F89" s="117">
        <v>0.54600000000000004</v>
      </c>
      <c r="G89" s="117" t="s">
        <v>304</v>
      </c>
      <c r="H89" s="117">
        <v>0.24299999999999999</v>
      </c>
      <c r="I89" s="81">
        <v>26.274000000000001</v>
      </c>
      <c r="J89" s="78">
        <v>3.89</v>
      </c>
      <c r="K89" s="78">
        <v>2.1019999999999999</v>
      </c>
      <c r="L89" s="117" t="s">
        <v>303</v>
      </c>
      <c r="M89" s="117" t="s">
        <v>303</v>
      </c>
      <c r="N89" s="79" t="s">
        <v>304</v>
      </c>
      <c r="O89" s="117">
        <v>5.8019999999999996</v>
      </c>
      <c r="P89" s="79" t="s">
        <v>304</v>
      </c>
      <c r="Q89" s="79" t="s">
        <v>304</v>
      </c>
    </row>
    <row r="90" spans="1:17" x14ac:dyDescent="0.25">
      <c r="A90" s="340" t="s">
        <v>118</v>
      </c>
      <c r="B90" s="340" t="s">
        <v>230</v>
      </c>
      <c r="C90" s="48" t="s">
        <v>53</v>
      </c>
      <c r="D90" s="117">
        <v>10.525</v>
      </c>
      <c r="E90" s="117">
        <v>29.817</v>
      </c>
      <c r="F90" s="117">
        <v>-0.60699999999999998</v>
      </c>
      <c r="G90" s="117" t="s">
        <v>304</v>
      </c>
      <c r="H90" s="117" t="s">
        <v>304</v>
      </c>
      <c r="I90" s="81">
        <v>44.862000000000002</v>
      </c>
      <c r="J90" s="78">
        <v>2.0249999999999999</v>
      </c>
      <c r="K90" s="78">
        <v>1.0569999999999999</v>
      </c>
      <c r="L90" s="117" t="s">
        <v>303</v>
      </c>
      <c r="M90" s="117" t="s">
        <v>303</v>
      </c>
      <c r="N90" s="79" t="s">
        <v>304</v>
      </c>
      <c r="O90" s="117" t="s">
        <v>303</v>
      </c>
      <c r="P90" s="79" t="s">
        <v>303</v>
      </c>
      <c r="Q90" s="79" t="s">
        <v>303</v>
      </c>
    </row>
    <row r="91" spans="1:17" x14ac:dyDescent="0.25">
      <c r="A91" s="340"/>
      <c r="B91" s="340"/>
      <c r="C91" s="48" t="s">
        <v>119</v>
      </c>
      <c r="D91" s="117">
        <v>8.1000000000000003E-2</v>
      </c>
      <c r="E91" s="117">
        <v>-0.20599999999999999</v>
      </c>
      <c r="F91" s="117">
        <v>0.308</v>
      </c>
      <c r="G91" s="117" t="s">
        <v>304</v>
      </c>
      <c r="H91" s="117" t="s">
        <v>304</v>
      </c>
      <c r="I91" s="81" t="s">
        <v>304</v>
      </c>
      <c r="J91" s="78">
        <v>-0.72299999999999998</v>
      </c>
      <c r="K91" s="78">
        <v>-0.377</v>
      </c>
      <c r="L91" s="117" t="s">
        <v>303</v>
      </c>
      <c r="M91" s="117" t="s">
        <v>303</v>
      </c>
      <c r="N91" s="79" t="s">
        <v>304</v>
      </c>
      <c r="O91" s="117" t="s">
        <v>303</v>
      </c>
      <c r="P91" s="79" t="s">
        <v>303</v>
      </c>
      <c r="Q91" s="79" t="s">
        <v>303</v>
      </c>
    </row>
    <row r="92" spans="1:17" x14ac:dyDescent="0.25">
      <c r="A92" s="340"/>
      <c r="B92" s="340"/>
      <c r="C92" s="48" t="s">
        <v>55</v>
      </c>
      <c r="D92" s="117">
        <v>10.605</v>
      </c>
      <c r="E92" s="117">
        <v>29.61</v>
      </c>
      <c r="F92" s="117">
        <v>-0.29899999999999999</v>
      </c>
      <c r="G92" s="117" t="s">
        <v>304</v>
      </c>
      <c r="H92" s="117" t="s">
        <v>304</v>
      </c>
      <c r="I92" s="81">
        <v>44.859000000000002</v>
      </c>
      <c r="J92" s="78">
        <v>1.302</v>
      </c>
      <c r="K92" s="78">
        <v>0.68</v>
      </c>
      <c r="L92" s="117" t="s">
        <v>303</v>
      </c>
      <c r="M92" s="117" t="s">
        <v>303</v>
      </c>
      <c r="N92" s="79" t="s">
        <v>304</v>
      </c>
      <c r="O92" s="117">
        <v>6.3179999999999996</v>
      </c>
      <c r="P92" s="79" t="s">
        <v>304</v>
      </c>
      <c r="Q92" s="79" t="s">
        <v>304</v>
      </c>
    </row>
    <row r="93" spans="1:17" x14ac:dyDescent="0.25">
      <c r="A93" s="340" t="s">
        <v>118</v>
      </c>
      <c r="B93" s="340" t="s">
        <v>231</v>
      </c>
      <c r="C93" s="48" t="s">
        <v>53</v>
      </c>
      <c r="D93" s="117" t="s">
        <v>303</v>
      </c>
      <c r="E93" s="117" t="s">
        <v>303</v>
      </c>
      <c r="F93" s="117" t="s">
        <v>303</v>
      </c>
      <c r="G93" s="117" t="s">
        <v>304</v>
      </c>
      <c r="H93" s="117" t="s">
        <v>304</v>
      </c>
      <c r="I93" s="81">
        <v>99.825000000000003</v>
      </c>
      <c r="J93" s="78">
        <v>0.08</v>
      </c>
      <c r="K93" s="78">
        <v>4.2000000000000003E-2</v>
      </c>
      <c r="L93" s="117" t="s">
        <v>303</v>
      </c>
      <c r="M93" s="117" t="s">
        <v>303</v>
      </c>
      <c r="N93" s="79" t="s">
        <v>304</v>
      </c>
      <c r="O93" s="117" t="s">
        <v>303</v>
      </c>
      <c r="P93" s="79" t="s">
        <v>303</v>
      </c>
      <c r="Q93" s="79" t="s">
        <v>303</v>
      </c>
    </row>
    <row r="94" spans="1:17" x14ac:dyDescent="0.25">
      <c r="A94" s="340"/>
      <c r="B94" s="340"/>
      <c r="C94" s="48" t="s">
        <v>119</v>
      </c>
      <c r="D94" s="117" t="s">
        <v>303</v>
      </c>
      <c r="E94" s="117" t="s">
        <v>303</v>
      </c>
      <c r="F94" s="117" t="s">
        <v>303</v>
      </c>
      <c r="G94" s="117" t="s">
        <v>304</v>
      </c>
      <c r="H94" s="117" t="s">
        <v>304</v>
      </c>
      <c r="I94" s="81" t="s">
        <v>304</v>
      </c>
      <c r="J94" s="78">
        <v>5.5E-2</v>
      </c>
      <c r="K94" s="78">
        <v>2.9000000000000001E-2</v>
      </c>
      <c r="L94" s="117" t="s">
        <v>303</v>
      </c>
      <c r="M94" s="117" t="s">
        <v>303</v>
      </c>
      <c r="N94" s="79" t="s">
        <v>304</v>
      </c>
      <c r="O94" s="117" t="s">
        <v>303</v>
      </c>
      <c r="P94" s="79" t="s">
        <v>303</v>
      </c>
      <c r="Q94" s="79" t="s">
        <v>303</v>
      </c>
    </row>
    <row r="95" spans="1:17" x14ac:dyDescent="0.25">
      <c r="A95" s="340"/>
      <c r="B95" s="340"/>
      <c r="C95" s="48" t="s">
        <v>55</v>
      </c>
      <c r="D95" s="117" t="s">
        <v>303</v>
      </c>
      <c r="E95" s="117" t="s">
        <v>303</v>
      </c>
      <c r="F95" s="117" t="s">
        <v>303</v>
      </c>
      <c r="G95" s="117" t="s">
        <v>304</v>
      </c>
      <c r="H95" s="117" t="s">
        <v>304</v>
      </c>
      <c r="I95" s="81">
        <v>99.825000000000003</v>
      </c>
      <c r="J95" s="78">
        <v>0.13500000000000001</v>
      </c>
      <c r="K95" s="78">
        <v>7.0000000000000007E-2</v>
      </c>
      <c r="L95" s="117" t="s">
        <v>303</v>
      </c>
      <c r="M95" s="117" t="s">
        <v>303</v>
      </c>
      <c r="N95" s="79" t="s">
        <v>304</v>
      </c>
      <c r="O95" s="117">
        <v>33.587000000000003</v>
      </c>
      <c r="P95" s="79" t="s">
        <v>304</v>
      </c>
      <c r="Q95" s="79" t="s">
        <v>304</v>
      </c>
    </row>
    <row r="96" spans="1:17" x14ac:dyDescent="0.25">
      <c r="A96" s="340" t="s">
        <v>120</v>
      </c>
      <c r="B96" s="340" t="s">
        <v>218</v>
      </c>
      <c r="C96" s="48" t="s">
        <v>53</v>
      </c>
      <c r="D96" s="117" t="s">
        <v>303</v>
      </c>
      <c r="E96" s="117" t="s">
        <v>303</v>
      </c>
      <c r="F96" s="117">
        <v>0.14599999999999999</v>
      </c>
      <c r="G96" s="117" t="s">
        <v>304</v>
      </c>
      <c r="H96" s="117" t="s">
        <v>304</v>
      </c>
      <c r="I96" s="81">
        <v>99.878</v>
      </c>
      <c r="J96" s="78" t="s">
        <v>303</v>
      </c>
      <c r="K96" s="78" t="s">
        <v>303</v>
      </c>
      <c r="L96" s="117" t="s">
        <v>303</v>
      </c>
      <c r="M96" s="117" t="s">
        <v>303</v>
      </c>
      <c r="N96" s="79" t="s">
        <v>304</v>
      </c>
      <c r="O96" s="117" t="s">
        <v>303</v>
      </c>
      <c r="P96" s="79" t="s">
        <v>303</v>
      </c>
      <c r="Q96" s="79" t="s">
        <v>303</v>
      </c>
    </row>
    <row r="97" spans="1:17" x14ac:dyDescent="0.25">
      <c r="A97" s="340"/>
      <c r="B97" s="340"/>
      <c r="C97" s="48" t="s">
        <v>119</v>
      </c>
      <c r="D97" s="117" t="s">
        <v>303</v>
      </c>
      <c r="E97" s="117" t="s">
        <v>303</v>
      </c>
      <c r="F97" s="117">
        <v>-4.2999999999999997E-2</v>
      </c>
      <c r="G97" s="117" t="s">
        <v>304</v>
      </c>
      <c r="H97" s="117" t="s">
        <v>304</v>
      </c>
      <c r="I97" s="81" t="s">
        <v>304</v>
      </c>
      <c r="J97" s="78" t="s">
        <v>303</v>
      </c>
      <c r="K97" s="78" t="s">
        <v>303</v>
      </c>
      <c r="L97" s="117" t="s">
        <v>303</v>
      </c>
      <c r="M97" s="117" t="s">
        <v>303</v>
      </c>
      <c r="N97" s="79" t="s">
        <v>304</v>
      </c>
      <c r="O97" s="117" t="s">
        <v>303</v>
      </c>
      <c r="P97" s="79" t="s">
        <v>303</v>
      </c>
      <c r="Q97" s="79" t="s">
        <v>303</v>
      </c>
    </row>
    <row r="98" spans="1:17" x14ac:dyDescent="0.25">
      <c r="A98" s="340"/>
      <c r="B98" s="340"/>
      <c r="C98" s="48" t="s">
        <v>55</v>
      </c>
      <c r="D98" s="117" t="s">
        <v>303</v>
      </c>
      <c r="E98" s="117" t="s">
        <v>303</v>
      </c>
      <c r="F98" s="117">
        <v>0.10299999999999999</v>
      </c>
      <c r="G98" s="117" t="s">
        <v>304</v>
      </c>
      <c r="H98" s="117" t="s">
        <v>304</v>
      </c>
      <c r="I98" s="81">
        <v>99.878</v>
      </c>
      <c r="J98" s="78" t="s">
        <v>303</v>
      </c>
      <c r="K98" s="78" t="s">
        <v>303</v>
      </c>
      <c r="L98" s="117" t="s">
        <v>303</v>
      </c>
      <c r="M98" s="117" t="s">
        <v>303</v>
      </c>
      <c r="N98" s="79" t="s">
        <v>304</v>
      </c>
      <c r="O98" s="117">
        <v>1.4159999999999999</v>
      </c>
      <c r="P98" s="79" t="s">
        <v>304</v>
      </c>
      <c r="Q98" s="79" t="s">
        <v>304</v>
      </c>
    </row>
    <row r="99" spans="1:17" x14ac:dyDescent="0.25">
      <c r="A99" s="340" t="s">
        <v>120</v>
      </c>
      <c r="B99" s="340" t="s">
        <v>219</v>
      </c>
      <c r="C99" s="48" t="s">
        <v>53</v>
      </c>
      <c r="D99" s="117">
        <v>10.712999999999999</v>
      </c>
      <c r="E99" s="117">
        <v>18.079000000000001</v>
      </c>
      <c r="F99" s="117">
        <v>-1.9E-2</v>
      </c>
      <c r="G99" s="117" t="s">
        <v>304</v>
      </c>
      <c r="H99" s="117" t="s">
        <v>304</v>
      </c>
      <c r="I99" s="81">
        <v>39.476999999999997</v>
      </c>
      <c r="J99" s="78">
        <v>0.67600000000000005</v>
      </c>
      <c r="K99" s="78">
        <v>5.2999999999999999E-2</v>
      </c>
      <c r="L99" s="117">
        <v>48.456000000000003</v>
      </c>
      <c r="M99" s="117">
        <v>40.228000000000002</v>
      </c>
      <c r="N99" s="79" t="s">
        <v>304</v>
      </c>
      <c r="O99" s="117" t="s">
        <v>303</v>
      </c>
      <c r="P99" s="79" t="s">
        <v>303</v>
      </c>
      <c r="Q99" s="79" t="s">
        <v>303</v>
      </c>
    </row>
    <row r="100" spans="1:17" x14ac:dyDescent="0.25">
      <c r="A100" s="340"/>
      <c r="B100" s="340"/>
      <c r="C100" s="48" t="s">
        <v>119</v>
      </c>
      <c r="D100" s="117">
        <v>0.20399999999999999</v>
      </c>
      <c r="E100" s="117">
        <v>-1.6339999999999999</v>
      </c>
      <c r="F100" s="117">
        <v>3.2000000000000001E-2</v>
      </c>
      <c r="G100" s="117" t="s">
        <v>304</v>
      </c>
      <c r="H100" s="117" t="s">
        <v>304</v>
      </c>
      <c r="I100" s="81" t="s">
        <v>304</v>
      </c>
      <c r="J100" s="78">
        <v>0.14399999999999999</v>
      </c>
      <c r="K100" s="78">
        <v>1.0999999999999999E-2</v>
      </c>
      <c r="L100" s="117" t="s">
        <v>303</v>
      </c>
      <c r="M100" s="117" t="s">
        <v>303</v>
      </c>
      <c r="N100" s="79" t="s">
        <v>304</v>
      </c>
      <c r="O100" s="117" t="s">
        <v>303</v>
      </c>
      <c r="P100" s="79" t="s">
        <v>303</v>
      </c>
      <c r="Q100" s="79" t="s">
        <v>303</v>
      </c>
    </row>
    <row r="101" spans="1:17" x14ac:dyDescent="0.25">
      <c r="A101" s="340"/>
      <c r="B101" s="340"/>
      <c r="C101" s="48" t="s">
        <v>55</v>
      </c>
      <c r="D101" s="117">
        <v>10.917</v>
      </c>
      <c r="E101" s="117">
        <v>16.445</v>
      </c>
      <c r="F101" s="117">
        <v>1.2999999999999999E-2</v>
      </c>
      <c r="G101" s="117" t="s">
        <v>304</v>
      </c>
      <c r="H101" s="117" t="s">
        <v>304</v>
      </c>
      <c r="I101" s="81">
        <v>39.476999999999997</v>
      </c>
      <c r="J101" s="78">
        <v>0.82</v>
      </c>
      <c r="K101" s="78">
        <v>6.3E-2</v>
      </c>
      <c r="L101" s="117">
        <v>85.034000000000006</v>
      </c>
      <c r="M101" s="117">
        <v>67.962000000000003</v>
      </c>
      <c r="N101" s="79" t="s">
        <v>304</v>
      </c>
      <c r="O101" s="117">
        <v>38.747999999999998</v>
      </c>
      <c r="P101" s="79" t="s">
        <v>304</v>
      </c>
      <c r="Q101" s="79" t="s">
        <v>304</v>
      </c>
    </row>
    <row r="102" spans="1:17" x14ac:dyDescent="0.25">
      <c r="A102" s="340" t="s">
        <v>120</v>
      </c>
      <c r="B102" s="340" t="s">
        <v>232</v>
      </c>
      <c r="C102" s="48" t="s">
        <v>53</v>
      </c>
      <c r="D102" s="117" t="s">
        <v>303</v>
      </c>
      <c r="E102" s="117" t="s">
        <v>303</v>
      </c>
      <c r="F102" s="117" t="s">
        <v>303</v>
      </c>
      <c r="G102" s="117" t="s">
        <v>304</v>
      </c>
      <c r="H102" s="117" t="s">
        <v>304</v>
      </c>
      <c r="I102" s="81">
        <v>45.497999999999998</v>
      </c>
      <c r="J102" s="78" t="s">
        <v>303</v>
      </c>
      <c r="K102" s="78" t="s">
        <v>303</v>
      </c>
      <c r="L102" s="117" t="s">
        <v>303</v>
      </c>
      <c r="M102" s="117" t="s">
        <v>303</v>
      </c>
      <c r="N102" s="79" t="s">
        <v>304</v>
      </c>
      <c r="O102" s="117" t="s">
        <v>303</v>
      </c>
      <c r="P102" s="79" t="s">
        <v>303</v>
      </c>
      <c r="Q102" s="79" t="s">
        <v>303</v>
      </c>
    </row>
    <row r="103" spans="1:17" x14ac:dyDescent="0.25">
      <c r="A103" s="340"/>
      <c r="B103" s="340"/>
      <c r="C103" s="48" t="s">
        <v>119</v>
      </c>
      <c r="D103" s="117" t="s">
        <v>303</v>
      </c>
      <c r="E103" s="117" t="s">
        <v>303</v>
      </c>
      <c r="F103" s="117" t="s">
        <v>303</v>
      </c>
      <c r="G103" s="117" t="s">
        <v>304</v>
      </c>
      <c r="H103" s="117" t="s">
        <v>304</v>
      </c>
      <c r="I103" s="81">
        <v>8.7999999999999995E-2</v>
      </c>
      <c r="J103" s="78" t="s">
        <v>303</v>
      </c>
      <c r="K103" s="78" t="s">
        <v>303</v>
      </c>
      <c r="L103" s="117" t="s">
        <v>303</v>
      </c>
      <c r="M103" s="117" t="s">
        <v>303</v>
      </c>
      <c r="N103" s="79" t="s">
        <v>304</v>
      </c>
      <c r="O103" s="117" t="s">
        <v>303</v>
      </c>
      <c r="P103" s="79" t="s">
        <v>303</v>
      </c>
      <c r="Q103" s="79" t="s">
        <v>303</v>
      </c>
    </row>
    <row r="104" spans="1:17" x14ac:dyDescent="0.25">
      <c r="A104" s="340"/>
      <c r="B104" s="340"/>
      <c r="C104" s="48" t="s">
        <v>55</v>
      </c>
      <c r="D104" s="117" t="s">
        <v>303</v>
      </c>
      <c r="E104" s="117" t="s">
        <v>303</v>
      </c>
      <c r="F104" s="117" t="s">
        <v>303</v>
      </c>
      <c r="G104" s="117" t="s">
        <v>304</v>
      </c>
      <c r="H104" s="117" t="s">
        <v>304</v>
      </c>
      <c r="I104" s="81">
        <v>45.585999999999999</v>
      </c>
      <c r="J104" s="78" t="s">
        <v>303</v>
      </c>
      <c r="K104" s="78" t="s">
        <v>303</v>
      </c>
      <c r="L104" s="117" t="s">
        <v>303</v>
      </c>
      <c r="M104" s="117" t="s">
        <v>303</v>
      </c>
      <c r="N104" s="79" t="s">
        <v>304</v>
      </c>
      <c r="O104" s="117">
        <v>337.40199999999999</v>
      </c>
      <c r="P104" s="79" t="s">
        <v>304</v>
      </c>
      <c r="Q104" s="79" t="s">
        <v>304</v>
      </c>
    </row>
    <row r="105" spans="1:17" x14ac:dyDescent="0.25">
      <c r="A105" s="340" t="s">
        <v>120</v>
      </c>
      <c r="B105" s="340" t="s">
        <v>233</v>
      </c>
      <c r="C105" s="48" t="s">
        <v>53</v>
      </c>
      <c r="D105" s="117" t="s">
        <v>303</v>
      </c>
      <c r="E105" s="117" t="s">
        <v>303</v>
      </c>
      <c r="F105" s="117" t="s">
        <v>303</v>
      </c>
      <c r="G105" s="117" t="s">
        <v>304</v>
      </c>
      <c r="H105" s="117" t="s">
        <v>304</v>
      </c>
      <c r="I105" s="81">
        <v>99.697000000000003</v>
      </c>
      <c r="J105" s="78">
        <v>0.06</v>
      </c>
      <c r="K105" s="78">
        <v>5.0000000000000001E-3</v>
      </c>
      <c r="L105" s="117" t="s">
        <v>303</v>
      </c>
      <c r="M105" s="117" t="s">
        <v>303</v>
      </c>
      <c r="N105" s="79" t="s">
        <v>304</v>
      </c>
      <c r="O105" s="117" t="s">
        <v>303</v>
      </c>
      <c r="P105" s="79" t="s">
        <v>303</v>
      </c>
      <c r="Q105" s="79" t="s">
        <v>303</v>
      </c>
    </row>
    <row r="106" spans="1:17" x14ac:dyDescent="0.25">
      <c r="A106" s="340"/>
      <c r="B106" s="340"/>
      <c r="C106" s="48" t="s">
        <v>119</v>
      </c>
      <c r="D106" s="117" t="s">
        <v>303</v>
      </c>
      <c r="E106" s="117" t="s">
        <v>303</v>
      </c>
      <c r="F106" s="117" t="s">
        <v>303</v>
      </c>
      <c r="G106" s="117" t="s">
        <v>304</v>
      </c>
      <c r="H106" s="117" t="s">
        <v>304</v>
      </c>
      <c r="I106" s="81" t="s">
        <v>304</v>
      </c>
      <c r="J106" s="78">
        <v>9.0999999999999998E-2</v>
      </c>
      <c r="K106" s="78">
        <v>7.0000000000000001E-3</v>
      </c>
      <c r="L106" s="117" t="s">
        <v>303</v>
      </c>
      <c r="M106" s="117" t="s">
        <v>303</v>
      </c>
      <c r="N106" s="79" t="s">
        <v>304</v>
      </c>
      <c r="O106" s="117" t="s">
        <v>303</v>
      </c>
      <c r="P106" s="79" t="s">
        <v>303</v>
      </c>
      <c r="Q106" s="79" t="s">
        <v>303</v>
      </c>
    </row>
    <row r="107" spans="1:17" x14ac:dyDescent="0.25">
      <c r="A107" s="340"/>
      <c r="B107" s="340"/>
      <c r="C107" s="48" t="s">
        <v>55</v>
      </c>
      <c r="D107" s="117" t="s">
        <v>303</v>
      </c>
      <c r="E107" s="117" t="s">
        <v>303</v>
      </c>
      <c r="F107" s="117" t="s">
        <v>303</v>
      </c>
      <c r="G107" s="117" t="s">
        <v>304</v>
      </c>
      <c r="H107" s="117" t="s">
        <v>304</v>
      </c>
      <c r="I107" s="81">
        <v>99.697000000000003</v>
      </c>
      <c r="J107" s="78">
        <v>0.151</v>
      </c>
      <c r="K107" s="78">
        <v>1.2E-2</v>
      </c>
      <c r="L107" s="117" t="s">
        <v>303</v>
      </c>
      <c r="M107" s="117" t="s">
        <v>303</v>
      </c>
      <c r="N107" s="79" t="s">
        <v>304</v>
      </c>
      <c r="O107" s="117">
        <v>20.521000000000001</v>
      </c>
      <c r="P107" s="79" t="s">
        <v>304</v>
      </c>
      <c r="Q107" s="79" t="s">
        <v>304</v>
      </c>
    </row>
    <row r="108" spans="1:17" x14ac:dyDescent="0.25">
      <c r="A108" s="340" t="s">
        <v>120</v>
      </c>
      <c r="B108" s="340" t="s">
        <v>234</v>
      </c>
      <c r="C108" s="48" t="s">
        <v>53</v>
      </c>
      <c r="D108" s="117">
        <v>10.657</v>
      </c>
      <c r="E108" s="117">
        <v>14.821</v>
      </c>
      <c r="F108" s="117">
        <v>5.3999999999999999E-2</v>
      </c>
      <c r="G108" s="117" t="s">
        <v>304</v>
      </c>
      <c r="H108" s="117">
        <v>0.106</v>
      </c>
      <c r="I108" s="81">
        <v>14.753</v>
      </c>
      <c r="J108" s="78">
        <v>0.93200000000000005</v>
      </c>
      <c r="K108" s="78">
        <v>7.1999999999999995E-2</v>
      </c>
      <c r="L108" s="117">
        <v>47.009</v>
      </c>
      <c r="M108" s="117">
        <v>38.380000000000003</v>
      </c>
      <c r="N108" s="79" t="s">
        <v>304</v>
      </c>
      <c r="O108" s="117" t="s">
        <v>303</v>
      </c>
      <c r="P108" s="79" t="s">
        <v>303</v>
      </c>
      <c r="Q108" s="79" t="s">
        <v>303</v>
      </c>
    </row>
    <row r="109" spans="1:17" x14ac:dyDescent="0.25">
      <c r="A109" s="340"/>
      <c r="B109" s="340"/>
      <c r="C109" s="48" t="s">
        <v>119</v>
      </c>
      <c r="D109" s="117">
        <v>0.45400000000000001</v>
      </c>
      <c r="E109" s="117">
        <v>-1.3819999999999999</v>
      </c>
      <c r="F109" s="117">
        <v>5.0000000000000001E-3</v>
      </c>
      <c r="G109" s="117" t="s">
        <v>304</v>
      </c>
      <c r="H109" s="117" t="s">
        <v>304</v>
      </c>
      <c r="I109" s="81" t="s">
        <v>304</v>
      </c>
      <c r="J109" s="78">
        <v>0.13100000000000001</v>
      </c>
      <c r="K109" s="78">
        <v>0.01</v>
      </c>
      <c r="L109" s="117" t="s">
        <v>303</v>
      </c>
      <c r="M109" s="117" t="s">
        <v>303</v>
      </c>
      <c r="N109" s="79" t="s">
        <v>304</v>
      </c>
      <c r="O109" s="117" t="s">
        <v>303</v>
      </c>
      <c r="P109" s="79" t="s">
        <v>303</v>
      </c>
      <c r="Q109" s="79" t="s">
        <v>303</v>
      </c>
    </row>
    <row r="110" spans="1:17" x14ac:dyDescent="0.25">
      <c r="A110" s="340"/>
      <c r="B110" s="340"/>
      <c r="C110" s="48" t="s">
        <v>55</v>
      </c>
      <c r="D110" s="117">
        <v>11.111000000000001</v>
      </c>
      <c r="E110" s="117">
        <v>13.439</v>
      </c>
      <c r="F110" s="117">
        <v>5.8999999999999997E-2</v>
      </c>
      <c r="G110" s="117" t="s">
        <v>304</v>
      </c>
      <c r="H110" s="117" t="s">
        <v>304</v>
      </c>
      <c r="I110" s="81">
        <v>14.753</v>
      </c>
      <c r="J110" s="78">
        <v>1.0629999999999999</v>
      </c>
      <c r="K110" s="78">
        <v>8.3000000000000004E-2</v>
      </c>
      <c r="L110" s="117">
        <v>91.908000000000001</v>
      </c>
      <c r="M110" s="117">
        <v>68.616</v>
      </c>
      <c r="N110" s="79" t="s">
        <v>304</v>
      </c>
      <c r="O110" s="117">
        <v>27.334</v>
      </c>
      <c r="P110" s="79" t="s">
        <v>304</v>
      </c>
      <c r="Q110" s="79" t="s">
        <v>304</v>
      </c>
    </row>
    <row r="111" spans="1:17" x14ac:dyDescent="0.25">
      <c r="A111" s="340" t="s">
        <v>120</v>
      </c>
      <c r="B111" s="340" t="s">
        <v>235</v>
      </c>
      <c r="C111" s="48" t="s">
        <v>53</v>
      </c>
      <c r="D111" s="117">
        <v>10.547000000000001</v>
      </c>
      <c r="E111" s="117">
        <v>17.007000000000001</v>
      </c>
      <c r="F111" s="117">
        <v>0.43</v>
      </c>
      <c r="G111" s="117" t="s">
        <v>304</v>
      </c>
      <c r="H111" s="117">
        <v>0.222</v>
      </c>
      <c r="I111" s="81">
        <v>100</v>
      </c>
      <c r="J111" s="78">
        <v>0.88100000000000001</v>
      </c>
      <c r="K111" s="78">
        <v>6.9000000000000006E-2</v>
      </c>
      <c r="L111" s="117">
        <v>78.119</v>
      </c>
      <c r="M111" s="117">
        <v>66.177999999999997</v>
      </c>
      <c r="N111" s="79" t="s">
        <v>304</v>
      </c>
      <c r="O111" s="117" t="s">
        <v>303</v>
      </c>
      <c r="P111" s="79" t="s">
        <v>303</v>
      </c>
      <c r="Q111" s="79" t="s">
        <v>303</v>
      </c>
    </row>
    <row r="112" spans="1:17" x14ac:dyDescent="0.25">
      <c r="A112" s="340"/>
      <c r="B112" s="340"/>
      <c r="C112" s="48" t="s">
        <v>119</v>
      </c>
      <c r="D112" s="117">
        <v>0.27900000000000003</v>
      </c>
      <c r="E112" s="117">
        <v>-1.419</v>
      </c>
      <c r="F112" s="117">
        <v>-4.3999999999999997E-2</v>
      </c>
      <c r="G112" s="117" t="s">
        <v>304</v>
      </c>
      <c r="H112" s="117" t="s">
        <v>304</v>
      </c>
      <c r="I112" s="81" t="s">
        <v>304</v>
      </c>
      <c r="J112" s="78">
        <v>-0.55100000000000005</v>
      </c>
      <c r="K112" s="78">
        <v>-4.2999999999999997E-2</v>
      </c>
      <c r="L112" s="117" t="s">
        <v>303</v>
      </c>
      <c r="M112" s="117" t="s">
        <v>303</v>
      </c>
      <c r="N112" s="79" t="s">
        <v>304</v>
      </c>
      <c r="O112" s="117" t="s">
        <v>303</v>
      </c>
      <c r="P112" s="79" t="s">
        <v>303</v>
      </c>
      <c r="Q112" s="79" t="s">
        <v>303</v>
      </c>
    </row>
    <row r="113" spans="1:17" x14ac:dyDescent="0.25">
      <c r="A113" s="340"/>
      <c r="B113" s="340"/>
      <c r="C113" s="48" t="s">
        <v>55</v>
      </c>
      <c r="D113" s="117">
        <v>10.826000000000001</v>
      </c>
      <c r="E113" s="117">
        <v>15.587999999999999</v>
      </c>
      <c r="F113" s="117">
        <v>0.38600000000000001</v>
      </c>
      <c r="G113" s="117" t="s">
        <v>304</v>
      </c>
      <c r="H113" s="117" t="s">
        <v>304</v>
      </c>
      <c r="I113" s="81">
        <v>100</v>
      </c>
      <c r="J113" s="78">
        <v>0.33</v>
      </c>
      <c r="K113" s="78">
        <v>2.5999999999999999E-2</v>
      </c>
      <c r="L113" s="117">
        <v>87.016999999999996</v>
      </c>
      <c r="M113" s="117">
        <v>68.756</v>
      </c>
      <c r="N113" s="79" t="s">
        <v>304</v>
      </c>
      <c r="O113" s="117">
        <v>0.65200000000000002</v>
      </c>
      <c r="P113" s="79" t="s">
        <v>304</v>
      </c>
      <c r="Q113" s="79" t="s">
        <v>304</v>
      </c>
    </row>
    <row r="114" spans="1:17" x14ac:dyDescent="0.25">
      <c r="A114" s="340" t="s">
        <v>120</v>
      </c>
      <c r="B114" s="340" t="s">
        <v>236</v>
      </c>
      <c r="C114" s="48" t="s">
        <v>53</v>
      </c>
      <c r="D114" s="117">
        <v>10.670999999999999</v>
      </c>
      <c r="E114" s="117">
        <v>17.073</v>
      </c>
      <c r="F114" s="117">
        <v>-6.5000000000000002E-2</v>
      </c>
      <c r="G114" s="117" t="s">
        <v>304</v>
      </c>
      <c r="H114" s="117">
        <v>0.17499999999999999</v>
      </c>
      <c r="I114" s="81">
        <v>99.953000000000003</v>
      </c>
      <c r="J114" s="78">
        <v>5.8999999999999997E-2</v>
      </c>
      <c r="K114" s="78">
        <v>5.0000000000000001E-3</v>
      </c>
      <c r="L114" s="117">
        <v>55.137</v>
      </c>
      <c r="M114" s="117">
        <v>46.7</v>
      </c>
      <c r="N114" s="79" t="s">
        <v>304</v>
      </c>
      <c r="O114" s="117" t="s">
        <v>303</v>
      </c>
      <c r="P114" s="79" t="s">
        <v>303</v>
      </c>
      <c r="Q114" s="79" t="s">
        <v>303</v>
      </c>
    </row>
    <row r="115" spans="1:17" x14ac:dyDescent="0.25">
      <c r="A115" s="340"/>
      <c r="B115" s="340"/>
      <c r="C115" s="48" t="s">
        <v>119</v>
      </c>
      <c r="D115" s="117">
        <v>0.27800000000000002</v>
      </c>
      <c r="E115" s="117">
        <v>-1.4079999999999999</v>
      </c>
      <c r="F115" s="117">
        <v>-4.1000000000000002E-2</v>
      </c>
      <c r="G115" s="117" t="s">
        <v>304</v>
      </c>
      <c r="H115" s="117" t="s">
        <v>304</v>
      </c>
      <c r="I115" s="81" t="s">
        <v>304</v>
      </c>
      <c r="J115" s="78">
        <v>-2.5999999999999999E-2</v>
      </c>
      <c r="K115" s="78" t="s">
        <v>304</v>
      </c>
      <c r="L115" s="117" t="s">
        <v>303</v>
      </c>
      <c r="M115" s="117" t="s">
        <v>303</v>
      </c>
      <c r="N115" s="79" t="s">
        <v>304</v>
      </c>
      <c r="O115" s="117" t="s">
        <v>303</v>
      </c>
      <c r="P115" s="79" t="s">
        <v>303</v>
      </c>
      <c r="Q115" s="79" t="s">
        <v>303</v>
      </c>
    </row>
    <row r="116" spans="1:17" x14ac:dyDescent="0.25">
      <c r="A116" s="340"/>
      <c r="B116" s="340"/>
      <c r="C116" s="48" t="s">
        <v>55</v>
      </c>
      <c r="D116" s="117">
        <v>10.949</v>
      </c>
      <c r="E116" s="117">
        <v>15.664999999999999</v>
      </c>
      <c r="F116" s="117">
        <v>-0.106</v>
      </c>
      <c r="G116" s="117" t="s">
        <v>304</v>
      </c>
      <c r="H116" s="117" t="s">
        <v>304</v>
      </c>
      <c r="I116" s="81">
        <v>99.953000000000003</v>
      </c>
      <c r="J116" s="78">
        <v>3.3000000000000002E-2</v>
      </c>
      <c r="K116" s="78" t="s">
        <v>304</v>
      </c>
      <c r="L116" s="117">
        <v>87.653000000000006</v>
      </c>
      <c r="M116" s="117">
        <v>69.058000000000007</v>
      </c>
      <c r="N116" s="79" t="s">
        <v>304</v>
      </c>
      <c r="O116" s="117">
        <v>0.91700000000000004</v>
      </c>
      <c r="P116" s="79" t="s">
        <v>304</v>
      </c>
      <c r="Q116" s="79" t="s">
        <v>304</v>
      </c>
    </row>
    <row r="117" spans="1:17" x14ac:dyDescent="0.25">
      <c r="A117" s="340" t="s">
        <v>120</v>
      </c>
      <c r="B117" s="340" t="s">
        <v>237</v>
      </c>
      <c r="C117" s="48" t="s">
        <v>53</v>
      </c>
      <c r="D117" s="117">
        <v>10.494</v>
      </c>
      <c r="E117" s="117">
        <v>14.047000000000001</v>
      </c>
      <c r="F117" s="117">
        <v>0.59499999999999997</v>
      </c>
      <c r="G117" s="117" t="s">
        <v>304</v>
      </c>
      <c r="H117" s="117">
        <v>0.183</v>
      </c>
      <c r="I117" s="81">
        <v>100</v>
      </c>
      <c r="J117" s="78">
        <v>0.746</v>
      </c>
      <c r="K117" s="78">
        <v>5.8000000000000003E-2</v>
      </c>
      <c r="L117" s="117">
        <v>84.081000000000003</v>
      </c>
      <c r="M117" s="117">
        <v>66.113</v>
      </c>
      <c r="N117" s="79" t="s">
        <v>304</v>
      </c>
      <c r="O117" s="117" t="s">
        <v>303</v>
      </c>
      <c r="P117" s="79" t="s">
        <v>303</v>
      </c>
      <c r="Q117" s="79" t="s">
        <v>303</v>
      </c>
    </row>
    <row r="118" spans="1:17" x14ac:dyDescent="0.25">
      <c r="A118" s="340"/>
      <c r="B118" s="340"/>
      <c r="C118" s="48" t="s">
        <v>119</v>
      </c>
      <c r="D118" s="117">
        <v>0.40600000000000003</v>
      </c>
      <c r="E118" s="117">
        <v>-1.331</v>
      </c>
      <c r="F118" s="117">
        <v>-5.3999999999999999E-2</v>
      </c>
      <c r="G118" s="117" t="s">
        <v>304</v>
      </c>
      <c r="H118" s="117" t="s">
        <v>304</v>
      </c>
      <c r="I118" s="81" t="s">
        <v>304</v>
      </c>
      <c r="J118" s="78">
        <v>-0.57799999999999996</v>
      </c>
      <c r="K118" s="78">
        <v>-4.4999999999999998E-2</v>
      </c>
      <c r="L118" s="117" t="s">
        <v>303</v>
      </c>
      <c r="M118" s="117" t="s">
        <v>303</v>
      </c>
      <c r="N118" s="79" t="s">
        <v>304</v>
      </c>
      <c r="O118" s="117" t="s">
        <v>303</v>
      </c>
      <c r="P118" s="79" t="s">
        <v>303</v>
      </c>
      <c r="Q118" s="79" t="s">
        <v>303</v>
      </c>
    </row>
    <row r="119" spans="1:17" x14ac:dyDescent="0.25">
      <c r="A119" s="340"/>
      <c r="B119" s="340"/>
      <c r="C119" s="48" t="s">
        <v>55</v>
      </c>
      <c r="D119" s="117">
        <v>10.9</v>
      </c>
      <c r="E119" s="117">
        <v>12.715999999999999</v>
      </c>
      <c r="F119" s="117">
        <v>0.54100000000000004</v>
      </c>
      <c r="G119" s="117" t="s">
        <v>304</v>
      </c>
      <c r="H119" s="117" t="s">
        <v>304</v>
      </c>
      <c r="I119" s="81">
        <v>100</v>
      </c>
      <c r="J119" s="78">
        <v>0.16800000000000001</v>
      </c>
      <c r="K119" s="78">
        <v>1.2999999999999999E-2</v>
      </c>
      <c r="L119" s="117">
        <v>89.516000000000005</v>
      </c>
      <c r="M119" s="117">
        <v>70.012</v>
      </c>
      <c r="N119" s="79" t="s">
        <v>304</v>
      </c>
      <c r="O119" s="117">
        <v>3.4140000000000001</v>
      </c>
      <c r="P119" s="79" t="s">
        <v>304</v>
      </c>
      <c r="Q119" s="79" t="s">
        <v>304</v>
      </c>
    </row>
    <row r="120" spans="1:17" x14ac:dyDescent="0.25">
      <c r="A120" s="340" t="s">
        <v>120</v>
      </c>
      <c r="B120" s="340" t="s">
        <v>238</v>
      </c>
      <c r="C120" s="48" t="s">
        <v>53</v>
      </c>
      <c r="D120" s="117">
        <v>10.625</v>
      </c>
      <c r="E120" s="117">
        <v>17.2</v>
      </c>
      <c r="F120" s="117">
        <v>0.11700000000000001</v>
      </c>
      <c r="G120" s="117" t="s">
        <v>304</v>
      </c>
      <c r="H120" s="117">
        <v>0.02</v>
      </c>
      <c r="I120" s="81">
        <v>93.525999999999996</v>
      </c>
      <c r="J120" s="78">
        <v>0.248</v>
      </c>
      <c r="K120" s="78">
        <v>1.9E-2</v>
      </c>
      <c r="L120" s="117">
        <v>76.748000000000005</v>
      </c>
      <c r="M120" s="117">
        <v>58.231999999999999</v>
      </c>
      <c r="N120" s="79" t="s">
        <v>304</v>
      </c>
      <c r="O120" s="117" t="s">
        <v>303</v>
      </c>
      <c r="P120" s="79" t="s">
        <v>303</v>
      </c>
      <c r="Q120" s="79" t="s">
        <v>303</v>
      </c>
    </row>
    <row r="121" spans="1:17" x14ac:dyDescent="0.25">
      <c r="A121" s="340"/>
      <c r="B121" s="340"/>
      <c r="C121" s="48" t="s">
        <v>119</v>
      </c>
      <c r="D121" s="117">
        <v>0.249</v>
      </c>
      <c r="E121" s="117">
        <v>-1.423</v>
      </c>
      <c r="F121" s="117">
        <v>0.02</v>
      </c>
      <c r="G121" s="117" t="s">
        <v>304</v>
      </c>
      <c r="H121" s="117" t="s">
        <v>304</v>
      </c>
      <c r="I121" s="81" t="s">
        <v>304</v>
      </c>
      <c r="J121" s="78">
        <v>-0.19400000000000001</v>
      </c>
      <c r="K121" s="78">
        <v>-1.4999999999999999E-2</v>
      </c>
      <c r="L121" s="117" t="s">
        <v>303</v>
      </c>
      <c r="M121" s="117" t="s">
        <v>303</v>
      </c>
      <c r="N121" s="79" t="s">
        <v>304</v>
      </c>
      <c r="O121" s="117" t="s">
        <v>303</v>
      </c>
      <c r="P121" s="79" t="s">
        <v>303</v>
      </c>
      <c r="Q121" s="79" t="s">
        <v>303</v>
      </c>
    </row>
    <row r="122" spans="1:17" x14ac:dyDescent="0.25">
      <c r="A122" s="340"/>
      <c r="B122" s="340"/>
      <c r="C122" s="48" t="s">
        <v>55</v>
      </c>
      <c r="D122" s="117">
        <v>10.874000000000001</v>
      </c>
      <c r="E122" s="117">
        <v>15.776999999999999</v>
      </c>
      <c r="F122" s="117">
        <v>0.13700000000000001</v>
      </c>
      <c r="G122" s="117" t="s">
        <v>304</v>
      </c>
      <c r="H122" s="117" t="s">
        <v>304</v>
      </c>
      <c r="I122" s="81">
        <v>93.525999999999996</v>
      </c>
      <c r="J122" s="78">
        <v>5.3999999999999999E-2</v>
      </c>
      <c r="K122" s="78">
        <v>5.0000000000000001E-3</v>
      </c>
      <c r="L122" s="117">
        <v>89.593000000000004</v>
      </c>
      <c r="M122" s="117">
        <v>69.284000000000006</v>
      </c>
      <c r="N122" s="79" t="s">
        <v>304</v>
      </c>
      <c r="O122" s="117">
        <v>58.744</v>
      </c>
      <c r="P122" s="79" t="s">
        <v>304</v>
      </c>
      <c r="Q122" s="79" t="s">
        <v>304</v>
      </c>
    </row>
    <row r="123" spans="1:17" x14ac:dyDescent="0.25">
      <c r="A123" s="340" t="s">
        <v>120</v>
      </c>
      <c r="B123" s="340" t="s">
        <v>239</v>
      </c>
      <c r="C123" s="48" t="s">
        <v>53</v>
      </c>
      <c r="D123" s="117" t="s">
        <v>303</v>
      </c>
      <c r="E123" s="117" t="s">
        <v>303</v>
      </c>
      <c r="F123" s="117">
        <v>-0.02</v>
      </c>
      <c r="G123" s="117" t="s">
        <v>304</v>
      </c>
      <c r="H123" s="117">
        <v>0.23599999999999999</v>
      </c>
      <c r="I123" s="81">
        <v>99.043999999999997</v>
      </c>
      <c r="J123" s="78" t="s">
        <v>303</v>
      </c>
      <c r="K123" s="78" t="s">
        <v>303</v>
      </c>
      <c r="L123" s="117">
        <v>31.209</v>
      </c>
      <c r="M123" s="117">
        <v>25.957999999999998</v>
      </c>
      <c r="N123" s="79" t="s">
        <v>304</v>
      </c>
      <c r="O123" s="117" t="s">
        <v>303</v>
      </c>
      <c r="P123" s="79" t="s">
        <v>303</v>
      </c>
      <c r="Q123" s="79" t="s">
        <v>303</v>
      </c>
    </row>
    <row r="124" spans="1:17" x14ac:dyDescent="0.25">
      <c r="A124" s="340"/>
      <c r="B124" s="340"/>
      <c r="C124" s="48" t="s">
        <v>119</v>
      </c>
      <c r="D124" s="117" t="s">
        <v>303</v>
      </c>
      <c r="E124" s="117" t="s">
        <v>303</v>
      </c>
      <c r="F124" s="117">
        <v>-8.3000000000000004E-2</v>
      </c>
      <c r="G124" s="117" t="s">
        <v>304</v>
      </c>
      <c r="H124" s="117" t="s">
        <v>304</v>
      </c>
      <c r="I124" s="81" t="s">
        <v>304</v>
      </c>
      <c r="J124" s="78" t="s">
        <v>303</v>
      </c>
      <c r="K124" s="78" t="s">
        <v>303</v>
      </c>
      <c r="L124" s="117" t="s">
        <v>303</v>
      </c>
      <c r="M124" s="117" t="s">
        <v>303</v>
      </c>
      <c r="N124" s="79" t="s">
        <v>304</v>
      </c>
      <c r="O124" s="117" t="s">
        <v>303</v>
      </c>
      <c r="P124" s="79" t="s">
        <v>303</v>
      </c>
      <c r="Q124" s="79" t="s">
        <v>303</v>
      </c>
    </row>
    <row r="125" spans="1:17" x14ac:dyDescent="0.25">
      <c r="A125" s="340"/>
      <c r="B125" s="340"/>
      <c r="C125" s="48" t="s">
        <v>55</v>
      </c>
      <c r="D125" s="117" t="s">
        <v>303</v>
      </c>
      <c r="E125" s="117" t="s">
        <v>303</v>
      </c>
      <c r="F125" s="117">
        <v>-0.10299999999999999</v>
      </c>
      <c r="G125" s="117" t="s">
        <v>304</v>
      </c>
      <c r="H125" s="117" t="s">
        <v>304</v>
      </c>
      <c r="I125" s="81">
        <v>99.043999999999997</v>
      </c>
      <c r="J125" s="78">
        <v>5.3999999999999999E-2</v>
      </c>
      <c r="K125" s="78" t="s">
        <v>304</v>
      </c>
      <c r="L125" s="117">
        <v>85.47</v>
      </c>
      <c r="M125" s="117">
        <v>66.308000000000007</v>
      </c>
      <c r="N125" s="79" t="s">
        <v>304</v>
      </c>
      <c r="O125" s="117">
        <v>140.81100000000001</v>
      </c>
      <c r="P125" s="79" t="s">
        <v>304</v>
      </c>
      <c r="Q125" s="79" t="s">
        <v>304</v>
      </c>
    </row>
    <row r="126" spans="1:17" x14ac:dyDescent="0.25">
      <c r="A126" s="340" t="s">
        <v>120</v>
      </c>
      <c r="B126" s="340" t="s">
        <v>240</v>
      </c>
      <c r="C126" s="48" t="s">
        <v>53</v>
      </c>
      <c r="D126" s="117">
        <v>10.647</v>
      </c>
      <c r="E126" s="117">
        <v>17.260000000000002</v>
      </c>
      <c r="F126" s="117">
        <v>9.9000000000000005E-2</v>
      </c>
      <c r="G126" s="117" t="s">
        <v>304</v>
      </c>
      <c r="H126" s="117" t="s">
        <v>304</v>
      </c>
      <c r="I126" s="81">
        <v>9.8059999999999992</v>
      </c>
      <c r="J126" s="78">
        <v>0.25600000000000001</v>
      </c>
      <c r="K126" s="78">
        <v>0.02</v>
      </c>
      <c r="L126" s="117">
        <v>99.492999999999995</v>
      </c>
      <c r="M126" s="117">
        <v>63.459000000000003</v>
      </c>
      <c r="N126" s="79" t="s">
        <v>304</v>
      </c>
      <c r="O126" s="117" t="s">
        <v>303</v>
      </c>
      <c r="P126" s="79" t="s">
        <v>303</v>
      </c>
      <c r="Q126" s="79" t="s">
        <v>303</v>
      </c>
    </row>
    <row r="127" spans="1:17" x14ac:dyDescent="0.25">
      <c r="A127" s="340"/>
      <c r="B127" s="340"/>
      <c r="C127" s="48" t="s">
        <v>119</v>
      </c>
      <c r="D127" s="117">
        <v>0.24399999999999999</v>
      </c>
      <c r="E127" s="117">
        <v>-1.3620000000000001</v>
      </c>
      <c r="F127" s="117">
        <v>2.5000000000000001E-2</v>
      </c>
      <c r="G127" s="117" t="s">
        <v>304</v>
      </c>
      <c r="H127" s="117" t="s">
        <v>304</v>
      </c>
      <c r="I127" s="81" t="s">
        <v>304</v>
      </c>
      <c r="J127" s="78">
        <v>-0.22600000000000001</v>
      </c>
      <c r="K127" s="78">
        <v>-1.7999999999999999E-2</v>
      </c>
      <c r="L127" s="117" t="s">
        <v>303</v>
      </c>
      <c r="M127" s="117" t="s">
        <v>303</v>
      </c>
      <c r="N127" s="79" t="s">
        <v>304</v>
      </c>
      <c r="O127" s="117" t="s">
        <v>303</v>
      </c>
      <c r="P127" s="79" t="s">
        <v>303</v>
      </c>
      <c r="Q127" s="79" t="s">
        <v>303</v>
      </c>
    </row>
    <row r="128" spans="1:17" x14ac:dyDescent="0.25">
      <c r="A128" s="340"/>
      <c r="B128" s="340"/>
      <c r="C128" s="48" t="s">
        <v>55</v>
      </c>
      <c r="D128" s="117">
        <v>10.891</v>
      </c>
      <c r="E128" s="117">
        <v>15.898</v>
      </c>
      <c r="F128" s="117">
        <v>0.124</v>
      </c>
      <c r="G128" s="117" t="s">
        <v>304</v>
      </c>
      <c r="H128" s="117" t="s">
        <v>304</v>
      </c>
      <c r="I128" s="81">
        <v>9.8059999999999992</v>
      </c>
      <c r="J128" s="78">
        <v>3.1E-2</v>
      </c>
      <c r="K128" s="78" t="s">
        <v>304</v>
      </c>
      <c r="L128" s="117">
        <v>117.369</v>
      </c>
      <c r="M128" s="117">
        <v>73.042000000000002</v>
      </c>
      <c r="N128" s="79" t="s">
        <v>304</v>
      </c>
      <c r="O128" s="117">
        <v>337.4</v>
      </c>
      <c r="P128" s="79" t="s">
        <v>304</v>
      </c>
      <c r="Q128" s="79" t="s">
        <v>304</v>
      </c>
    </row>
    <row r="129" spans="1:17" x14ac:dyDescent="0.25">
      <c r="A129" s="340" t="s">
        <v>120</v>
      </c>
      <c r="B129" s="340" t="s">
        <v>241</v>
      </c>
      <c r="C129" s="48" t="s">
        <v>53</v>
      </c>
      <c r="D129" s="117">
        <v>10.65</v>
      </c>
      <c r="E129" s="117">
        <v>17.260000000000002</v>
      </c>
      <c r="F129" s="117">
        <v>-9.9000000000000005E-2</v>
      </c>
      <c r="G129" s="117" t="s">
        <v>304</v>
      </c>
      <c r="H129" s="117" t="s">
        <v>304</v>
      </c>
      <c r="I129" s="81">
        <v>59.134</v>
      </c>
      <c r="J129" s="78">
        <v>0.26200000000000001</v>
      </c>
      <c r="K129" s="78">
        <v>0.02</v>
      </c>
      <c r="L129" s="117">
        <v>66.492000000000004</v>
      </c>
      <c r="M129" s="117">
        <v>49.173000000000002</v>
      </c>
      <c r="N129" s="79" t="s">
        <v>304</v>
      </c>
      <c r="O129" s="117" t="s">
        <v>303</v>
      </c>
      <c r="P129" s="79" t="s">
        <v>303</v>
      </c>
      <c r="Q129" s="79" t="s">
        <v>303</v>
      </c>
    </row>
    <row r="130" spans="1:17" x14ac:dyDescent="0.25">
      <c r="A130" s="340"/>
      <c r="B130" s="340"/>
      <c r="C130" s="48" t="s">
        <v>119</v>
      </c>
      <c r="D130" s="117">
        <v>0.245</v>
      </c>
      <c r="E130" s="117">
        <v>-1.3620000000000001</v>
      </c>
      <c r="F130" s="117">
        <v>2.5999999999999999E-2</v>
      </c>
      <c r="G130" s="117" t="s">
        <v>304</v>
      </c>
      <c r="H130" s="117" t="s">
        <v>304</v>
      </c>
      <c r="I130" s="81" t="s">
        <v>304</v>
      </c>
      <c r="J130" s="78">
        <v>-0.24299999999999999</v>
      </c>
      <c r="K130" s="78">
        <v>-1.9E-2</v>
      </c>
      <c r="L130" s="117" t="s">
        <v>303</v>
      </c>
      <c r="M130" s="117" t="s">
        <v>303</v>
      </c>
      <c r="N130" s="79" t="s">
        <v>304</v>
      </c>
      <c r="O130" s="117" t="s">
        <v>303</v>
      </c>
      <c r="P130" s="79" t="s">
        <v>303</v>
      </c>
      <c r="Q130" s="79" t="s">
        <v>303</v>
      </c>
    </row>
    <row r="131" spans="1:17" x14ac:dyDescent="0.25">
      <c r="A131" s="340"/>
      <c r="B131" s="340"/>
      <c r="C131" s="48" t="s">
        <v>55</v>
      </c>
      <c r="D131" s="117">
        <v>10.895</v>
      </c>
      <c r="E131" s="117">
        <v>15.898</v>
      </c>
      <c r="F131" s="117">
        <v>-7.2999999999999995E-2</v>
      </c>
      <c r="G131" s="117" t="s">
        <v>304</v>
      </c>
      <c r="H131" s="117" t="s">
        <v>304</v>
      </c>
      <c r="I131" s="81">
        <v>59.134</v>
      </c>
      <c r="J131" s="78">
        <v>1.9E-2</v>
      </c>
      <c r="K131" s="78" t="s">
        <v>304</v>
      </c>
      <c r="L131" s="117">
        <v>94.076999999999998</v>
      </c>
      <c r="M131" s="117">
        <v>69.888999999999996</v>
      </c>
      <c r="N131" s="79" t="s">
        <v>304</v>
      </c>
      <c r="O131" s="117">
        <v>263.911</v>
      </c>
      <c r="P131" s="79" t="s">
        <v>304</v>
      </c>
      <c r="Q131" s="79" t="s">
        <v>304</v>
      </c>
    </row>
    <row r="132" spans="1:17" x14ac:dyDescent="0.25">
      <c r="A132" s="340" t="s">
        <v>120</v>
      </c>
      <c r="B132" s="340" t="s">
        <v>242</v>
      </c>
      <c r="C132" s="48" t="s">
        <v>53</v>
      </c>
      <c r="D132" s="117" t="s">
        <v>303</v>
      </c>
      <c r="E132" s="117" t="s">
        <v>303</v>
      </c>
      <c r="F132" s="117" t="s">
        <v>303</v>
      </c>
      <c r="G132" s="117" t="s">
        <v>304</v>
      </c>
      <c r="H132" s="117" t="s">
        <v>304</v>
      </c>
      <c r="I132" s="81">
        <v>97.402000000000001</v>
      </c>
      <c r="J132" s="78" t="s">
        <v>303</v>
      </c>
      <c r="K132" s="78" t="s">
        <v>303</v>
      </c>
      <c r="L132" s="117" t="s">
        <v>303</v>
      </c>
      <c r="M132" s="117" t="s">
        <v>303</v>
      </c>
      <c r="N132" s="79" t="s">
        <v>304</v>
      </c>
      <c r="O132" s="117" t="s">
        <v>303</v>
      </c>
      <c r="P132" s="79" t="s">
        <v>303</v>
      </c>
      <c r="Q132" s="79" t="s">
        <v>303</v>
      </c>
    </row>
    <row r="133" spans="1:17" x14ac:dyDescent="0.25">
      <c r="A133" s="340"/>
      <c r="B133" s="340"/>
      <c r="C133" s="48" t="s">
        <v>119</v>
      </c>
      <c r="D133" s="117" t="s">
        <v>303</v>
      </c>
      <c r="E133" s="117" t="s">
        <v>303</v>
      </c>
      <c r="F133" s="117" t="s">
        <v>303</v>
      </c>
      <c r="G133" s="117" t="s">
        <v>304</v>
      </c>
      <c r="H133" s="117" t="s">
        <v>304</v>
      </c>
      <c r="I133" s="81" t="s">
        <v>304</v>
      </c>
      <c r="J133" s="78" t="s">
        <v>303</v>
      </c>
      <c r="K133" s="78" t="s">
        <v>303</v>
      </c>
      <c r="L133" s="117" t="s">
        <v>303</v>
      </c>
      <c r="M133" s="117" t="s">
        <v>303</v>
      </c>
      <c r="N133" s="79" t="s">
        <v>304</v>
      </c>
      <c r="O133" s="117" t="s">
        <v>303</v>
      </c>
      <c r="P133" s="79" t="s">
        <v>303</v>
      </c>
      <c r="Q133" s="79" t="s">
        <v>303</v>
      </c>
    </row>
    <row r="134" spans="1:17" x14ac:dyDescent="0.25">
      <c r="A134" s="340"/>
      <c r="B134" s="340"/>
      <c r="C134" s="48" t="s">
        <v>55</v>
      </c>
      <c r="D134" s="117" t="s">
        <v>303</v>
      </c>
      <c r="E134" s="117" t="s">
        <v>303</v>
      </c>
      <c r="F134" s="117" t="s">
        <v>303</v>
      </c>
      <c r="G134" s="117" t="s">
        <v>304</v>
      </c>
      <c r="H134" s="117" t="s">
        <v>304</v>
      </c>
      <c r="I134" s="81">
        <v>97.402000000000001</v>
      </c>
      <c r="J134" s="78" t="s">
        <v>303</v>
      </c>
      <c r="K134" s="78" t="s">
        <v>303</v>
      </c>
      <c r="L134" s="117" t="s">
        <v>303</v>
      </c>
      <c r="M134" s="117" t="s">
        <v>303</v>
      </c>
      <c r="N134" s="79" t="s">
        <v>304</v>
      </c>
      <c r="O134" s="117">
        <v>102.99299999999999</v>
      </c>
      <c r="P134" s="79" t="s">
        <v>304</v>
      </c>
      <c r="Q134" s="79" t="s">
        <v>304</v>
      </c>
    </row>
    <row r="135" spans="1:17" x14ac:dyDescent="0.25">
      <c r="A135" s="340" t="s">
        <v>120</v>
      </c>
      <c r="B135" s="340" t="s">
        <v>243</v>
      </c>
      <c r="C135" s="48" t="s">
        <v>53</v>
      </c>
      <c r="D135" s="117">
        <v>10.727</v>
      </c>
      <c r="E135" s="117">
        <v>17.954999999999998</v>
      </c>
      <c r="F135" s="117">
        <v>0.23400000000000001</v>
      </c>
      <c r="G135" s="117" t="s">
        <v>304</v>
      </c>
      <c r="H135" s="117" t="s">
        <v>304</v>
      </c>
      <c r="I135" s="81">
        <v>43.319000000000003</v>
      </c>
      <c r="J135" s="78">
        <v>1.375</v>
      </c>
      <c r="K135" s="78">
        <v>0.107</v>
      </c>
      <c r="L135" s="117">
        <v>71.114000000000004</v>
      </c>
      <c r="M135" s="117">
        <v>60.493000000000002</v>
      </c>
      <c r="N135" s="79" t="s">
        <v>304</v>
      </c>
      <c r="O135" s="117" t="s">
        <v>303</v>
      </c>
      <c r="P135" s="79" t="s">
        <v>303</v>
      </c>
      <c r="Q135" s="79" t="s">
        <v>303</v>
      </c>
    </row>
    <row r="136" spans="1:17" x14ac:dyDescent="0.25">
      <c r="A136" s="340"/>
      <c r="B136" s="340"/>
      <c r="C136" s="48" t="s">
        <v>119</v>
      </c>
      <c r="D136" s="117">
        <v>0.191</v>
      </c>
      <c r="E136" s="117">
        <v>-1.615</v>
      </c>
      <c r="F136" s="117">
        <v>2.7E-2</v>
      </c>
      <c r="G136" s="117" t="s">
        <v>304</v>
      </c>
      <c r="H136" s="117" t="s">
        <v>304</v>
      </c>
      <c r="I136" s="81" t="s">
        <v>304</v>
      </c>
      <c r="J136" s="78">
        <v>0.40400000000000003</v>
      </c>
      <c r="K136" s="78">
        <v>0.03</v>
      </c>
      <c r="L136" s="117" t="s">
        <v>303</v>
      </c>
      <c r="M136" s="117" t="s">
        <v>303</v>
      </c>
      <c r="N136" s="79" t="s">
        <v>304</v>
      </c>
      <c r="O136" s="117" t="s">
        <v>303</v>
      </c>
      <c r="P136" s="79" t="s">
        <v>303</v>
      </c>
      <c r="Q136" s="79" t="s">
        <v>303</v>
      </c>
    </row>
    <row r="137" spans="1:17" x14ac:dyDescent="0.25">
      <c r="A137" s="340"/>
      <c r="B137" s="340"/>
      <c r="C137" s="48" t="s">
        <v>55</v>
      </c>
      <c r="D137" s="117">
        <v>10.917</v>
      </c>
      <c r="E137" s="117">
        <v>16.338999999999999</v>
      </c>
      <c r="F137" s="117">
        <v>0.26200000000000001</v>
      </c>
      <c r="G137" s="117" t="s">
        <v>304</v>
      </c>
      <c r="H137" s="117" t="s">
        <v>304</v>
      </c>
      <c r="I137" s="81">
        <v>43.319000000000003</v>
      </c>
      <c r="J137" s="78">
        <v>1.7789999999999999</v>
      </c>
      <c r="K137" s="78">
        <v>0.13700000000000001</v>
      </c>
      <c r="L137" s="117">
        <v>84.203999999999994</v>
      </c>
      <c r="M137" s="117">
        <v>67.358000000000004</v>
      </c>
      <c r="N137" s="79" t="s">
        <v>304</v>
      </c>
      <c r="O137" s="117">
        <v>15.852</v>
      </c>
      <c r="P137" s="79" t="s">
        <v>304</v>
      </c>
      <c r="Q137" s="79" t="s">
        <v>304</v>
      </c>
    </row>
    <row r="138" spans="1:17" x14ac:dyDescent="0.25">
      <c r="A138" s="340" t="s">
        <v>120</v>
      </c>
      <c r="B138" s="340" t="s">
        <v>244</v>
      </c>
      <c r="C138" s="48" t="s">
        <v>53</v>
      </c>
      <c r="D138" s="117">
        <v>10.39</v>
      </c>
      <c r="E138" s="117">
        <v>15.092000000000001</v>
      </c>
      <c r="F138" s="117">
        <v>0.40100000000000002</v>
      </c>
      <c r="G138" s="117" t="s">
        <v>304</v>
      </c>
      <c r="H138" s="117">
        <v>0.38700000000000001</v>
      </c>
      <c r="I138" s="81">
        <v>70.5</v>
      </c>
      <c r="J138" s="78">
        <v>0.20300000000000001</v>
      </c>
      <c r="K138" s="78">
        <v>1.6E-2</v>
      </c>
      <c r="L138" s="117">
        <v>76.046999999999997</v>
      </c>
      <c r="M138" s="117">
        <v>59.103000000000002</v>
      </c>
      <c r="N138" s="79" t="s">
        <v>304</v>
      </c>
      <c r="O138" s="117" t="s">
        <v>303</v>
      </c>
      <c r="P138" s="79" t="s">
        <v>303</v>
      </c>
      <c r="Q138" s="79" t="s">
        <v>303</v>
      </c>
    </row>
    <row r="139" spans="1:17" x14ac:dyDescent="0.25">
      <c r="A139" s="340"/>
      <c r="B139" s="340"/>
      <c r="C139" s="48" t="s">
        <v>119</v>
      </c>
      <c r="D139" s="117">
        <v>0.39500000000000002</v>
      </c>
      <c r="E139" s="117">
        <v>-1.2949999999999999</v>
      </c>
      <c r="F139" s="117">
        <v>-6.8000000000000005E-2</v>
      </c>
      <c r="G139" s="117" t="s">
        <v>304</v>
      </c>
      <c r="H139" s="117" t="s">
        <v>304</v>
      </c>
      <c r="I139" s="81" t="s">
        <v>304</v>
      </c>
      <c r="J139" s="78">
        <v>-0.124</v>
      </c>
      <c r="K139" s="78">
        <v>-8.9999999999999993E-3</v>
      </c>
      <c r="L139" s="117" t="s">
        <v>303</v>
      </c>
      <c r="M139" s="117" t="s">
        <v>303</v>
      </c>
      <c r="N139" s="79" t="s">
        <v>304</v>
      </c>
      <c r="O139" s="117" t="s">
        <v>303</v>
      </c>
      <c r="P139" s="79" t="s">
        <v>303</v>
      </c>
      <c r="Q139" s="79" t="s">
        <v>303</v>
      </c>
    </row>
    <row r="140" spans="1:17" x14ac:dyDescent="0.25">
      <c r="A140" s="340"/>
      <c r="B140" s="340"/>
      <c r="C140" s="48" t="s">
        <v>55</v>
      </c>
      <c r="D140" s="117">
        <v>10.785</v>
      </c>
      <c r="E140" s="117">
        <v>13.795999999999999</v>
      </c>
      <c r="F140" s="117">
        <v>0.33200000000000002</v>
      </c>
      <c r="G140" s="117" t="s">
        <v>304</v>
      </c>
      <c r="H140" s="117" t="s">
        <v>304</v>
      </c>
      <c r="I140" s="81">
        <v>70.5</v>
      </c>
      <c r="J140" s="78">
        <v>7.9000000000000001E-2</v>
      </c>
      <c r="K140" s="78">
        <v>6.0000000000000001E-3</v>
      </c>
      <c r="L140" s="117">
        <v>93.548000000000002</v>
      </c>
      <c r="M140" s="117">
        <v>72.754000000000005</v>
      </c>
      <c r="N140" s="79" t="s">
        <v>304</v>
      </c>
      <c r="O140" s="117">
        <v>19.367000000000001</v>
      </c>
      <c r="P140" s="79" t="s">
        <v>304</v>
      </c>
      <c r="Q140" s="79" t="s">
        <v>304</v>
      </c>
    </row>
    <row r="141" spans="1:17" x14ac:dyDescent="0.25">
      <c r="A141" s="340" t="s">
        <v>120</v>
      </c>
      <c r="B141" s="340" t="s">
        <v>245</v>
      </c>
      <c r="C141" s="48" t="s">
        <v>53</v>
      </c>
      <c r="D141" s="117" t="s">
        <v>303</v>
      </c>
      <c r="E141" s="117" t="s">
        <v>303</v>
      </c>
      <c r="F141" s="117" t="s">
        <v>303</v>
      </c>
      <c r="G141" s="117" t="s">
        <v>304</v>
      </c>
      <c r="H141" s="117" t="s">
        <v>304</v>
      </c>
      <c r="I141" s="81">
        <v>99.706000000000003</v>
      </c>
      <c r="J141" s="78" t="s">
        <v>303</v>
      </c>
      <c r="K141" s="78" t="s">
        <v>303</v>
      </c>
      <c r="L141" s="117" t="s">
        <v>303</v>
      </c>
      <c r="M141" s="117" t="s">
        <v>303</v>
      </c>
      <c r="N141" s="79" t="s">
        <v>304</v>
      </c>
      <c r="O141" s="117" t="s">
        <v>303</v>
      </c>
      <c r="P141" s="79" t="s">
        <v>303</v>
      </c>
      <c r="Q141" s="79" t="s">
        <v>303</v>
      </c>
    </row>
    <row r="142" spans="1:17" x14ac:dyDescent="0.25">
      <c r="A142" s="340"/>
      <c r="B142" s="340"/>
      <c r="C142" s="48" t="s">
        <v>119</v>
      </c>
      <c r="D142" s="117" t="s">
        <v>303</v>
      </c>
      <c r="E142" s="117" t="s">
        <v>303</v>
      </c>
      <c r="F142" s="117" t="s">
        <v>303</v>
      </c>
      <c r="G142" s="117" t="s">
        <v>304</v>
      </c>
      <c r="H142" s="117" t="s">
        <v>304</v>
      </c>
      <c r="I142" s="81" t="s">
        <v>304</v>
      </c>
      <c r="J142" s="78" t="s">
        <v>303</v>
      </c>
      <c r="K142" s="78" t="s">
        <v>303</v>
      </c>
      <c r="L142" s="117" t="s">
        <v>303</v>
      </c>
      <c r="M142" s="117" t="s">
        <v>303</v>
      </c>
      <c r="N142" s="79" t="s">
        <v>304</v>
      </c>
      <c r="O142" s="117" t="s">
        <v>303</v>
      </c>
      <c r="P142" s="79" t="s">
        <v>303</v>
      </c>
      <c r="Q142" s="79" t="s">
        <v>303</v>
      </c>
    </row>
    <row r="143" spans="1:17" x14ac:dyDescent="0.25">
      <c r="A143" s="340"/>
      <c r="B143" s="340"/>
      <c r="C143" s="48" t="s">
        <v>55</v>
      </c>
      <c r="D143" s="117" t="s">
        <v>303</v>
      </c>
      <c r="E143" s="117" t="s">
        <v>303</v>
      </c>
      <c r="F143" s="117" t="s">
        <v>303</v>
      </c>
      <c r="G143" s="117" t="s">
        <v>304</v>
      </c>
      <c r="H143" s="117" t="s">
        <v>304</v>
      </c>
      <c r="I143" s="81">
        <v>99.688999999999993</v>
      </c>
      <c r="J143" s="78" t="s">
        <v>303</v>
      </c>
      <c r="K143" s="78" t="s">
        <v>303</v>
      </c>
      <c r="L143" s="117" t="s">
        <v>303</v>
      </c>
      <c r="M143" s="117" t="s">
        <v>303</v>
      </c>
      <c r="N143" s="79" t="s">
        <v>304</v>
      </c>
      <c r="O143" s="117">
        <v>12.856</v>
      </c>
      <c r="P143" s="79" t="s">
        <v>304</v>
      </c>
      <c r="Q143" s="79" t="s">
        <v>304</v>
      </c>
    </row>
    <row r="144" spans="1:17" x14ac:dyDescent="0.25">
      <c r="A144" s="340" t="s">
        <v>120</v>
      </c>
      <c r="B144" s="340" t="s">
        <v>246</v>
      </c>
      <c r="C144" s="48" t="s">
        <v>53</v>
      </c>
      <c r="D144" s="117">
        <v>10.629</v>
      </c>
      <c r="E144" s="117">
        <v>18.286000000000001</v>
      </c>
      <c r="F144" s="117">
        <v>0.29699999999999999</v>
      </c>
      <c r="G144" s="117" t="s">
        <v>304</v>
      </c>
      <c r="H144" s="117" t="s">
        <v>304</v>
      </c>
      <c r="I144" s="81">
        <v>52.155000000000001</v>
      </c>
      <c r="J144" s="78">
        <v>0.45500000000000002</v>
      </c>
      <c r="K144" s="78">
        <v>3.5999999999999997E-2</v>
      </c>
      <c r="L144" s="117">
        <v>70.548000000000002</v>
      </c>
      <c r="M144" s="117">
        <v>57.847000000000001</v>
      </c>
      <c r="N144" s="79" t="s">
        <v>304</v>
      </c>
      <c r="O144" s="117" t="s">
        <v>303</v>
      </c>
      <c r="P144" s="79" t="s">
        <v>303</v>
      </c>
      <c r="Q144" s="79" t="s">
        <v>303</v>
      </c>
    </row>
    <row r="145" spans="1:17" x14ac:dyDescent="0.25">
      <c r="A145" s="340"/>
      <c r="B145" s="340"/>
      <c r="C145" s="48" t="s">
        <v>119</v>
      </c>
      <c r="D145" s="117">
        <v>0.23599999999999999</v>
      </c>
      <c r="E145" s="117">
        <v>-1.6160000000000001</v>
      </c>
      <c r="F145" s="117">
        <v>4.9000000000000002E-2</v>
      </c>
      <c r="G145" s="117" t="s">
        <v>304</v>
      </c>
      <c r="H145" s="117" t="s">
        <v>304</v>
      </c>
      <c r="I145" s="81" t="s">
        <v>304</v>
      </c>
      <c r="J145" s="78">
        <v>-9.6000000000000002E-2</v>
      </c>
      <c r="K145" s="78">
        <v>-8.0000000000000002E-3</v>
      </c>
      <c r="L145" s="117">
        <v>15.35</v>
      </c>
      <c r="M145" s="117">
        <v>10.693</v>
      </c>
      <c r="N145" s="79" t="s">
        <v>304</v>
      </c>
      <c r="O145" s="117" t="s">
        <v>303</v>
      </c>
      <c r="P145" s="79" t="s">
        <v>303</v>
      </c>
      <c r="Q145" s="79" t="s">
        <v>303</v>
      </c>
    </row>
    <row r="146" spans="1:17" x14ac:dyDescent="0.25">
      <c r="A146" s="340"/>
      <c r="B146" s="340"/>
      <c r="C146" s="48" t="s">
        <v>55</v>
      </c>
      <c r="D146" s="117">
        <v>10.865</v>
      </c>
      <c r="E146" s="117">
        <v>16.670000000000002</v>
      </c>
      <c r="F146" s="117">
        <v>0.34599999999999997</v>
      </c>
      <c r="G146" s="117" t="s">
        <v>304</v>
      </c>
      <c r="H146" s="117" t="s">
        <v>304</v>
      </c>
      <c r="I146" s="81">
        <v>52.155000000000001</v>
      </c>
      <c r="J146" s="78">
        <v>0.35899999999999999</v>
      </c>
      <c r="K146" s="78">
        <v>2.8000000000000001E-2</v>
      </c>
      <c r="L146" s="117">
        <v>85.897999999999996</v>
      </c>
      <c r="M146" s="117">
        <v>68.539000000000001</v>
      </c>
      <c r="N146" s="79" t="s">
        <v>304</v>
      </c>
      <c r="O146" s="117">
        <v>24.678000000000001</v>
      </c>
      <c r="P146" s="79" t="s">
        <v>304</v>
      </c>
      <c r="Q146" s="79" t="s">
        <v>304</v>
      </c>
    </row>
    <row r="147" spans="1:17" x14ac:dyDescent="0.25">
      <c r="A147" s="340" t="s">
        <v>120</v>
      </c>
      <c r="B147" s="340" t="s">
        <v>248</v>
      </c>
      <c r="C147" s="48" t="s">
        <v>53</v>
      </c>
      <c r="D147" s="117">
        <v>10.709</v>
      </c>
      <c r="E147" s="117">
        <v>18.667000000000002</v>
      </c>
      <c r="F147" s="117">
        <v>0.27700000000000002</v>
      </c>
      <c r="G147" s="117" t="s">
        <v>304</v>
      </c>
      <c r="H147" s="117">
        <v>0.184</v>
      </c>
      <c r="I147" s="81">
        <v>99.995999999999995</v>
      </c>
      <c r="J147" s="78">
        <v>0.188</v>
      </c>
      <c r="K147" s="78">
        <v>1.4999999999999999E-2</v>
      </c>
      <c r="L147" s="117">
        <v>70.992999999999995</v>
      </c>
      <c r="M147" s="117">
        <v>61.588000000000001</v>
      </c>
      <c r="N147" s="79" t="s">
        <v>304</v>
      </c>
      <c r="O147" s="117" t="s">
        <v>303</v>
      </c>
      <c r="P147" s="79" t="s">
        <v>303</v>
      </c>
      <c r="Q147" s="79" t="s">
        <v>303</v>
      </c>
    </row>
    <row r="148" spans="1:17" x14ac:dyDescent="0.25">
      <c r="A148" s="340"/>
      <c r="B148" s="340"/>
      <c r="C148" s="48" t="s">
        <v>119</v>
      </c>
      <c r="D148" s="117">
        <v>0.183</v>
      </c>
      <c r="E148" s="117">
        <v>-1.6850000000000001</v>
      </c>
      <c r="F148" s="117">
        <v>7.0000000000000001E-3</v>
      </c>
      <c r="G148" s="117" t="s">
        <v>304</v>
      </c>
      <c r="H148" s="117" t="s">
        <v>304</v>
      </c>
      <c r="I148" s="81" t="s">
        <v>304</v>
      </c>
      <c r="J148" s="78">
        <v>-3.7999999999999999E-2</v>
      </c>
      <c r="K148" s="78" t="s">
        <v>304</v>
      </c>
      <c r="L148" s="117">
        <v>14.074</v>
      </c>
      <c r="M148" s="117">
        <v>6.016</v>
      </c>
      <c r="N148" s="79" t="s">
        <v>304</v>
      </c>
      <c r="O148" s="117" t="s">
        <v>303</v>
      </c>
      <c r="P148" s="79" t="s">
        <v>303</v>
      </c>
      <c r="Q148" s="79" t="s">
        <v>303</v>
      </c>
    </row>
    <row r="149" spans="1:17" x14ac:dyDescent="0.25">
      <c r="A149" s="340"/>
      <c r="B149" s="340"/>
      <c r="C149" s="48" t="s">
        <v>55</v>
      </c>
      <c r="D149" s="117">
        <v>10.891999999999999</v>
      </c>
      <c r="E149" s="117">
        <v>16.981999999999999</v>
      </c>
      <c r="F149" s="117">
        <v>0.28399999999999997</v>
      </c>
      <c r="G149" s="117" t="s">
        <v>304</v>
      </c>
      <c r="H149" s="117" t="s">
        <v>304</v>
      </c>
      <c r="I149" s="81">
        <v>99.995999999999995</v>
      </c>
      <c r="J149" s="78">
        <v>0.14899999999999999</v>
      </c>
      <c r="K149" s="78">
        <v>1.2999999999999999E-2</v>
      </c>
      <c r="L149" s="117">
        <v>85.066999999999993</v>
      </c>
      <c r="M149" s="117">
        <v>67.603999999999999</v>
      </c>
      <c r="N149" s="79" t="s">
        <v>304</v>
      </c>
      <c r="O149" s="117">
        <v>9.5920000000000005</v>
      </c>
      <c r="P149" s="79" t="s">
        <v>304</v>
      </c>
      <c r="Q149" s="79" t="s">
        <v>304</v>
      </c>
    </row>
    <row r="150" spans="1:17" x14ac:dyDescent="0.25">
      <c r="A150" s="340" t="s">
        <v>120</v>
      </c>
      <c r="B150" s="340" t="s">
        <v>249</v>
      </c>
      <c r="C150" s="48" t="s">
        <v>53</v>
      </c>
      <c r="D150" s="117">
        <v>10.648999999999999</v>
      </c>
      <c r="E150" s="117">
        <v>18.736000000000001</v>
      </c>
      <c r="F150" s="117">
        <v>-1.7000000000000001E-2</v>
      </c>
      <c r="G150" s="117" t="s">
        <v>304</v>
      </c>
      <c r="H150" s="117">
        <v>0.17599999999999999</v>
      </c>
      <c r="I150" s="81">
        <v>97.831000000000003</v>
      </c>
      <c r="J150" s="78">
        <v>0.20699999999999999</v>
      </c>
      <c r="K150" s="78">
        <v>1.6E-2</v>
      </c>
      <c r="L150" s="117">
        <v>44.396999999999998</v>
      </c>
      <c r="M150" s="117">
        <v>38.561</v>
      </c>
      <c r="N150" s="79" t="s">
        <v>304</v>
      </c>
      <c r="O150" s="117" t="s">
        <v>303</v>
      </c>
      <c r="P150" s="79" t="s">
        <v>303</v>
      </c>
      <c r="Q150" s="79" t="s">
        <v>303</v>
      </c>
    </row>
    <row r="151" spans="1:17" x14ac:dyDescent="0.25">
      <c r="A151" s="340"/>
      <c r="B151" s="340"/>
      <c r="C151" s="48" t="s">
        <v>119</v>
      </c>
      <c r="D151" s="117">
        <v>0.22700000000000001</v>
      </c>
      <c r="E151" s="117">
        <v>-1.7090000000000001</v>
      </c>
      <c r="F151" s="117">
        <v>3.6999999999999998E-2</v>
      </c>
      <c r="G151" s="117" t="s">
        <v>304</v>
      </c>
      <c r="H151" s="117" t="s">
        <v>304</v>
      </c>
      <c r="I151" s="81" t="s">
        <v>304</v>
      </c>
      <c r="J151" s="78">
        <v>-0.126</v>
      </c>
      <c r="K151" s="78">
        <v>-0.01</v>
      </c>
      <c r="L151" s="117">
        <v>39.765999999999998</v>
      </c>
      <c r="M151" s="117">
        <v>28.355</v>
      </c>
      <c r="N151" s="79" t="s">
        <v>304</v>
      </c>
      <c r="O151" s="117" t="s">
        <v>303</v>
      </c>
      <c r="P151" s="79" t="s">
        <v>303</v>
      </c>
      <c r="Q151" s="79" t="s">
        <v>303</v>
      </c>
    </row>
    <row r="152" spans="1:17" x14ac:dyDescent="0.25">
      <c r="A152" s="340"/>
      <c r="B152" s="340"/>
      <c r="C152" s="48" t="s">
        <v>55</v>
      </c>
      <c r="D152" s="117">
        <v>10.875999999999999</v>
      </c>
      <c r="E152" s="117">
        <v>17.027999999999999</v>
      </c>
      <c r="F152" s="117">
        <v>0.02</v>
      </c>
      <c r="G152" s="117" t="s">
        <v>304</v>
      </c>
      <c r="H152" s="117" t="s">
        <v>304</v>
      </c>
      <c r="I152" s="81">
        <v>97.83</v>
      </c>
      <c r="J152" s="78">
        <v>8.1000000000000003E-2</v>
      </c>
      <c r="K152" s="78">
        <v>6.0000000000000001E-3</v>
      </c>
      <c r="L152" s="117">
        <v>84.162999999999997</v>
      </c>
      <c r="M152" s="117">
        <v>66.915999999999997</v>
      </c>
      <c r="N152" s="79" t="s">
        <v>304</v>
      </c>
      <c r="O152" s="117">
        <v>18.279</v>
      </c>
      <c r="P152" s="79" t="s">
        <v>304</v>
      </c>
      <c r="Q152" s="79" t="s">
        <v>304</v>
      </c>
    </row>
    <row r="153" spans="1:17" x14ac:dyDescent="0.25">
      <c r="A153" s="340" t="s">
        <v>120</v>
      </c>
      <c r="B153" s="340" t="s">
        <v>250</v>
      </c>
      <c r="C153" s="48" t="s">
        <v>53</v>
      </c>
      <c r="D153" s="117" t="s">
        <v>303</v>
      </c>
      <c r="E153" s="117" t="s">
        <v>303</v>
      </c>
      <c r="F153" s="117" t="s">
        <v>303</v>
      </c>
      <c r="G153" s="117" t="s">
        <v>304</v>
      </c>
      <c r="H153" s="117">
        <v>0.51700000000000002</v>
      </c>
      <c r="I153" s="81">
        <v>30.812000000000001</v>
      </c>
      <c r="J153" s="78" t="s">
        <v>304</v>
      </c>
      <c r="K153" s="78" t="s">
        <v>304</v>
      </c>
      <c r="L153" s="117">
        <v>30.382999999999999</v>
      </c>
      <c r="M153" s="117">
        <v>27.326000000000001</v>
      </c>
      <c r="N153" s="79" t="s">
        <v>304</v>
      </c>
      <c r="O153" s="117" t="s">
        <v>303</v>
      </c>
      <c r="P153" s="79" t="s">
        <v>303</v>
      </c>
      <c r="Q153" s="79" t="s">
        <v>303</v>
      </c>
    </row>
    <row r="154" spans="1:17" x14ac:dyDescent="0.25">
      <c r="A154" s="340"/>
      <c r="B154" s="340"/>
      <c r="C154" s="48" t="s">
        <v>119</v>
      </c>
      <c r="D154" s="117" t="s">
        <v>303</v>
      </c>
      <c r="E154" s="117" t="s">
        <v>303</v>
      </c>
      <c r="F154" s="117" t="s">
        <v>303</v>
      </c>
      <c r="G154" s="117" t="s">
        <v>304</v>
      </c>
      <c r="H154" s="117" t="s">
        <v>304</v>
      </c>
      <c r="I154" s="81" t="s">
        <v>304</v>
      </c>
      <c r="J154" s="78" t="s">
        <v>303</v>
      </c>
      <c r="K154" s="78" t="s">
        <v>303</v>
      </c>
      <c r="L154" s="117">
        <v>52.951999999999998</v>
      </c>
      <c r="M154" s="117">
        <v>38.622999999999998</v>
      </c>
      <c r="N154" s="79" t="s">
        <v>304</v>
      </c>
      <c r="O154" s="117" t="s">
        <v>303</v>
      </c>
      <c r="P154" s="79" t="s">
        <v>303</v>
      </c>
      <c r="Q154" s="79" t="s">
        <v>303</v>
      </c>
    </row>
    <row r="155" spans="1:17" x14ac:dyDescent="0.25">
      <c r="A155" s="340"/>
      <c r="B155" s="340"/>
      <c r="C155" s="48" t="s">
        <v>55</v>
      </c>
      <c r="D155" s="117" t="s">
        <v>303</v>
      </c>
      <c r="E155" s="117" t="s">
        <v>303</v>
      </c>
      <c r="F155" s="117" t="s">
        <v>303</v>
      </c>
      <c r="G155" s="117" t="s">
        <v>304</v>
      </c>
      <c r="H155" s="117" t="s">
        <v>304</v>
      </c>
      <c r="I155" s="81">
        <v>30.812000000000001</v>
      </c>
      <c r="J155" s="78" t="s">
        <v>303</v>
      </c>
      <c r="K155" s="78" t="s">
        <v>303</v>
      </c>
      <c r="L155" s="117">
        <v>83.334999999999994</v>
      </c>
      <c r="M155" s="117">
        <v>65.948999999999998</v>
      </c>
      <c r="N155" s="79" t="s">
        <v>304</v>
      </c>
      <c r="O155" s="117">
        <v>268.02300000000002</v>
      </c>
      <c r="P155" s="79" t="s">
        <v>304</v>
      </c>
      <c r="Q155" s="79" t="s">
        <v>304</v>
      </c>
    </row>
    <row r="156" spans="1:17" x14ac:dyDescent="0.25">
      <c r="A156" s="340" t="s">
        <v>120</v>
      </c>
      <c r="B156" s="340" t="s">
        <v>251</v>
      </c>
      <c r="C156" s="48" t="s">
        <v>53</v>
      </c>
      <c r="D156" s="117">
        <v>10.56</v>
      </c>
      <c r="E156" s="117">
        <v>14.51</v>
      </c>
      <c r="F156" s="117">
        <v>0.41499999999999998</v>
      </c>
      <c r="G156" s="117" t="s">
        <v>304</v>
      </c>
      <c r="H156" s="117">
        <v>5.8000000000000003E-2</v>
      </c>
      <c r="I156" s="81">
        <v>98.453000000000003</v>
      </c>
      <c r="J156" s="78">
        <v>0.26400000000000001</v>
      </c>
      <c r="K156" s="78">
        <v>2.1000000000000001E-2</v>
      </c>
      <c r="L156" s="117">
        <v>71.319000000000003</v>
      </c>
      <c r="M156" s="117">
        <v>55.613999999999997</v>
      </c>
      <c r="N156" s="79" t="s">
        <v>304</v>
      </c>
      <c r="O156" s="117" t="s">
        <v>303</v>
      </c>
      <c r="P156" s="79" t="s">
        <v>303</v>
      </c>
      <c r="Q156" s="79" t="s">
        <v>303</v>
      </c>
    </row>
    <row r="157" spans="1:17" x14ac:dyDescent="0.25">
      <c r="A157" s="340"/>
      <c r="B157" s="340"/>
      <c r="C157" s="48" t="s">
        <v>119</v>
      </c>
      <c r="D157" s="117">
        <v>0.39800000000000002</v>
      </c>
      <c r="E157" s="117">
        <v>-1.3740000000000001</v>
      </c>
      <c r="F157" s="117">
        <v>-3.9E-2</v>
      </c>
      <c r="G157" s="117" t="s">
        <v>304</v>
      </c>
      <c r="H157" s="117" t="s">
        <v>304</v>
      </c>
      <c r="I157" s="81" t="s">
        <v>304</v>
      </c>
      <c r="J157" s="78">
        <v>-0.16500000000000001</v>
      </c>
      <c r="K157" s="78">
        <v>-1.2999999999999999E-2</v>
      </c>
      <c r="L157" s="117">
        <v>16.629000000000001</v>
      </c>
      <c r="M157" s="117">
        <v>12.913</v>
      </c>
      <c r="N157" s="79" t="s">
        <v>304</v>
      </c>
      <c r="O157" s="117" t="s">
        <v>303</v>
      </c>
      <c r="P157" s="79" t="s">
        <v>303</v>
      </c>
      <c r="Q157" s="79" t="s">
        <v>303</v>
      </c>
    </row>
    <row r="158" spans="1:17" x14ac:dyDescent="0.25">
      <c r="A158" s="340"/>
      <c r="B158" s="340"/>
      <c r="C158" s="48" t="s">
        <v>55</v>
      </c>
      <c r="D158" s="117">
        <v>10.958</v>
      </c>
      <c r="E158" s="117">
        <v>13.135</v>
      </c>
      <c r="F158" s="117">
        <v>0.376</v>
      </c>
      <c r="G158" s="117" t="s">
        <v>304</v>
      </c>
      <c r="H158" s="117" t="s">
        <v>304</v>
      </c>
      <c r="I158" s="81">
        <v>98.450999999999993</v>
      </c>
      <c r="J158" s="78">
        <v>9.9000000000000005E-2</v>
      </c>
      <c r="K158" s="78">
        <v>8.0000000000000002E-3</v>
      </c>
      <c r="L158" s="117">
        <v>87.947999999999993</v>
      </c>
      <c r="M158" s="117">
        <v>68.527000000000001</v>
      </c>
      <c r="N158" s="79" t="s">
        <v>304</v>
      </c>
      <c r="O158" s="117">
        <v>39.731000000000002</v>
      </c>
      <c r="P158" s="79" t="s">
        <v>304</v>
      </c>
      <c r="Q158" s="79" t="s">
        <v>304</v>
      </c>
    </row>
    <row r="159" spans="1:17" x14ac:dyDescent="0.25">
      <c r="A159" s="340" t="s">
        <v>120</v>
      </c>
      <c r="B159" s="340" t="s">
        <v>252</v>
      </c>
      <c r="C159" s="48" t="s">
        <v>53</v>
      </c>
      <c r="D159" s="117" t="s">
        <v>303</v>
      </c>
      <c r="E159" s="117" t="s">
        <v>303</v>
      </c>
      <c r="F159" s="117" t="s">
        <v>303</v>
      </c>
      <c r="G159" s="117" t="s">
        <v>304</v>
      </c>
      <c r="H159" s="117" t="s">
        <v>304</v>
      </c>
      <c r="I159" s="81">
        <v>97.936999999999998</v>
      </c>
      <c r="J159" s="78">
        <v>0.15</v>
      </c>
      <c r="K159" s="78">
        <v>1.2E-2</v>
      </c>
      <c r="L159" s="117" t="s">
        <v>303</v>
      </c>
      <c r="M159" s="117" t="s">
        <v>303</v>
      </c>
      <c r="N159" s="79" t="s">
        <v>304</v>
      </c>
      <c r="O159" s="117" t="s">
        <v>303</v>
      </c>
      <c r="P159" s="79" t="s">
        <v>303</v>
      </c>
      <c r="Q159" s="79" t="s">
        <v>303</v>
      </c>
    </row>
    <row r="160" spans="1:17" x14ac:dyDescent="0.25">
      <c r="A160" s="340"/>
      <c r="B160" s="340"/>
      <c r="C160" s="48" t="s">
        <v>119</v>
      </c>
      <c r="D160" s="117" t="s">
        <v>303</v>
      </c>
      <c r="E160" s="117" t="s">
        <v>303</v>
      </c>
      <c r="F160" s="117" t="s">
        <v>303</v>
      </c>
      <c r="G160" s="117" t="s">
        <v>304</v>
      </c>
      <c r="H160" s="117" t="s">
        <v>304</v>
      </c>
      <c r="I160" s="81" t="s">
        <v>304</v>
      </c>
      <c r="J160" s="78">
        <v>-6.6000000000000003E-2</v>
      </c>
      <c r="K160" s="78">
        <v>-5.0000000000000001E-3</v>
      </c>
      <c r="L160" s="117" t="s">
        <v>303</v>
      </c>
      <c r="M160" s="117" t="s">
        <v>303</v>
      </c>
      <c r="N160" s="79" t="s">
        <v>304</v>
      </c>
      <c r="O160" s="117" t="s">
        <v>303</v>
      </c>
      <c r="P160" s="79" t="s">
        <v>303</v>
      </c>
      <c r="Q160" s="79" t="s">
        <v>303</v>
      </c>
    </row>
    <row r="161" spans="1:17" x14ac:dyDescent="0.25">
      <c r="A161" s="340"/>
      <c r="B161" s="340"/>
      <c r="C161" s="48" t="s">
        <v>55</v>
      </c>
      <c r="D161" s="117" t="s">
        <v>303</v>
      </c>
      <c r="E161" s="117" t="s">
        <v>303</v>
      </c>
      <c r="F161" s="117" t="s">
        <v>303</v>
      </c>
      <c r="G161" s="117" t="s">
        <v>304</v>
      </c>
      <c r="H161" s="117" t="s">
        <v>304</v>
      </c>
      <c r="I161" s="81">
        <v>97.912999999999997</v>
      </c>
      <c r="J161" s="78">
        <v>8.4000000000000005E-2</v>
      </c>
      <c r="K161" s="78">
        <v>7.0000000000000001E-3</v>
      </c>
      <c r="L161" s="117" t="s">
        <v>303</v>
      </c>
      <c r="M161" s="117" t="s">
        <v>303</v>
      </c>
      <c r="N161" s="79" t="s">
        <v>304</v>
      </c>
      <c r="O161" s="117">
        <v>236.56</v>
      </c>
      <c r="P161" s="79" t="s">
        <v>304</v>
      </c>
      <c r="Q161" s="79" t="s">
        <v>304</v>
      </c>
    </row>
    <row r="162" spans="1:17" x14ac:dyDescent="0.25">
      <c r="A162" s="340" t="s">
        <v>120</v>
      </c>
      <c r="B162" s="340" t="s">
        <v>253</v>
      </c>
      <c r="C162" s="48" t="s">
        <v>53</v>
      </c>
      <c r="D162" s="117" t="s">
        <v>303</v>
      </c>
      <c r="E162" s="117" t="s">
        <v>303</v>
      </c>
      <c r="F162" s="117" t="s">
        <v>303</v>
      </c>
      <c r="G162" s="117" t="s">
        <v>304</v>
      </c>
      <c r="H162" s="117" t="s">
        <v>304</v>
      </c>
      <c r="I162" s="81" t="s">
        <v>304</v>
      </c>
      <c r="J162" s="78" t="s">
        <v>303</v>
      </c>
      <c r="K162" s="78" t="s">
        <v>303</v>
      </c>
      <c r="L162" s="117">
        <v>21.087</v>
      </c>
      <c r="M162" s="117">
        <v>15.69</v>
      </c>
      <c r="N162" s="79" t="s">
        <v>304</v>
      </c>
      <c r="O162" s="117" t="s">
        <v>303</v>
      </c>
      <c r="P162" s="79" t="s">
        <v>303</v>
      </c>
      <c r="Q162" s="79" t="s">
        <v>303</v>
      </c>
    </row>
    <row r="163" spans="1:17" x14ac:dyDescent="0.25">
      <c r="A163" s="340"/>
      <c r="B163" s="340"/>
      <c r="C163" s="48" t="s">
        <v>119</v>
      </c>
      <c r="D163" s="117" t="s">
        <v>303</v>
      </c>
      <c r="E163" s="117" t="s">
        <v>303</v>
      </c>
      <c r="F163" s="117" t="s">
        <v>303</v>
      </c>
      <c r="G163" s="117" t="s">
        <v>304</v>
      </c>
      <c r="H163" s="117" t="s">
        <v>304</v>
      </c>
      <c r="I163" s="81" t="s">
        <v>304</v>
      </c>
      <c r="J163" s="78" t="s">
        <v>303</v>
      </c>
      <c r="K163" s="78" t="s">
        <v>303</v>
      </c>
      <c r="L163" s="117">
        <v>72.010000000000005</v>
      </c>
      <c r="M163" s="117">
        <v>50.847000000000001</v>
      </c>
      <c r="N163" s="79" t="s">
        <v>304</v>
      </c>
      <c r="O163" s="117" t="s">
        <v>303</v>
      </c>
      <c r="P163" s="79" t="s">
        <v>303</v>
      </c>
      <c r="Q163" s="79" t="s">
        <v>303</v>
      </c>
    </row>
    <row r="164" spans="1:17" x14ac:dyDescent="0.25">
      <c r="A164" s="340"/>
      <c r="B164" s="340"/>
      <c r="C164" s="48" t="s">
        <v>55</v>
      </c>
      <c r="D164" s="117" t="s">
        <v>303</v>
      </c>
      <c r="E164" s="117" t="s">
        <v>303</v>
      </c>
      <c r="F164" s="117" t="s">
        <v>303</v>
      </c>
      <c r="G164" s="117" t="s">
        <v>304</v>
      </c>
      <c r="H164" s="117" t="s">
        <v>304</v>
      </c>
      <c r="I164" s="81" t="s">
        <v>304</v>
      </c>
      <c r="J164" s="78" t="s">
        <v>303</v>
      </c>
      <c r="K164" s="78" t="s">
        <v>303</v>
      </c>
      <c r="L164" s="117">
        <v>93.096999999999994</v>
      </c>
      <c r="M164" s="117">
        <v>66.537000000000006</v>
      </c>
      <c r="N164" s="79" t="s">
        <v>304</v>
      </c>
      <c r="O164" s="117">
        <v>1289.3009999999999</v>
      </c>
      <c r="P164" s="79" t="s">
        <v>304</v>
      </c>
      <c r="Q164" s="79" t="s">
        <v>304</v>
      </c>
    </row>
    <row r="165" spans="1:17" x14ac:dyDescent="0.25">
      <c r="A165" s="340" t="s">
        <v>120</v>
      </c>
      <c r="B165" s="340" t="s">
        <v>254</v>
      </c>
      <c r="C165" s="48" t="s">
        <v>53</v>
      </c>
      <c r="D165" s="117" t="s">
        <v>303</v>
      </c>
      <c r="E165" s="117" t="s">
        <v>303</v>
      </c>
      <c r="F165" s="117" t="s">
        <v>303</v>
      </c>
      <c r="G165" s="117" t="s">
        <v>304</v>
      </c>
      <c r="H165" s="117" t="s">
        <v>304</v>
      </c>
      <c r="I165" s="81">
        <v>0.53200000000000003</v>
      </c>
      <c r="J165" s="78" t="s">
        <v>303</v>
      </c>
      <c r="K165" s="78" t="s">
        <v>303</v>
      </c>
      <c r="L165" s="117" t="s">
        <v>303</v>
      </c>
      <c r="M165" s="117" t="s">
        <v>303</v>
      </c>
      <c r="N165" s="79" t="s">
        <v>304</v>
      </c>
      <c r="O165" s="117" t="s">
        <v>303</v>
      </c>
      <c r="P165" s="79" t="s">
        <v>303</v>
      </c>
      <c r="Q165" s="79" t="s">
        <v>303</v>
      </c>
    </row>
    <row r="166" spans="1:17" x14ac:dyDescent="0.25">
      <c r="A166" s="340"/>
      <c r="B166" s="340"/>
      <c r="C166" s="48" t="s">
        <v>119</v>
      </c>
      <c r="D166" s="117" t="s">
        <v>303</v>
      </c>
      <c r="E166" s="117" t="s">
        <v>303</v>
      </c>
      <c r="F166" s="117" t="s">
        <v>303</v>
      </c>
      <c r="G166" s="117" t="s">
        <v>304</v>
      </c>
      <c r="H166" s="117" t="s">
        <v>304</v>
      </c>
      <c r="I166" s="81" t="s">
        <v>304</v>
      </c>
      <c r="J166" s="78" t="s">
        <v>303</v>
      </c>
      <c r="K166" s="78" t="s">
        <v>303</v>
      </c>
      <c r="L166" s="117" t="s">
        <v>303</v>
      </c>
      <c r="M166" s="117" t="s">
        <v>303</v>
      </c>
      <c r="N166" s="79" t="s">
        <v>304</v>
      </c>
      <c r="O166" s="117" t="s">
        <v>303</v>
      </c>
      <c r="P166" s="79" t="s">
        <v>303</v>
      </c>
      <c r="Q166" s="79" t="s">
        <v>303</v>
      </c>
    </row>
    <row r="167" spans="1:17" x14ac:dyDescent="0.25">
      <c r="A167" s="340"/>
      <c r="B167" s="340"/>
      <c r="C167" s="48" t="s">
        <v>55</v>
      </c>
      <c r="D167" s="117" t="s">
        <v>303</v>
      </c>
      <c r="E167" s="117" t="s">
        <v>303</v>
      </c>
      <c r="F167" s="117" t="s">
        <v>303</v>
      </c>
      <c r="G167" s="117" t="s">
        <v>304</v>
      </c>
      <c r="H167" s="117" t="s">
        <v>304</v>
      </c>
      <c r="I167" s="81">
        <v>0.53200000000000003</v>
      </c>
      <c r="J167" s="78" t="s">
        <v>303</v>
      </c>
      <c r="K167" s="78" t="s">
        <v>303</v>
      </c>
      <c r="L167" s="117" t="s">
        <v>303</v>
      </c>
      <c r="M167" s="117" t="s">
        <v>303</v>
      </c>
      <c r="N167" s="79" t="s">
        <v>304</v>
      </c>
      <c r="O167" s="117">
        <v>2656.0149999999999</v>
      </c>
      <c r="P167" s="79" t="s">
        <v>304</v>
      </c>
      <c r="Q167" s="79" t="s">
        <v>304</v>
      </c>
    </row>
    <row r="168" spans="1:17" x14ac:dyDescent="0.25">
      <c r="A168" s="340" t="s">
        <v>120</v>
      </c>
      <c r="B168" s="340" t="s">
        <v>255</v>
      </c>
      <c r="C168" s="48" t="s">
        <v>53</v>
      </c>
      <c r="D168" s="117" t="s">
        <v>303</v>
      </c>
      <c r="E168" s="117" t="s">
        <v>303</v>
      </c>
      <c r="F168" s="117">
        <v>-3.6999999999999998E-2</v>
      </c>
      <c r="G168" s="117" t="s">
        <v>304</v>
      </c>
      <c r="H168" s="117" t="s">
        <v>304</v>
      </c>
      <c r="I168" s="81">
        <v>99.906999999999996</v>
      </c>
      <c r="J168" s="78" t="s">
        <v>303</v>
      </c>
      <c r="K168" s="78" t="s">
        <v>303</v>
      </c>
      <c r="L168" s="117">
        <v>45.188000000000002</v>
      </c>
      <c r="M168" s="117">
        <v>37.459000000000003</v>
      </c>
      <c r="N168" s="79" t="s">
        <v>304</v>
      </c>
      <c r="O168" s="117" t="s">
        <v>303</v>
      </c>
      <c r="P168" s="79" t="s">
        <v>303</v>
      </c>
      <c r="Q168" s="79" t="s">
        <v>303</v>
      </c>
    </row>
    <row r="169" spans="1:17" x14ac:dyDescent="0.25">
      <c r="A169" s="340"/>
      <c r="B169" s="340"/>
      <c r="C169" s="48" t="s">
        <v>119</v>
      </c>
      <c r="D169" s="117" t="s">
        <v>303</v>
      </c>
      <c r="E169" s="117" t="s">
        <v>303</v>
      </c>
      <c r="F169" s="117">
        <v>-4.4999999999999998E-2</v>
      </c>
      <c r="G169" s="117" t="s">
        <v>304</v>
      </c>
      <c r="H169" s="117" t="s">
        <v>304</v>
      </c>
      <c r="I169" s="81" t="s">
        <v>304</v>
      </c>
      <c r="J169" s="78" t="s">
        <v>303</v>
      </c>
      <c r="K169" s="78" t="s">
        <v>303</v>
      </c>
      <c r="L169" s="117">
        <v>36.848999999999997</v>
      </c>
      <c r="M169" s="117">
        <v>27.754999999999999</v>
      </c>
      <c r="N169" s="79" t="s">
        <v>304</v>
      </c>
      <c r="O169" s="117" t="s">
        <v>303</v>
      </c>
      <c r="P169" s="79" t="s">
        <v>303</v>
      </c>
      <c r="Q169" s="79" t="s">
        <v>303</v>
      </c>
    </row>
    <row r="170" spans="1:17" x14ac:dyDescent="0.25">
      <c r="A170" s="340"/>
      <c r="B170" s="340"/>
      <c r="C170" s="48" t="s">
        <v>55</v>
      </c>
      <c r="D170" s="117" t="s">
        <v>303</v>
      </c>
      <c r="E170" s="117" t="s">
        <v>303</v>
      </c>
      <c r="F170" s="117">
        <v>-8.3000000000000004E-2</v>
      </c>
      <c r="G170" s="117" t="s">
        <v>304</v>
      </c>
      <c r="H170" s="117" t="s">
        <v>304</v>
      </c>
      <c r="I170" s="81">
        <v>99.903999999999996</v>
      </c>
      <c r="J170" s="78" t="s">
        <v>303</v>
      </c>
      <c r="K170" s="78" t="s">
        <v>303</v>
      </c>
      <c r="L170" s="117">
        <v>82.037000000000006</v>
      </c>
      <c r="M170" s="117">
        <v>65.213999999999999</v>
      </c>
      <c r="N170" s="79" t="s">
        <v>304</v>
      </c>
      <c r="O170" s="117">
        <v>1.962</v>
      </c>
      <c r="P170" s="79" t="s">
        <v>304</v>
      </c>
      <c r="Q170" s="79" t="s">
        <v>304</v>
      </c>
    </row>
    <row r="171" spans="1:17" x14ac:dyDescent="0.25">
      <c r="A171" s="340" t="s">
        <v>120</v>
      </c>
      <c r="B171" s="340" t="s">
        <v>256</v>
      </c>
      <c r="C171" s="48" t="s">
        <v>53</v>
      </c>
      <c r="D171" s="117">
        <v>10.59</v>
      </c>
      <c r="E171" s="117">
        <v>5.9139999999999997</v>
      </c>
      <c r="F171" s="117">
        <v>8.2000000000000003E-2</v>
      </c>
      <c r="G171" s="117" t="s">
        <v>304</v>
      </c>
      <c r="H171" s="117" t="s">
        <v>304</v>
      </c>
      <c r="I171" s="81" t="s">
        <v>304</v>
      </c>
      <c r="J171" s="78">
        <v>0.06</v>
      </c>
      <c r="K171" s="78" t="s">
        <v>304</v>
      </c>
      <c r="L171" s="117">
        <v>84.299000000000007</v>
      </c>
      <c r="M171" s="117">
        <v>69.893000000000001</v>
      </c>
      <c r="N171" s="79" t="s">
        <v>304</v>
      </c>
      <c r="O171" s="117" t="s">
        <v>303</v>
      </c>
      <c r="P171" s="79" t="s">
        <v>303</v>
      </c>
      <c r="Q171" s="79" t="s">
        <v>303</v>
      </c>
    </row>
    <row r="172" spans="1:17" x14ac:dyDescent="0.25">
      <c r="A172" s="340"/>
      <c r="B172" s="340"/>
      <c r="C172" s="48" t="s">
        <v>119</v>
      </c>
      <c r="D172" s="117">
        <v>0.58599999999999997</v>
      </c>
      <c r="E172" s="117">
        <v>0.76100000000000001</v>
      </c>
      <c r="F172" s="117">
        <v>3.7999999999999999E-2</v>
      </c>
      <c r="G172" s="117" t="s">
        <v>304</v>
      </c>
      <c r="H172" s="117" t="s">
        <v>304</v>
      </c>
      <c r="I172" s="81" t="s">
        <v>304</v>
      </c>
      <c r="J172" s="78">
        <v>-2.5000000000000001E-2</v>
      </c>
      <c r="K172" s="78" t="s">
        <v>304</v>
      </c>
      <c r="L172" s="117">
        <v>0.25700000000000001</v>
      </c>
      <c r="M172" s="117">
        <v>-2.8239999999999998</v>
      </c>
      <c r="N172" s="79" t="s">
        <v>304</v>
      </c>
      <c r="O172" s="117" t="s">
        <v>303</v>
      </c>
      <c r="P172" s="79" t="s">
        <v>303</v>
      </c>
      <c r="Q172" s="79" t="s">
        <v>303</v>
      </c>
    </row>
    <row r="173" spans="1:17" x14ac:dyDescent="0.25">
      <c r="A173" s="340"/>
      <c r="B173" s="340"/>
      <c r="C173" s="48" t="s">
        <v>55</v>
      </c>
      <c r="D173" s="117">
        <v>11.176</v>
      </c>
      <c r="E173" s="117">
        <v>6.6749999999999998</v>
      </c>
      <c r="F173" s="117">
        <v>0.12</v>
      </c>
      <c r="G173" s="117" t="s">
        <v>304</v>
      </c>
      <c r="H173" s="117" t="s">
        <v>304</v>
      </c>
      <c r="I173" s="81" t="s">
        <v>304</v>
      </c>
      <c r="J173" s="78">
        <v>3.5000000000000003E-2</v>
      </c>
      <c r="K173" s="78" t="s">
        <v>304</v>
      </c>
      <c r="L173" s="117">
        <v>84.555999999999997</v>
      </c>
      <c r="M173" s="117">
        <v>67.069000000000003</v>
      </c>
      <c r="N173" s="79" t="s">
        <v>304</v>
      </c>
      <c r="O173" s="117">
        <v>2.069</v>
      </c>
      <c r="P173" s="79" t="s">
        <v>304</v>
      </c>
      <c r="Q173" s="79" t="s">
        <v>304</v>
      </c>
    </row>
    <row r="174" spans="1:17" x14ac:dyDescent="0.25">
      <c r="A174" s="340" t="s">
        <v>120</v>
      </c>
      <c r="B174" s="340" t="s">
        <v>257</v>
      </c>
      <c r="C174" s="48" t="s">
        <v>53</v>
      </c>
      <c r="D174" s="117" t="s">
        <v>303</v>
      </c>
      <c r="E174" s="117" t="s">
        <v>303</v>
      </c>
      <c r="F174" s="117" t="s">
        <v>303</v>
      </c>
      <c r="G174" s="117" t="s">
        <v>304</v>
      </c>
      <c r="H174" s="117" t="s">
        <v>304</v>
      </c>
      <c r="I174" s="81" t="s">
        <v>304</v>
      </c>
      <c r="J174" s="78" t="s">
        <v>303</v>
      </c>
      <c r="K174" s="78" t="s">
        <v>303</v>
      </c>
      <c r="L174" s="117">
        <v>4.9850000000000003</v>
      </c>
      <c r="M174" s="117">
        <v>4.1840000000000002</v>
      </c>
      <c r="N174" s="79" t="s">
        <v>304</v>
      </c>
      <c r="O174" s="117" t="s">
        <v>303</v>
      </c>
      <c r="P174" s="79" t="s">
        <v>303</v>
      </c>
      <c r="Q174" s="79" t="s">
        <v>303</v>
      </c>
    </row>
    <row r="175" spans="1:17" x14ac:dyDescent="0.25">
      <c r="A175" s="340"/>
      <c r="B175" s="340"/>
      <c r="C175" s="48" t="s">
        <v>119</v>
      </c>
      <c r="D175" s="117" t="s">
        <v>303</v>
      </c>
      <c r="E175" s="117" t="s">
        <v>303</v>
      </c>
      <c r="F175" s="117" t="s">
        <v>303</v>
      </c>
      <c r="G175" s="117" t="s">
        <v>304</v>
      </c>
      <c r="H175" s="117" t="s">
        <v>304</v>
      </c>
      <c r="I175" s="81" t="s">
        <v>304</v>
      </c>
      <c r="J175" s="78" t="s">
        <v>303</v>
      </c>
      <c r="K175" s="78" t="s">
        <v>303</v>
      </c>
      <c r="L175" s="117">
        <v>81.156000000000006</v>
      </c>
      <c r="M175" s="117">
        <v>62.582000000000001</v>
      </c>
      <c r="N175" s="79" t="s">
        <v>304</v>
      </c>
      <c r="O175" s="117" t="s">
        <v>303</v>
      </c>
      <c r="P175" s="79" t="s">
        <v>303</v>
      </c>
      <c r="Q175" s="79" t="s">
        <v>303</v>
      </c>
    </row>
    <row r="176" spans="1:17" x14ac:dyDescent="0.25">
      <c r="A176" s="340"/>
      <c r="B176" s="340"/>
      <c r="C176" s="48" t="s">
        <v>55</v>
      </c>
      <c r="D176" s="117" t="s">
        <v>303</v>
      </c>
      <c r="E176" s="117" t="s">
        <v>303</v>
      </c>
      <c r="F176" s="117" t="s">
        <v>303</v>
      </c>
      <c r="G176" s="117" t="s">
        <v>304</v>
      </c>
      <c r="H176" s="117" t="s">
        <v>304</v>
      </c>
      <c r="I176" s="81" t="s">
        <v>304</v>
      </c>
      <c r="J176" s="78" t="s">
        <v>304</v>
      </c>
      <c r="K176" s="78" t="s">
        <v>304</v>
      </c>
      <c r="L176" s="117">
        <v>86.141000000000005</v>
      </c>
      <c r="M176" s="117">
        <v>66.766000000000005</v>
      </c>
      <c r="N176" s="79" t="s">
        <v>304</v>
      </c>
      <c r="O176" s="117">
        <v>1081.258</v>
      </c>
      <c r="P176" s="79" t="s">
        <v>304</v>
      </c>
      <c r="Q176" s="79" t="s">
        <v>304</v>
      </c>
    </row>
    <row r="177" spans="1:17" x14ac:dyDescent="0.25">
      <c r="A177" s="340" t="s">
        <v>120</v>
      </c>
      <c r="B177" s="340" t="s">
        <v>258</v>
      </c>
      <c r="C177" s="48" t="s">
        <v>53</v>
      </c>
      <c r="D177" s="117">
        <v>10.529</v>
      </c>
      <c r="E177" s="117">
        <v>13.93</v>
      </c>
      <c r="F177" s="117">
        <v>0.26700000000000002</v>
      </c>
      <c r="G177" s="117" t="s">
        <v>304</v>
      </c>
      <c r="H177" s="117">
        <v>0.04</v>
      </c>
      <c r="I177" s="81">
        <v>61.363999999999997</v>
      </c>
      <c r="J177" s="78">
        <v>0.13400000000000001</v>
      </c>
      <c r="K177" s="78">
        <v>0.01</v>
      </c>
      <c r="L177" s="117">
        <v>67.738</v>
      </c>
      <c r="M177" s="117">
        <v>55.595999999999997</v>
      </c>
      <c r="N177" s="79" t="s">
        <v>304</v>
      </c>
      <c r="O177" s="117" t="s">
        <v>303</v>
      </c>
      <c r="P177" s="79" t="s">
        <v>303</v>
      </c>
      <c r="Q177" s="79" t="s">
        <v>303</v>
      </c>
    </row>
    <row r="178" spans="1:17" x14ac:dyDescent="0.25">
      <c r="A178" s="340"/>
      <c r="B178" s="340"/>
      <c r="C178" s="48" t="s">
        <v>119</v>
      </c>
      <c r="D178" s="117">
        <v>0.42599999999999999</v>
      </c>
      <c r="E178" s="117">
        <v>-1.0529999999999999</v>
      </c>
      <c r="F178" s="117">
        <v>-0.04</v>
      </c>
      <c r="G178" s="117" t="s">
        <v>304</v>
      </c>
      <c r="H178" s="117">
        <v>-2.5999999999999999E-2</v>
      </c>
      <c r="I178" s="81" t="s">
        <v>304</v>
      </c>
      <c r="J178" s="78">
        <v>0.30199999999999999</v>
      </c>
      <c r="K178" s="78">
        <v>1.2999999999999999E-2</v>
      </c>
      <c r="L178" s="117">
        <v>24.082999999999998</v>
      </c>
      <c r="M178" s="117">
        <v>13.397</v>
      </c>
      <c r="N178" s="79" t="s">
        <v>304</v>
      </c>
      <c r="O178" s="117" t="s">
        <v>303</v>
      </c>
      <c r="P178" s="79" t="s">
        <v>303</v>
      </c>
      <c r="Q178" s="79" t="s">
        <v>303</v>
      </c>
    </row>
    <row r="179" spans="1:17" x14ac:dyDescent="0.25">
      <c r="A179" s="340"/>
      <c r="B179" s="340"/>
      <c r="C179" s="48" t="s">
        <v>55</v>
      </c>
      <c r="D179" s="117">
        <v>10.956</v>
      </c>
      <c r="E179" s="117">
        <v>12.878</v>
      </c>
      <c r="F179" s="117">
        <v>0.22700000000000001</v>
      </c>
      <c r="G179" s="117" t="s">
        <v>304</v>
      </c>
      <c r="H179" s="117">
        <v>1.4E-2</v>
      </c>
      <c r="I179" s="81">
        <v>61.363999999999997</v>
      </c>
      <c r="J179" s="78">
        <v>0.436</v>
      </c>
      <c r="K179" s="78">
        <v>2.3E-2</v>
      </c>
      <c r="L179" s="117">
        <v>91.820999999999998</v>
      </c>
      <c r="M179" s="117">
        <v>68.992999999999995</v>
      </c>
      <c r="N179" s="79" t="s">
        <v>304</v>
      </c>
      <c r="O179" s="117">
        <v>12.941000000000001</v>
      </c>
      <c r="P179" s="79" t="s">
        <v>304</v>
      </c>
      <c r="Q179" s="79" t="s">
        <v>304</v>
      </c>
    </row>
    <row r="180" spans="1:17" x14ac:dyDescent="0.25">
      <c r="A180" s="340" t="s">
        <v>120</v>
      </c>
      <c r="B180" s="340" t="s">
        <v>259</v>
      </c>
      <c r="C180" s="48" t="s">
        <v>53</v>
      </c>
      <c r="D180" s="117" t="s">
        <v>303</v>
      </c>
      <c r="E180" s="117" t="s">
        <v>303</v>
      </c>
      <c r="F180" s="117">
        <v>-0.104</v>
      </c>
      <c r="G180" s="117" t="s">
        <v>304</v>
      </c>
      <c r="H180" s="117" t="s">
        <v>304</v>
      </c>
      <c r="I180" s="81">
        <v>98.564999999999998</v>
      </c>
      <c r="J180" s="78" t="s">
        <v>303</v>
      </c>
      <c r="K180" s="78" t="s">
        <v>303</v>
      </c>
      <c r="L180" s="117">
        <v>23.718</v>
      </c>
      <c r="M180" s="117">
        <v>19.841000000000001</v>
      </c>
      <c r="N180" s="79" t="s">
        <v>304</v>
      </c>
      <c r="O180" s="117" t="s">
        <v>303</v>
      </c>
      <c r="P180" s="79" t="s">
        <v>303</v>
      </c>
      <c r="Q180" s="79" t="s">
        <v>303</v>
      </c>
    </row>
    <row r="181" spans="1:17" x14ac:dyDescent="0.25">
      <c r="A181" s="340"/>
      <c r="B181" s="340"/>
      <c r="C181" s="48" t="s">
        <v>119</v>
      </c>
      <c r="D181" s="117" t="s">
        <v>303</v>
      </c>
      <c r="E181" s="117" t="s">
        <v>303</v>
      </c>
      <c r="F181" s="117">
        <v>-3.2000000000000001E-2</v>
      </c>
      <c r="G181" s="117" t="s">
        <v>304</v>
      </c>
      <c r="H181" s="117" t="s">
        <v>304</v>
      </c>
      <c r="I181" s="81" t="s">
        <v>304</v>
      </c>
      <c r="J181" s="78" t="s">
        <v>303</v>
      </c>
      <c r="K181" s="78" t="s">
        <v>303</v>
      </c>
      <c r="L181" s="117">
        <v>57.338000000000001</v>
      </c>
      <c r="M181" s="117">
        <v>44.609000000000002</v>
      </c>
      <c r="N181" s="79" t="s">
        <v>304</v>
      </c>
      <c r="O181" s="117" t="s">
        <v>303</v>
      </c>
      <c r="P181" s="79" t="s">
        <v>303</v>
      </c>
      <c r="Q181" s="79" t="s">
        <v>303</v>
      </c>
    </row>
    <row r="182" spans="1:17" x14ac:dyDescent="0.25">
      <c r="A182" s="340"/>
      <c r="B182" s="340"/>
      <c r="C182" s="48" t="s">
        <v>55</v>
      </c>
      <c r="D182" s="117" t="s">
        <v>303</v>
      </c>
      <c r="E182" s="117" t="s">
        <v>303</v>
      </c>
      <c r="F182" s="117">
        <v>-0.13600000000000001</v>
      </c>
      <c r="G182" s="117" t="s">
        <v>304</v>
      </c>
      <c r="H182" s="117" t="s">
        <v>304</v>
      </c>
      <c r="I182" s="81">
        <v>98.555999999999997</v>
      </c>
      <c r="J182" s="78" t="s">
        <v>303</v>
      </c>
      <c r="K182" s="78" t="s">
        <v>303</v>
      </c>
      <c r="L182" s="117">
        <v>81.055999999999997</v>
      </c>
      <c r="M182" s="117">
        <v>64.45</v>
      </c>
      <c r="N182" s="79" t="s">
        <v>304</v>
      </c>
      <c r="O182" s="117">
        <v>41.253</v>
      </c>
      <c r="P182" s="79" t="s">
        <v>304</v>
      </c>
      <c r="Q182" s="79" t="s">
        <v>304</v>
      </c>
    </row>
    <row r="183" spans="1:17" x14ac:dyDescent="0.25">
      <c r="A183" s="340" t="s">
        <v>120</v>
      </c>
      <c r="B183" s="340" t="s">
        <v>260</v>
      </c>
      <c r="C183" s="48" t="s">
        <v>53</v>
      </c>
      <c r="D183" s="117" t="s">
        <v>303</v>
      </c>
      <c r="E183" s="117" t="s">
        <v>303</v>
      </c>
      <c r="F183" s="117">
        <v>-6.4000000000000001E-2</v>
      </c>
      <c r="G183" s="117" t="s">
        <v>304</v>
      </c>
      <c r="H183" s="117" t="s">
        <v>304</v>
      </c>
      <c r="I183" s="81">
        <v>94.1</v>
      </c>
      <c r="J183" s="78" t="s">
        <v>303</v>
      </c>
      <c r="K183" s="78" t="s">
        <v>303</v>
      </c>
      <c r="L183" s="117">
        <v>23.097999999999999</v>
      </c>
      <c r="M183" s="117">
        <v>19.305</v>
      </c>
      <c r="N183" s="79" t="s">
        <v>304</v>
      </c>
      <c r="O183" s="117" t="s">
        <v>303</v>
      </c>
      <c r="P183" s="79" t="s">
        <v>303</v>
      </c>
      <c r="Q183" s="79" t="s">
        <v>303</v>
      </c>
    </row>
    <row r="184" spans="1:17" x14ac:dyDescent="0.25">
      <c r="A184" s="340"/>
      <c r="B184" s="340"/>
      <c r="C184" s="48" t="s">
        <v>119</v>
      </c>
      <c r="D184" s="117" t="s">
        <v>303</v>
      </c>
      <c r="E184" s="117" t="s">
        <v>303</v>
      </c>
      <c r="F184" s="117">
        <v>-2.8000000000000001E-2</v>
      </c>
      <c r="G184" s="117" t="s">
        <v>304</v>
      </c>
      <c r="H184" s="117" t="s">
        <v>304</v>
      </c>
      <c r="I184" s="81" t="s">
        <v>304</v>
      </c>
      <c r="J184" s="78" t="s">
        <v>303</v>
      </c>
      <c r="K184" s="78" t="s">
        <v>303</v>
      </c>
      <c r="L184" s="117">
        <v>59.237000000000002</v>
      </c>
      <c r="M184" s="117">
        <v>44.643000000000001</v>
      </c>
      <c r="N184" s="79" t="s">
        <v>304</v>
      </c>
      <c r="O184" s="117" t="s">
        <v>303</v>
      </c>
      <c r="P184" s="79" t="s">
        <v>303</v>
      </c>
      <c r="Q184" s="79" t="s">
        <v>303</v>
      </c>
    </row>
    <row r="185" spans="1:17" x14ac:dyDescent="0.25">
      <c r="A185" s="340"/>
      <c r="B185" s="340"/>
      <c r="C185" s="48" t="s">
        <v>55</v>
      </c>
      <c r="D185" s="117" t="s">
        <v>303</v>
      </c>
      <c r="E185" s="117" t="s">
        <v>303</v>
      </c>
      <c r="F185" s="117">
        <v>-9.1999999999999998E-2</v>
      </c>
      <c r="G185" s="117" t="s">
        <v>304</v>
      </c>
      <c r="H185" s="117" t="s">
        <v>304</v>
      </c>
      <c r="I185" s="81">
        <v>94.09</v>
      </c>
      <c r="J185" s="78" t="s">
        <v>303</v>
      </c>
      <c r="K185" s="78" t="s">
        <v>303</v>
      </c>
      <c r="L185" s="117">
        <v>82.334999999999994</v>
      </c>
      <c r="M185" s="117">
        <v>63.948</v>
      </c>
      <c r="N185" s="79" t="s">
        <v>304</v>
      </c>
      <c r="O185" s="117">
        <v>103.441</v>
      </c>
      <c r="P185" s="79" t="s">
        <v>304</v>
      </c>
      <c r="Q185" s="79" t="s">
        <v>304</v>
      </c>
    </row>
    <row r="186" spans="1:17" x14ac:dyDescent="0.25">
      <c r="A186" s="340" t="s">
        <v>120</v>
      </c>
      <c r="B186" s="340" t="s">
        <v>261</v>
      </c>
      <c r="C186" s="48" t="s">
        <v>53</v>
      </c>
      <c r="D186" s="117">
        <v>10.667</v>
      </c>
      <c r="E186" s="117">
        <v>7.5110000000000001</v>
      </c>
      <c r="F186" s="117">
        <v>0.24399999999999999</v>
      </c>
      <c r="G186" s="117" t="s">
        <v>304</v>
      </c>
      <c r="H186" s="117" t="s">
        <v>304</v>
      </c>
      <c r="I186" s="81">
        <v>82.38</v>
      </c>
      <c r="J186" s="78" t="s">
        <v>303</v>
      </c>
      <c r="K186" s="78" t="s">
        <v>303</v>
      </c>
      <c r="L186" s="117">
        <v>70.370999999999995</v>
      </c>
      <c r="M186" s="117">
        <v>57.354999999999997</v>
      </c>
      <c r="N186" s="79" t="s">
        <v>304</v>
      </c>
      <c r="O186" s="117" t="s">
        <v>303</v>
      </c>
      <c r="P186" s="79" t="s">
        <v>303</v>
      </c>
      <c r="Q186" s="79" t="s">
        <v>303</v>
      </c>
    </row>
    <row r="187" spans="1:17" x14ac:dyDescent="0.25">
      <c r="A187" s="340"/>
      <c r="B187" s="340"/>
      <c r="C187" s="48" t="s">
        <v>119</v>
      </c>
      <c r="D187" s="117">
        <v>0.33600000000000002</v>
      </c>
      <c r="E187" s="117">
        <v>-0.55400000000000005</v>
      </c>
      <c r="F187" s="117">
        <v>-3.3000000000000002E-2</v>
      </c>
      <c r="G187" s="117" t="s">
        <v>304</v>
      </c>
      <c r="H187" s="117" t="s">
        <v>304</v>
      </c>
      <c r="I187" s="81" t="s">
        <v>304</v>
      </c>
      <c r="J187" s="78" t="s">
        <v>303</v>
      </c>
      <c r="K187" s="78" t="s">
        <v>303</v>
      </c>
      <c r="L187" s="117">
        <v>13.989000000000001</v>
      </c>
      <c r="M187" s="117">
        <v>8.6639999999999997</v>
      </c>
      <c r="N187" s="79" t="s">
        <v>304</v>
      </c>
      <c r="O187" s="117" t="s">
        <v>303</v>
      </c>
      <c r="P187" s="79" t="s">
        <v>303</v>
      </c>
      <c r="Q187" s="79" t="s">
        <v>303</v>
      </c>
    </row>
    <row r="188" spans="1:17" x14ac:dyDescent="0.25">
      <c r="A188" s="340"/>
      <c r="B188" s="340"/>
      <c r="C188" s="48" t="s">
        <v>55</v>
      </c>
      <c r="D188" s="117">
        <v>11.004</v>
      </c>
      <c r="E188" s="117">
        <v>6.9569999999999999</v>
      </c>
      <c r="F188" s="117">
        <v>0.21099999999999999</v>
      </c>
      <c r="G188" s="117" t="s">
        <v>304</v>
      </c>
      <c r="H188" s="117" t="s">
        <v>304</v>
      </c>
      <c r="I188" s="81">
        <v>82.379000000000005</v>
      </c>
      <c r="J188" s="78" t="s">
        <v>303</v>
      </c>
      <c r="K188" s="78" t="s">
        <v>303</v>
      </c>
      <c r="L188" s="117">
        <v>84.36</v>
      </c>
      <c r="M188" s="117">
        <v>66.019000000000005</v>
      </c>
      <c r="N188" s="79" t="s">
        <v>304</v>
      </c>
      <c r="O188" s="117">
        <v>23.315999999999999</v>
      </c>
      <c r="P188" s="79" t="s">
        <v>304</v>
      </c>
      <c r="Q188" s="79" t="s">
        <v>304</v>
      </c>
    </row>
    <row r="189" spans="1:17" x14ac:dyDescent="0.25">
      <c r="A189" s="340" t="s">
        <v>120</v>
      </c>
      <c r="B189" s="340" t="s">
        <v>262</v>
      </c>
      <c r="C189" s="48" t="s">
        <v>53</v>
      </c>
      <c r="D189" s="117">
        <v>10.223000000000001</v>
      </c>
      <c r="E189" s="117">
        <v>11.875999999999999</v>
      </c>
      <c r="F189" s="117">
        <v>8.5000000000000006E-2</v>
      </c>
      <c r="G189" s="117" t="s">
        <v>304</v>
      </c>
      <c r="H189" s="117">
        <v>7.0999999999999994E-2</v>
      </c>
      <c r="I189" s="81">
        <v>36.767000000000003</v>
      </c>
      <c r="J189" s="78" t="s">
        <v>304</v>
      </c>
      <c r="K189" s="78" t="s">
        <v>304</v>
      </c>
      <c r="L189" s="117">
        <v>41.414999999999999</v>
      </c>
      <c r="M189" s="117">
        <v>33.18</v>
      </c>
      <c r="N189" s="79" t="s">
        <v>304</v>
      </c>
      <c r="O189" s="117" t="s">
        <v>303</v>
      </c>
      <c r="P189" s="79" t="s">
        <v>303</v>
      </c>
      <c r="Q189" s="79" t="s">
        <v>303</v>
      </c>
    </row>
    <row r="190" spans="1:17" x14ac:dyDescent="0.25">
      <c r="A190" s="340"/>
      <c r="B190" s="340"/>
      <c r="C190" s="48" t="s">
        <v>119</v>
      </c>
      <c r="D190" s="117">
        <v>0.46700000000000003</v>
      </c>
      <c r="E190" s="117">
        <v>-0.80300000000000005</v>
      </c>
      <c r="F190" s="117">
        <v>-9.5000000000000001E-2</v>
      </c>
      <c r="G190" s="117" t="s">
        <v>304</v>
      </c>
      <c r="H190" s="117" t="s">
        <v>304</v>
      </c>
      <c r="I190" s="81" t="s">
        <v>304</v>
      </c>
      <c r="J190" s="78" t="s">
        <v>304</v>
      </c>
      <c r="K190" s="78" t="s">
        <v>304</v>
      </c>
      <c r="L190" s="117">
        <v>44.918999999999997</v>
      </c>
      <c r="M190" s="117">
        <v>33.850999999999999</v>
      </c>
      <c r="N190" s="79" t="s">
        <v>304</v>
      </c>
      <c r="O190" s="117" t="s">
        <v>303</v>
      </c>
      <c r="P190" s="79" t="s">
        <v>303</v>
      </c>
      <c r="Q190" s="79" t="s">
        <v>303</v>
      </c>
    </row>
    <row r="191" spans="1:17" x14ac:dyDescent="0.25">
      <c r="A191" s="340"/>
      <c r="B191" s="340"/>
      <c r="C191" s="48" t="s">
        <v>55</v>
      </c>
      <c r="D191" s="117">
        <v>10.69</v>
      </c>
      <c r="E191" s="117">
        <v>11.073</v>
      </c>
      <c r="F191" s="117">
        <v>-0.01</v>
      </c>
      <c r="G191" s="117" t="s">
        <v>304</v>
      </c>
      <c r="H191" s="117" t="s">
        <v>304</v>
      </c>
      <c r="I191" s="81">
        <v>36.767000000000003</v>
      </c>
      <c r="J191" s="78" t="s">
        <v>304</v>
      </c>
      <c r="K191" s="78" t="s">
        <v>304</v>
      </c>
      <c r="L191" s="117">
        <v>86.332999999999998</v>
      </c>
      <c r="M191" s="117">
        <v>67.031000000000006</v>
      </c>
      <c r="N191" s="79" t="s">
        <v>304</v>
      </c>
      <c r="O191" s="117">
        <v>11.794</v>
      </c>
      <c r="P191" s="79" t="s">
        <v>304</v>
      </c>
      <c r="Q191" s="79" t="s">
        <v>304</v>
      </c>
    </row>
    <row r="192" spans="1:17" x14ac:dyDescent="0.25">
      <c r="A192" s="340" t="s">
        <v>120</v>
      </c>
      <c r="B192" s="340" t="s">
        <v>263</v>
      </c>
      <c r="C192" s="48" t="s">
        <v>53</v>
      </c>
      <c r="D192" s="117" t="s">
        <v>303</v>
      </c>
      <c r="E192" s="117" t="s">
        <v>303</v>
      </c>
      <c r="F192" s="117" t="s">
        <v>303</v>
      </c>
      <c r="G192" s="117" t="s">
        <v>304</v>
      </c>
      <c r="H192" s="117" t="s">
        <v>304</v>
      </c>
      <c r="I192" s="81">
        <v>99.945999999999998</v>
      </c>
      <c r="J192" s="78" t="s">
        <v>303</v>
      </c>
      <c r="K192" s="78" t="s">
        <v>303</v>
      </c>
      <c r="L192" s="117" t="s">
        <v>303</v>
      </c>
      <c r="M192" s="117" t="s">
        <v>303</v>
      </c>
      <c r="N192" s="79" t="s">
        <v>304</v>
      </c>
      <c r="O192" s="117" t="s">
        <v>303</v>
      </c>
      <c r="P192" s="79" t="s">
        <v>303</v>
      </c>
      <c r="Q192" s="79" t="s">
        <v>303</v>
      </c>
    </row>
    <row r="193" spans="1:17" x14ac:dyDescent="0.25">
      <c r="A193" s="340"/>
      <c r="B193" s="340"/>
      <c r="C193" s="48" t="s">
        <v>119</v>
      </c>
      <c r="D193" s="117" t="s">
        <v>303</v>
      </c>
      <c r="E193" s="117" t="s">
        <v>303</v>
      </c>
      <c r="F193" s="117" t="s">
        <v>303</v>
      </c>
      <c r="G193" s="117" t="s">
        <v>304</v>
      </c>
      <c r="H193" s="117" t="s">
        <v>304</v>
      </c>
      <c r="I193" s="81" t="s">
        <v>304</v>
      </c>
      <c r="J193" s="78" t="s">
        <v>303</v>
      </c>
      <c r="K193" s="78" t="s">
        <v>303</v>
      </c>
      <c r="L193" s="117" t="s">
        <v>303</v>
      </c>
      <c r="M193" s="117" t="s">
        <v>303</v>
      </c>
      <c r="N193" s="79" t="s">
        <v>304</v>
      </c>
      <c r="O193" s="117" t="s">
        <v>303</v>
      </c>
      <c r="P193" s="79" t="s">
        <v>303</v>
      </c>
      <c r="Q193" s="79" t="s">
        <v>303</v>
      </c>
    </row>
    <row r="194" spans="1:17" x14ac:dyDescent="0.25">
      <c r="A194" s="340"/>
      <c r="B194" s="340"/>
      <c r="C194" s="48" t="s">
        <v>55</v>
      </c>
      <c r="D194" s="117" t="s">
        <v>303</v>
      </c>
      <c r="E194" s="117" t="s">
        <v>303</v>
      </c>
      <c r="F194" s="117" t="s">
        <v>303</v>
      </c>
      <c r="G194" s="117" t="s">
        <v>304</v>
      </c>
      <c r="H194" s="117" t="s">
        <v>304</v>
      </c>
      <c r="I194" s="81">
        <v>99.945999999999998</v>
      </c>
      <c r="J194" s="78" t="s">
        <v>303</v>
      </c>
      <c r="K194" s="78" t="s">
        <v>303</v>
      </c>
      <c r="L194" s="117" t="s">
        <v>303</v>
      </c>
      <c r="M194" s="117" t="s">
        <v>303</v>
      </c>
      <c r="N194" s="79" t="s">
        <v>304</v>
      </c>
      <c r="O194" s="117">
        <v>1.2E-2</v>
      </c>
      <c r="P194" s="79" t="s">
        <v>304</v>
      </c>
      <c r="Q194" s="79" t="s">
        <v>304</v>
      </c>
    </row>
    <row r="195" spans="1:17" x14ac:dyDescent="0.25">
      <c r="A195" s="340" t="s">
        <v>120</v>
      </c>
      <c r="B195" s="340" t="s">
        <v>264</v>
      </c>
      <c r="C195" s="48" t="s">
        <v>53</v>
      </c>
      <c r="D195" s="117" t="s">
        <v>303</v>
      </c>
      <c r="E195" s="117" t="s">
        <v>303</v>
      </c>
      <c r="F195" s="117">
        <v>7.8E-2</v>
      </c>
      <c r="G195" s="117" t="s">
        <v>304</v>
      </c>
      <c r="H195" s="117" t="s">
        <v>304</v>
      </c>
      <c r="I195" s="81">
        <v>99.98</v>
      </c>
      <c r="J195" s="78" t="s">
        <v>304</v>
      </c>
      <c r="K195" s="78" t="s">
        <v>304</v>
      </c>
      <c r="L195" s="117">
        <v>31.257000000000001</v>
      </c>
      <c r="M195" s="117">
        <v>25.800999999999998</v>
      </c>
      <c r="N195" s="79" t="s">
        <v>304</v>
      </c>
      <c r="O195" s="117" t="s">
        <v>303</v>
      </c>
      <c r="P195" s="79" t="s">
        <v>303</v>
      </c>
      <c r="Q195" s="79" t="s">
        <v>303</v>
      </c>
    </row>
    <row r="196" spans="1:17" x14ac:dyDescent="0.25">
      <c r="A196" s="340"/>
      <c r="B196" s="340"/>
      <c r="C196" s="48" t="s">
        <v>119</v>
      </c>
      <c r="D196" s="117" t="s">
        <v>303</v>
      </c>
      <c r="E196" s="117" t="s">
        <v>303</v>
      </c>
      <c r="F196" s="117">
        <v>-5.5E-2</v>
      </c>
      <c r="G196" s="117" t="s">
        <v>304</v>
      </c>
      <c r="H196" s="117" t="s">
        <v>304</v>
      </c>
      <c r="I196" s="81" t="s">
        <v>304</v>
      </c>
      <c r="J196" s="78">
        <v>4.1000000000000002E-2</v>
      </c>
      <c r="K196" s="78" t="s">
        <v>304</v>
      </c>
      <c r="L196" s="117">
        <v>52.244</v>
      </c>
      <c r="M196" s="117">
        <v>39.122999999999998</v>
      </c>
      <c r="N196" s="79" t="s">
        <v>304</v>
      </c>
      <c r="O196" s="117" t="s">
        <v>303</v>
      </c>
      <c r="P196" s="79" t="s">
        <v>303</v>
      </c>
      <c r="Q196" s="79" t="s">
        <v>303</v>
      </c>
    </row>
    <row r="197" spans="1:17" x14ac:dyDescent="0.25">
      <c r="A197" s="340"/>
      <c r="B197" s="340"/>
      <c r="C197" s="48" t="s">
        <v>55</v>
      </c>
      <c r="D197" s="117" t="s">
        <v>303</v>
      </c>
      <c r="E197" s="117" t="s">
        <v>303</v>
      </c>
      <c r="F197" s="117">
        <v>2.3E-2</v>
      </c>
      <c r="G197" s="117" t="s">
        <v>304</v>
      </c>
      <c r="H197" s="117" t="s">
        <v>304</v>
      </c>
      <c r="I197" s="81">
        <v>99.977999999999994</v>
      </c>
      <c r="J197" s="78">
        <v>4.1000000000000002E-2</v>
      </c>
      <c r="K197" s="78" t="s">
        <v>304</v>
      </c>
      <c r="L197" s="117">
        <v>83.501000000000005</v>
      </c>
      <c r="M197" s="117">
        <v>64.924000000000007</v>
      </c>
      <c r="N197" s="79" t="s">
        <v>304</v>
      </c>
      <c r="O197" s="117">
        <v>18.28</v>
      </c>
      <c r="P197" s="79" t="s">
        <v>304</v>
      </c>
      <c r="Q197" s="79" t="s">
        <v>304</v>
      </c>
    </row>
    <row r="198" spans="1:17" x14ac:dyDescent="0.25">
      <c r="A198" s="340" t="s">
        <v>120</v>
      </c>
      <c r="B198" s="340" t="s">
        <v>265</v>
      </c>
      <c r="C198" s="48" t="s">
        <v>53</v>
      </c>
      <c r="D198" s="117" t="s">
        <v>303</v>
      </c>
      <c r="E198" s="117" t="s">
        <v>303</v>
      </c>
      <c r="F198" s="117">
        <v>-0.111</v>
      </c>
      <c r="G198" s="117" t="s">
        <v>304</v>
      </c>
      <c r="H198" s="117" t="s">
        <v>304</v>
      </c>
      <c r="I198" s="81">
        <v>98.519000000000005</v>
      </c>
      <c r="J198" s="78" t="s">
        <v>304</v>
      </c>
      <c r="K198" s="78" t="s">
        <v>304</v>
      </c>
      <c r="L198" s="117">
        <v>34.335999999999999</v>
      </c>
      <c r="M198" s="117">
        <v>26.952000000000002</v>
      </c>
      <c r="N198" s="79" t="s">
        <v>304</v>
      </c>
      <c r="O198" s="117" t="s">
        <v>303</v>
      </c>
      <c r="P198" s="79" t="s">
        <v>303</v>
      </c>
      <c r="Q198" s="79" t="s">
        <v>303</v>
      </c>
    </row>
    <row r="199" spans="1:17" x14ac:dyDescent="0.25">
      <c r="A199" s="340"/>
      <c r="B199" s="340"/>
      <c r="C199" s="48" t="s">
        <v>119</v>
      </c>
      <c r="D199" s="117" t="s">
        <v>303</v>
      </c>
      <c r="E199" s="117" t="s">
        <v>303</v>
      </c>
      <c r="F199" s="117">
        <v>-5.0999999999999997E-2</v>
      </c>
      <c r="G199" s="117" t="s">
        <v>304</v>
      </c>
      <c r="H199" s="117" t="s">
        <v>304</v>
      </c>
      <c r="I199" s="81" t="s">
        <v>304</v>
      </c>
      <c r="J199" s="78" t="s">
        <v>304</v>
      </c>
      <c r="K199" s="78" t="s">
        <v>304</v>
      </c>
      <c r="L199" s="117">
        <v>51.243000000000002</v>
      </c>
      <c r="M199" s="117">
        <v>40.131999999999998</v>
      </c>
      <c r="N199" s="79" t="s">
        <v>304</v>
      </c>
      <c r="O199" s="117" t="s">
        <v>303</v>
      </c>
      <c r="P199" s="79" t="s">
        <v>303</v>
      </c>
      <c r="Q199" s="79" t="s">
        <v>303</v>
      </c>
    </row>
    <row r="200" spans="1:17" x14ac:dyDescent="0.25">
      <c r="A200" s="340"/>
      <c r="B200" s="340"/>
      <c r="C200" s="48" t="s">
        <v>55</v>
      </c>
      <c r="D200" s="117" t="s">
        <v>303</v>
      </c>
      <c r="E200" s="117" t="s">
        <v>303</v>
      </c>
      <c r="F200" s="117">
        <v>-0.16200000000000001</v>
      </c>
      <c r="G200" s="117" t="s">
        <v>304</v>
      </c>
      <c r="H200" s="117" t="s">
        <v>304</v>
      </c>
      <c r="I200" s="81">
        <v>98.518000000000001</v>
      </c>
      <c r="J200" s="78" t="s">
        <v>304</v>
      </c>
      <c r="K200" s="78" t="s">
        <v>304</v>
      </c>
      <c r="L200" s="117">
        <v>85.578000000000003</v>
      </c>
      <c r="M200" s="117">
        <v>67.084000000000003</v>
      </c>
      <c r="N200" s="79" t="s">
        <v>304</v>
      </c>
      <c r="O200" s="117">
        <v>6.4509999999999996</v>
      </c>
      <c r="P200" s="79" t="s">
        <v>304</v>
      </c>
      <c r="Q200" s="79" t="s">
        <v>304</v>
      </c>
    </row>
    <row r="201" spans="1:17" x14ac:dyDescent="0.25">
      <c r="A201" s="340" t="s">
        <v>120</v>
      </c>
      <c r="B201" s="340" t="s">
        <v>266</v>
      </c>
      <c r="C201" s="48" t="s">
        <v>53</v>
      </c>
      <c r="D201" s="117">
        <v>10.398</v>
      </c>
      <c r="E201" s="117">
        <v>8.6379999999999999</v>
      </c>
      <c r="F201" s="117">
        <v>0.45700000000000002</v>
      </c>
      <c r="G201" s="117" t="s">
        <v>304</v>
      </c>
      <c r="H201" s="117">
        <v>2E-3</v>
      </c>
      <c r="I201" s="81">
        <v>37.423000000000002</v>
      </c>
      <c r="J201" s="78">
        <v>5.2999999999999999E-2</v>
      </c>
      <c r="K201" s="78" t="s">
        <v>304</v>
      </c>
      <c r="L201" s="117">
        <v>81.968999999999994</v>
      </c>
      <c r="M201" s="117">
        <v>63.927</v>
      </c>
      <c r="N201" s="79" t="s">
        <v>304</v>
      </c>
      <c r="O201" s="117" t="s">
        <v>303</v>
      </c>
      <c r="P201" s="79" t="s">
        <v>303</v>
      </c>
      <c r="Q201" s="79" t="s">
        <v>303</v>
      </c>
    </row>
    <row r="202" spans="1:17" x14ac:dyDescent="0.25">
      <c r="A202" s="340"/>
      <c r="B202" s="340"/>
      <c r="C202" s="48" t="s">
        <v>119</v>
      </c>
      <c r="D202" s="117">
        <v>0.56200000000000006</v>
      </c>
      <c r="E202" s="117">
        <v>-0.51800000000000002</v>
      </c>
      <c r="F202" s="117">
        <v>2E-3</v>
      </c>
      <c r="G202" s="117" t="s">
        <v>304</v>
      </c>
      <c r="H202" s="117" t="s">
        <v>304</v>
      </c>
      <c r="I202" s="81" t="s">
        <v>304</v>
      </c>
      <c r="J202" s="78">
        <v>-1.7000000000000001E-2</v>
      </c>
      <c r="K202" s="78" t="s">
        <v>304</v>
      </c>
      <c r="L202" s="117">
        <v>12.888</v>
      </c>
      <c r="M202" s="117">
        <v>8.0909999999999993</v>
      </c>
      <c r="N202" s="79" t="s">
        <v>304</v>
      </c>
      <c r="O202" s="117" t="s">
        <v>303</v>
      </c>
      <c r="P202" s="79" t="s">
        <v>303</v>
      </c>
      <c r="Q202" s="79" t="s">
        <v>303</v>
      </c>
    </row>
    <row r="203" spans="1:17" x14ac:dyDescent="0.25">
      <c r="A203" s="340"/>
      <c r="B203" s="340"/>
      <c r="C203" s="48" t="s">
        <v>55</v>
      </c>
      <c r="D203" s="117">
        <v>10.96</v>
      </c>
      <c r="E203" s="117">
        <v>8.1189999999999998</v>
      </c>
      <c r="F203" s="117">
        <v>0.45900000000000002</v>
      </c>
      <c r="G203" s="117" t="s">
        <v>304</v>
      </c>
      <c r="H203" s="117" t="s">
        <v>304</v>
      </c>
      <c r="I203" s="81">
        <v>37.423000000000002</v>
      </c>
      <c r="J203" s="78">
        <v>3.5999999999999997E-2</v>
      </c>
      <c r="K203" s="78" t="s">
        <v>304</v>
      </c>
      <c r="L203" s="117">
        <v>94.856999999999999</v>
      </c>
      <c r="M203" s="117">
        <v>72.018000000000001</v>
      </c>
      <c r="N203" s="79" t="s">
        <v>304</v>
      </c>
      <c r="O203" s="117">
        <v>30.268000000000001</v>
      </c>
      <c r="P203" s="79" t="s">
        <v>304</v>
      </c>
      <c r="Q203" s="79" t="s">
        <v>304</v>
      </c>
    </row>
    <row r="204" spans="1:17" x14ac:dyDescent="0.25">
      <c r="A204" s="340" t="s">
        <v>120</v>
      </c>
      <c r="B204" s="340" t="s">
        <v>267</v>
      </c>
      <c r="C204" s="48" t="s">
        <v>53</v>
      </c>
      <c r="D204" s="117">
        <v>10.571999999999999</v>
      </c>
      <c r="E204" s="117">
        <v>14.238</v>
      </c>
      <c r="F204" s="117">
        <v>0.35399999999999998</v>
      </c>
      <c r="G204" s="117" t="s">
        <v>304</v>
      </c>
      <c r="H204" s="117">
        <v>0.17</v>
      </c>
      <c r="I204" s="81" t="s">
        <v>304</v>
      </c>
      <c r="J204" s="78">
        <v>0.13500000000000001</v>
      </c>
      <c r="K204" s="78">
        <v>8.0000000000000002E-3</v>
      </c>
      <c r="L204" s="117">
        <v>76.325999999999993</v>
      </c>
      <c r="M204" s="117">
        <v>63.884</v>
      </c>
      <c r="N204" s="79" t="s">
        <v>304</v>
      </c>
      <c r="O204" s="117" t="s">
        <v>303</v>
      </c>
      <c r="P204" s="79" t="s">
        <v>303</v>
      </c>
      <c r="Q204" s="79" t="s">
        <v>303</v>
      </c>
    </row>
    <row r="205" spans="1:17" x14ac:dyDescent="0.25">
      <c r="A205" s="340"/>
      <c r="B205" s="340"/>
      <c r="C205" s="48" t="s">
        <v>119</v>
      </c>
      <c r="D205" s="117">
        <v>0.42099999999999999</v>
      </c>
      <c r="E205" s="117">
        <v>-1.095</v>
      </c>
      <c r="F205" s="117">
        <v>-3.1E-2</v>
      </c>
      <c r="G205" s="117" t="s">
        <v>304</v>
      </c>
      <c r="H205" s="117" t="s">
        <v>304</v>
      </c>
      <c r="I205" s="81" t="s">
        <v>304</v>
      </c>
      <c r="J205" s="78">
        <v>-0.04</v>
      </c>
      <c r="K205" s="78" t="s">
        <v>304</v>
      </c>
      <c r="L205" s="117">
        <v>14.759</v>
      </c>
      <c r="M205" s="117">
        <v>4.9379999999999997</v>
      </c>
      <c r="N205" s="79" t="s">
        <v>304</v>
      </c>
      <c r="O205" s="117" t="s">
        <v>303</v>
      </c>
      <c r="P205" s="79" t="s">
        <v>303</v>
      </c>
      <c r="Q205" s="79" t="s">
        <v>303</v>
      </c>
    </row>
    <row r="206" spans="1:17" x14ac:dyDescent="0.25">
      <c r="A206" s="340"/>
      <c r="B206" s="340"/>
      <c r="C206" s="48" t="s">
        <v>55</v>
      </c>
      <c r="D206" s="117">
        <v>10.993</v>
      </c>
      <c r="E206" s="117">
        <v>13.143000000000001</v>
      </c>
      <c r="F206" s="117">
        <v>0.32200000000000001</v>
      </c>
      <c r="G206" s="117" t="s">
        <v>304</v>
      </c>
      <c r="H206" s="117" t="s">
        <v>304</v>
      </c>
      <c r="I206" s="81" t="s">
        <v>304</v>
      </c>
      <c r="J206" s="78">
        <v>9.5000000000000001E-2</v>
      </c>
      <c r="K206" s="78">
        <v>7.0000000000000001E-3</v>
      </c>
      <c r="L206" s="117">
        <v>91.084999999999994</v>
      </c>
      <c r="M206" s="117">
        <v>68.820999999999998</v>
      </c>
      <c r="N206" s="79" t="s">
        <v>304</v>
      </c>
      <c r="O206" s="117">
        <v>3.9550000000000001</v>
      </c>
      <c r="P206" s="79" t="s">
        <v>304</v>
      </c>
      <c r="Q206" s="79" t="s">
        <v>304</v>
      </c>
    </row>
    <row r="207" spans="1:17" x14ac:dyDescent="0.25">
      <c r="A207" s="340" t="s">
        <v>120</v>
      </c>
      <c r="B207" s="340" t="s">
        <v>268</v>
      </c>
      <c r="C207" s="48" t="s">
        <v>53</v>
      </c>
      <c r="D207" s="117">
        <v>10.151999999999999</v>
      </c>
      <c r="E207" s="117">
        <v>10.561</v>
      </c>
      <c r="F207" s="117">
        <v>0.42299999999999999</v>
      </c>
      <c r="G207" s="117" t="s">
        <v>304</v>
      </c>
      <c r="H207" s="117">
        <v>4.2999999999999997E-2</v>
      </c>
      <c r="I207" s="81">
        <v>82.82</v>
      </c>
      <c r="J207" s="78">
        <v>2.4E-2</v>
      </c>
      <c r="K207" s="78" t="s">
        <v>304</v>
      </c>
      <c r="L207" s="117">
        <v>76.412999999999997</v>
      </c>
      <c r="M207" s="117">
        <v>61.722000000000001</v>
      </c>
      <c r="N207" s="79" t="s">
        <v>304</v>
      </c>
      <c r="O207" s="117" t="s">
        <v>303</v>
      </c>
      <c r="P207" s="79" t="s">
        <v>303</v>
      </c>
      <c r="Q207" s="79" t="s">
        <v>303</v>
      </c>
    </row>
    <row r="208" spans="1:17" x14ac:dyDescent="0.25">
      <c r="A208" s="340"/>
      <c r="B208" s="340"/>
      <c r="C208" s="48" t="s">
        <v>119</v>
      </c>
      <c r="D208" s="117">
        <v>0.24199999999999999</v>
      </c>
      <c r="E208" s="117">
        <v>-0.878</v>
      </c>
      <c r="F208" s="117">
        <v>-7.8E-2</v>
      </c>
      <c r="G208" s="117" t="s">
        <v>304</v>
      </c>
      <c r="H208" s="117">
        <v>-1.7999999999999999E-2</v>
      </c>
      <c r="I208" s="81" t="s">
        <v>304</v>
      </c>
      <c r="J208" s="78">
        <v>0.11700000000000001</v>
      </c>
      <c r="K208" s="78">
        <v>8.9999999999999993E-3</v>
      </c>
      <c r="L208" s="117">
        <v>10.577</v>
      </c>
      <c r="M208" s="117">
        <v>6.03</v>
      </c>
      <c r="N208" s="79" t="s">
        <v>304</v>
      </c>
      <c r="O208" s="117" t="s">
        <v>303</v>
      </c>
      <c r="P208" s="79" t="s">
        <v>303</v>
      </c>
      <c r="Q208" s="79" t="s">
        <v>303</v>
      </c>
    </row>
    <row r="209" spans="1:17" x14ac:dyDescent="0.25">
      <c r="A209" s="340"/>
      <c r="B209" s="340"/>
      <c r="C209" s="48" t="s">
        <v>55</v>
      </c>
      <c r="D209" s="117">
        <v>10.394</v>
      </c>
      <c r="E209" s="117">
        <v>9.6829999999999998</v>
      </c>
      <c r="F209" s="117">
        <v>0.34499999999999997</v>
      </c>
      <c r="G209" s="117" t="s">
        <v>304</v>
      </c>
      <c r="H209" s="117">
        <v>2.5000000000000001E-2</v>
      </c>
      <c r="I209" s="81">
        <v>82.825000000000003</v>
      </c>
      <c r="J209" s="78">
        <v>0.14000000000000001</v>
      </c>
      <c r="K209" s="78">
        <v>1.0999999999999999E-2</v>
      </c>
      <c r="L209" s="117">
        <v>86.989000000000004</v>
      </c>
      <c r="M209" s="117">
        <v>67.751999999999995</v>
      </c>
      <c r="N209" s="79" t="s">
        <v>304</v>
      </c>
      <c r="O209" s="117">
        <v>1.9259999999999999</v>
      </c>
      <c r="P209" s="79" t="s">
        <v>304</v>
      </c>
      <c r="Q209" s="79" t="s">
        <v>304</v>
      </c>
    </row>
    <row r="210" spans="1:17" x14ac:dyDescent="0.25">
      <c r="A210" s="340" t="s">
        <v>120</v>
      </c>
      <c r="B210" s="340" t="s">
        <v>269</v>
      </c>
      <c r="C210" s="48" t="s">
        <v>53</v>
      </c>
      <c r="D210" s="117">
        <v>10.659000000000001</v>
      </c>
      <c r="E210" s="117">
        <v>14.026</v>
      </c>
      <c r="F210" s="117">
        <v>2.5000000000000001E-2</v>
      </c>
      <c r="G210" s="117" t="s">
        <v>304</v>
      </c>
      <c r="H210" s="117" t="s">
        <v>304</v>
      </c>
      <c r="I210" s="81">
        <v>90.546000000000006</v>
      </c>
      <c r="J210" s="78" t="s">
        <v>303</v>
      </c>
      <c r="K210" s="78" t="s">
        <v>303</v>
      </c>
      <c r="L210" s="117">
        <v>18.881</v>
      </c>
      <c r="M210" s="117">
        <v>16.463999999999999</v>
      </c>
      <c r="N210" s="79" t="s">
        <v>304</v>
      </c>
      <c r="O210" s="117" t="s">
        <v>303</v>
      </c>
      <c r="P210" s="79" t="s">
        <v>303</v>
      </c>
      <c r="Q210" s="79" t="s">
        <v>303</v>
      </c>
    </row>
    <row r="211" spans="1:17" x14ac:dyDescent="0.25">
      <c r="A211" s="340"/>
      <c r="B211" s="340"/>
      <c r="C211" s="48" t="s">
        <v>119</v>
      </c>
      <c r="D211" s="117">
        <v>0.45400000000000001</v>
      </c>
      <c r="E211" s="117">
        <v>-0.98299999999999998</v>
      </c>
      <c r="F211" s="117">
        <v>-4.7E-2</v>
      </c>
      <c r="G211" s="117" t="s">
        <v>304</v>
      </c>
      <c r="H211" s="117" t="s">
        <v>304</v>
      </c>
      <c r="I211" s="81" t="s">
        <v>304</v>
      </c>
      <c r="J211" s="78" t="s">
        <v>303</v>
      </c>
      <c r="K211" s="78" t="s">
        <v>303</v>
      </c>
      <c r="L211" s="117">
        <v>64.132000000000005</v>
      </c>
      <c r="M211" s="117">
        <v>49.061</v>
      </c>
      <c r="N211" s="79" t="s">
        <v>304</v>
      </c>
      <c r="O211" s="117" t="s">
        <v>303</v>
      </c>
      <c r="P211" s="79" t="s">
        <v>303</v>
      </c>
      <c r="Q211" s="79" t="s">
        <v>303</v>
      </c>
    </row>
    <row r="212" spans="1:17" x14ac:dyDescent="0.25">
      <c r="A212" s="340"/>
      <c r="B212" s="340"/>
      <c r="C212" s="48" t="s">
        <v>55</v>
      </c>
      <c r="D212" s="117">
        <v>11.113</v>
      </c>
      <c r="E212" s="117">
        <v>13.042999999999999</v>
      </c>
      <c r="F212" s="117">
        <v>-2.1999999999999999E-2</v>
      </c>
      <c r="G212" s="117" t="s">
        <v>304</v>
      </c>
      <c r="H212" s="117" t="s">
        <v>304</v>
      </c>
      <c r="I212" s="81">
        <v>90.546999999999997</v>
      </c>
      <c r="J212" s="78">
        <v>1.2999999999999999E-2</v>
      </c>
      <c r="K212" s="78" t="s">
        <v>304</v>
      </c>
      <c r="L212" s="117">
        <v>83.013000000000005</v>
      </c>
      <c r="M212" s="117">
        <v>65.525000000000006</v>
      </c>
      <c r="N212" s="79" t="s">
        <v>304</v>
      </c>
      <c r="O212" s="117">
        <v>1.0760000000000001</v>
      </c>
      <c r="P212" s="79" t="s">
        <v>304</v>
      </c>
      <c r="Q212" s="79" t="s">
        <v>304</v>
      </c>
    </row>
    <row r="213" spans="1:17" x14ac:dyDescent="0.25">
      <c r="A213" s="340" t="s">
        <v>120</v>
      </c>
      <c r="B213" s="340" t="s">
        <v>270</v>
      </c>
      <c r="C213" s="48" t="s">
        <v>53</v>
      </c>
      <c r="D213" s="117">
        <v>10.69</v>
      </c>
      <c r="E213" s="117">
        <v>14.509</v>
      </c>
      <c r="F213" s="117">
        <v>0.159</v>
      </c>
      <c r="G213" s="117" t="s">
        <v>304</v>
      </c>
      <c r="H213" s="117">
        <v>2.7E-2</v>
      </c>
      <c r="I213" s="81">
        <v>99.747</v>
      </c>
      <c r="J213" s="78" t="s">
        <v>303</v>
      </c>
      <c r="K213" s="78" t="s">
        <v>303</v>
      </c>
      <c r="L213" s="117">
        <v>46.707000000000001</v>
      </c>
      <c r="M213" s="117">
        <v>40.872999999999998</v>
      </c>
      <c r="N213" s="79" t="s">
        <v>304</v>
      </c>
      <c r="O213" s="117" t="s">
        <v>303</v>
      </c>
      <c r="P213" s="79" t="s">
        <v>303</v>
      </c>
      <c r="Q213" s="79" t="s">
        <v>303</v>
      </c>
    </row>
    <row r="214" spans="1:17" x14ac:dyDescent="0.25">
      <c r="A214" s="340"/>
      <c r="B214" s="340"/>
      <c r="C214" s="48" t="s">
        <v>119</v>
      </c>
      <c r="D214" s="117">
        <v>0.45300000000000001</v>
      </c>
      <c r="E214" s="117">
        <v>-1.0669999999999999</v>
      </c>
      <c r="F214" s="117">
        <v>-2.1000000000000001E-2</v>
      </c>
      <c r="G214" s="117" t="s">
        <v>304</v>
      </c>
      <c r="H214" s="117" t="s">
        <v>304</v>
      </c>
      <c r="I214" s="81" t="s">
        <v>304</v>
      </c>
      <c r="J214" s="78" t="s">
        <v>303</v>
      </c>
      <c r="K214" s="78" t="s">
        <v>303</v>
      </c>
      <c r="L214" s="117">
        <v>36.768999999999998</v>
      </c>
      <c r="M214" s="117">
        <v>24.984000000000002</v>
      </c>
      <c r="N214" s="79" t="s">
        <v>304</v>
      </c>
      <c r="O214" s="117" t="s">
        <v>303</v>
      </c>
      <c r="P214" s="79" t="s">
        <v>303</v>
      </c>
      <c r="Q214" s="79" t="s">
        <v>303</v>
      </c>
    </row>
    <row r="215" spans="1:17" x14ac:dyDescent="0.25">
      <c r="A215" s="340"/>
      <c r="B215" s="340"/>
      <c r="C215" s="48" t="s">
        <v>55</v>
      </c>
      <c r="D215" s="117">
        <v>11.143000000000001</v>
      </c>
      <c r="E215" s="117">
        <v>13.442</v>
      </c>
      <c r="F215" s="117">
        <v>0.13800000000000001</v>
      </c>
      <c r="G215" s="117" t="s">
        <v>304</v>
      </c>
      <c r="H215" s="117" t="s">
        <v>304</v>
      </c>
      <c r="I215" s="81">
        <v>99.745999999999995</v>
      </c>
      <c r="J215" s="78" t="s">
        <v>303</v>
      </c>
      <c r="K215" s="78" t="s">
        <v>303</v>
      </c>
      <c r="L215" s="117">
        <v>83.474999999999994</v>
      </c>
      <c r="M215" s="117">
        <v>65.858000000000004</v>
      </c>
      <c r="N215" s="79" t="s">
        <v>304</v>
      </c>
      <c r="O215" s="117">
        <v>21.292000000000002</v>
      </c>
      <c r="P215" s="79" t="s">
        <v>304</v>
      </c>
      <c r="Q215" s="79" t="s">
        <v>304</v>
      </c>
    </row>
    <row r="216" spans="1:17" x14ac:dyDescent="0.25">
      <c r="A216" s="340" t="s">
        <v>120</v>
      </c>
      <c r="B216" s="340" t="s">
        <v>271</v>
      </c>
      <c r="C216" s="48" t="s">
        <v>53</v>
      </c>
      <c r="D216" s="117" t="s">
        <v>303</v>
      </c>
      <c r="E216" s="117" t="s">
        <v>303</v>
      </c>
      <c r="F216" s="117" t="s">
        <v>303</v>
      </c>
      <c r="G216" s="117" t="s">
        <v>304</v>
      </c>
      <c r="H216" s="117" t="s">
        <v>304</v>
      </c>
      <c r="I216" s="81">
        <v>53.174999999999997</v>
      </c>
      <c r="J216" s="78" t="s">
        <v>303</v>
      </c>
      <c r="K216" s="78" t="s">
        <v>303</v>
      </c>
      <c r="L216" s="117">
        <v>0.111</v>
      </c>
      <c r="M216" s="117">
        <v>7.1999999999999995E-2</v>
      </c>
      <c r="N216" s="79" t="s">
        <v>304</v>
      </c>
      <c r="O216" s="117" t="s">
        <v>303</v>
      </c>
      <c r="P216" s="79" t="s">
        <v>303</v>
      </c>
      <c r="Q216" s="79" t="s">
        <v>303</v>
      </c>
    </row>
    <row r="217" spans="1:17" x14ac:dyDescent="0.25">
      <c r="A217" s="340"/>
      <c r="B217" s="340"/>
      <c r="C217" s="48" t="s">
        <v>119</v>
      </c>
      <c r="D217" s="117" t="s">
        <v>303</v>
      </c>
      <c r="E217" s="117" t="s">
        <v>303</v>
      </c>
      <c r="F217" s="117" t="s">
        <v>303</v>
      </c>
      <c r="G217" s="117" t="s">
        <v>304</v>
      </c>
      <c r="H217" s="117" t="s">
        <v>304</v>
      </c>
      <c r="I217" s="81">
        <v>-0.128</v>
      </c>
      <c r="J217" s="78" t="s">
        <v>303</v>
      </c>
      <c r="K217" s="78" t="s">
        <v>303</v>
      </c>
      <c r="L217" s="117">
        <v>100.325</v>
      </c>
      <c r="M217" s="117">
        <v>67.212999999999994</v>
      </c>
      <c r="N217" s="79" t="s">
        <v>304</v>
      </c>
      <c r="O217" s="117" t="s">
        <v>303</v>
      </c>
      <c r="P217" s="79" t="s">
        <v>303</v>
      </c>
      <c r="Q217" s="79" t="s">
        <v>303</v>
      </c>
    </row>
    <row r="218" spans="1:17" x14ac:dyDescent="0.25">
      <c r="A218" s="340"/>
      <c r="B218" s="340"/>
      <c r="C218" s="48" t="s">
        <v>55</v>
      </c>
      <c r="D218" s="117" t="s">
        <v>303</v>
      </c>
      <c r="E218" s="117" t="s">
        <v>303</v>
      </c>
      <c r="F218" s="117" t="s">
        <v>303</v>
      </c>
      <c r="G218" s="117" t="s">
        <v>304</v>
      </c>
      <c r="H218" s="117" t="s">
        <v>304</v>
      </c>
      <c r="I218" s="81">
        <v>53.048000000000002</v>
      </c>
      <c r="J218" s="78" t="s">
        <v>303</v>
      </c>
      <c r="K218" s="78" t="s">
        <v>303</v>
      </c>
      <c r="L218" s="117">
        <v>100.43600000000001</v>
      </c>
      <c r="M218" s="117">
        <v>67.284999999999997</v>
      </c>
      <c r="N218" s="79" t="s">
        <v>304</v>
      </c>
      <c r="O218" s="117">
        <v>3640.6419999999998</v>
      </c>
      <c r="P218" s="79" t="s">
        <v>304</v>
      </c>
      <c r="Q218" s="79" t="s">
        <v>304</v>
      </c>
    </row>
    <row r="219" spans="1:17" x14ac:dyDescent="0.25">
      <c r="A219" s="340" t="s">
        <v>120</v>
      </c>
      <c r="B219" s="340" t="s">
        <v>272</v>
      </c>
      <c r="C219" s="48" t="s">
        <v>53</v>
      </c>
      <c r="D219" s="117">
        <v>10.209</v>
      </c>
      <c r="E219" s="117">
        <v>11.779</v>
      </c>
      <c r="F219" s="117">
        <v>-0.128</v>
      </c>
      <c r="G219" s="117" t="s">
        <v>304</v>
      </c>
      <c r="H219" s="117" t="s">
        <v>304</v>
      </c>
      <c r="I219" s="81">
        <v>97.701999999999998</v>
      </c>
      <c r="J219" s="78" t="s">
        <v>303</v>
      </c>
      <c r="K219" s="78" t="s">
        <v>303</v>
      </c>
      <c r="L219" s="117">
        <v>44.456000000000003</v>
      </c>
      <c r="M219" s="117">
        <v>36.539000000000001</v>
      </c>
      <c r="N219" s="79" t="s">
        <v>304</v>
      </c>
      <c r="O219" s="117" t="s">
        <v>303</v>
      </c>
      <c r="P219" s="79" t="s">
        <v>303</v>
      </c>
      <c r="Q219" s="79" t="s">
        <v>303</v>
      </c>
    </row>
    <row r="220" spans="1:17" x14ac:dyDescent="0.25">
      <c r="A220" s="340"/>
      <c r="B220" s="340"/>
      <c r="C220" s="48" t="s">
        <v>119</v>
      </c>
      <c r="D220" s="117">
        <v>0.47799999999999998</v>
      </c>
      <c r="E220" s="117">
        <v>-0.73499999999999999</v>
      </c>
      <c r="F220" s="117">
        <v>-4.2999999999999997E-2</v>
      </c>
      <c r="G220" s="117" t="s">
        <v>304</v>
      </c>
      <c r="H220" s="117" t="s">
        <v>304</v>
      </c>
      <c r="I220" s="81" t="s">
        <v>304</v>
      </c>
      <c r="J220" s="78" t="s">
        <v>303</v>
      </c>
      <c r="K220" s="78" t="s">
        <v>303</v>
      </c>
      <c r="L220" s="117">
        <v>39.087000000000003</v>
      </c>
      <c r="M220" s="117">
        <v>28.533999999999999</v>
      </c>
      <c r="N220" s="79" t="s">
        <v>304</v>
      </c>
      <c r="O220" s="117" t="s">
        <v>303</v>
      </c>
      <c r="P220" s="79" t="s">
        <v>303</v>
      </c>
      <c r="Q220" s="79" t="s">
        <v>303</v>
      </c>
    </row>
    <row r="221" spans="1:17" x14ac:dyDescent="0.25">
      <c r="A221" s="340"/>
      <c r="B221" s="340"/>
      <c r="C221" s="48" t="s">
        <v>55</v>
      </c>
      <c r="D221" s="117">
        <v>10.688000000000001</v>
      </c>
      <c r="E221" s="117">
        <v>11.044</v>
      </c>
      <c r="F221" s="117">
        <v>-0.17100000000000001</v>
      </c>
      <c r="G221" s="117" t="s">
        <v>304</v>
      </c>
      <c r="H221" s="117" t="s">
        <v>304</v>
      </c>
      <c r="I221" s="81">
        <v>97.700999999999993</v>
      </c>
      <c r="J221" s="78" t="s">
        <v>303</v>
      </c>
      <c r="K221" s="78" t="s">
        <v>303</v>
      </c>
      <c r="L221" s="117">
        <v>83.543000000000006</v>
      </c>
      <c r="M221" s="117">
        <v>65.072999999999993</v>
      </c>
      <c r="N221" s="79" t="s">
        <v>304</v>
      </c>
      <c r="O221" s="117">
        <v>1.909</v>
      </c>
      <c r="P221" s="79" t="s">
        <v>304</v>
      </c>
      <c r="Q221" s="79" t="s">
        <v>304</v>
      </c>
    </row>
    <row r="222" spans="1:17" x14ac:dyDescent="0.25">
      <c r="A222" s="340" t="s">
        <v>120</v>
      </c>
      <c r="B222" s="340" t="s">
        <v>273</v>
      </c>
      <c r="C222" s="48" t="s">
        <v>53</v>
      </c>
      <c r="D222" s="117" t="s">
        <v>303</v>
      </c>
      <c r="E222" s="117" t="s">
        <v>303</v>
      </c>
      <c r="F222" s="117">
        <v>1.2E-2</v>
      </c>
      <c r="G222" s="117" t="s">
        <v>304</v>
      </c>
      <c r="H222" s="117" t="s">
        <v>304</v>
      </c>
      <c r="I222" s="81">
        <v>99.287000000000006</v>
      </c>
      <c r="J222" s="78" t="s">
        <v>303</v>
      </c>
      <c r="K222" s="78" t="s">
        <v>303</v>
      </c>
      <c r="L222" s="117">
        <v>26.614999999999998</v>
      </c>
      <c r="M222" s="117">
        <v>21.664999999999999</v>
      </c>
      <c r="N222" s="79" t="s">
        <v>304</v>
      </c>
      <c r="O222" s="117" t="s">
        <v>303</v>
      </c>
      <c r="P222" s="79" t="s">
        <v>303</v>
      </c>
      <c r="Q222" s="79" t="s">
        <v>303</v>
      </c>
    </row>
    <row r="223" spans="1:17" x14ac:dyDescent="0.25">
      <c r="A223" s="340"/>
      <c r="B223" s="340"/>
      <c r="C223" s="48" t="s">
        <v>119</v>
      </c>
      <c r="D223" s="117" t="s">
        <v>303</v>
      </c>
      <c r="E223" s="117" t="s">
        <v>303</v>
      </c>
      <c r="F223" s="117">
        <v>-4.7E-2</v>
      </c>
      <c r="G223" s="117" t="s">
        <v>304</v>
      </c>
      <c r="H223" s="117" t="s">
        <v>304</v>
      </c>
      <c r="I223" s="81" t="s">
        <v>304</v>
      </c>
      <c r="J223" s="78" t="s">
        <v>303</v>
      </c>
      <c r="K223" s="78" t="s">
        <v>303</v>
      </c>
      <c r="L223" s="117">
        <v>57.158999999999999</v>
      </c>
      <c r="M223" s="117">
        <v>43.472000000000001</v>
      </c>
      <c r="N223" s="79" t="s">
        <v>304</v>
      </c>
      <c r="O223" s="117" t="s">
        <v>303</v>
      </c>
      <c r="P223" s="79" t="s">
        <v>303</v>
      </c>
      <c r="Q223" s="79" t="s">
        <v>303</v>
      </c>
    </row>
    <row r="224" spans="1:17" x14ac:dyDescent="0.25">
      <c r="A224" s="340"/>
      <c r="B224" s="340"/>
      <c r="C224" s="48" t="s">
        <v>55</v>
      </c>
      <c r="D224" s="117" t="s">
        <v>303</v>
      </c>
      <c r="E224" s="117" t="s">
        <v>303</v>
      </c>
      <c r="F224" s="117">
        <v>-3.5000000000000003E-2</v>
      </c>
      <c r="G224" s="117" t="s">
        <v>304</v>
      </c>
      <c r="H224" s="117" t="s">
        <v>304</v>
      </c>
      <c r="I224" s="81">
        <v>99.284999999999997</v>
      </c>
      <c r="J224" s="78" t="s">
        <v>303</v>
      </c>
      <c r="K224" s="78" t="s">
        <v>303</v>
      </c>
      <c r="L224" s="117">
        <v>83.772999999999996</v>
      </c>
      <c r="M224" s="117">
        <v>65.137</v>
      </c>
      <c r="N224" s="79" t="s">
        <v>304</v>
      </c>
      <c r="O224" s="117">
        <v>12.28</v>
      </c>
      <c r="P224" s="79" t="s">
        <v>304</v>
      </c>
      <c r="Q224" s="79" t="s">
        <v>304</v>
      </c>
    </row>
    <row r="225" spans="1:17" x14ac:dyDescent="0.25">
      <c r="A225" s="340" t="s">
        <v>120</v>
      </c>
      <c r="B225" s="340" t="s">
        <v>274</v>
      </c>
      <c r="C225" s="48" t="s">
        <v>53</v>
      </c>
      <c r="D225" s="117">
        <v>10.16</v>
      </c>
      <c r="E225" s="117">
        <v>10.566000000000001</v>
      </c>
      <c r="F225" s="117">
        <v>8.0000000000000002E-3</v>
      </c>
      <c r="G225" s="117" t="s">
        <v>304</v>
      </c>
      <c r="H225" s="117" t="s">
        <v>304</v>
      </c>
      <c r="I225" s="81">
        <v>99.733000000000004</v>
      </c>
      <c r="J225" s="78" t="s">
        <v>303</v>
      </c>
      <c r="K225" s="78" t="s">
        <v>303</v>
      </c>
      <c r="L225" s="117">
        <v>26.492000000000001</v>
      </c>
      <c r="M225" s="117">
        <v>21.565000000000001</v>
      </c>
      <c r="N225" s="79" t="s">
        <v>304</v>
      </c>
      <c r="O225" s="117" t="s">
        <v>303</v>
      </c>
      <c r="P225" s="79" t="s">
        <v>303</v>
      </c>
      <c r="Q225" s="79" t="s">
        <v>303</v>
      </c>
    </row>
    <row r="226" spans="1:17" x14ac:dyDescent="0.25">
      <c r="A226" s="340"/>
      <c r="B226" s="340"/>
      <c r="C226" s="48" t="s">
        <v>119</v>
      </c>
      <c r="D226" s="117">
        <v>0.23599999999999999</v>
      </c>
      <c r="E226" s="117">
        <v>-0.874</v>
      </c>
      <c r="F226" s="117">
        <v>-4.5999999999999999E-2</v>
      </c>
      <c r="G226" s="117" t="s">
        <v>304</v>
      </c>
      <c r="H226" s="117" t="s">
        <v>304</v>
      </c>
      <c r="I226" s="81" t="s">
        <v>304</v>
      </c>
      <c r="J226" s="78" t="s">
        <v>303</v>
      </c>
      <c r="K226" s="78" t="s">
        <v>303</v>
      </c>
      <c r="L226" s="117">
        <v>57.286999999999999</v>
      </c>
      <c r="M226" s="117">
        <v>43.576999999999998</v>
      </c>
      <c r="N226" s="79" t="s">
        <v>304</v>
      </c>
      <c r="O226" s="117" t="s">
        <v>303</v>
      </c>
      <c r="P226" s="79" t="s">
        <v>303</v>
      </c>
      <c r="Q226" s="79" t="s">
        <v>303</v>
      </c>
    </row>
    <row r="227" spans="1:17" x14ac:dyDescent="0.25">
      <c r="A227" s="340"/>
      <c r="B227" s="340"/>
      <c r="C227" s="48" t="s">
        <v>55</v>
      </c>
      <c r="D227" s="117">
        <v>10.396000000000001</v>
      </c>
      <c r="E227" s="117">
        <v>9.6920000000000002</v>
      </c>
      <c r="F227" s="117">
        <v>-3.7999999999999999E-2</v>
      </c>
      <c r="G227" s="117" t="s">
        <v>304</v>
      </c>
      <c r="H227" s="117" t="s">
        <v>304</v>
      </c>
      <c r="I227" s="81">
        <v>99.730999999999995</v>
      </c>
      <c r="J227" s="78" t="s">
        <v>303</v>
      </c>
      <c r="K227" s="78" t="s">
        <v>303</v>
      </c>
      <c r="L227" s="117">
        <v>83.778999999999996</v>
      </c>
      <c r="M227" s="117">
        <v>65.141000000000005</v>
      </c>
      <c r="N227" s="79" t="s">
        <v>304</v>
      </c>
      <c r="O227" s="117">
        <v>12.14</v>
      </c>
      <c r="P227" s="79" t="s">
        <v>304</v>
      </c>
      <c r="Q227" s="79" t="s">
        <v>304</v>
      </c>
    </row>
    <row r="228" spans="1:17" x14ac:dyDescent="0.25">
      <c r="A228" s="340" t="s">
        <v>120</v>
      </c>
      <c r="B228" s="340" t="s">
        <v>275</v>
      </c>
      <c r="C228" s="48" t="s">
        <v>53</v>
      </c>
      <c r="D228" s="117">
        <v>10.59</v>
      </c>
      <c r="E228" s="117">
        <v>7.7569999999999997</v>
      </c>
      <c r="F228" s="117">
        <v>0.44900000000000001</v>
      </c>
      <c r="G228" s="117" t="s">
        <v>304</v>
      </c>
      <c r="H228" s="117" t="s">
        <v>304</v>
      </c>
      <c r="I228" s="81">
        <v>79.906999999999996</v>
      </c>
      <c r="J228" s="78" t="s">
        <v>303</v>
      </c>
      <c r="K228" s="78" t="s">
        <v>303</v>
      </c>
      <c r="L228" s="117">
        <v>84.010999999999996</v>
      </c>
      <c r="M228" s="117">
        <v>67.903999999999996</v>
      </c>
      <c r="N228" s="79" t="s">
        <v>304</v>
      </c>
      <c r="O228" s="117" t="s">
        <v>303</v>
      </c>
      <c r="P228" s="79" t="s">
        <v>303</v>
      </c>
      <c r="Q228" s="79" t="s">
        <v>303</v>
      </c>
    </row>
    <row r="229" spans="1:17" x14ac:dyDescent="0.25">
      <c r="A229" s="340"/>
      <c r="B229" s="340"/>
      <c r="C229" s="48" t="s">
        <v>119</v>
      </c>
      <c r="D229" s="117">
        <v>0.46600000000000003</v>
      </c>
      <c r="E229" s="117">
        <v>-0.50600000000000001</v>
      </c>
      <c r="F229" s="117">
        <v>-1.7999999999999999E-2</v>
      </c>
      <c r="G229" s="117" t="s">
        <v>304</v>
      </c>
      <c r="H229" s="117" t="s">
        <v>304</v>
      </c>
      <c r="I229" s="81" t="s">
        <v>304</v>
      </c>
      <c r="J229" s="78" t="s">
        <v>303</v>
      </c>
      <c r="K229" s="78" t="s">
        <v>303</v>
      </c>
      <c r="L229" s="117">
        <v>2.899</v>
      </c>
      <c r="M229" s="117">
        <v>-0.38900000000000001</v>
      </c>
      <c r="N229" s="79" t="s">
        <v>304</v>
      </c>
      <c r="O229" s="117" t="s">
        <v>303</v>
      </c>
      <c r="P229" s="79" t="s">
        <v>303</v>
      </c>
      <c r="Q229" s="79" t="s">
        <v>303</v>
      </c>
    </row>
    <row r="230" spans="1:17" x14ac:dyDescent="0.25">
      <c r="A230" s="340"/>
      <c r="B230" s="340"/>
      <c r="C230" s="48" t="s">
        <v>55</v>
      </c>
      <c r="D230" s="117">
        <v>11.055999999999999</v>
      </c>
      <c r="E230" s="117">
        <v>7.2510000000000003</v>
      </c>
      <c r="F230" s="117">
        <v>0.432</v>
      </c>
      <c r="G230" s="117" t="s">
        <v>304</v>
      </c>
      <c r="H230" s="117" t="s">
        <v>304</v>
      </c>
      <c r="I230" s="81">
        <v>79.906999999999996</v>
      </c>
      <c r="J230" s="78">
        <v>2.3E-2</v>
      </c>
      <c r="K230" s="78" t="s">
        <v>304</v>
      </c>
      <c r="L230" s="117">
        <v>86.91</v>
      </c>
      <c r="M230" s="117">
        <v>67.515000000000001</v>
      </c>
      <c r="N230" s="79" t="s">
        <v>304</v>
      </c>
      <c r="O230" s="117">
        <v>23.253</v>
      </c>
      <c r="P230" s="79" t="s">
        <v>304</v>
      </c>
      <c r="Q230" s="79" t="s">
        <v>304</v>
      </c>
    </row>
    <row r="231" spans="1:17" x14ac:dyDescent="0.25">
      <c r="A231" s="340" t="s">
        <v>120</v>
      </c>
      <c r="B231" s="340" t="s">
        <v>276</v>
      </c>
      <c r="C231" s="48" t="s">
        <v>53</v>
      </c>
      <c r="D231" s="117">
        <v>10.699</v>
      </c>
      <c r="E231" s="117">
        <v>15.209</v>
      </c>
      <c r="F231" s="117">
        <v>-0.124</v>
      </c>
      <c r="G231" s="117" t="s">
        <v>304</v>
      </c>
      <c r="H231" s="117" t="s">
        <v>304</v>
      </c>
      <c r="I231" s="81">
        <v>31.850999999999999</v>
      </c>
      <c r="J231" s="78">
        <v>0.58399999999999996</v>
      </c>
      <c r="K231" s="78">
        <v>4.4999999999999998E-2</v>
      </c>
      <c r="L231" s="117">
        <v>50.893999999999998</v>
      </c>
      <c r="M231" s="117">
        <v>40.911000000000001</v>
      </c>
      <c r="N231" s="79" t="s">
        <v>304</v>
      </c>
      <c r="O231" s="117" t="s">
        <v>303</v>
      </c>
      <c r="P231" s="79" t="s">
        <v>303</v>
      </c>
      <c r="Q231" s="79" t="s">
        <v>303</v>
      </c>
    </row>
    <row r="232" spans="1:17" x14ac:dyDescent="0.25">
      <c r="A232" s="340"/>
      <c r="B232" s="340"/>
      <c r="C232" s="48" t="s">
        <v>119</v>
      </c>
      <c r="D232" s="117">
        <v>0.46500000000000002</v>
      </c>
      <c r="E232" s="117">
        <v>-1.379</v>
      </c>
      <c r="F232" s="117">
        <v>1.6E-2</v>
      </c>
      <c r="G232" s="117" t="s">
        <v>304</v>
      </c>
      <c r="H232" s="117" t="s">
        <v>304</v>
      </c>
      <c r="I232" s="81" t="s">
        <v>304</v>
      </c>
      <c r="J232" s="78">
        <v>-0.46800000000000003</v>
      </c>
      <c r="K232" s="78">
        <v>-3.5999999999999997E-2</v>
      </c>
      <c r="L232" s="117">
        <v>35.369</v>
      </c>
      <c r="M232" s="117">
        <v>26.187999999999999</v>
      </c>
      <c r="N232" s="79" t="s">
        <v>304</v>
      </c>
      <c r="O232" s="117" t="s">
        <v>303</v>
      </c>
      <c r="P232" s="79" t="s">
        <v>303</v>
      </c>
      <c r="Q232" s="79" t="s">
        <v>303</v>
      </c>
    </row>
    <row r="233" spans="1:17" x14ac:dyDescent="0.25">
      <c r="A233" s="340"/>
      <c r="B233" s="340"/>
      <c r="C233" s="48" t="s">
        <v>55</v>
      </c>
      <c r="D233" s="117">
        <v>11.164999999999999</v>
      </c>
      <c r="E233" s="117">
        <v>13.83</v>
      </c>
      <c r="F233" s="117">
        <v>-0.108</v>
      </c>
      <c r="G233" s="117" t="s">
        <v>304</v>
      </c>
      <c r="H233" s="117" t="s">
        <v>304</v>
      </c>
      <c r="I233" s="81">
        <v>31.850999999999999</v>
      </c>
      <c r="J233" s="78">
        <v>0.11600000000000001</v>
      </c>
      <c r="K233" s="78">
        <v>8.9999999999999993E-3</v>
      </c>
      <c r="L233" s="117">
        <v>86.262</v>
      </c>
      <c r="M233" s="117">
        <v>67.097999999999999</v>
      </c>
      <c r="N233" s="79" t="s">
        <v>304</v>
      </c>
      <c r="O233" s="117">
        <v>86.596000000000004</v>
      </c>
      <c r="P233" s="79" t="s">
        <v>304</v>
      </c>
      <c r="Q233" s="79" t="s">
        <v>304</v>
      </c>
    </row>
    <row r="234" spans="1:17" ht="13.8" x14ac:dyDescent="0.25">
      <c r="A234" s="58"/>
      <c r="B234" s="58"/>
      <c r="C234" s="58"/>
      <c r="I234" s="92"/>
      <c r="J234" s="51"/>
      <c r="K234" s="51"/>
    </row>
    <row r="235" spans="1:17" ht="13.8" x14ac:dyDescent="0.25">
      <c r="A235" s="201" t="s">
        <v>501</v>
      </c>
      <c r="I235" s="92"/>
      <c r="J235" s="51"/>
      <c r="K235" s="51"/>
    </row>
    <row r="236" spans="1:17" ht="13.8" x14ac:dyDescent="0.25">
      <c r="I236" s="92"/>
      <c r="J236" s="51"/>
      <c r="K236" s="51"/>
    </row>
    <row r="237" spans="1:17" x14ac:dyDescent="0.25">
      <c r="I237" s="78"/>
    </row>
    <row r="238" spans="1:17" x14ac:dyDescent="0.25">
      <c r="I238" s="78"/>
    </row>
    <row r="239" spans="1:17" x14ac:dyDescent="0.25">
      <c r="I239" s="78"/>
    </row>
    <row r="240" spans="1:17" x14ac:dyDescent="0.25">
      <c r="I240" s="78"/>
    </row>
    <row r="241" spans="9:9" x14ac:dyDescent="0.25">
      <c r="I241" s="78"/>
    </row>
    <row r="242" spans="9:9" x14ac:dyDescent="0.25">
      <c r="I242" s="78"/>
    </row>
    <row r="243" spans="9:9" x14ac:dyDescent="0.25">
      <c r="I243" s="78"/>
    </row>
    <row r="244" spans="9:9" x14ac:dyDescent="0.25">
      <c r="I244" s="78"/>
    </row>
    <row r="245" spans="9:9" x14ac:dyDescent="0.25">
      <c r="I245" s="78"/>
    </row>
    <row r="246" spans="9:9" x14ac:dyDescent="0.25">
      <c r="I246" s="78"/>
    </row>
    <row r="247" spans="9:9" x14ac:dyDescent="0.25">
      <c r="I247" s="78"/>
    </row>
    <row r="248" spans="9:9" x14ac:dyDescent="0.25">
      <c r="I248" s="78"/>
    </row>
    <row r="249" spans="9:9" x14ac:dyDescent="0.25">
      <c r="I249" s="78"/>
    </row>
    <row r="250" spans="9:9" x14ac:dyDescent="0.25">
      <c r="I250" s="78"/>
    </row>
    <row r="251" spans="9:9" x14ac:dyDescent="0.25">
      <c r="I251" s="78"/>
    </row>
    <row r="252" spans="9:9" x14ac:dyDescent="0.25">
      <c r="I252" s="78"/>
    </row>
    <row r="253" spans="9:9" x14ac:dyDescent="0.25">
      <c r="I253" s="78"/>
    </row>
    <row r="254" spans="9:9" x14ac:dyDescent="0.25">
      <c r="I254" s="78"/>
    </row>
    <row r="255" spans="9:9" x14ac:dyDescent="0.25">
      <c r="I255" s="78"/>
    </row>
    <row r="256" spans="9:9" x14ac:dyDescent="0.25">
      <c r="I256" s="78"/>
    </row>
    <row r="257" spans="9:9" x14ac:dyDescent="0.25">
      <c r="I257" s="78"/>
    </row>
    <row r="258" spans="9:9" x14ac:dyDescent="0.25">
      <c r="I258" s="78"/>
    </row>
    <row r="259" spans="9:9" x14ac:dyDescent="0.25">
      <c r="I259" s="78"/>
    </row>
    <row r="260" spans="9:9" x14ac:dyDescent="0.25">
      <c r="I260" s="78"/>
    </row>
  </sheetData>
  <mergeCells count="167">
    <mergeCell ref="A4:B8"/>
    <mergeCell ref="E6:E7"/>
    <mergeCell ref="G6:H6"/>
    <mergeCell ref="A3:G3"/>
    <mergeCell ref="A2:G2"/>
    <mergeCell ref="A9:B11"/>
    <mergeCell ref="A12:B14"/>
    <mergeCell ref="B27:B29"/>
    <mergeCell ref="B30:B32"/>
    <mergeCell ref="B15:B17"/>
    <mergeCell ref="B18:B20"/>
    <mergeCell ref="A15:A17"/>
    <mergeCell ref="A18:A20"/>
    <mergeCell ref="A21:A23"/>
    <mergeCell ref="A24:A26"/>
    <mergeCell ref="A27:A29"/>
    <mergeCell ref="A30:A32"/>
    <mergeCell ref="B21:B23"/>
    <mergeCell ref="B24:B26"/>
    <mergeCell ref="I4:I5"/>
    <mergeCell ref="I6:I7"/>
    <mergeCell ref="P6:Q6"/>
    <mergeCell ref="J4:Q5"/>
    <mergeCell ref="C4:C8"/>
    <mergeCell ref="D4:F4"/>
    <mergeCell ref="G4:H4"/>
    <mergeCell ref="D5:F5"/>
    <mergeCell ref="G5:H5"/>
    <mergeCell ref="D6:D7"/>
    <mergeCell ref="L6:N6"/>
    <mergeCell ref="O6:O7"/>
    <mergeCell ref="L7:M7"/>
    <mergeCell ref="J6:K7"/>
    <mergeCell ref="A33:A35"/>
    <mergeCell ref="A36:A38"/>
    <mergeCell ref="B72:B74"/>
    <mergeCell ref="B57:B59"/>
    <mergeCell ref="B60:B62"/>
    <mergeCell ref="B63:B65"/>
    <mergeCell ref="B66:B68"/>
    <mergeCell ref="B69:B71"/>
    <mergeCell ref="B45:B47"/>
    <mergeCell ref="B48:B50"/>
    <mergeCell ref="B51:B53"/>
    <mergeCell ref="B54:B56"/>
    <mergeCell ref="B33:B35"/>
    <mergeCell ref="B36:B38"/>
    <mergeCell ref="B39:B41"/>
    <mergeCell ref="B42:B44"/>
    <mergeCell ref="A51:A53"/>
    <mergeCell ref="A54:A56"/>
    <mergeCell ref="A57:A59"/>
    <mergeCell ref="A60:A62"/>
    <mergeCell ref="A39:A41"/>
    <mergeCell ref="A42:A44"/>
    <mergeCell ref="A45:A47"/>
    <mergeCell ref="A48:A50"/>
    <mergeCell ref="A63:A65"/>
    <mergeCell ref="A66:A68"/>
    <mergeCell ref="A69:A71"/>
    <mergeCell ref="A72:A74"/>
    <mergeCell ref="A75:A77"/>
    <mergeCell ref="B102:B104"/>
    <mergeCell ref="B105:B107"/>
    <mergeCell ref="B108:B110"/>
    <mergeCell ref="B111:B113"/>
    <mergeCell ref="B87:B89"/>
    <mergeCell ref="B75:B77"/>
    <mergeCell ref="B78:B80"/>
    <mergeCell ref="B81:B83"/>
    <mergeCell ref="B84:B86"/>
    <mergeCell ref="A78:A80"/>
    <mergeCell ref="A81:A83"/>
    <mergeCell ref="A84:A86"/>
    <mergeCell ref="A87:A89"/>
    <mergeCell ref="B117:B119"/>
    <mergeCell ref="B120:B122"/>
    <mergeCell ref="B123:B125"/>
    <mergeCell ref="B126:B128"/>
    <mergeCell ref="B129:B131"/>
    <mergeCell ref="B114:B116"/>
    <mergeCell ref="A90:A92"/>
    <mergeCell ref="A93:A95"/>
    <mergeCell ref="B96:B98"/>
    <mergeCell ref="B99:B101"/>
    <mergeCell ref="A96:A98"/>
    <mergeCell ref="A99:A101"/>
    <mergeCell ref="B90:B92"/>
    <mergeCell ref="B93:B95"/>
    <mergeCell ref="A102:A104"/>
    <mergeCell ref="A105:A107"/>
    <mergeCell ref="A108:A110"/>
    <mergeCell ref="A111:A113"/>
    <mergeCell ref="A114:A116"/>
    <mergeCell ref="A117:A119"/>
    <mergeCell ref="A120:A122"/>
    <mergeCell ref="A123:A125"/>
    <mergeCell ref="A126:A128"/>
    <mergeCell ref="A129:A131"/>
    <mergeCell ref="B231:B233"/>
    <mergeCell ref="B204:B206"/>
    <mergeCell ref="B207:B209"/>
    <mergeCell ref="B210:B212"/>
    <mergeCell ref="B213:B215"/>
    <mergeCell ref="B216:B218"/>
    <mergeCell ref="B189:B191"/>
    <mergeCell ref="B192:B194"/>
    <mergeCell ref="B195:B197"/>
    <mergeCell ref="B198:B200"/>
    <mergeCell ref="B201:B203"/>
    <mergeCell ref="B219:B221"/>
    <mergeCell ref="B222:B224"/>
    <mergeCell ref="B225:B227"/>
    <mergeCell ref="B228:B230"/>
    <mergeCell ref="A147:A149"/>
    <mergeCell ref="A150:A152"/>
    <mergeCell ref="A153:A155"/>
    <mergeCell ref="A156:A158"/>
    <mergeCell ref="A159:A161"/>
    <mergeCell ref="B132:B134"/>
    <mergeCell ref="A132:A134"/>
    <mergeCell ref="A135:A137"/>
    <mergeCell ref="A138:A140"/>
    <mergeCell ref="A141:A143"/>
    <mergeCell ref="A144:A146"/>
    <mergeCell ref="B135:B137"/>
    <mergeCell ref="B138:B140"/>
    <mergeCell ref="B141:B143"/>
    <mergeCell ref="B144:B146"/>
    <mergeCell ref="B147:B149"/>
    <mergeCell ref="B150:B152"/>
    <mergeCell ref="B153:B155"/>
    <mergeCell ref="B156:B158"/>
    <mergeCell ref="B174:B176"/>
    <mergeCell ref="B177:B179"/>
    <mergeCell ref="B180:B182"/>
    <mergeCell ref="B183:B185"/>
    <mergeCell ref="B186:B188"/>
    <mergeCell ref="B159:B161"/>
    <mergeCell ref="B162:B164"/>
    <mergeCell ref="B165:B167"/>
    <mergeCell ref="B168:B170"/>
    <mergeCell ref="B171:B173"/>
    <mergeCell ref="A162:A164"/>
    <mergeCell ref="A165:A167"/>
    <mergeCell ref="A168:A170"/>
    <mergeCell ref="A171:A173"/>
    <mergeCell ref="A228:A230"/>
    <mergeCell ref="A231:A233"/>
    <mergeCell ref="A204:A206"/>
    <mergeCell ref="A207:A209"/>
    <mergeCell ref="A210:A212"/>
    <mergeCell ref="A213:A215"/>
    <mergeCell ref="A216:A218"/>
    <mergeCell ref="A201:A203"/>
    <mergeCell ref="A186:A188"/>
    <mergeCell ref="A219:A221"/>
    <mergeCell ref="A222:A224"/>
    <mergeCell ref="A225:A227"/>
    <mergeCell ref="A189:A191"/>
    <mergeCell ref="A192:A194"/>
    <mergeCell ref="A195:A197"/>
    <mergeCell ref="A174:A176"/>
    <mergeCell ref="A177:A179"/>
    <mergeCell ref="A180:A182"/>
    <mergeCell ref="A183:A185"/>
    <mergeCell ref="A198:A200"/>
  </mergeCells>
  <hyperlinks>
    <hyperlink ref="A1" location="Inhaltsübersicht!A1" display="zur Inhaltsübersicht" xr:uid="{00000000-0004-0000-2200-000000000000}"/>
  </hyperlink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Q263"/>
  <sheetViews>
    <sheetView workbookViewId="0">
      <pane xSplit="3" ySplit="8" topLeftCell="D30" activePane="bottomRight" state="frozen"/>
      <selection pane="topRight" activeCell="D1" sqref="D1"/>
      <selection pane="bottomLeft" activeCell="A8" sqref="A8"/>
      <selection pane="bottomRight" activeCell="A2" sqref="A2:G2"/>
    </sheetView>
  </sheetViews>
  <sheetFormatPr baseColWidth="10" defaultColWidth="11.5546875" defaultRowHeight="13.2" x14ac:dyDescent="0.25"/>
  <cols>
    <col min="1" max="1" width="13.6640625" style="40" customWidth="1"/>
    <col min="2" max="2" width="25.6640625" style="40" customWidth="1"/>
    <col min="3" max="3" width="28.5546875" style="40" customWidth="1"/>
    <col min="4" max="13" width="15.6640625" style="40" customWidth="1"/>
    <col min="14" max="14" width="15.6640625" style="66" customWidth="1"/>
    <col min="15" max="15" width="15.6640625" style="40" customWidth="1"/>
    <col min="16" max="16" width="15.6640625" style="66" customWidth="1"/>
    <col min="17" max="17" width="15.6640625" style="82" customWidth="1"/>
    <col min="18" max="16384" width="11.5546875" style="40"/>
  </cols>
  <sheetData>
    <row r="1" spans="1:17" ht="20.25" customHeight="1" x14ac:dyDescent="0.25">
      <c r="A1" s="55" t="s">
        <v>21</v>
      </c>
      <c r="B1" s="55"/>
      <c r="C1" s="55"/>
      <c r="D1" s="46"/>
      <c r="E1" s="46"/>
      <c r="F1" s="46"/>
    </row>
    <row r="2" spans="1:17" ht="40.5" customHeight="1" x14ac:dyDescent="0.25">
      <c r="A2" s="254" t="s">
        <v>478</v>
      </c>
      <c r="B2" s="254"/>
      <c r="C2" s="254"/>
      <c r="D2" s="254"/>
      <c r="E2" s="254"/>
      <c r="F2" s="254"/>
      <c r="G2" s="254"/>
    </row>
    <row r="3" spans="1:17" s="41" customFormat="1" ht="12.75" customHeight="1" x14ac:dyDescent="0.25">
      <c r="A3" s="259" t="s">
        <v>560</v>
      </c>
      <c r="B3" s="259"/>
      <c r="C3" s="259"/>
      <c r="D3" s="259"/>
      <c r="E3" s="259"/>
      <c r="F3" s="259"/>
      <c r="G3" s="259"/>
      <c r="H3" s="129"/>
      <c r="I3" s="149"/>
    </row>
    <row r="4" spans="1:17" ht="15" customHeight="1" x14ac:dyDescent="0.25">
      <c r="A4" s="268" t="s">
        <v>35</v>
      </c>
      <c r="B4" s="246"/>
      <c r="C4" s="247" t="s">
        <v>36</v>
      </c>
      <c r="D4" s="248" t="s">
        <v>115</v>
      </c>
      <c r="E4" s="248"/>
      <c r="F4" s="248"/>
      <c r="G4" s="248"/>
      <c r="H4" s="248"/>
      <c r="I4" s="336" t="s">
        <v>280</v>
      </c>
      <c r="J4" s="341" t="s">
        <v>544</v>
      </c>
      <c r="K4" s="342"/>
      <c r="L4" s="342"/>
      <c r="M4" s="342"/>
      <c r="N4" s="342"/>
      <c r="O4" s="342"/>
      <c r="P4" s="342"/>
      <c r="Q4" s="342"/>
    </row>
    <row r="5" spans="1:17" ht="15" customHeight="1" x14ac:dyDescent="0.25">
      <c r="A5" s="268"/>
      <c r="B5" s="246"/>
      <c r="C5" s="247"/>
      <c r="D5" s="248" t="s">
        <v>117</v>
      </c>
      <c r="E5" s="248"/>
      <c r="F5" s="248"/>
      <c r="G5" s="248"/>
      <c r="H5" s="248"/>
      <c r="I5" s="337"/>
      <c r="J5" s="308"/>
      <c r="K5" s="309"/>
      <c r="L5" s="309"/>
      <c r="M5" s="309"/>
      <c r="N5" s="309"/>
      <c r="O5" s="309"/>
      <c r="P5" s="309"/>
      <c r="Q5" s="309"/>
    </row>
    <row r="6" spans="1:17" ht="15" customHeight="1" x14ac:dyDescent="0.25">
      <c r="A6" s="268"/>
      <c r="B6" s="246"/>
      <c r="C6" s="247"/>
      <c r="D6" s="252" t="s">
        <v>145</v>
      </c>
      <c r="E6" s="252" t="s">
        <v>123</v>
      </c>
      <c r="F6" s="50" t="s">
        <v>124</v>
      </c>
      <c r="G6" s="252"/>
      <c r="H6" s="252"/>
      <c r="I6" s="255" t="s">
        <v>285</v>
      </c>
      <c r="J6" s="252" t="s">
        <v>126</v>
      </c>
      <c r="K6" s="252"/>
      <c r="L6" s="252" t="s">
        <v>127</v>
      </c>
      <c r="M6" s="252"/>
      <c r="N6" s="252"/>
      <c r="O6" s="252" t="s">
        <v>389</v>
      </c>
      <c r="P6" s="283" t="s">
        <v>128</v>
      </c>
      <c r="Q6" s="338"/>
    </row>
    <row r="7" spans="1:17" s="49" customFormat="1" ht="30" customHeight="1" x14ac:dyDescent="0.3">
      <c r="A7" s="268"/>
      <c r="B7" s="246"/>
      <c r="C7" s="247"/>
      <c r="D7" s="252"/>
      <c r="E7" s="252"/>
      <c r="F7" s="50" t="s">
        <v>129</v>
      </c>
      <c r="G7" s="50" t="s">
        <v>132</v>
      </c>
      <c r="H7" s="50" t="s">
        <v>133</v>
      </c>
      <c r="I7" s="256"/>
      <c r="J7" s="252"/>
      <c r="K7" s="252"/>
      <c r="L7" s="252" t="s">
        <v>499</v>
      </c>
      <c r="M7" s="252"/>
      <c r="N7" s="109" t="s">
        <v>134</v>
      </c>
      <c r="O7" s="252"/>
      <c r="P7" s="109" t="s">
        <v>135</v>
      </c>
      <c r="Q7" s="104" t="s">
        <v>136</v>
      </c>
    </row>
    <row r="8" spans="1:17" ht="55.2" customHeight="1" x14ac:dyDescent="0.25">
      <c r="A8" s="268"/>
      <c r="B8" s="246"/>
      <c r="C8" s="247"/>
      <c r="D8" s="50" t="s">
        <v>137</v>
      </c>
      <c r="E8" s="50" t="s">
        <v>138</v>
      </c>
      <c r="F8" s="50" t="s">
        <v>139</v>
      </c>
      <c r="G8" s="50" t="s">
        <v>141</v>
      </c>
      <c r="H8" s="50" t="s">
        <v>141</v>
      </c>
      <c r="I8" s="144" t="s">
        <v>59</v>
      </c>
      <c r="J8" s="166" t="s">
        <v>568</v>
      </c>
      <c r="K8" s="166" t="s">
        <v>569</v>
      </c>
      <c r="L8" s="207" t="s">
        <v>698</v>
      </c>
      <c r="M8" s="207" t="s">
        <v>699</v>
      </c>
      <c r="N8" s="109" t="s">
        <v>142</v>
      </c>
      <c r="O8" s="50" t="s">
        <v>143</v>
      </c>
      <c r="P8" s="109" t="s">
        <v>140</v>
      </c>
      <c r="Q8" s="104" t="s">
        <v>144</v>
      </c>
    </row>
    <row r="9" spans="1:17" x14ac:dyDescent="0.25">
      <c r="A9" s="335" t="s">
        <v>277</v>
      </c>
      <c r="B9" s="335"/>
      <c r="C9" s="48" t="s">
        <v>53</v>
      </c>
      <c r="D9" s="117">
        <v>10.891999999999999</v>
      </c>
      <c r="E9" s="117">
        <v>33.487000000000002</v>
      </c>
      <c r="F9" s="117">
        <v>1.6</v>
      </c>
      <c r="G9" s="117">
        <v>0.38500000000000001</v>
      </c>
      <c r="H9" s="117">
        <v>0.32700000000000001</v>
      </c>
      <c r="I9" s="81">
        <v>30.231999999999999</v>
      </c>
      <c r="J9" s="78">
        <v>1.1140000000000001</v>
      </c>
      <c r="K9" s="78">
        <v>0.57099999999999995</v>
      </c>
      <c r="L9" s="117" t="s">
        <v>303</v>
      </c>
      <c r="M9" s="117" t="s">
        <v>303</v>
      </c>
      <c r="N9" s="79">
        <v>83</v>
      </c>
      <c r="O9" s="117" t="s">
        <v>303</v>
      </c>
      <c r="P9" s="79" t="s">
        <v>303</v>
      </c>
      <c r="Q9" s="79" t="s">
        <v>303</v>
      </c>
    </row>
    <row r="10" spans="1:17" x14ac:dyDescent="0.25">
      <c r="A10" s="335"/>
      <c r="B10" s="335"/>
      <c r="C10" s="48" t="s">
        <v>119</v>
      </c>
      <c r="D10" s="117">
        <v>0.17599999999999999</v>
      </c>
      <c r="E10" s="117">
        <v>-0.16800000000000001</v>
      </c>
      <c r="F10" s="117">
        <v>-0.25900000000000001</v>
      </c>
      <c r="G10" s="117">
        <v>9.8000000000000004E-2</v>
      </c>
      <c r="H10" s="117">
        <v>0.108</v>
      </c>
      <c r="I10" s="81" t="s">
        <v>304</v>
      </c>
      <c r="J10" s="78">
        <v>0.32600000000000001</v>
      </c>
      <c r="K10" s="78">
        <v>4.2000000000000003E-2</v>
      </c>
      <c r="L10" s="117" t="s">
        <v>303</v>
      </c>
      <c r="M10" s="117" t="s">
        <v>303</v>
      </c>
      <c r="N10" s="79">
        <v>103</v>
      </c>
      <c r="O10" s="117" t="s">
        <v>303</v>
      </c>
      <c r="P10" s="79" t="s">
        <v>303</v>
      </c>
      <c r="Q10" s="79" t="s">
        <v>303</v>
      </c>
    </row>
    <row r="11" spans="1:17" x14ac:dyDescent="0.25">
      <c r="A11" s="335"/>
      <c r="B11" s="335"/>
      <c r="C11" s="48" t="s">
        <v>55</v>
      </c>
      <c r="D11" s="117">
        <v>11.068</v>
      </c>
      <c r="E11" s="117">
        <v>33.319000000000003</v>
      </c>
      <c r="F11" s="117">
        <v>1.341</v>
      </c>
      <c r="G11" s="117">
        <v>0.48299999999999998</v>
      </c>
      <c r="H11" s="117">
        <v>0.435</v>
      </c>
      <c r="I11" s="81">
        <v>30.26</v>
      </c>
      <c r="J11" s="78">
        <v>1.44</v>
      </c>
      <c r="K11" s="78">
        <v>0.61199999999999999</v>
      </c>
      <c r="L11" s="117" t="s">
        <v>303</v>
      </c>
      <c r="M11" s="117" t="s">
        <v>303</v>
      </c>
      <c r="N11" s="79">
        <v>186</v>
      </c>
      <c r="O11" s="117">
        <v>2.68</v>
      </c>
      <c r="P11" s="79">
        <v>44</v>
      </c>
      <c r="Q11" s="79">
        <v>85931.676000000007</v>
      </c>
    </row>
    <row r="12" spans="1:17" x14ac:dyDescent="0.25">
      <c r="A12" s="335" t="s">
        <v>278</v>
      </c>
      <c r="B12" s="335"/>
      <c r="C12" s="48" t="s">
        <v>53</v>
      </c>
      <c r="D12" s="117">
        <v>10.298</v>
      </c>
      <c r="E12" s="117">
        <v>10.893000000000001</v>
      </c>
      <c r="F12" s="117">
        <v>0.76600000000000001</v>
      </c>
      <c r="G12" s="117" t="s">
        <v>304</v>
      </c>
      <c r="H12" s="117">
        <v>0.14899999999999999</v>
      </c>
      <c r="I12" s="81">
        <v>40.098999999999997</v>
      </c>
      <c r="J12" s="78">
        <v>1.5669999999999999</v>
      </c>
      <c r="K12" s="78">
        <v>8.7999999999999995E-2</v>
      </c>
      <c r="L12" s="117">
        <v>102.45</v>
      </c>
      <c r="M12" s="117">
        <v>78.453000000000003</v>
      </c>
      <c r="N12" s="79" t="s">
        <v>304</v>
      </c>
      <c r="O12" s="117" t="s">
        <v>303</v>
      </c>
      <c r="P12" s="79" t="s">
        <v>303</v>
      </c>
      <c r="Q12" s="79" t="s">
        <v>303</v>
      </c>
    </row>
    <row r="13" spans="1:17" x14ac:dyDescent="0.25">
      <c r="A13" s="335"/>
      <c r="B13" s="335"/>
      <c r="C13" s="48" t="s">
        <v>119</v>
      </c>
      <c r="D13" s="117">
        <v>0.45900000000000002</v>
      </c>
      <c r="E13" s="117">
        <v>-0.79</v>
      </c>
      <c r="F13" s="117">
        <v>-0.115</v>
      </c>
      <c r="G13" s="117" t="s">
        <v>304</v>
      </c>
      <c r="H13" s="117">
        <v>-0.125</v>
      </c>
      <c r="I13" s="81" t="s">
        <v>304</v>
      </c>
      <c r="J13" s="78">
        <v>-0.39100000000000001</v>
      </c>
      <c r="K13" s="78" t="s">
        <v>304</v>
      </c>
      <c r="L13" s="117" t="s">
        <v>303</v>
      </c>
      <c r="M13" s="117" t="s">
        <v>303</v>
      </c>
      <c r="N13" s="79">
        <v>3</v>
      </c>
      <c r="O13" s="117" t="s">
        <v>303</v>
      </c>
      <c r="P13" s="79" t="s">
        <v>303</v>
      </c>
      <c r="Q13" s="79" t="s">
        <v>303</v>
      </c>
    </row>
    <row r="14" spans="1:17" x14ac:dyDescent="0.25">
      <c r="A14" s="335"/>
      <c r="B14" s="335"/>
      <c r="C14" s="48" t="s">
        <v>55</v>
      </c>
      <c r="D14" s="117">
        <v>10.757</v>
      </c>
      <c r="E14" s="117">
        <v>10.103</v>
      </c>
      <c r="F14" s="117">
        <v>0.65200000000000002</v>
      </c>
      <c r="G14" s="117" t="s">
        <v>304</v>
      </c>
      <c r="H14" s="117">
        <v>2.5000000000000001E-2</v>
      </c>
      <c r="I14" s="81">
        <v>40.119</v>
      </c>
      <c r="J14" s="78">
        <v>1.177</v>
      </c>
      <c r="K14" s="78">
        <v>8.5999999999999993E-2</v>
      </c>
      <c r="L14" s="117">
        <v>106.41800000000001</v>
      </c>
      <c r="M14" s="117">
        <v>76.451999999999998</v>
      </c>
      <c r="N14" s="79">
        <v>3</v>
      </c>
      <c r="O14" s="117">
        <v>5.2009999999999996</v>
      </c>
      <c r="P14" s="79">
        <v>14</v>
      </c>
      <c r="Q14" s="79">
        <v>18189.855</v>
      </c>
    </row>
    <row r="15" spans="1:17" x14ac:dyDescent="0.25">
      <c r="A15" s="340" t="s">
        <v>118</v>
      </c>
      <c r="B15" s="340" t="s">
        <v>195</v>
      </c>
      <c r="C15" s="48" t="s">
        <v>53</v>
      </c>
      <c r="D15" s="117">
        <v>10.907999999999999</v>
      </c>
      <c r="E15" s="117">
        <v>34.01</v>
      </c>
      <c r="F15" s="117">
        <v>1.68</v>
      </c>
      <c r="G15" s="117">
        <v>0.33700000000000002</v>
      </c>
      <c r="H15" s="117">
        <v>0.35199999999999998</v>
      </c>
      <c r="I15" s="81">
        <v>27.734999999999999</v>
      </c>
      <c r="J15" s="78">
        <v>0.89600000000000002</v>
      </c>
      <c r="K15" s="78">
        <v>0.46600000000000003</v>
      </c>
      <c r="L15" s="117" t="s">
        <v>303</v>
      </c>
      <c r="M15" s="117" t="s">
        <v>303</v>
      </c>
      <c r="N15" s="79">
        <v>83</v>
      </c>
      <c r="O15" s="117" t="s">
        <v>303</v>
      </c>
      <c r="P15" s="79" t="s">
        <v>303</v>
      </c>
      <c r="Q15" s="79" t="s">
        <v>303</v>
      </c>
    </row>
    <row r="16" spans="1:17" x14ac:dyDescent="0.25">
      <c r="A16" s="340"/>
      <c r="B16" s="340"/>
      <c r="C16" s="48" t="s">
        <v>119</v>
      </c>
      <c r="D16" s="117">
        <v>0.23599999999999999</v>
      </c>
      <c r="E16" s="117">
        <v>-0.16800000000000001</v>
      </c>
      <c r="F16" s="117">
        <v>-0.26200000000000001</v>
      </c>
      <c r="G16" s="117">
        <v>0.19400000000000001</v>
      </c>
      <c r="H16" s="117">
        <v>0.11</v>
      </c>
      <c r="I16" s="81" t="s">
        <v>304</v>
      </c>
      <c r="J16" s="78">
        <v>0.26</v>
      </c>
      <c r="K16" s="78">
        <v>-2.7E-2</v>
      </c>
      <c r="L16" s="117" t="s">
        <v>303</v>
      </c>
      <c r="M16" s="117" t="s">
        <v>303</v>
      </c>
      <c r="N16" s="79">
        <v>103</v>
      </c>
      <c r="O16" s="117" t="s">
        <v>303</v>
      </c>
      <c r="P16" s="79" t="s">
        <v>303</v>
      </c>
      <c r="Q16" s="79" t="s">
        <v>303</v>
      </c>
    </row>
    <row r="17" spans="1:17" x14ac:dyDescent="0.25">
      <c r="A17" s="340"/>
      <c r="B17" s="340"/>
      <c r="C17" s="48" t="s">
        <v>55</v>
      </c>
      <c r="D17" s="117">
        <v>11.144</v>
      </c>
      <c r="E17" s="117">
        <v>33.841999999999999</v>
      </c>
      <c r="F17" s="117">
        <v>1.419</v>
      </c>
      <c r="G17" s="117">
        <v>0.53100000000000003</v>
      </c>
      <c r="H17" s="117">
        <v>0.46200000000000002</v>
      </c>
      <c r="I17" s="81">
        <v>27.77</v>
      </c>
      <c r="J17" s="78">
        <v>1.1559999999999999</v>
      </c>
      <c r="K17" s="78">
        <v>0.439</v>
      </c>
      <c r="L17" s="117" t="s">
        <v>303</v>
      </c>
      <c r="M17" s="117" t="s">
        <v>303</v>
      </c>
      <c r="N17" s="79">
        <v>186</v>
      </c>
      <c r="O17" s="117">
        <v>1.6180000000000001</v>
      </c>
      <c r="P17" s="79">
        <v>43</v>
      </c>
      <c r="Q17" s="79">
        <v>85332.686000000002</v>
      </c>
    </row>
    <row r="18" spans="1:17" x14ac:dyDescent="0.25">
      <c r="A18" s="340" t="s">
        <v>118</v>
      </c>
      <c r="B18" s="340" t="s">
        <v>196</v>
      </c>
      <c r="C18" s="48" t="s">
        <v>53</v>
      </c>
      <c r="D18" s="117">
        <v>11.044</v>
      </c>
      <c r="E18" s="117">
        <v>32.86</v>
      </c>
      <c r="F18" s="117">
        <v>1.411</v>
      </c>
      <c r="G18" s="117">
        <v>0.65500000000000003</v>
      </c>
      <c r="H18" s="117">
        <v>0.14599999999999999</v>
      </c>
      <c r="I18" s="81" t="s">
        <v>304</v>
      </c>
      <c r="J18" s="78">
        <v>1.125</v>
      </c>
      <c r="K18" s="78">
        <v>1.0569999999999999</v>
      </c>
      <c r="L18" s="117" t="s">
        <v>303</v>
      </c>
      <c r="M18" s="117" t="s">
        <v>303</v>
      </c>
      <c r="N18" s="79" t="s">
        <v>304</v>
      </c>
      <c r="O18" s="117" t="s">
        <v>303</v>
      </c>
      <c r="P18" s="79" t="s">
        <v>303</v>
      </c>
      <c r="Q18" s="79" t="s">
        <v>303</v>
      </c>
    </row>
    <row r="19" spans="1:17" x14ac:dyDescent="0.25">
      <c r="A19" s="340"/>
      <c r="B19" s="340"/>
      <c r="C19" s="48" t="s">
        <v>119</v>
      </c>
      <c r="D19" s="117">
        <v>-8.7999999999999995E-2</v>
      </c>
      <c r="E19" s="117">
        <v>4.1000000000000002E-2</v>
      </c>
      <c r="F19" s="117">
        <v>-0.26300000000000001</v>
      </c>
      <c r="G19" s="117">
        <v>-7.0000000000000007E-2</v>
      </c>
      <c r="H19" s="117">
        <v>0.26500000000000001</v>
      </c>
      <c r="I19" s="81" t="s">
        <v>304</v>
      </c>
      <c r="J19" s="78">
        <v>-0.108</v>
      </c>
      <c r="K19" s="78">
        <v>-0.21099999999999999</v>
      </c>
      <c r="L19" s="117" t="s">
        <v>303</v>
      </c>
      <c r="M19" s="117" t="s">
        <v>303</v>
      </c>
      <c r="N19" s="79" t="s">
        <v>304</v>
      </c>
      <c r="O19" s="117" t="s">
        <v>303</v>
      </c>
      <c r="P19" s="79" t="s">
        <v>303</v>
      </c>
      <c r="Q19" s="79" t="s">
        <v>303</v>
      </c>
    </row>
    <row r="20" spans="1:17" x14ac:dyDescent="0.25">
      <c r="A20" s="340"/>
      <c r="B20" s="340"/>
      <c r="C20" s="48" t="s">
        <v>55</v>
      </c>
      <c r="D20" s="117">
        <v>10.956</v>
      </c>
      <c r="E20" s="117">
        <v>32.9</v>
      </c>
      <c r="F20" s="117">
        <v>1.1479999999999999</v>
      </c>
      <c r="G20" s="117">
        <v>0.58399999999999996</v>
      </c>
      <c r="H20" s="117">
        <v>0.41099999999999998</v>
      </c>
      <c r="I20" s="81" t="s">
        <v>304</v>
      </c>
      <c r="J20" s="78">
        <v>1.0169999999999999</v>
      </c>
      <c r="K20" s="78">
        <v>0.84599999999999997</v>
      </c>
      <c r="L20" s="117" t="s">
        <v>303</v>
      </c>
      <c r="M20" s="117" t="s">
        <v>303</v>
      </c>
      <c r="N20" s="79" t="s">
        <v>304</v>
      </c>
      <c r="O20" s="117">
        <v>34.884</v>
      </c>
      <c r="P20" s="79" t="s">
        <v>304</v>
      </c>
      <c r="Q20" s="79" t="s">
        <v>304</v>
      </c>
    </row>
    <row r="21" spans="1:17" x14ac:dyDescent="0.25">
      <c r="A21" s="340" t="s">
        <v>118</v>
      </c>
      <c r="B21" s="340" t="s">
        <v>199</v>
      </c>
      <c r="C21" s="48" t="s">
        <v>53</v>
      </c>
      <c r="D21" s="117">
        <v>11.026999999999999</v>
      </c>
      <c r="E21" s="117">
        <v>32.381</v>
      </c>
      <c r="F21" s="117">
        <v>1.2270000000000001</v>
      </c>
      <c r="G21" s="117">
        <v>0.48299999999999998</v>
      </c>
      <c r="H21" s="117">
        <v>0.14099999999999999</v>
      </c>
      <c r="I21" s="81">
        <v>44.572000000000003</v>
      </c>
      <c r="J21" s="78">
        <v>1.6619999999999999</v>
      </c>
      <c r="K21" s="78">
        <v>0.85299999999999998</v>
      </c>
      <c r="L21" s="117" t="s">
        <v>303</v>
      </c>
      <c r="M21" s="117" t="s">
        <v>303</v>
      </c>
      <c r="N21" s="79" t="s">
        <v>304</v>
      </c>
      <c r="O21" s="117" t="s">
        <v>303</v>
      </c>
      <c r="P21" s="79" t="s">
        <v>303</v>
      </c>
      <c r="Q21" s="79" t="s">
        <v>303</v>
      </c>
    </row>
    <row r="22" spans="1:17" x14ac:dyDescent="0.25">
      <c r="A22" s="340"/>
      <c r="B22" s="340"/>
      <c r="C22" s="48" t="s">
        <v>119</v>
      </c>
      <c r="D22" s="117">
        <v>-0.248</v>
      </c>
      <c r="E22" s="117">
        <v>-0.108</v>
      </c>
      <c r="F22" s="117">
        <v>-0.224</v>
      </c>
      <c r="G22" s="117">
        <v>-0.246</v>
      </c>
      <c r="H22" s="117">
        <v>0.34699999999999998</v>
      </c>
      <c r="I22" s="81" t="s">
        <v>304</v>
      </c>
      <c r="J22" s="78">
        <v>-0.33500000000000002</v>
      </c>
      <c r="K22" s="78">
        <v>-0.20899999999999999</v>
      </c>
      <c r="L22" s="117" t="s">
        <v>303</v>
      </c>
      <c r="M22" s="117" t="s">
        <v>303</v>
      </c>
      <c r="N22" s="79" t="s">
        <v>304</v>
      </c>
      <c r="O22" s="117" t="s">
        <v>303</v>
      </c>
      <c r="P22" s="79" t="s">
        <v>303</v>
      </c>
      <c r="Q22" s="79" t="s">
        <v>303</v>
      </c>
    </row>
    <row r="23" spans="1:17" x14ac:dyDescent="0.25">
      <c r="A23" s="340"/>
      <c r="B23" s="340"/>
      <c r="C23" s="48" t="s">
        <v>55</v>
      </c>
      <c r="D23" s="117">
        <v>10.78</v>
      </c>
      <c r="E23" s="117">
        <v>32.273000000000003</v>
      </c>
      <c r="F23" s="117">
        <v>1.0029999999999999</v>
      </c>
      <c r="G23" s="117">
        <v>0.23699999999999999</v>
      </c>
      <c r="H23" s="117">
        <v>0.48799999999999999</v>
      </c>
      <c r="I23" s="81">
        <v>44.573999999999998</v>
      </c>
      <c r="J23" s="78">
        <v>1.3260000000000001</v>
      </c>
      <c r="K23" s="78">
        <v>0.64400000000000002</v>
      </c>
      <c r="L23" s="117" t="s">
        <v>303</v>
      </c>
      <c r="M23" s="117" t="s">
        <v>303</v>
      </c>
      <c r="N23" s="79" t="s">
        <v>304</v>
      </c>
      <c r="O23" s="117">
        <v>7.069</v>
      </c>
      <c r="P23" s="79" t="s">
        <v>304</v>
      </c>
      <c r="Q23" s="79" t="s">
        <v>304</v>
      </c>
    </row>
    <row r="24" spans="1:17" x14ac:dyDescent="0.25">
      <c r="A24" s="340" t="s">
        <v>118</v>
      </c>
      <c r="B24" s="340" t="s">
        <v>203</v>
      </c>
      <c r="C24" s="48" t="s">
        <v>53</v>
      </c>
      <c r="D24" s="117">
        <v>11.244</v>
      </c>
      <c r="E24" s="117">
        <v>32.781999999999996</v>
      </c>
      <c r="F24" s="117">
        <v>1.2450000000000001</v>
      </c>
      <c r="G24" s="117">
        <v>0.29099999999999998</v>
      </c>
      <c r="H24" s="117">
        <v>0.30299999999999999</v>
      </c>
      <c r="I24" s="81">
        <v>30.3</v>
      </c>
      <c r="J24" s="78">
        <v>2.1190000000000002</v>
      </c>
      <c r="K24" s="78">
        <v>1.1060000000000001</v>
      </c>
      <c r="L24" s="117" t="s">
        <v>303</v>
      </c>
      <c r="M24" s="117" t="s">
        <v>303</v>
      </c>
      <c r="N24" s="79" t="s">
        <v>304</v>
      </c>
      <c r="O24" s="117" t="s">
        <v>303</v>
      </c>
      <c r="P24" s="79" t="s">
        <v>303</v>
      </c>
      <c r="Q24" s="79" t="s">
        <v>303</v>
      </c>
    </row>
    <row r="25" spans="1:17" x14ac:dyDescent="0.25">
      <c r="A25" s="340"/>
      <c r="B25" s="340"/>
      <c r="C25" s="48" t="s">
        <v>119</v>
      </c>
      <c r="D25" s="117">
        <v>-0.26600000000000001</v>
      </c>
      <c r="E25" s="117">
        <v>-0.63800000000000001</v>
      </c>
      <c r="F25" s="117">
        <v>-0.216</v>
      </c>
      <c r="G25" s="117">
        <v>-0.23499999999999999</v>
      </c>
      <c r="H25" s="117">
        <v>0.27100000000000002</v>
      </c>
      <c r="I25" s="81" t="s">
        <v>304</v>
      </c>
      <c r="J25" s="78">
        <v>0.69</v>
      </c>
      <c r="K25" s="78">
        <v>0.34899999999999998</v>
      </c>
      <c r="L25" s="117" t="s">
        <v>303</v>
      </c>
      <c r="M25" s="117" t="s">
        <v>303</v>
      </c>
      <c r="N25" s="79" t="s">
        <v>304</v>
      </c>
      <c r="O25" s="117" t="s">
        <v>303</v>
      </c>
      <c r="P25" s="79" t="s">
        <v>303</v>
      </c>
      <c r="Q25" s="79" t="s">
        <v>303</v>
      </c>
    </row>
    <row r="26" spans="1:17" x14ac:dyDescent="0.25">
      <c r="A26" s="340"/>
      <c r="B26" s="340"/>
      <c r="C26" s="48" t="s">
        <v>55</v>
      </c>
      <c r="D26" s="117">
        <v>10.978</v>
      </c>
      <c r="E26" s="117">
        <v>32.143999999999998</v>
      </c>
      <c r="F26" s="117">
        <v>1.0289999999999999</v>
      </c>
      <c r="G26" s="117">
        <v>5.6000000000000001E-2</v>
      </c>
      <c r="H26" s="117">
        <v>0.57499999999999996</v>
      </c>
      <c r="I26" s="81">
        <v>30.31</v>
      </c>
      <c r="J26" s="78">
        <v>2.8090000000000002</v>
      </c>
      <c r="K26" s="78">
        <v>1.4550000000000001</v>
      </c>
      <c r="L26" s="117" t="s">
        <v>303</v>
      </c>
      <c r="M26" s="117" t="s">
        <v>303</v>
      </c>
      <c r="N26" s="79" t="s">
        <v>304</v>
      </c>
      <c r="O26" s="117">
        <v>12.733000000000001</v>
      </c>
      <c r="P26" s="79">
        <v>1</v>
      </c>
      <c r="Q26" s="79">
        <v>598.99</v>
      </c>
    </row>
    <row r="27" spans="1:17" x14ac:dyDescent="0.25">
      <c r="A27" s="340" t="s">
        <v>118</v>
      </c>
      <c r="B27" s="340" t="s">
        <v>208</v>
      </c>
      <c r="C27" s="48" t="s">
        <v>53</v>
      </c>
      <c r="D27" s="117">
        <v>10.769</v>
      </c>
      <c r="E27" s="117">
        <v>31.678000000000001</v>
      </c>
      <c r="F27" s="117">
        <v>1.155</v>
      </c>
      <c r="G27" s="117">
        <v>0.434</v>
      </c>
      <c r="H27" s="117">
        <v>0.14000000000000001</v>
      </c>
      <c r="I27" s="81">
        <v>24.376999999999999</v>
      </c>
      <c r="J27" s="78">
        <v>0.56699999999999995</v>
      </c>
      <c r="K27" s="78">
        <v>0.23300000000000001</v>
      </c>
      <c r="L27" s="117" t="s">
        <v>303</v>
      </c>
      <c r="M27" s="117" t="s">
        <v>303</v>
      </c>
      <c r="N27" s="79" t="s">
        <v>304</v>
      </c>
      <c r="O27" s="117" t="s">
        <v>303</v>
      </c>
      <c r="P27" s="79" t="s">
        <v>303</v>
      </c>
      <c r="Q27" s="79" t="s">
        <v>303</v>
      </c>
    </row>
    <row r="28" spans="1:17" x14ac:dyDescent="0.25">
      <c r="A28" s="340"/>
      <c r="B28" s="340"/>
      <c r="C28" s="48" t="s">
        <v>119</v>
      </c>
      <c r="D28" s="117">
        <v>-0.17699999999999999</v>
      </c>
      <c r="E28" s="117">
        <v>-4.2000000000000003E-2</v>
      </c>
      <c r="F28" s="117">
        <v>-0.221</v>
      </c>
      <c r="G28" s="117">
        <v>0.314</v>
      </c>
      <c r="H28" s="117">
        <v>1.0999999999999999E-2</v>
      </c>
      <c r="I28" s="81" t="s">
        <v>304</v>
      </c>
      <c r="J28" s="78">
        <v>1.2390000000000001</v>
      </c>
      <c r="K28" s="78">
        <v>0.68600000000000005</v>
      </c>
      <c r="L28" s="117" t="s">
        <v>303</v>
      </c>
      <c r="M28" s="117" t="s">
        <v>303</v>
      </c>
      <c r="N28" s="79" t="s">
        <v>304</v>
      </c>
      <c r="O28" s="117" t="s">
        <v>303</v>
      </c>
      <c r="P28" s="79" t="s">
        <v>303</v>
      </c>
      <c r="Q28" s="79" t="s">
        <v>303</v>
      </c>
    </row>
    <row r="29" spans="1:17" x14ac:dyDescent="0.25">
      <c r="A29" s="340"/>
      <c r="B29" s="340"/>
      <c r="C29" s="48" t="s">
        <v>55</v>
      </c>
      <c r="D29" s="117">
        <v>10.592000000000001</v>
      </c>
      <c r="E29" s="117">
        <v>31.635999999999999</v>
      </c>
      <c r="F29" s="117">
        <v>0.93400000000000005</v>
      </c>
      <c r="G29" s="117">
        <v>0.748</v>
      </c>
      <c r="H29" s="117">
        <v>0.151</v>
      </c>
      <c r="I29" s="81">
        <v>24.376999999999999</v>
      </c>
      <c r="J29" s="78">
        <v>1.806</v>
      </c>
      <c r="K29" s="78">
        <v>0.92</v>
      </c>
      <c r="L29" s="117" t="s">
        <v>303</v>
      </c>
      <c r="M29" s="117" t="s">
        <v>303</v>
      </c>
      <c r="N29" s="79" t="s">
        <v>304</v>
      </c>
      <c r="O29" s="117">
        <v>23.873999999999999</v>
      </c>
      <c r="P29" s="79" t="s">
        <v>304</v>
      </c>
      <c r="Q29" s="79" t="s">
        <v>304</v>
      </c>
    </row>
    <row r="30" spans="1:17" x14ac:dyDescent="0.25">
      <c r="A30" s="340" t="s">
        <v>118</v>
      </c>
      <c r="B30" s="340" t="s">
        <v>214</v>
      </c>
      <c r="C30" s="48" t="s">
        <v>53</v>
      </c>
      <c r="D30" s="117">
        <v>10.88</v>
      </c>
      <c r="E30" s="117">
        <v>31.056999999999999</v>
      </c>
      <c r="F30" s="117">
        <v>1.3</v>
      </c>
      <c r="G30" s="117">
        <v>0.46700000000000003</v>
      </c>
      <c r="H30" s="117">
        <v>0.27900000000000003</v>
      </c>
      <c r="I30" s="81">
        <v>46.353999999999999</v>
      </c>
      <c r="J30" s="78">
        <v>1.0680000000000001</v>
      </c>
      <c r="K30" s="78">
        <v>0.442</v>
      </c>
      <c r="L30" s="117" t="s">
        <v>303</v>
      </c>
      <c r="M30" s="117" t="s">
        <v>303</v>
      </c>
      <c r="N30" s="79" t="s">
        <v>304</v>
      </c>
      <c r="O30" s="117" t="s">
        <v>303</v>
      </c>
      <c r="P30" s="79" t="s">
        <v>303</v>
      </c>
      <c r="Q30" s="79" t="s">
        <v>303</v>
      </c>
    </row>
    <row r="31" spans="1:17" x14ac:dyDescent="0.25">
      <c r="A31" s="340"/>
      <c r="B31" s="340"/>
      <c r="C31" s="48" t="s">
        <v>119</v>
      </c>
      <c r="D31" s="117">
        <v>1.4999999999999999E-2</v>
      </c>
      <c r="E31" s="117">
        <v>-0.112</v>
      </c>
      <c r="F31" s="117">
        <v>-0.25600000000000001</v>
      </c>
      <c r="G31" s="117">
        <v>6.4000000000000001E-2</v>
      </c>
      <c r="H31" s="117">
        <v>7.0999999999999994E-2</v>
      </c>
      <c r="I31" s="81" t="s">
        <v>304</v>
      </c>
      <c r="J31" s="78">
        <v>0.29299999999999998</v>
      </c>
      <c r="K31" s="78">
        <v>0.182</v>
      </c>
      <c r="L31" s="117" t="s">
        <v>303</v>
      </c>
      <c r="M31" s="117" t="s">
        <v>303</v>
      </c>
      <c r="N31" s="79" t="s">
        <v>304</v>
      </c>
      <c r="O31" s="117" t="s">
        <v>303</v>
      </c>
      <c r="P31" s="79" t="s">
        <v>303</v>
      </c>
      <c r="Q31" s="79" t="s">
        <v>303</v>
      </c>
    </row>
    <row r="32" spans="1:17" x14ac:dyDescent="0.25">
      <c r="A32" s="340"/>
      <c r="B32" s="340"/>
      <c r="C32" s="48" t="s">
        <v>55</v>
      </c>
      <c r="D32" s="117">
        <v>10.894</v>
      </c>
      <c r="E32" s="117">
        <v>30.945</v>
      </c>
      <c r="F32" s="117">
        <v>1.0449999999999999</v>
      </c>
      <c r="G32" s="117">
        <v>0.53</v>
      </c>
      <c r="H32" s="117">
        <v>0.35</v>
      </c>
      <c r="I32" s="81">
        <v>46.353999999999999</v>
      </c>
      <c r="J32" s="78">
        <v>1.361</v>
      </c>
      <c r="K32" s="78">
        <v>0.624</v>
      </c>
      <c r="L32" s="117" t="s">
        <v>303</v>
      </c>
      <c r="M32" s="117" t="s">
        <v>303</v>
      </c>
      <c r="N32" s="79" t="s">
        <v>304</v>
      </c>
      <c r="O32" s="117">
        <v>8.4179999999999993</v>
      </c>
      <c r="P32" s="79" t="s">
        <v>304</v>
      </c>
      <c r="Q32" s="79" t="s">
        <v>304</v>
      </c>
    </row>
    <row r="33" spans="1:17" x14ac:dyDescent="0.25">
      <c r="A33" s="340" t="s">
        <v>118</v>
      </c>
      <c r="B33" s="340" t="s">
        <v>229</v>
      </c>
      <c r="C33" s="48" t="s">
        <v>53</v>
      </c>
      <c r="D33" s="117">
        <v>10.555</v>
      </c>
      <c r="E33" s="117">
        <v>30.056999999999999</v>
      </c>
      <c r="F33" s="117">
        <v>1.224</v>
      </c>
      <c r="G33" s="117" t="s">
        <v>304</v>
      </c>
      <c r="H33" s="117">
        <v>0.32800000000000001</v>
      </c>
      <c r="I33" s="81">
        <v>37.359000000000002</v>
      </c>
      <c r="J33" s="78">
        <v>3.2389999999999999</v>
      </c>
      <c r="K33" s="78">
        <v>1.665</v>
      </c>
      <c r="L33" s="117" t="s">
        <v>303</v>
      </c>
      <c r="M33" s="117" t="s">
        <v>303</v>
      </c>
      <c r="N33" s="79" t="s">
        <v>304</v>
      </c>
      <c r="O33" s="117" t="s">
        <v>303</v>
      </c>
      <c r="P33" s="79" t="s">
        <v>303</v>
      </c>
      <c r="Q33" s="79" t="s">
        <v>303</v>
      </c>
    </row>
    <row r="34" spans="1:17" x14ac:dyDescent="0.25">
      <c r="A34" s="340"/>
      <c r="B34" s="340"/>
      <c r="C34" s="48" t="s">
        <v>119</v>
      </c>
      <c r="D34" s="117">
        <v>-1.0999999999999999E-2</v>
      </c>
      <c r="E34" s="117">
        <v>-0.249</v>
      </c>
      <c r="F34" s="117">
        <v>-0.25800000000000001</v>
      </c>
      <c r="G34" s="117" t="s">
        <v>304</v>
      </c>
      <c r="H34" s="117">
        <v>-6.2E-2</v>
      </c>
      <c r="I34" s="81" t="s">
        <v>304</v>
      </c>
      <c r="J34" s="78">
        <v>1.3360000000000001</v>
      </c>
      <c r="K34" s="78">
        <v>0.71</v>
      </c>
      <c r="L34" s="117" t="s">
        <v>303</v>
      </c>
      <c r="M34" s="117" t="s">
        <v>303</v>
      </c>
      <c r="N34" s="79" t="s">
        <v>304</v>
      </c>
      <c r="O34" s="117" t="s">
        <v>303</v>
      </c>
      <c r="P34" s="79" t="s">
        <v>303</v>
      </c>
      <c r="Q34" s="79" t="s">
        <v>303</v>
      </c>
    </row>
    <row r="35" spans="1:17" x14ac:dyDescent="0.25">
      <c r="A35" s="340"/>
      <c r="B35" s="340"/>
      <c r="C35" s="48" t="s">
        <v>55</v>
      </c>
      <c r="D35" s="117">
        <v>10.544</v>
      </c>
      <c r="E35" s="117">
        <v>29.808</v>
      </c>
      <c r="F35" s="117">
        <v>0.96599999999999997</v>
      </c>
      <c r="G35" s="117">
        <v>0.128</v>
      </c>
      <c r="H35" s="117">
        <v>0.26600000000000001</v>
      </c>
      <c r="I35" s="81">
        <v>37.359000000000002</v>
      </c>
      <c r="J35" s="78">
        <v>4.5759999999999996</v>
      </c>
      <c r="K35" s="78">
        <v>2.3740000000000001</v>
      </c>
      <c r="L35" s="117" t="s">
        <v>303</v>
      </c>
      <c r="M35" s="117" t="s">
        <v>303</v>
      </c>
      <c r="N35" s="79" t="s">
        <v>304</v>
      </c>
      <c r="O35" s="117">
        <v>2.5859999999999999</v>
      </c>
      <c r="P35" s="79" t="s">
        <v>304</v>
      </c>
      <c r="Q35" s="79" t="s">
        <v>304</v>
      </c>
    </row>
    <row r="36" spans="1:17" x14ac:dyDescent="0.25">
      <c r="A36" s="340" t="s">
        <v>118</v>
      </c>
      <c r="B36" s="340" t="s">
        <v>247</v>
      </c>
      <c r="C36" s="48" t="s">
        <v>53</v>
      </c>
      <c r="D36" s="117">
        <v>10.510999999999999</v>
      </c>
      <c r="E36" s="117">
        <v>15.831</v>
      </c>
      <c r="F36" s="117">
        <v>0.52300000000000002</v>
      </c>
      <c r="G36" s="117" t="s">
        <v>304</v>
      </c>
      <c r="H36" s="117">
        <v>0.17</v>
      </c>
      <c r="I36" s="81">
        <v>33.835000000000001</v>
      </c>
      <c r="J36" s="78">
        <v>1.9730000000000001</v>
      </c>
      <c r="K36" s="78">
        <v>0.154</v>
      </c>
      <c r="L36" s="117">
        <v>95.471999999999994</v>
      </c>
      <c r="M36" s="117">
        <v>71.900999999999996</v>
      </c>
      <c r="N36" s="79" t="s">
        <v>304</v>
      </c>
      <c r="O36" s="117" t="s">
        <v>303</v>
      </c>
      <c r="P36" s="79" t="s">
        <v>303</v>
      </c>
      <c r="Q36" s="79" t="s">
        <v>303</v>
      </c>
    </row>
    <row r="37" spans="1:17" x14ac:dyDescent="0.25">
      <c r="A37" s="340"/>
      <c r="B37" s="340"/>
      <c r="C37" s="48" t="s">
        <v>119</v>
      </c>
      <c r="D37" s="117">
        <v>0.32800000000000001</v>
      </c>
      <c r="E37" s="117">
        <v>-1.4239999999999999</v>
      </c>
      <c r="F37" s="117">
        <v>-4.4999999999999998E-2</v>
      </c>
      <c r="G37" s="117" t="s">
        <v>304</v>
      </c>
      <c r="H37" s="117">
        <v>-0.153</v>
      </c>
      <c r="I37" s="81" t="s">
        <v>304</v>
      </c>
      <c r="J37" s="78">
        <v>-0.318</v>
      </c>
      <c r="K37" s="78">
        <v>-2.5000000000000001E-2</v>
      </c>
      <c r="L37" s="117" t="s">
        <v>303</v>
      </c>
      <c r="M37" s="117" t="s">
        <v>303</v>
      </c>
      <c r="N37" s="79" t="s">
        <v>304</v>
      </c>
      <c r="O37" s="117" t="s">
        <v>303</v>
      </c>
      <c r="P37" s="79" t="s">
        <v>303</v>
      </c>
      <c r="Q37" s="79" t="s">
        <v>303</v>
      </c>
    </row>
    <row r="38" spans="1:17" x14ac:dyDescent="0.25">
      <c r="A38" s="340"/>
      <c r="B38" s="340"/>
      <c r="C38" s="48" t="s">
        <v>55</v>
      </c>
      <c r="D38" s="117">
        <v>10.839</v>
      </c>
      <c r="E38" s="117">
        <v>14.407</v>
      </c>
      <c r="F38" s="117">
        <v>0.47899999999999998</v>
      </c>
      <c r="G38" s="117" t="s">
        <v>304</v>
      </c>
      <c r="H38" s="117">
        <v>1.7000000000000001E-2</v>
      </c>
      <c r="I38" s="81">
        <v>33.835999999999999</v>
      </c>
      <c r="J38" s="78">
        <v>1.655</v>
      </c>
      <c r="K38" s="78">
        <v>0.129</v>
      </c>
      <c r="L38" s="117">
        <v>99.712999999999994</v>
      </c>
      <c r="M38" s="117">
        <v>71.608000000000004</v>
      </c>
      <c r="N38" s="79" t="s">
        <v>304</v>
      </c>
      <c r="O38" s="117">
        <v>5.6050000000000004</v>
      </c>
      <c r="P38" s="79">
        <v>2</v>
      </c>
      <c r="Q38" s="79" t="s">
        <v>304</v>
      </c>
    </row>
    <row r="39" spans="1:17" x14ac:dyDescent="0.25">
      <c r="A39" s="340" t="s">
        <v>118</v>
      </c>
      <c r="B39" s="340" t="s">
        <v>197</v>
      </c>
      <c r="C39" s="48" t="s">
        <v>53</v>
      </c>
      <c r="D39" s="117">
        <v>10.234</v>
      </c>
      <c r="E39" s="117">
        <v>9.4329999999999998</v>
      </c>
      <c r="F39" s="117">
        <v>0.91400000000000003</v>
      </c>
      <c r="G39" s="117" t="s">
        <v>304</v>
      </c>
      <c r="H39" s="117">
        <v>0.191</v>
      </c>
      <c r="I39" s="81">
        <v>55.255000000000003</v>
      </c>
      <c r="J39" s="78">
        <v>1.456</v>
      </c>
      <c r="K39" s="78">
        <v>0.107</v>
      </c>
      <c r="L39" s="117">
        <v>107.25700000000001</v>
      </c>
      <c r="M39" s="117">
        <v>83.013000000000005</v>
      </c>
      <c r="N39" s="79" t="s">
        <v>304</v>
      </c>
      <c r="O39" s="117" t="s">
        <v>303</v>
      </c>
      <c r="P39" s="79" t="s">
        <v>303</v>
      </c>
      <c r="Q39" s="79" t="s">
        <v>303</v>
      </c>
    </row>
    <row r="40" spans="1:17" x14ac:dyDescent="0.25">
      <c r="A40" s="340"/>
      <c r="B40" s="340"/>
      <c r="C40" s="48" t="s">
        <v>119</v>
      </c>
      <c r="D40" s="117">
        <v>0.51</v>
      </c>
      <c r="E40" s="117">
        <v>-0.56299999999999994</v>
      </c>
      <c r="F40" s="117">
        <v>-0.16500000000000001</v>
      </c>
      <c r="G40" s="117" t="s">
        <v>304</v>
      </c>
      <c r="H40" s="117">
        <v>-0.17799999999999999</v>
      </c>
      <c r="I40" s="81" t="s">
        <v>304</v>
      </c>
      <c r="J40" s="78">
        <v>-0.55600000000000005</v>
      </c>
      <c r="K40" s="78">
        <v>-3.1E-2</v>
      </c>
      <c r="L40" s="117" t="s">
        <v>303</v>
      </c>
      <c r="M40" s="117" t="s">
        <v>303</v>
      </c>
      <c r="N40" s="79">
        <v>3</v>
      </c>
      <c r="O40" s="117" t="s">
        <v>303</v>
      </c>
      <c r="P40" s="79" t="s">
        <v>303</v>
      </c>
      <c r="Q40" s="79" t="s">
        <v>303</v>
      </c>
    </row>
    <row r="41" spans="1:17" x14ac:dyDescent="0.25">
      <c r="A41" s="340"/>
      <c r="B41" s="340"/>
      <c r="C41" s="48" t="s">
        <v>55</v>
      </c>
      <c r="D41" s="117">
        <v>10.743</v>
      </c>
      <c r="E41" s="117">
        <v>8.8699999999999992</v>
      </c>
      <c r="F41" s="117">
        <v>0.75</v>
      </c>
      <c r="G41" s="117" t="s">
        <v>304</v>
      </c>
      <c r="H41" s="117">
        <v>1.2999999999999999E-2</v>
      </c>
      <c r="I41" s="81">
        <v>55.302</v>
      </c>
      <c r="J41" s="78">
        <v>0.9</v>
      </c>
      <c r="K41" s="78">
        <v>7.5999999999999998E-2</v>
      </c>
      <c r="L41" s="117">
        <v>108.239</v>
      </c>
      <c r="M41" s="117">
        <v>79.185000000000002</v>
      </c>
      <c r="N41" s="79">
        <v>3</v>
      </c>
      <c r="O41" s="117">
        <v>5.8760000000000003</v>
      </c>
      <c r="P41" s="79">
        <v>5</v>
      </c>
      <c r="Q41" s="79">
        <v>10016.995000000001</v>
      </c>
    </row>
    <row r="42" spans="1:17" x14ac:dyDescent="0.25">
      <c r="A42" s="340" t="s">
        <v>120</v>
      </c>
      <c r="B42" s="340" t="s">
        <v>266</v>
      </c>
      <c r="C42" s="48" t="s">
        <v>53</v>
      </c>
      <c r="D42" s="117">
        <v>10.154</v>
      </c>
      <c r="E42" s="117">
        <v>8.9469999999999992</v>
      </c>
      <c r="F42" s="117">
        <v>0.86</v>
      </c>
      <c r="G42" s="117" t="s">
        <v>304</v>
      </c>
      <c r="H42" s="117" t="s">
        <v>304</v>
      </c>
      <c r="I42" s="81">
        <v>99.998000000000005</v>
      </c>
      <c r="J42" s="78">
        <v>0.09</v>
      </c>
      <c r="K42" s="78">
        <v>7.0000000000000001E-3</v>
      </c>
      <c r="L42" s="117">
        <v>101.051</v>
      </c>
      <c r="M42" s="117">
        <v>78.554000000000002</v>
      </c>
      <c r="N42" s="79" t="s">
        <v>304</v>
      </c>
      <c r="O42" s="117" t="s">
        <v>303</v>
      </c>
      <c r="P42" s="79" t="s">
        <v>303</v>
      </c>
      <c r="Q42" s="79" t="s">
        <v>303</v>
      </c>
    </row>
    <row r="43" spans="1:17" x14ac:dyDescent="0.25">
      <c r="A43" s="340"/>
      <c r="B43" s="340"/>
      <c r="C43" s="48" t="s">
        <v>119</v>
      </c>
      <c r="D43" s="117">
        <v>0.46700000000000003</v>
      </c>
      <c r="E43" s="117">
        <v>-0.505</v>
      </c>
      <c r="F43" s="117">
        <v>-0.11</v>
      </c>
      <c r="G43" s="117" t="s">
        <v>304</v>
      </c>
      <c r="H43" s="117" t="s">
        <v>304</v>
      </c>
      <c r="I43" s="81" t="s">
        <v>304</v>
      </c>
      <c r="J43" s="78">
        <v>6.0000000000000001E-3</v>
      </c>
      <c r="K43" s="78" t="s">
        <v>304</v>
      </c>
      <c r="L43" s="117" t="s">
        <v>303</v>
      </c>
      <c r="M43" s="117" t="s">
        <v>303</v>
      </c>
      <c r="N43" s="79" t="s">
        <v>304</v>
      </c>
      <c r="O43" s="117" t="s">
        <v>303</v>
      </c>
      <c r="P43" s="79" t="s">
        <v>303</v>
      </c>
      <c r="Q43" s="79" t="s">
        <v>303</v>
      </c>
    </row>
    <row r="44" spans="1:17" x14ac:dyDescent="0.25">
      <c r="A44" s="340"/>
      <c r="B44" s="340"/>
      <c r="C44" s="48" t="s">
        <v>55</v>
      </c>
      <c r="D44" s="117">
        <v>10.621</v>
      </c>
      <c r="E44" s="117">
        <v>8.4420000000000002</v>
      </c>
      <c r="F44" s="117">
        <v>0.751</v>
      </c>
      <c r="G44" s="117" t="s">
        <v>304</v>
      </c>
      <c r="H44" s="117" t="s">
        <v>304</v>
      </c>
      <c r="I44" s="81">
        <v>99.998000000000005</v>
      </c>
      <c r="J44" s="78">
        <v>9.6000000000000002E-2</v>
      </c>
      <c r="K44" s="78">
        <v>7.0000000000000001E-3</v>
      </c>
      <c r="L44" s="117">
        <v>109.331</v>
      </c>
      <c r="M44" s="117">
        <v>80.634</v>
      </c>
      <c r="N44" s="79" t="s">
        <v>304</v>
      </c>
      <c r="O44" s="117">
        <v>4.05</v>
      </c>
      <c r="P44" s="79" t="s">
        <v>304</v>
      </c>
      <c r="Q44" s="79" t="s">
        <v>304</v>
      </c>
    </row>
    <row r="45" spans="1:17" x14ac:dyDescent="0.25">
      <c r="A45" s="340" t="s">
        <v>120</v>
      </c>
      <c r="B45" s="340" t="s">
        <v>267</v>
      </c>
      <c r="C45" s="48" t="s">
        <v>53</v>
      </c>
      <c r="D45" s="117">
        <v>10.266999999999999</v>
      </c>
      <c r="E45" s="117">
        <v>10.119999999999999</v>
      </c>
      <c r="F45" s="117">
        <v>0.73299999999999998</v>
      </c>
      <c r="G45" s="117" t="s">
        <v>304</v>
      </c>
      <c r="H45" s="117">
        <v>0.115</v>
      </c>
      <c r="I45" s="81">
        <v>28.606000000000002</v>
      </c>
      <c r="J45" s="78">
        <v>1.4490000000000001</v>
      </c>
      <c r="K45" s="78">
        <v>3.7999999999999999E-2</v>
      </c>
      <c r="L45" s="117">
        <v>100.97</v>
      </c>
      <c r="M45" s="117">
        <v>77.018000000000001</v>
      </c>
      <c r="N45" s="79" t="s">
        <v>304</v>
      </c>
      <c r="O45" s="117" t="s">
        <v>303</v>
      </c>
      <c r="P45" s="79" t="s">
        <v>303</v>
      </c>
      <c r="Q45" s="79" t="s">
        <v>303</v>
      </c>
    </row>
    <row r="46" spans="1:17" x14ac:dyDescent="0.25">
      <c r="A46" s="340"/>
      <c r="B46" s="340"/>
      <c r="C46" s="48" t="s">
        <v>119</v>
      </c>
      <c r="D46" s="117">
        <v>0.46800000000000003</v>
      </c>
      <c r="E46" s="117">
        <v>-0.72799999999999998</v>
      </c>
      <c r="F46" s="117">
        <v>-9.8000000000000004E-2</v>
      </c>
      <c r="G46" s="117" t="s">
        <v>304</v>
      </c>
      <c r="H46" s="117">
        <v>-0.08</v>
      </c>
      <c r="I46" s="81" t="s">
        <v>304</v>
      </c>
      <c r="J46" s="78">
        <v>-0.23499999999999999</v>
      </c>
      <c r="K46" s="78">
        <v>3.6999999999999998E-2</v>
      </c>
      <c r="L46" s="117" t="s">
        <v>303</v>
      </c>
      <c r="M46" s="117" t="s">
        <v>303</v>
      </c>
      <c r="N46" s="79" t="s">
        <v>304</v>
      </c>
      <c r="O46" s="117" t="s">
        <v>303</v>
      </c>
      <c r="P46" s="79" t="s">
        <v>303</v>
      </c>
      <c r="Q46" s="79" t="s">
        <v>303</v>
      </c>
    </row>
    <row r="47" spans="1:17" x14ac:dyDescent="0.25">
      <c r="A47" s="340"/>
      <c r="B47" s="340"/>
      <c r="C47" s="48" t="s">
        <v>55</v>
      </c>
      <c r="D47" s="117">
        <v>10.734999999999999</v>
      </c>
      <c r="E47" s="117">
        <v>9.3919999999999995</v>
      </c>
      <c r="F47" s="117">
        <v>0.63500000000000001</v>
      </c>
      <c r="G47" s="117" t="s">
        <v>304</v>
      </c>
      <c r="H47" s="117">
        <v>3.5000000000000003E-2</v>
      </c>
      <c r="I47" s="81">
        <v>28.609000000000002</v>
      </c>
      <c r="J47" s="78">
        <v>1.2150000000000001</v>
      </c>
      <c r="K47" s="78">
        <v>7.4999999999999997E-2</v>
      </c>
      <c r="L47" s="117">
        <v>107.61799999999999</v>
      </c>
      <c r="M47" s="117">
        <v>75.989000000000004</v>
      </c>
      <c r="N47" s="79" t="s">
        <v>304</v>
      </c>
      <c r="O47" s="117">
        <v>4.3929999999999998</v>
      </c>
      <c r="P47" s="79">
        <v>7</v>
      </c>
      <c r="Q47" s="79">
        <v>8172.86</v>
      </c>
    </row>
    <row r="48" spans="1:17" x14ac:dyDescent="0.25">
      <c r="A48" s="60"/>
      <c r="B48" s="60"/>
      <c r="C48" s="58"/>
      <c r="I48" s="78"/>
    </row>
    <row r="49" spans="1:9" x14ac:dyDescent="0.25">
      <c r="A49" s="201" t="s">
        <v>501</v>
      </c>
      <c r="B49" s="57"/>
      <c r="I49" s="78"/>
    </row>
    <row r="50" spans="1:9" x14ac:dyDescent="0.25">
      <c r="A50" s="57"/>
      <c r="B50" s="57"/>
      <c r="I50" s="78"/>
    </row>
    <row r="51" spans="1:9" x14ac:dyDescent="0.25">
      <c r="A51" s="57"/>
      <c r="B51" s="57"/>
      <c r="I51" s="78"/>
    </row>
    <row r="52" spans="1:9" x14ac:dyDescent="0.25">
      <c r="A52" s="57"/>
      <c r="B52" s="57"/>
      <c r="I52" s="78"/>
    </row>
    <row r="53" spans="1:9" x14ac:dyDescent="0.25">
      <c r="A53" s="57"/>
      <c r="B53" s="57"/>
      <c r="I53" s="78"/>
    </row>
    <row r="54" spans="1:9" x14ac:dyDescent="0.25">
      <c r="A54" s="57"/>
      <c r="B54" s="57"/>
      <c r="I54" s="78"/>
    </row>
    <row r="55" spans="1:9" x14ac:dyDescent="0.25">
      <c r="A55" s="57"/>
      <c r="B55" s="57"/>
      <c r="I55" s="78"/>
    </row>
    <row r="56" spans="1:9" x14ac:dyDescent="0.25">
      <c r="A56" s="57"/>
      <c r="B56" s="57"/>
      <c r="I56" s="78"/>
    </row>
    <row r="57" spans="1:9" x14ac:dyDescent="0.25">
      <c r="A57" s="57"/>
      <c r="B57" s="57"/>
      <c r="I57" s="78"/>
    </row>
    <row r="58" spans="1:9" x14ac:dyDescent="0.25">
      <c r="A58" s="57"/>
      <c r="B58" s="57"/>
      <c r="I58" s="78"/>
    </row>
    <row r="59" spans="1:9" x14ac:dyDescent="0.25">
      <c r="A59" s="57"/>
      <c r="B59" s="57"/>
      <c r="I59" s="78"/>
    </row>
    <row r="60" spans="1:9" x14ac:dyDescent="0.25">
      <c r="A60" s="57"/>
      <c r="B60" s="57"/>
      <c r="I60" s="78"/>
    </row>
    <row r="61" spans="1:9" x14ac:dyDescent="0.25">
      <c r="A61" s="57"/>
      <c r="B61" s="57"/>
      <c r="I61" s="78"/>
    </row>
    <row r="62" spans="1:9" x14ac:dyDescent="0.25">
      <c r="A62" s="57"/>
      <c r="B62" s="57"/>
      <c r="I62" s="78"/>
    </row>
    <row r="63" spans="1:9" x14ac:dyDescent="0.25">
      <c r="A63" s="57"/>
      <c r="B63" s="57"/>
      <c r="I63" s="78"/>
    </row>
    <row r="64" spans="1:9" x14ac:dyDescent="0.25">
      <c r="A64" s="57"/>
      <c r="B64" s="57"/>
      <c r="I64" s="78"/>
    </row>
    <row r="65" spans="1:9" x14ac:dyDescent="0.25">
      <c r="A65" s="57"/>
      <c r="B65" s="57"/>
      <c r="I65" s="78"/>
    </row>
    <row r="66" spans="1:9" x14ac:dyDescent="0.25">
      <c r="A66" s="57"/>
      <c r="B66" s="57"/>
      <c r="I66" s="78"/>
    </row>
    <row r="67" spans="1:9" x14ac:dyDescent="0.25">
      <c r="A67" s="57"/>
      <c r="B67" s="57"/>
      <c r="I67" s="78"/>
    </row>
    <row r="68" spans="1:9" x14ac:dyDescent="0.25">
      <c r="A68" s="57"/>
      <c r="B68" s="57"/>
      <c r="I68" s="78"/>
    </row>
    <row r="69" spans="1:9" x14ac:dyDescent="0.25">
      <c r="A69" s="57"/>
      <c r="B69" s="57"/>
      <c r="I69" s="78"/>
    </row>
    <row r="70" spans="1:9" x14ac:dyDescent="0.25">
      <c r="A70" s="57"/>
      <c r="B70" s="57"/>
      <c r="I70" s="78"/>
    </row>
    <row r="71" spans="1:9" x14ac:dyDescent="0.25">
      <c r="A71" s="57"/>
      <c r="B71" s="57"/>
      <c r="I71" s="78"/>
    </row>
    <row r="72" spans="1:9" x14ac:dyDescent="0.25">
      <c r="A72" s="57"/>
      <c r="B72" s="57"/>
      <c r="I72" s="78"/>
    </row>
    <row r="73" spans="1:9" x14ac:dyDescent="0.25">
      <c r="A73" s="57"/>
      <c r="B73" s="57"/>
      <c r="I73" s="78"/>
    </row>
    <row r="74" spans="1:9" x14ac:dyDescent="0.25">
      <c r="A74" s="57"/>
      <c r="B74" s="57"/>
      <c r="I74" s="78"/>
    </row>
    <row r="75" spans="1:9" x14ac:dyDescent="0.25">
      <c r="A75" s="57"/>
      <c r="B75" s="57"/>
      <c r="I75" s="78"/>
    </row>
    <row r="76" spans="1:9" x14ac:dyDescent="0.25">
      <c r="A76" s="57"/>
      <c r="B76" s="57"/>
      <c r="I76" s="78"/>
    </row>
    <row r="77" spans="1:9" x14ac:dyDescent="0.25">
      <c r="A77" s="57"/>
      <c r="B77" s="57"/>
      <c r="I77" s="78"/>
    </row>
    <row r="78" spans="1:9" x14ac:dyDescent="0.25">
      <c r="A78" s="57"/>
      <c r="B78" s="57"/>
      <c r="I78" s="78"/>
    </row>
    <row r="79" spans="1:9" x14ac:dyDescent="0.25">
      <c r="A79" s="57"/>
      <c r="B79" s="57"/>
      <c r="I79" s="78"/>
    </row>
    <row r="80" spans="1:9" x14ac:dyDescent="0.25">
      <c r="A80" s="57"/>
      <c r="B80" s="57"/>
      <c r="I80" s="78"/>
    </row>
    <row r="81" spans="1:9" x14ac:dyDescent="0.25">
      <c r="A81" s="57"/>
      <c r="B81" s="57"/>
      <c r="I81" s="78"/>
    </row>
    <row r="82" spans="1:9" x14ac:dyDescent="0.25">
      <c r="A82" s="57"/>
      <c r="B82" s="57"/>
      <c r="I82" s="78"/>
    </row>
    <row r="83" spans="1:9" x14ac:dyDescent="0.25">
      <c r="A83" s="57"/>
      <c r="B83" s="57"/>
      <c r="I83" s="78"/>
    </row>
    <row r="84" spans="1:9" x14ac:dyDescent="0.25">
      <c r="A84" s="57"/>
      <c r="B84" s="57"/>
      <c r="I84" s="78"/>
    </row>
    <row r="85" spans="1:9" x14ac:dyDescent="0.25">
      <c r="A85" s="57"/>
      <c r="B85" s="57"/>
      <c r="I85" s="78"/>
    </row>
    <row r="86" spans="1:9" x14ac:dyDescent="0.25">
      <c r="A86" s="57"/>
      <c r="B86" s="57"/>
      <c r="I86" s="78"/>
    </row>
    <row r="87" spans="1:9" x14ac:dyDescent="0.25">
      <c r="A87" s="57"/>
      <c r="B87" s="57"/>
      <c r="I87" s="78"/>
    </row>
    <row r="88" spans="1:9" x14ac:dyDescent="0.25">
      <c r="A88" s="57"/>
      <c r="B88" s="57"/>
      <c r="I88" s="78"/>
    </row>
    <row r="89" spans="1:9" x14ac:dyDescent="0.25">
      <c r="A89" s="57"/>
      <c r="B89" s="57"/>
      <c r="I89" s="78"/>
    </row>
    <row r="90" spans="1:9" x14ac:dyDescent="0.25">
      <c r="A90" s="57"/>
      <c r="B90" s="57"/>
      <c r="I90" s="78"/>
    </row>
    <row r="91" spans="1:9" x14ac:dyDescent="0.25">
      <c r="A91" s="57"/>
      <c r="B91" s="57"/>
      <c r="I91" s="78"/>
    </row>
    <row r="92" spans="1:9" x14ac:dyDescent="0.25">
      <c r="A92" s="57"/>
      <c r="B92" s="57"/>
      <c r="I92" s="78"/>
    </row>
    <row r="93" spans="1:9" x14ac:dyDescent="0.25">
      <c r="A93" s="57"/>
      <c r="B93" s="57"/>
      <c r="I93" s="78"/>
    </row>
    <row r="94" spans="1:9" x14ac:dyDescent="0.25">
      <c r="A94" s="57"/>
      <c r="B94" s="57"/>
      <c r="I94" s="78"/>
    </row>
    <row r="95" spans="1:9" x14ac:dyDescent="0.25">
      <c r="A95" s="57"/>
      <c r="B95" s="57"/>
      <c r="I95" s="78"/>
    </row>
    <row r="96" spans="1:9" x14ac:dyDescent="0.25">
      <c r="A96" s="57"/>
      <c r="B96" s="57"/>
      <c r="I96" s="78"/>
    </row>
    <row r="97" spans="1:9" x14ac:dyDescent="0.25">
      <c r="A97" s="57"/>
      <c r="B97" s="57"/>
      <c r="I97" s="78"/>
    </row>
    <row r="98" spans="1:9" x14ac:dyDescent="0.25">
      <c r="A98" s="57"/>
      <c r="B98" s="57"/>
      <c r="I98" s="78"/>
    </row>
    <row r="99" spans="1:9" x14ac:dyDescent="0.25">
      <c r="A99" s="57"/>
      <c r="B99" s="57"/>
      <c r="I99" s="78"/>
    </row>
    <row r="100" spans="1:9" x14ac:dyDescent="0.25">
      <c r="A100" s="57"/>
      <c r="B100" s="57"/>
      <c r="I100" s="78"/>
    </row>
    <row r="101" spans="1:9" x14ac:dyDescent="0.25">
      <c r="I101" s="78"/>
    </row>
    <row r="102" spans="1:9" x14ac:dyDescent="0.25">
      <c r="I102" s="78"/>
    </row>
    <row r="103" spans="1:9" x14ac:dyDescent="0.25">
      <c r="I103" s="78"/>
    </row>
    <row r="104" spans="1:9" x14ac:dyDescent="0.25">
      <c r="I104" s="78"/>
    </row>
    <row r="105" spans="1:9" x14ac:dyDescent="0.25">
      <c r="I105" s="78"/>
    </row>
    <row r="106" spans="1:9" x14ac:dyDescent="0.25">
      <c r="I106" s="78"/>
    </row>
    <row r="107" spans="1:9" x14ac:dyDescent="0.25">
      <c r="I107" s="78"/>
    </row>
    <row r="108" spans="1:9" x14ac:dyDescent="0.25">
      <c r="I108" s="78"/>
    </row>
    <row r="109" spans="1:9" x14ac:dyDescent="0.25">
      <c r="I109" s="78"/>
    </row>
    <row r="110" spans="1:9" x14ac:dyDescent="0.25">
      <c r="I110" s="78"/>
    </row>
    <row r="111" spans="1:9" x14ac:dyDescent="0.25">
      <c r="I111" s="78"/>
    </row>
    <row r="112" spans="1:9" x14ac:dyDescent="0.25">
      <c r="I112" s="78"/>
    </row>
    <row r="113" spans="9:9" x14ac:dyDescent="0.25">
      <c r="I113" s="78"/>
    </row>
    <row r="114" spans="9:9" x14ac:dyDescent="0.25">
      <c r="I114" s="78"/>
    </row>
    <row r="115" spans="9:9" x14ac:dyDescent="0.25">
      <c r="I115" s="78"/>
    </row>
    <row r="116" spans="9:9" x14ac:dyDescent="0.25">
      <c r="I116" s="78"/>
    </row>
    <row r="117" spans="9:9" x14ac:dyDescent="0.25">
      <c r="I117" s="78"/>
    </row>
    <row r="118" spans="9:9" x14ac:dyDescent="0.25">
      <c r="I118" s="78"/>
    </row>
    <row r="119" spans="9:9" x14ac:dyDescent="0.25">
      <c r="I119" s="78"/>
    </row>
    <row r="120" spans="9:9" x14ac:dyDescent="0.25">
      <c r="I120" s="78"/>
    </row>
    <row r="121" spans="9:9" x14ac:dyDescent="0.25">
      <c r="I121" s="78"/>
    </row>
    <row r="122" spans="9:9" x14ac:dyDescent="0.25">
      <c r="I122" s="78"/>
    </row>
    <row r="123" spans="9:9" x14ac:dyDescent="0.25">
      <c r="I123" s="78"/>
    </row>
    <row r="124" spans="9:9" x14ac:dyDescent="0.25">
      <c r="I124" s="78"/>
    </row>
    <row r="125" spans="9:9" x14ac:dyDescent="0.25">
      <c r="I125" s="78"/>
    </row>
    <row r="126" spans="9:9" x14ac:dyDescent="0.25">
      <c r="I126" s="78"/>
    </row>
    <row r="127" spans="9:9" x14ac:dyDescent="0.25">
      <c r="I127" s="78"/>
    </row>
    <row r="128" spans="9:9" x14ac:dyDescent="0.25">
      <c r="I128" s="78"/>
    </row>
    <row r="129" spans="9:9" x14ac:dyDescent="0.25">
      <c r="I129" s="78"/>
    </row>
    <row r="130" spans="9:9" x14ac:dyDescent="0.25">
      <c r="I130" s="78"/>
    </row>
    <row r="131" spans="9:9" x14ac:dyDescent="0.25">
      <c r="I131" s="78"/>
    </row>
    <row r="132" spans="9:9" x14ac:dyDescent="0.25">
      <c r="I132" s="78"/>
    </row>
    <row r="133" spans="9:9" x14ac:dyDescent="0.25">
      <c r="I133" s="78"/>
    </row>
    <row r="134" spans="9:9" x14ac:dyDescent="0.25">
      <c r="I134" s="78"/>
    </row>
    <row r="135" spans="9:9" x14ac:dyDescent="0.25">
      <c r="I135" s="78"/>
    </row>
    <row r="136" spans="9:9" x14ac:dyDescent="0.25">
      <c r="I136" s="78"/>
    </row>
    <row r="137" spans="9:9" x14ac:dyDescent="0.25">
      <c r="I137" s="78"/>
    </row>
    <row r="138" spans="9:9" x14ac:dyDescent="0.25">
      <c r="I138" s="78"/>
    </row>
    <row r="139" spans="9:9" x14ac:dyDescent="0.25">
      <c r="I139" s="78"/>
    </row>
    <row r="140" spans="9:9" x14ac:dyDescent="0.25">
      <c r="I140" s="78"/>
    </row>
    <row r="141" spans="9:9" x14ac:dyDescent="0.25">
      <c r="I141" s="78"/>
    </row>
    <row r="142" spans="9:9" x14ac:dyDescent="0.25">
      <c r="I142" s="78"/>
    </row>
    <row r="143" spans="9:9" x14ac:dyDescent="0.25">
      <c r="I143" s="78"/>
    </row>
    <row r="144" spans="9:9" x14ac:dyDescent="0.25">
      <c r="I144" s="78"/>
    </row>
    <row r="145" spans="9:9" x14ac:dyDescent="0.25">
      <c r="I145" s="78"/>
    </row>
    <row r="146" spans="9:9" x14ac:dyDescent="0.25">
      <c r="I146" s="78"/>
    </row>
    <row r="147" spans="9:9" x14ac:dyDescent="0.25">
      <c r="I147" s="78"/>
    </row>
    <row r="148" spans="9:9" x14ac:dyDescent="0.25">
      <c r="I148" s="78"/>
    </row>
    <row r="149" spans="9:9" x14ac:dyDescent="0.25">
      <c r="I149" s="78"/>
    </row>
    <row r="150" spans="9:9" x14ac:dyDescent="0.25">
      <c r="I150" s="78"/>
    </row>
    <row r="151" spans="9:9" x14ac:dyDescent="0.25">
      <c r="I151" s="78"/>
    </row>
    <row r="152" spans="9:9" x14ac:dyDescent="0.25">
      <c r="I152" s="78"/>
    </row>
    <row r="153" spans="9:9" x14ac:dyDescent="0.25">
      <c r="I153" s="78"/>
    </row>
    <row r="154" spans="9:9" x14ac:dyDescent="0.25">
      <c r="I154" s="78"/>
    </row>
    <row r="155" spans="9:9" x14ac:dyDescent="0.25">
      <c r="I155" s="78"/>
    </row>
    <row r="156" spans="9:9" x14ac:dyDescent="0.25">
      <c r="I156" s="78"/>
    </row>
    <row r="157" spans="9:9" x14ac:dyDescent="0.25">
      <c r="I157" s="78"/>
    </row>
    <row r="158" spans="9:9" x14ac:dyDescent="0.25">
      <c r="I158" s="78"/>
    </row>
    <row r="159" spans="9:9" x14ac:dyDescent="0.25">
      <c r="I159" s="78"/>
    </row>
    <row r="160" spans="9:9" x14ac:dyDescent="0.25">
      <c r="I160" s="78"/>
    </row>
    <row r="161" spans="9:9" x14ac:dyDescent="0.25">
      <c r="I161" s="78"/>
    </row>
    <row r="162" spans="9:9" x14ac:dyDescent="0.25">
      <c r="I162" s="78"/>
    </row>
    <row r="163" spans="9:9" x14ac:dyDescent="0.25">
      <c r="I163" s="78"/>
    </row>
    <row r="164" spans="9:9" x14ac:dyDescent="0.25">
      <c r="I164" s="78"/>
    </row>
    <row r="165" spans="9:9" x14ac:dyDescent="0.25">
      <c r="I165" s="78"/>
    </row>
    <row r="166" spans="9:9" x14ac:dyDescent="0.25">
      <c r="I166" s="78"/>
    </row>
    <row r="167" spans="9:9" x14ac:dyDescent="0.25">
      <c r="I167" s="78"/>
    </row>
    <row r="168" spans="9:9" x14ac:dyDescent="0.25">
      <c r="I168" s="78"/>
    </row>
    <row r="169" spans="9:9" x14ac:dyDescent="0.25">
      <c r="I169" s="78"/>
    </row>
    <row r="170" spans="9:9" x14ac:dyDescent="0.25">
      <c r="I170" s="78"/>
    </row>
    <row r="171" spans="9:9" x14ac:dyDescent="0.25">
      <c r="I171" s="78"/>
    </row>
    <row r="172" spans="9:9" x14ac:dyDescent="0.25">
      <c r="I172" s="78"/>
    </row>
    <row r="173" spans="9:9" x14ac:dyDescent="0.25">
      <c r="I173" s="78"/>
    </row>
    <row r="174" spans="9:9" x14ac:dyDescent="0.25">
      <c r="I174" s="78"/>
    </row>
    <row r="175" spans="9:9" x14ac:dyDescent="0.25">
      <c r="I175" s="78"/>
    </row>
    <row r="176" spans="9:9" x14ac:dyDescent="0.25">
      <c r="I176" s="78"/>
    </row>
    <row r="177" spans="9:9" x14ac:dyDescent="0.25">
      <c r="I177" s="78"/>
    </row>
    <row r="178" spans="9:9" x14ac:dyDescent="0.25">
      <c r="I178" s="78"/>
    </row>
    <row r="179" spans="9:9" x14ac:dyDescent="0.25">
      <c r="I179" s="78"/>
    </row>
    <row r="180" spans="9:9" x14ac:dyDescent="0.25">
      <c r="I180" s="78"/>
    </row>
    <row r="181" spans="9:9" x14ac:dyDescent="0.25">
      <c r="I181" s="78"/>
    </row>
    <row r="182" spans="9:9" x14ac:dyDescent="0.25">
      <c r="I182" s="78"/>
    </row>
    <row r="183" spans="9:9" x14ac:dyDescent="0.25">
      <c r="I183" s="78"/>
    </row>
    <row r="184" spans="9:9" x14ac:dyDescent="0.25">
      <c r="I184" s="78"/>
    </row>
    <row r="185" spans="9:9" x14ac:dyDescent="0.25">
      <c r="I185" s="78"/>
    </row>
    <row r="186" spans="9:9" x14ac:dyDescent="0.25">
      <c r="I186" s="78"/>
    </row>
    <row r="187" spans="9:9" x14ac:dyDescent="0.25">
      <c r="I187" s="78"/>
    </row>
    <row r="188" spans="9:9" x14ac:dyDescent="0.25">
      <c r="I188" s="78"/>
    </row>
    <row r="189" spans="9:9" x14ac:dyDescent="0.25">
      <c r="I189" s="78"/>
    </row>
    <row r="190" spans="9:9" x14ac:dyDescent="0.25">
      <c r="I190" s="78"/>
    </row>
    <row r="191" spans="9:9" x14ac:dyDescent="0.25">
      <c r="I191" s="78"/>
    </row>
    <row r="192" spans="9:9" x14ac:dyDescent="0.25">
      <c r="I192" s="78"/>
    </row>
    <row r="193" spans="9:9" x14ac:dyDescent="0.25">
      <c r="I193" s="78"/>
    </row>
    <row r="194" spans="9:9" x14ac:dyDescent="0.25">
      <c r="I194" s="78"/>
    </row>
    <row r="195" spans="9:9" x14ac:dyDescent="0.25">
      <c r="I195" s="78"/>
    </row>
    <row r="196" spans="9:9" x14ac:dyDescent="0.25">
      <c r="I196" s="78"/>
    </row>
    <row r="197" spans="9:9" x14ac:dyDescent="0.25">
      <c r="I197" s="78"/>
    </row>
    <row r="198" spans="9:9" x14ac:dyDescent="0.25">
      <c r="I198" s="78"/>
    </row>
    <row r="199" spans="9:9" x14ac:dyDescent="0.25">
      <c r="I199" s="78"/>
    </row>
    <row r="200" spans="9:9" x14ac:dyDescent="0.25">
      <c r="I200" s="78"/>
    </row>
    <row r="201" spans="9:9" x14ac:dyDescent="0.25">
      <c r="I201" s="78"/>
    </row>
    <row r="202" spans="9:9" x14ac:dyDescent="0.25">
      <c r="I202" s="78"/>
    </row>
    <row r="203" spans="9:9" x14ac:dyDescent="0.25">
      <c r="I203" s="78"/>
    </row>
    <row r="204" spans="9:9" x14ac:dyDescent="0.25">
      <c r="I204" s="78"/>
    </row>
    <row r="205" spans="9:9" x14ac:dyDescent="0.25">
      <c r="I205" s="78"/>
    </row>
    <row r="206" spans="9:9" x14ac:dyDescent="0.25">
      <c r="I206" s="78"/>
    </row>
    <row r="207" spans="9:9" x14ac:dyDescent="0.25">
      <c r="I207" s="78"/>
    </row>
    <row r="208" spans="9:9" x14ac:dyDescent="0.25">
      <c r="I208" s="78"/>
    </row>
    <row r="209" spans="9:9" x14ac:dyDescent="0.25">
      <c r="I209" s="78"/>
    </row>
    <row r="210" spans="9:9" x14ac:dyDescent="0.25">
      <c r="I210" s="78"/>
    </row>
    <row r="211" spans="9:9" x14ac:dyDescent="0.25">
      <c r="I211" s="78"/>
    </row>
    <row r="212" spans="9:9" x14ac:dyDescent="0.25">
      <c r="I212" s="78"/>
    </row>
    <row r="213" spans="9:9" x14ac:dyDescent="0.25">
      <c r="I213" s="78"/>
    </row>
    <row r="214" spans="9:9" x14ac:dyDescent="0.25">
      <c r="I214" s="78"/>
    </row>
    <row r="215" spans="9:9" x14ac:dyDescent="0.25">
      <c r="I215" s="78"/>
    </row>
    <row r="216" spans="9:9" x14ac:dyDescent="0.25">
      <c r="I216" s="78"/>
    </row>
    <row r="217" spans="9:9" x14ac:dyDescent="0.25">
      <c r="I217" s="78"/>
    </row>
    <row r="218" spans="9:9" x14ac:dyDescent="0.25">
      <c r="I218" s="78"/>
    </row>
    <row r="219" spans="9:9" x14ac:dyDescent="0.25">
      <c r="I219" s="78"/>
    </row>
    <row r="220" spans="9:9" x14ac:dyDescent="0.25">
      <c r="I220" s="78"/>
    </row>
    <row r="221" spans="9:9" x14ac:dyDescent="0.25">
      <c r="I221" s="78"/>
    </row>
    <row r="222" spans="9:9" x14ac:dyDescent="0.25">
      <c r="I222" s="78"/>
    </row>
    <row r="223" spans="9:9" x14ac:dyDescent="0.25">
      <c r="I223" s="78"/>
    </row>
    <row r="224" spans="9:9" x14ac:dyDescent="0.25">
      <c r="I224" s="78"/>
    </row>
    <row r="225" spans="9:9" x14ac:dyDescent="0.25">
      <c r="I225" s="78"/>
    </row>
    <row r="226" spans="9:9" x14ac:dyDescent="0.25">
      <c r="I226" s="78"/>
    </row>
    <row r="227" spans="9:9" x14ac:dyDescent="0.25">
      <c r="I227" s="78"/>
    </row>
    <row r="228" spans="9:9" x14ac:dyDescent="0.25">
      <c r="I228" s="78"/>
    </row>
    <row r="229" spans="9:9" x14ac:dyDescent="0.25">
      <c r="I229" s="78"/>
    </row>
    <row r="230" spans="9:9" x14ac:dyDescent="0.25">
      <c r="I230" s="78"/>
    </row>
    <row r="231" spans="9:9" x14ac:dyDescent="0.25">
      <c r="I231" s="78"/>
    </row>
    <row r="232" spans="9:9" x14ac:dyDescent="0.25">
      <c r="I232" s="78"/>
    </row>
    <row r="233" spans="9:9" x14ac:dyDescent="0.25">
      <c r="I233" s="78"/>
    </row>
    <row r="234" spans="9:9" x14ac:dyDescent="0.25">
      <c r="I234" s="78"/>
    </row>
    <row r="235" spans="9:9" x14ac:dyDescent="0.25">
      <c r="I235" s="78"/>
    </row>
    <row r="236" spans="9:9" x14ac:dyDescent="0.25">
      <c r="I236" s="78"/>
    </row>
    <row r="237" spans="9:9" x14ac:dyDescent="0.25">
      <c r="I237" s="78"/>
    </row>
    <row r="238" spans="9:9" x14ac:dyDescent="0.25">
      <c r="I238" s="78"/>
    </row>
    <row r="239" spans="9:9" x14ac:dyDescent="0.25">
      <c r="I239" s="78"/>
    </row>
    <row r="240" spans="9:9" x14ac:dyDescent="0.25">
      <c r="I240" s="78"/>
    </row>
    <row r="241" spans="9:9" x14ac:dyDescent="0.25">
      <c r="I241" s="78"/>
    </row>
    <row r="242" spans="9:9" x14ac:dyDescent="0.25">
      <c r="I242" s="78"/>
    </row>
    <row r="243" spans="9:9" x14ac:dyDescent="0.25">
      <c r="I243" s="78"/>
    </row>
    <row r="244" spans="9:9" x14ac:dyDescent="0.25">
      <c r="I244" s="78"/>
    </row>
    <row r="245" spans="9:9" x14ac:dyDescent="0.25">
      <c r="I245" s="78"/>
    </row>
    <row r="246" spans="9:9" x14ac:dyDescent="0.25">
      <c r="I246" s="78"/>
    </row>
    <row r="247" spans="9:9" x14ac:dyDescent="0.25">
      <c r="I247" s="78"/>
    </row>
    <row r="248" spans="9:9" x14ac:dyDescent="0.25">
      <c r="I248" s="78"/>
    </row>
    <row r="249" spans="9:9" x14ac:dyDescent="0.25">
      <c r="I249" s="78"/>
    </row>
    <row r="250" spans="9:9" x14ac:dyDescent="0.25">
      <c r="I250" s="78"/>
    </row>
    <row r="251" spans="9:9" x14ac:dyDescent="0.25">
      <c r="I251" s="78"/>
    </row>
    <row r="252" spans="9:9" x14ac:dyDescent="0.25">
      <c r="I252" s="78"/>
    </row>
    <row r="253" spans="9:9" x14ac:dyDescent="0.25">
      <c r="I253" s="78"/>
    </row>
    <row r="254" spans="9:9" x14ac:dyDescent="0.25">
      <c r="I254" s="78"/>
    </row>
    <row r="255" spans="9:9" x14ac:dyDescent="0.25">
      <c r="I255" s="78"/>
    </row>
    <row r="256" spans="9:9" x14ac:dyDescent="0.25">
      <c r="I256" s="78"/>
    </row>
    <row r="257" spans="9:9" x14ac:dyDescent="0.25">
      <c r="I257" s="78"/>
    </row>
    <row r="258" spans="9:9" x14ac:dyDescent="0.25">
      <c r="I258" s="78"/>
    </row>
    <row r="259" spans="9:9" x14ac:dyDescent="0.25">
      <c r="I259" s="78"/>
    </row>
    <row r="260" spans="9:9" x14ac:dyDescent="0.25">
      <c r="I260" s="78"/>
    </row>
    <row r="261" spans="9:9" x14ac:dyDescent="0.25">
      <c r="I261" s="78"/>
    </row>
    <row r="262" spans="9:9" x14ac:dyDescent="0.25">
      <c r="I262" s="78"/>
    </row>
    <row r="263" spans="9:9" x14ac:dyDescent="0.25">
      <c r="I263" s="78"/>
    </row>
  </sheetData>
  <mergeCells count="43">
    <mergeCell ref="D4:F4"/>
    <mergeCell ref="G4:H4"/>
    <mergeCell ref="D5:F5"/>
    <mergeCell ref="A24:A26"/>
    <mergeCell ref="B15:B17"/>
    <mergeCell ref="B18:B20"/>
    <mergeCell ref="B21:B23"/>
    <mergeCell ref="B24:B26"/>
    <mergeCell ref="A15:A17"/>
    <mergeCell ref="A18:A20"/>
    <mergeCell ref="A21:A23"/>
    <mergeCell ref="B39:B41"/>
    <mergeCell ref="P6:Q6"/>
    <mergeCell ref="J4:Q5"/>
    <mergeCell ref="I4:I5"/>
    <mergeCell ref="I6:I7"/>
    <mergeCell ref="A9:B11"/>
    <mergeCell ref="O6:O7"/>
    <mergeCell ref="G5:H5"/>
    <mergeCell ref="D6:D7"/>
    <mergeCell ref="G6:H6"/>
    <mergeCell ref="A12:B14"/>
    <mergeCell ref="L7:M7"/>
    <mergeCell ref="J6:K7"/>
    <mergeCell ref="A4:B8"/>
    <mergeCell ref="L6:N6"/>
    <mergeCell ref="C4:C8"/>
    <mergeCell ref="A3:G3"/>
    <mergeCell ref="A2:G2"/>
    <mergeCell ref="E6:E7"/>
    <mergeCell ref="B42:B44"/>
    <mergeCell ref="B45:B47"/>
    <mergeCell ref="A42:A44"/>
    <mergeCell ref="A45:A47"/>
    <mergeCell ref="B27:B29"/>
    <mergeCell ref="B30:B32"/>
    <mergeCell ref="B33:B35"/>
    <mergeCell ref="B36:B38"/>
    <mergeCell ref="A27:A29"/>
    <mergeCell ref="A30:A32"/>
    <mergeCell ref="A33:A35"/>
    <mergeCell ref="A36:A38"/>
    <mergeCell ref="A39:A41"/>
  </mergeCells>
  <hyperlinks>
    <hyperlink ref="A1" location="Inhaltsübersicht!A1" display="zur Inhaltsübersicht" xr:uid="{00000000-0004-0000-2300-000000000000}"/>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XDV36"/>
  <sheetViews>
    <sheetView showGridLines="0" workbookViewId="0">
      <pane ySplit="2" topLeftCell="A3" activePane="bottomLeft" state="frozen"/>
      <selection sqref="A1:N1"/>
      <selection pane="bottomLeft" sqref="A1:B1"/>
    </sheetView>
  </sheetViews>
  <sheetFormatPr baseColWidth="10" defaultColWidth="11.44140625" defaultRowHeight="13.2" x14ac:dyDescent="0.25"/>
  <cols>
    <col min="1" max="1" width="16.6640625" style="196" customWidth="1"/>
    <col min="2" max="2" width="125.6640625" style="196" customWidth="1"/>
    <col min="3" max="16384" width="11.44140625" style="196"/>
  </cols>
  <sheetData>
    <row r="1" spans="1:16350" ht="20.25" customHeight="1" x14ac:dyDescent="0.25">
      <c r="A1" s="240" t="s">
        <v>21</v>
      </c>
      <c r="B1" s="240"/>
    </row>
    <row r="2" spans="1:16350" ht="20.25" customHeight="1" x14ac:dyDescent="0.25">
      <c r="A2" s="197" t="s">
        <v>585</v>
      </c>
      <c r="B2" s="198"/>
    </row>
    <row r="3" spans="1:16350" ht="32.25" customHeight="1" x14ac:dyDescent="0.25">
      <c r="A3" s="346" t="s">
        <v>586</v>
      </c>
      <c r="B3" s="346"/>
    </row>
    <row r="4" spans="1:16350" ht="22.5" customHeight="1" x14ac:dyDescent="0.25">
      <c r="A4" s="346" t="s">
        <v>587</v>
      </c>
      <c r="B4" s="346"/>
      <c r="C4" s="199"/>
      <c r="D4" s="199"/>
      <c r="E4" s="199"/>
      <c r="F4" s="199"/>
      <c r="G4" s="199"/>
      <c r="H4" s="199"/>
      <c r="I4" s="199"/>
      <c r="J4" s="199"/>
      <c r="K4" s="199"/>
      <c r="L4" s="199"/>
      <c r="M4" s="199"/>
      <c r="N4" s="199"/>
      <c r="O4" s="199"/>
      <c r="P4" s="199"/>
      <c r="Q4" s="199"/>
      <c r="R4" s="199"/>
      <c r="S4" s="199"/>
      <c r="T4" s="199"/>
      <c r="U4" s="199"/>
      <c r="V4" s="199"/>
      <c r="W4" s="199"/>
      <c r="X4" s="199"/>
      <c r="Y4" s="199"/>
      <c r="Z4" s="199"/>
      <c r="AA4" s="199"/>
      <c r="AB4" s="199"/>
      <c r="AC4" s="199"/>
      <c r="AD4" s="199"/>
      <c r="AE4" s="199"/>
      <c r="AF4" s="199"/>
      <c r="AG4" s="199"/>
      <c r="AH4" s="199"/>
      <c r="AI4" s="199"/>
      <c r="AJ4" s="199"/>
      <c r="AK4" s="199"/>
      <c r="AL4" s="199"/>
      <c r="AM4" s="199"/>
      <c r="AN4" s="199"/>
      <c r="AO4" s="199"/>
      <c r="AP4" s="199"/>
      <c r="AQ4" s="199"/>
      <c r="AR4" s="199"/>
      <c r="AS4" s="199"/>
      <c r="AT4" s="199"/>
      <c r="AU4" s="199"/>
      <c r="AV4" s="199"/>
      <c r="AW4" s="199"/>
      <c r="AX4" s="199"/>
      <c r="AY4" s="199"/>
      <c r="AZ4" s="199"/>
      <c r="BA4" s="199"/>
      <c r="BB4" s="199"/>
      <c r="BC4" s="199"/>
      <c r="BD4" s="199"/>
      <c r="BE4" s="199"/>
      <c r="BF4" s="199"/>
      <c r="BG4" s="199"/>
      <c r="BH4" s="199"/>
      <c r="BI4" s="199"/>
      <c r="BJ4" s="199"/>
      <c r="BK4" s="199"/>
      <c r="BL4" s="199"/>
      <c r="BM4" s="199"/>
      <c r="BN4" s="199"/>
      <c r="BO4" s="199"/>
      <c r="BP4" s="199"/>
      <c r="BQ4" s="199"/>
      <c r="BR4" s="199"/>
      <c r="BS4" s="199"/>
      <c r="BT4" s="199"/>
      <c r="BU4" s="199"/>
      <c r="BV4" s="199"/>
      <c r="BW4" s="199"/>
      <c r="BX4" s="199"/>
      <c r="BY4" s="199"/>
      <c r="BZ4" s="199"/>
      <c r="CA4" s="199"/>
      <c r="CB4" s="199"/>
      <c r="CC4" s="199"/>
      <c r="CD4" s="199"/>
      <c r="CE4" s="199"/>
      <c r="CF4" s="199"/>
      <c r="CG4" s="199"/>
      <c r="CH4" s="199"/>
      <c r="CI4" s="199"/>
      <c r="CJ4" s="199"/>
      <c r="CK4" s="199"/>
      <c r="CL4" s="199"/>
      <c r="CM4" s="199"/>
      <c r="CN4" s="199"/>
      <c r="CO4" s="199"/>
      <c r="CP4" s="199"/>
      <c r="CQ4" s="199"/>
      <c r="CR4" s="199"/>
      <c r="CS4" s="199"/>
      <c r="CT4" s="199"/>
      <c r="CU4" s="199"/>
      <c r="CV4" s="199"/>
      <c r="CW4" s="199"/>
      <c r="CX4" s="199"/>
      <c r="CY4" s="199"/>
      <c r="CZ4" s="199"/>
      <c r="DA4" s="199"/>
      <c r="DB4" s="199"/>
      <c r="DC4" s="199"/>
      <c r="DD4" s="199"/>
      <c r="DE4" s="199"/>
      <c r="DF4" s="199"/>
      <c r="DG4" s="199"/>
      <c r="DH4" s="199"/>
      <c r="DI4" s="199"/>
      <c r="DJ4" s="199"/>
      <c r="DK4" s="199"/>
      <c r="DL4" s="199"/>
      <c r="DM4" s="199"/>
      <c r="DN4" s="199"/>
      <c r="DO4" s="199"/>
      <c r="DP4" s="199"/>
      <c r="DQ4" s="199"/>
      <c r="DR4" s="199"/>
      <c r="DS4" s="199"/>
      <c r="DT4" s="199"/>
      <c r="DU4" s="199"/>
      <c r="DV4" s="199"/>
      <c r="DW4" s="199"/>
      <c r="DX4" s="199"/>
      <c r="DY4" s="199"/>
      <c r="DZ4" s="199"/>
      <c r="EA4" s="199"/>
      <c r="EB4" s="199"/>
      <c r="EC4" s="199"/>
      <c r="ED4" s="199"/>
      <c r="EE4" s="199"/>
      <c r="EF4" s="199"/>
      <c r="EG4" s="199"/>
      <c r="EH4" s="199"/>
      <c r="EI4" s="199"/>
      <c r="EJ4" s="199"/>
      <c r="EK4" s="199"/>
      <c r="EL4" s="199"/>
      <c r="EM4" s="199"/>
      <c r="EN4" s="199"/>
      <c r="EO4" s="199"/>
      <c r="EP4" s="199"/>
      <c r="EQ4" s="199"/>
      <c r="ER4" s="199"/>
      <c r="ES4" s="199"/>
      <c r="ET4" s="199"/>
      <c r="EU4" s="199"/>
      <c r="EV4" s="199"/>
      <c r="EW4" s="199"/>
      <c r="EX4" s="199"/>
      <c r="EY4" s="199"/>
      <c r="EZ4" s="199"/>
      <c r="FA4" s="199"/>
      <c r="FB4" s="199"/>
      <c r="FC4" s="199"/>
      <c r="FD4" s="199"/>
      <c r="FE4" s="199"/>
      <c r="FF4" s="199"/>
      <c r="FG4" s="199"/>
      <c r="FH4" s="199"/>
      <c r="FI4" s="199"/>
      <c r="FJ4" s="199"/>
      <c r="FK4" s="199"/>
      <c r="FL4" s="199"/>
      <c r="FM4" s="199"/>
      <c r="FN4" s="199"/>
      <c r="FO4" s="199"/>
      <c r="FP4" s="199"/>
      <c r="FQ4" s="199"/>
      <c r="FR4" s="199"/>
      <c r="FS4" s="199"/>
      <c r="FT4" s="199"/>
      <c r="FU4" s="199"/>
      <c r="FV4" s="199"/>
      <c r="FW4" s="199"/>
      <c r="FX4" s="199"/>
      <c r="FY4" s="199"/>
      <c r="FZ4" s="199"/>
      <c r="GA4" s="199"/>
      <c r="GB4" s="199"/>
      <c r="GC4" s="199"/>
      <c r="GD4" s="199"/>
      <c r="GE4" s="199"/>
      <c r="GF4" s="199"/>
      <c r="GG4" s="199"/>
      <c r="GH4" s="199"/>
      <c r="GI4" s="199"/>
      <c r="GJ4" s="199"/>
      <c r="GK4" s="199"/>
      <c r="GL4" s="199"/>
      <c r="GM4" s="199"/>
      <c r="GN4" s="199"/>
      <c r="GO4" s="199"/>
      <c r="GP4" s="199"/>
      <c r="GQ4" s="199"/>
      <c r="GR4" s="199"/>
      <c r="GS4" s="199"/>
      <c r="GT4" s="199"/>
      <c r="GU4" s="199"/>
      <c r="GV4" s="199"/>
      <c r="GW4" s="199"/>
      <c r="GX4" s="199"/>
      <c r="GY4" s="199"/>
      <c r="GZ4" s="199"/>
      <c r="HA4" s="199"/>
      <c r="HB4" s="199"/>
      <c r="HC4" s="199"/>
      <c r="HD4" s="199"/>
      <c r="HE4" s="199"/>
      <c r="HF4" s="199"/>
      <c r="HG4" s="199"/>
      <c r="HH4" s="199"/>
      <c r="HI4" s="199"/>
      <c r="HJ4" s="199"/>
      <c r="HK4" s="199"/>
      <c r="HL4" s="199"/>
      <c r="HM4" s="199"/>
      <c r="HN4" s="199"/>
      <c r="HO4" s="199"/>
      <c r="HP4" s="199"/>
      <c r="HQ4" s="199"/>
      <c r="HR4" s="199"/>
      <c r="HS4" s="199"/>
      <c r="HT4" s="199"/>
      <c r="HU4" s="199"/>
      <c r="HV4" s="199"/>
      <c r="HW4" s="199"/>
      <c r="HX4" s="199"/>
      <c r="HY4" s="199"/>
      <c r="HZ4" s="199"/>
      <c r="IA4" s="199"/>
      <c r="IB4" s="199"/>
      <c r="IC4" s="199"/>
      <c r="ID4" s="199"/>
      <c r="IE4" s="199"/>
      <c r="IF4" s="199"/>
      <c r="IG4" s="199"/>
      <c r="IH4" s="199"/>
      <c r="II4" s="199"/>
      <c r="IJ4" s="199"/>
      <c r="IK4" s="199"/>
      <c r="IL4" s="199"/>
      <c r="IM4" s="199"/>
      <c r="IN4" s="199"/>
      <c r="IO4" s="199"/>
      <c r="IP4" s="199"/>
      <c r="IQ4" s="199"/>
      <c r="IR4" s="199"/>
      <c r="IS4" s="199"/>
      <c r="IT4" s="199"/>
      <c r="IU4" s="199"/>
      <c r="IV4" s="199"/>
      <c r="IW4" s="199"/>
      <c r="IX4" s="199"/>
      <c r="IY4" s="199"/>
      <c r="IZ4" s="199"/>
      <c r="JA4" s="199"/>
      <c r="JB4" s="199"/>
      <c r="JC4" s="199"/>
      <c r="JD4" s="199"/>
      <c r="JE4" s="199"/>
      <c r="JF4" s="199"/>
      <c r="JG4" s="199"/>
      <c r="JH4" s="199"/>
      <c r="JI4" s="199"/>
      <c r="JJ4" s="199"/>
      <c r="JK4" s="199"/>
      <c r="JL4" s="199"/>
      <c r="JM4" s="199"/>
      <c r="JN4" s="199"/>
      <c r="JO4" s="199"/>
      <c r="JP4" s="199"/>
      <c r="JQ4" s="199"/>
      <c r="JR4" s="199"/>
      <c r="JS4" s="199"/>
      <c r="JT4" s="199"/>
      <c r="JU4" s="199"/>
      <c r="JV4" s="199"/>
      <c r="JW4" s="199"/>
      <c r="JX4" s="199"/>
      <c r="JY4" s="199"/>
      <c r="JZ4" s="199"/>
      <c r="KA4" s="199"/>
      <c r="KB4" s="199"/>
      <c r="KC4" s="199"/>
      <c r="KD4" s="199"/>
      <c r="KE4" s="199"/>
      <c r="KF4" s="199"/>
      <c r="KG4" s="199"/>
      <c r="KH4" s="199"/>
      <c r="KI4" s="199"/>
      <c r="KJ4" s="199"/>
      <c r="KK4" s="199"/>
      <c r="KL4" s="199"/>
      <c r="KM4" s="199"/>
      <c r="KN4" s="199"/>
      <c r="KO4" s="199"/>
      <c r="KP4" s="199"/>
      <c r="KQ4" s="199"/>
      <c r="KR4" s="199"/>
      <c r="KS4" s="199"/>
      <c r="KT4" s="199"/>
      <c r="KU4" s="199"/>
      <c r="KV4" s="199"/>
      <c r="KW4" s="199"/>
      <c r="KX4" s="199"/>
      <c r="KY4" s="199"/>
      <c r="KZ4" s="199"/>
      <c r="LA4" s="199"/>
      <c r="LB4" s="199"/>
      <c r="LC4" s="199"/>
      <c r="LD4" s="199"/>
      <c r="LE4" s="199"/>
      <c r="LF4" s="199"/>
      <c r="LG4" s="199"/>
      <c r="LH4" s="199"/>
      <c r="LI4" s="199"/>
      <c r="LJ4" s="199"/>
      <c r="LK4" s="199"/>
      <c r="LL4" s="199"/>
      <c r="LM4" s="199"/>
      <c r="LN4" s="199"/>
      <c r="LO4" s="199"/>
      <c r="LP4" s="199"/>
      <c r="LQ4" s="199"/>
      <c r="LR4" s="199"/>
      <c r="LS4" s="199"/>
      <c r="LT4" s="199"/>
      <c r="LU4" s="199"/>
      <c r="LV4" s="199"/>
      <c r="LW4" s="199"/>
      <c r="LX4" s="199"/>
      <c r="LY4" s="199"/>
      <c r="LZ4" s="199"/>
      <c r="MA4" s="199"/>
      <c r="MB4" s="199"/>
      <c r="MC4" s="199"/>
      <c r="MD4" s="199"/>
      <c r="ME4" s="199"/>
      <c r="MF4" s="199"/>
      <c r="MG4" s="199"/>
      <c r="MH4" s="199"/>
      <c r="MI4" s="199"/>
      <c r="MJ4" s="199"/>
      <c r="MK4" s="199"/>
      <c r="ML4" s="199"/>
      <c r="MM4" s="199"/>
      <c r="MN4" s="199"/>
      <c r="MO4" s="199"/>
      <c r="MP4" s="199"/>
      <c r="MQ4" s="199"/>
      <c r="MR4" s="199"/>
      <c r="MS4" s="199"/>
      <c r="MT4" s="199"/>
      <c r="MU4" s="199"/>
      <c r="MV4" s="199"/>
      <c r="MW4" s="199"/>
      <c r="MX4" s="199"/>
      <c r="MY4" s="199"/>
      <c r="MZ4" s="199"/>
      <c r="NA4" s="199"/>
      <c r="NB4" s="199"/>
      <c r="NC4" s="199"/>
      <c r="ND4" s="199"/>
      <c r="NE4" s="199"/>
      <c r="NF4" s="199"/>
      <c r="NG4" s="199"/>
      <c r="NH4" s="199"/>
      <c r="NI4" s="199"/>
      <c r="NJ4" s="199"/>
      <c r="NK4" s="199"/>
      <c r="NL4" s="199"/>
      <c r="NM4" s="199"/>
      <c r="NN4" s="199"/>
      <c r="NO4" s="199"/>
      <c r="NP4" s="199"/>
      <c r="NQ4" s="199"/>
      <c r="NR4" s="199"/>
      <c r="NS4" s="199"/>
      <c r="NT4" s="199"/>
      <c r="NU4" s="199"/>
      <c r="NV4" s="199"/>
      <c r="NW4" s="199"/>
      <c r="NX4" s="199"/>
      <c r="NY4" s="199"/>
      <c r="NZ4" s="199"/>
      <c r="OA4" s="199"/>
      <c r="OB4" s="199"/>
      <c r="OC4" s="199"/>
      <c r="OD4" s="199"/>
      <c r="OE4" s="199"/>
      <c r="OF4" s="199"/>
      <c r="OG4" s="199"/>
      <c r="OH4" s="199"/>
      <c r="OI4" s="199"/>
      <c r="OJ4" s="199"/>
      <c r="OK4" s="199"/>
      <c r="OL4" s="199"/>
      <c r="OM4" s="199"/>
      <c r="ON4" s="199"/>
      <c r="OO4" s="199"/>
      <c r="OP4" s="199"/>
      <c r="OQ4" s="199"/>
      <c r="OR4" s="199"/>
      <c r="OS4" s="199"/>
      <c r="OT4" s="199"/>
      <c r="OU4" s="199"/>
      <c r="OV4" s="199"/>
      <c r="OW4" s="199"/>
      <c r="OX4" s="199"/>
      <c r="OY4" s="199"/>
      <c r="OZ4" s="199"/>
      <c r="PA4" s="199"/>
      <c r="PB4" s="199"/>
      <c r="PC4" s="199"/>
      <c r="PD4" s="199"/>
      <c r="PE4" s="199"/>
      <c r="PF4" s="199"/>
      <c r="PG4" s="199"/>
      <c r="PH4" s="199"/>
      <c r="PI4" s="199"/>
      <c r="PJ4" s="199"/>
      <c r="PK4" s="199"/>
      <c r="PL4" s="199"/>
      <c r="PM4" s="199"/>
      <c r="PN4" s="199"/>
      <c r="PO4" s="199"/>
      <c r="PP4" s="199"/>
      <c r="PQ4" s="199"/>
      <c r="PR4" s="199"/>
      <c r="PS4" s="199"/>
      <c r="PT4" s="199"/>
      <c r="PU4" s="199"/>
      <c r="PV4" s="199"/>
      <c r="PW4" s="199"/>
      <c r="PX4" s="199"/>
      <c r="PY4" s="199"/>
      <c r="PZ4" s="199"/>
      <c r="QA4" s="199"/>
      <c r="QB4" s="199"/>
      <c r="QC4" s="199"/>
      <c r="QD4" s="199"/>
      <c r="QE4" s="199"/>
      <c r="QF4" s="199"/>
      <c r="QG4" s="199"/>
      <c r="QH4" s="199"/>
      <c r="QI4" s="199"/>
      <c r="QJ4" s="199"/>
      <c r="QK4" s="199"/>
      <c r="QL4" s="199"/>
      <c r="QM4" s="199"/>
      <c r="QN4" s="199"/>
      <c r="QO4" s="199"/>
      <c r="QP4" s="199"/>
      <c r="QQ4" s="199"/>
      <c r="QR4" s="199"/>
      <c r="QS4" s="199"/>
      <c r="QT4" s="199"/>
      <c r="QU4" s="199"/>
      <c r="QV4" s="199"/>
      <c r="QW4" s="199"/>
      <c r="QX4" s="199"/>
      <c r="QY4" s="199"/>
      <c r="QZ4" s="199"/>
      <c r="RA4" s="199"/>
      <c r="RB4" s="199"/>
      <c r="RC4" s="199"/>
      <c r="RD4" s="199"/>
      <c r="RE4" s="199"/>
      <c r="RF4" s="199"/>
      <c r="RG4" s="199"/>
      <c r="RH4" s="199"/>
      <c r="RI4" s="199"/>
      <c r="RJ4" s="199"/>
      <c r="RK4" s="199"/>
      <c r="RL4" s="199"/>
      <c r="RM4" s="199"/>
      <c r="RN4" s="199"/>
      <c r="RO4" s="199"/>
      <c r="RP4" s="199"/>
      <c r="RQ4" s="199"/>
      <c r="RR4" s="199"/>
      <c r="RS4" s="199"/>
      <c r="RT4" s="199"/>
      <c r="RU4" s="199"/>
      <c r="RV4" s="199"/>
      <c r="RW4" s="199"/>
      <c r="RX4" s="199"/>
      <c r="RY4" s="199"/>
      <c r="RZ4" s="199"/>
      <c r="SA4" s="199"/>
      <c r="SB4" s="199"/>
      <c r="SC4" s="199"/>
      <c r="SD4" s="199"/>
      <c r="SE4" s="199"/>
      <c r="SF4" s="199"/>
      <c r="SG4" s="199"/>
      <c r="SH4" s="199"/>
      <c r="SI4" s="199"/>
      <c r="SJ4" s="199"/>
      <c r="SK4" s="199"/>
      <c r="SL4" s="199"/>
      <c r="SM4" s="199"/>
      <c r="SN4" s="199"/>
      <c r="SO4" s="199"/>
      <c r="SP4" s="199"/>
      <c r="SQ4" s="199"/>
      <c r="SR4" s="199"/>
      <c r="SS4" s="199"/>
      <c r="ST4" s="199"/>
      <c r="SU4" s="199"/>
      <c r="SV4" s="199"/>
      <c r="SW4" s="199"/>
      <c r="SX4" s="199"/>
      <c r="SY4" s="199"/>
      <c r="SZ4" s="199"/>
      <c r="TA4" s="199"/>
      <c r="TB4" s="199"/>
      <c r="TC4" s="199"/>
      <c r="TD4" s="199"/>
      <c r="TE4" s="199"/>
      <c r="TF4" s="199"/>
      <c r="TG4" s="199"/>
      <c r="TH4" s="199"/>
      <c r="TI4" s="199"/>
      <c r="TJ4" s="199"/>
      <c r="TK4" s="199"/>
      <c r="TL4" s="199"/>
      <c r="TM4" s="199"/>
      <c r="TN4" s="199"/>
      <c r="TO4" s="199"/>
      <c r="TP4" s="199"/>
      <c r="TQ4" s="199"/>
      <c r="TR4" s="199"/>
      <c r="TS4" s="199"/>
      <c r="TT4" s="199"/>
      <c r="TU4" s="199"/>
      <c r="TV4" s="199"/>
      <c r="TW4" s="199"/>
      <c r="TX4" s="199"/>
      <c r="TY4" s="199"/>
      <c r="TZ4" s="199"/>
      <c r="UA4" s="199"/>
      <c r="UB4" s="199"/>
      <c r="UC4" s="199"/>
      <c r="UD4" s="199"/>
      <c r="UE4" s="199"/>
      <c r="UF4" s="199"/>
      <c r="UG4" s="199"/>
      <c r="UH4" s="199"/>
      <c r="UI4" s="199"/>
      <c r="UJ4" s="199"/>
      <c r="UK4" s="199"/>
      <c r="UL4" s="199"/>
      <c r="UM4" s="199"/>
      <c r="UN4" s="199"/>
      <c r="UO4" s="199"/>
      <c r="UP4" s="199"/>
      <c r="UQ4" s="199"/>
      <c r="UR4" s="199"/>
      <c r="US4" s="199"/>
      <c r="UT4" s="199"/>
      <c r="UU4" s="199"/>
      <c r="UV4" s="199"/>
      <c r="UW4" s="199"/>
      <c r="UX4" s="199"/>
      <c r="UY4" s="199"/>
      <c r="UZ4" s="199"/>
      <c r="VA4" s="199"/>
      <c r="VB4" s="199"/>
      <c r="VC4" s="199"/>
      <c r="VD4" s="199"/>
      <c r="VE4" s="199"/>
      <c r="VF4" s="199"/>
      <c r="VG4" s="199"/>
      <c r="VH4" s="199"/>
      <c r="VI4" s="199"/>
      <c r="VJ4" s="199"/>
      <c r="VK4" s="199"/>
      <c r="VL4" s="199"/>
      <c r="VM4" s="199"/>
      <c r="VN4" s="199"/>
      <c r="VO4" s="199"/>
      <c r="VP4" s="199"/>
      <c r="VQ4" s="199"/>
      <c r="VR4" s="199"/>
      <c r="VS4" s="199"/>
      <c r="VT4" s="199"/>
      <c r="VU4" s="199"/>
      <c r="VV4" s="199"/>
      <c r="VW4" s="199"/>
      <c r="VX4" s="199"/>
      <c r="VY4" s="199"/>
      <c r="VZ4" s="199"/>
      <c r="WA4" s="199"/>
      <c r="WB4" s="199"/>
      <c r="WC4" s="199"/>
      <c r="WD4" s="199"/>
      <c r="WE4" s="199"/>
      <c r="WF4" s="199"/>
      <c r="WG4" s="199"/>
      <c r="WH4" s="199"/>
      <c r="WI4" s="199"/>
      <c r="WJ4" s="199"/>
      <c r="WK4" s="199"/>
      <c r="WL4" s="199"/>
      <c r="WM4" s="199"/>
      <c r="WN4" s="199"/>
      <c r="WO4" s="199"/>
      <c r="WP4" s="199"/>
      <c r="WQ4" s="199"/>
      <c r="WR4" s="199"/>
      <c r="WS4" s="199"/>
      <c r="WT4" s="199"/>
      <c r="WU4" s="199"/>
      <c r="WV4" s="199"/>
      <c r="WW4" s="199"/>
      <c r="WX4" s="199"/>
      <c r="WY4" s="199"/>
      <c r="WZ4" s="199"/>
      <c r="XA4" s="199"/>
      <c r="XB4" s="199"/>
      <c r="XC4" s="199"/>
      <c r="XD4" s="199"/>
      <c r="XE4" s="199"/>
      <c r="XF4" s="199"/>
      <c r="XG4" s="199"/>
      <c r="XH4" s="199"/>
      <c r="XI4" s="199"/>
      <c r="XJ4" s="199"/>
      <c r="XK4" s="199"/>
      <c r="XL4" s="199"/>
      <c r="XM4" s="199"/>
      <c r="XN4" s="199"/>
      <c r="XO4" s="199"/>
      <c r="XP4" s="199"/>
      <c r="XQ4" s="199"/>
      <c r="XR4" s="199"/>
      <c r="XS4" s="199"/>
      <c r="XT4" s="199"/>
      <c r="XU4" s="199"/>
      <c r="XV4" s="199"/>
      <c r="XW4" s="199"/>
      <c r="XX4" s="199"/>
      <c r="XY4" s="199"/>
      <c r="XZ4" s="199"/>
      <c r="YA4" s="199"/>
      <c r="YB4" s="199"/>
      <c r="YC4" s="199"/>
      <c r="YD4" s="199"/>
      <c r="YE4" s="199"/>
      <c r="YF4" s="199"/>
      <c r="YG4" s="199"/>
      <c r="YH4" s="199"/>
      <c r="YI4" s="199"/>
      <c r="YJ4" s="199"/>
      <c r="YK4" s="199"/>
      <c r="YL4" s="199"/>
      <c r="YM4" s="199"/>
      <c r="YN4" s="199"/>
      <c r="YO4" s="199"/>
      <c r="YP4" s="199"/>
      <c r="YQ4" s="199"/>
      <c r="YR4" s="199"/>
      <c r="YS4" s="199"/>
      <c r="YT4" s="199"/>
      <c r="YU4" s="199"/>
      <c r="YV4" s="199"/>
      <c r="YW4" s="199"/>
      <c r="YX4" s="199"/>
      <c r="YY4" s="199"/>
      <c r="YZ4" s="199"/>
      <c r="ZA4" s="199"/>
      <c r="ZB4" s="199"/>
      <c r="ZC4" s="199"/>
      <c r="ZD4" s="199"/>
      <c r="ZE4" s="199"/>
      <c r="ZF4" s="199"/>
      <c r="ZG4" s="199"/>
      <c r="ZH4" s="199"/>
      <c r="ZI4" s="199"/>
      <c r="ZJ4" s="199"/>
      <c r="ZK4" s="199"/>
      <c r="ZL4" s="199"/>
      <c r="ZM4" s="199"/>
      <c r="ZN4" s="199"/>
      <c r="ZO4" s="199"/>
      <c r="ZP4" s="199"/>
      <c r="ZQ4" s="199"/>
      <c r="ZR4" s="199"/>
      <c r="ZS4" s="199"/>
      <c r="ZT4" s="199"/>
      <c r="ZU4" s="199"/>
      <c r="ZV4" s="199"/>
      <c r="ZW4" s="199"/>
      <c r="ZX4" s="199"/>
      <c r="ZY4" s="199"/>
      <c r="ZZ4" s="199"/>
      <c r="AAA4" s="199"/>
      <c r="AAB4" s="199"/>
      <c r="AAC4" s="199"/>
      <c r="AAD4" s="199"/>
      <c r="AAE4" s="199"/>
      <c r="AAF4" s="199"/>
      <c r="AAG4" s="199"/>
      <c r="AAH4" s="199"/>
      <c r="AAI4" s="199"/>
      <c r="AAJ4" s="199"/>
      <c r="AAK4" s="199"/>
      <c r="AAL4" s="199"/>
      <c r="AAM4" s="199"/>
      <c r="AAN4" s="199"/>
      <c r="AAO4" s="199"/>
      <c r="AAP4" s="199"/>
      <c r="AAQ4" s="199"/>
      <c r="AAR4" s="199"/>
      <c r="AAS4" s="199"/>
      <c r="AAT4" s="199"/>
      <c r="AAU4" s="199"/>
      <c r="AAV4" s="199"/>
      <c r="AAW4" s="199"/>
      <c r="AAX4" s="199"/>
      <c r="AAY4" s="199"/>
      <c r="AAZ4" s="199"/>
      <c r="ABA4" s="199"/>
      <c r="ABB4" s="199"/>
      <c r="ABC4" s="199"/>
      <c r="ABD4" s="199"/>
      <c r="ABE4" s="199"/>
      <c r="ABF4" s="199"/>
      <c r="ABG4" s="199"/>
      <c r="ABH4" s="199"/>
      <c r="ABI4" s="199"/>
      <c r="ABJ4" s="199"/>
      <c r="ABK4" s="199"/>
      <c r="ABL4" s="199"/>
      <c r="ABM4" s="199"/>
      <c r="ABN4" s="199"/>
      <c r="ABO4" s="199"/>
      <c r="ABP4" s="199"/>
      <c r="ABQ4" s="199"/>
      <c r="ABR4" s="199"/>
      <c r="ABS4" s="199"/>
      <c r="ABT4" s="199"/>
      <c r="ABU4" s="199"/>
      <c r="ABV4" s="199"/>
      <c r="ABW4" s="199"/>
      <c r="ABX4" s="199"/>
      <c r="ABY4" s="199"/>
      <c r="ABZ4" s="199"/>
      <c r="ACA4" s="199"/>
      <c r="ACB4" s="199"/>
      <c r="ACC4" s="199"/>
      <c r="ACD4" s="199"/>
      <c r="ACE4" s="199"/>
      <c r="ACF4" s="199"/>
      <c r="ACG4" s="199"/>
      <c r="ACH4" s="199"/>
      <c r="ACI4" s="199"/>
      <c r="ACJ4" s="199"/>
      <c r="ACK4" s="199"/>
      <c r="ACL4" s="199"/>
      <c r="ACM4" s="199"/>
      <c r="ACN4" s="199"/>
      <c r="ACO4" s="199"/>
      <c r="ACP4" s="199"/>
      <c r="ACQ4" s="199"/>
      <c r="ACR4" s="199"/>
      <c r="ACS4" s="199"/>
      <c r="ACT4" s="199"/>
      <c r="ACU4" s="199"/>
      <c r="ACV4" s="199"/>
      <c r="ACW4" s="199"/>
      <c r="ACX4" s="199"/>
      <c r="ACY4" s="199"/>
      <c r="ACZ4" s="199"/>
      <c r="ADA4" s="199"/>
      <c r="ADB4" s="199"/>
      <c r="ADC4" s="199"/>
      <c r="ADD4" s="199"/>
      <c r="ADE4" s="199"/>
      <c r="ADF4" s="199"/>
      <c r="ADG4" s="199"/>
      <c r="ADH4" s="199"/>
      <c r="ADI4" s="199"/>
      <c r="ADJ4" s="199"/>
      <c r="ADK4" s="199"/>
      <c r="ADL4" s="199"/>
      <c r="ADM4" s="199"/>
      <c r="ADN4" s="199"/>
      <c r="ADO4" s="199"/>
      <c r="ADP4" s="199"/>
      <c r="ADQ4" s="199"/>
      <c r="ADR4" s="199"/>
      <c r="ADS4" s="199"/>
      <c r="ADT4" s="199"/>
      <c r="ADU4" s="199"/>
      <c r="ADV4" s="199"/>
      <c r="ADW4" s="199"/>
      <c r="ADX4" s="199"/>
      <c r="ADY4" s="199"/>
      <c r="ADZ4" s="199"/>
      <c r="AEA4" s="199"/>
      <c r="AEB4" s="199"/>
      <c r="AEC4" s="199"/>
      <c r="AED4" s="199"/>
      <c r="AEE4" s="199"/>
      <c r="AEF4" s="199"/>
      <c r="AEG4" s="199"/>
      <c r="AEH4" s="199"/>
      <c r="AEI4" s="199"/>
      <c r="AEJ4" s="199"/>
      <c r="AEK4" s="199"/>
      <c r="AEL4" s="199"/>
      <c r="AEM4" s="199"/>
      <c r="AEN4" s="199"/>
      <c r="AEO4" s="199"/>
      <c r="AEP4" s="199"/>
      <c r="AEQ4" s="199"/>
      <c r="AER4" s="199"/>
      <c r="AES4" s="199"/>
      <c r="AET4" s="199"/>
      <c r="AEU4" s="199"/>
      <c r="AEV4" s="199"/>
      <c r="AEW4" s="199"/>
      <c r="AEX4" s="199"/>
      <c r="AEY4" s="199"/>
      <c r="AEZ4" s="199"/>
      <c r="AFA4" s="199"/>
      <c r="AFB4" s="199"/>
      <c r="AFC4" s="199"/>
      <c r="AFD4" s="199"/>
      <c r="AFE4" s="199"/>
      <c r="AFF4" s="199"/>
      <c r="AFG4" s="199"/>
      <c r="AFH4" s="199"/>
      <c r="AFI4" s="199"/>
      <c r="AFJ4" s="199"/>
      <c r="AFK4" s="199"/>
      <c r="AFL4" s="199"/>
      <c r="AFM4" s="199"/>
      <c r="AFN4" s="199"/>
      <c r="AFO4" s="199"/>
      <c r="AFP4" s="199"/>
      <c r="AFQ4" s="199"/>
      <c r="AFR4" s="199"/>
      <c r="AFS4" s="199"/>
      <c r="AFT4" s="199"/>
      <c r="AFU4" s="199"/>
      <c r="AFV4" s="199"/>
      <c r="AFW4" s="199"/>
      <c r="AFX4" s="199"/>
      <c r="AFY4" s="199"/>
      <c r="AFZ4" s="199"/>
      <c r="AGA4" s="199"/>
      <c r="AGB4" s="199"/>
      <c r="AGC4" s="199"/>
      <c r="AGD4" s="199"/>
      <c r="AGE4" s="199"/>
      <c r="AGF4" s="199"/>
      <c r="AGG4" s="199"/>
      <c r="AGH4" s="199"/>
      <c r="AGI4" s="199"/>
      <c r="AGJ4" s="199"/>
      <c r="AGK4" s="199"/>
      <c r="AGL4" s="199"/>
      <c r="AGM4" s="199"/>
      <c r="AGN4" s="199"/>
      <c r="AGO4" s="199"/>
      <c r="AGP4" s="199"/>
      <c r="AGQ4" s="199"/>
      <c r="AGR4" s="199"/>
      <c r="AGS4" s="199"/>
      <c r="AGT4" s="199"/>
      <c r="AGU4" s="199"/>
      <c r="AGV4" s="199"/>
      <c r="AGW4" s="199"/>
      <c r="AGX4" s="199"/>
      <c r="AGY4" s="199"/>
      <c r="AGZ4" s="199"/>
      <c r="AHA4" s="199"/>
      <c r="AHB4" s="199"/>
      <c r="AHC4" s="199"/>
      <c r="AHD4" s="199"/>
      <c r="AHE4" s="199"/>
      <c r="AHF4" s="199"/>
      <c r="AHG4" s="199"/>
      <c r="AHH4" s="199"/>
      <c r="AHI4" s="199"/>
      <c r="AHJ4" s="199"/>
      <c r="AHK4" s="199"/>
      <c r="AHL4" s="199"/>
      <c r="AHM4" s="199"/>
      <c r="AHN4" s="199"/>
      <c r="AHO4" s="199"/>
      <c r="AHP4" s="199"/>
      <c r="AHQ4" s="199"/>
      <c r="AHR4" s="199"/>
      <c r="AHS4" s="199"/>
      <c r="AHT4" s="199"/>
      <c r="AHU4" s="199"/>
      <c r="AHV4" s="199"/>
      <c r="AHW4" s="199"/>
      <c r="AHX4" s="199"/>
      <c r="AHY4" s="199"/>
      <c r="AHZ4" s="199"/>
      <c r="AIA4" s="199"/>
      <c r="AIB4" s="199"/>
      <c r="AIC4" s="199"/>
      <c r="AID4" s="199"/>
      <c r="AIE4" s="199"/>
      <c r="AIF4" s="199"/>
      <c r="AIG4" s="199"/>
      <c r="AIH4" s="199"/>
      <c r="AII4" s="199"/>
      <c r="AIJ4" s="199"/>
      <c r="AIK4" s="199"/>
      <c r="AIL4" s="199"/>
      <c r="AIM4" s="199"/>
      <c r="AIN4" s="199"/>
      <c r="AIO4" s="199"/>
      <c r="AIP4" s="199"/>
      <c r="AIQ4" s="199"/>
      <c r="AIR4" s="199"/>
      <c r="AIS4" s="199"/>
      <c r="AIT4" s="199"/>
      <c r="AIU4" s="199"/>
      <c r="AIV4" s="199"/>
      <c r="AIW4" s="199"/>
      <c r="AIX4" s="199"/>
      <c r="AIY4" s="199"/>
      <c r="AIZ4" s="199"/>
      <c r="AJA4" s="199"/>
      <c r="AJB4" s="199"/>
      <c r="AJC4" s="199"/>
      <c r="AJD4" s="199"/>
      <c r="AJE4" s="199"/>
      <c r="AJF4" s="199"/>
      <c r="AJG4" s="199"/>
      <c r="AJH4" s="199"/>
      <c r="AJI4" s="199"/>
      <c r="AJJ4" s="199"/>
      <c r="AJK4" s="199"/>
      <c r="AJL4" s="199"/>
      <c r="AJM4" s="199"/>
      <c r="AJN4" s="199"/>
      <c r="AJO4" s="199"/>
      <c r="AJP4" s="199"/>
      <c r="AJQ4" s="199"/>
      <c r="AJR4" s="199"/>
      <c r="AJS4" s="199"/>
      <c r="AJT4" s="199"/>
      <c r="AJU4" s="199"/>
      <c r="AJV4" s="199"/>
      <c r="AJW4" s="199"/>
      <c r="AJX4" s="199"/>
      <c r="AJY4" s="199"/>
      <c r="AJZ4" s="199"/>
      <c r="AKA4" s="199"/>
      <c r="AKB4" s="199"/>
      <c r="AKC4" s="199"/>
      <c r="AKD4" s="199"/>
      <c r="AKE4" s="199"/>
      <c r="AKF4" s="199"/>
      <c r="AKG4" s="199"/>
      <c r="AKH4" s="199"/>
      <c r="AKI4" s="199"/>
      <c r="AKJ4" s="199"/>
      <c r="AKK4" s="199"/>
      <c r="AKL4" s="199"/>
      <c r="AKM4" s="199"/>
      <c r="AKN4" s="199"/>
      <c r="AKO4" s="199"/>
      <c r="AKP4" s="199"/>
      <c r="AKQ4" s="199"/>
      <c r="AKR4" s="199"/>
      <c r="AKS4" s="199"/>
      <c r="AKT4" s="199"/>
      <c r="AKU4" s="199"/>
      <c r="AKV4" s="199"/>
      <c r="AKW4" s="199"/>
      <c r="AKX4" s="199"/>
      <c r="AKY4" s="199"/>
      <c r="AKZ4" s="199"/>
      <c r="ALA4" s="199"/>
      <c r="ALB4" s="199"/>
      <c r="ALC4" s="199"/>
      <c r="ALD4" s="199"/>
      <c r="ALE4" s="199"/>
      <c r="ALF4" s="199"/>
      <c r="ALG4" s="199"/>
      <c r="ALH4" s="199"/>
      <c r="ALI4" s="199"/>
      <c r="ALJ4" s="199"/>
      <c r="ALK4" s="199"/>
      <c r="ALL4" s="199"/>
      <c r="ALM4" s="199"/>
      <c r="ALN4" s="199"/>
      <c r="ALO4" s="199"/>
      <c r="ALP4" s="199"/>
      <c r="ALQ4" s="199"/>
      <c r="ALR4" s="199"/>
      <c r="ALS4" s="199"/>
      <c r="ALT4" s="199"/>
      <c r="ALU4" s="199"/>
      <c r="ALV4" s="199"/>
      <c r="ALW4" s="199"/>
      <c r="ALX4" s="199"/>
      <c r="ALY4" s="199"/>
      <c r="ALZ4" s="199"/>
      <c r="AMA4" s="199"/>
      <c r="AMB4" s="199"/>
      <c r="AMC4" s="199"/>
      <c r="AMD4" s="199"/>
      <c r="AME4" s="199"/>
      <c r="AMF4" s="199"/>
      <c r="AMG4" s="199"/>
      <c r="AMH4" s="199"/>
      <c r="AMI4" s="199"/>
      <c r="AMJ4" s="199"/>
      <c r="AMK4" s="199"/>
      <c r="AML4" s="199"/>
      <c r="AMM4" s="199"/>
      <c r="AMN4" s="199"/>
      <c r="AMO4" s="199"/>
      <c r="AMP4" s="199"/>
      <c r="AMQ4" s="199"/>
      <c r="AMR4" s="199"/>
      <c r="AMS4" s="199"/>
      <c r="AMT4" s="199"/>
      <c r="AMU4" s="199"/>
      <c r="AMV4" s="199"/>
      <c r="AMW4" s="199"/>
      <c r="AMX4" s="199"/>
      <c r="AMY4" s="199"/>
      <c r="AMZ4" s="199"/>
      <c r="ANA4" s="199"/>
      <c r="ANB4" s="199"/>
      <c r="ANC4" s="199"/>
      <c r="AND4" s="199"/>
      <c r="ANE4" s="199"/>
      <c r="ANF4" s="199"/>
      <c r="ANG4" s="199"/>
      <c r="ANH4" s="199"/>
      <c r="ANI4" s="199"/>
      <c r="ANJ4" s="199"/>
      <c r="ANK4" s="199"/>
      <c r="ANL4" s="199"/>
      <c r="ANM4" s="199"/>
      <c r="ANN4" s="199"/>
      <c r="ANO4" s="199"/>
      <c r="ANP4" s="199"/>
      <c r="ANQ4" s="199"/>
      <c r="ANR4" s="199"/>
      <c r="ANS4" s="199"/>
      <c r="ANT4" s="199"/>
      <c r="ANU4" s="199"/>
      <c r="ANV4" s="199"/>
      <c r="ANW4" s="199"/>
      <c r="ANX4" s="199"/>
      <c r="ANY4" s="199"/>
      <c r="ANZ4" s="199"/>
      <c r="AOA4" s="199"/>
      <c r="AOB4" s="199"/>
      <c r="AOC4" s="199"/>
      <c r="AOD4" s="199"/>
      <c r="AOE4" s="199"/>
      <c r="AOF4" s="199"/>
      <c r="AOG4" s="199"/>
      <c r="AOH4" s="199"/>
      <c r="AOI4" s="199"/>
      <c r="AOJ4" s="199"/>
      <c r="AOK4" s="199"/>
      <c r="AOL4" s="199"/>
      <c r="AOM4" s="199"/>
      <c r="AON4" s="199"/>
      <c r="AOO4" s="199"/>
      <c r="AOP4" s="199"/>
      <c r="AOQ4" s="199"/>
      <c r="AOR4" s="199"/>
      <c r="AOS4" s="199"/>
      <c r="AOT4" s="199"/>
      <c r="AOU4" s="199"/>
      <c r="AOV4" s="199"/>
      <c r="AOW4" s="199"/>
      <c r="AOX4" s="199"/>
      <c r="AOY4" s="199"/>
      <c r="AOZ4" s="199"/>
      <c r="APA4" s="199"/>
      <c r="APB4" s="199"/>
      <c r="APC4" s="199"/>
      <c r="APD4" s="199"/>
      <c r="APE4" s="199"/>
      <c r="APF4" s="199"/>
      <c r="APG4" s="199"/>
      <c r="APH4" s="199"/>
      <c r="API4" s="199"/>
      <c r="APJ4" s="199"/>
      <c r="APK4" s="199"/>
      <c r="APL4" s="199"/>
      <c r="APM4" s="199"/>
      <c r="APN4" s="199"/>
      <c r="APO4" s="199"/>
      <c r="APP4" s="199"/>
      <c r="APQ4" s="199"/>
      <c r="APR4" s="199"/>
      <c r="APS4" s="199"/>
      <c r="APT4" s="199"/>
      <c r="APU4" s="199"/>
      <c r="APV4" s="199"/>
      <c r="APW4" s="199"/>
      <c r="APX4" s="199"/>
      <c r="APY4" s="199"/>
      <c r="APZ4" s="199"/>
      <c r="AQA4" s="199"/>
      <c r="AQB4" s="199"/>
      <c r="AQC4" s="199"/>
      <c r="AQD4" s="199"/>
      <c r="AQE4" s="199"/>
      <c r="AQF4" s="199"/>
      <c r="AQG4" s="199"/>
      <c r="AQH4" s="199"/>
      <c r="AQI4" s="199"/>
      <c r="AQJ4" s="199"/>
      <c r="AQK4" s="199"/>
      <c r="AQL4" s="199"/>
      <c r="AQM4" s="199"/>
      <c r="AQN4" s="199"/>
      <c r="AQO4" s="199"/>
      <c r="AQP4" s="199"/>
      <c r="AQQ4" s="199"/>
      <c r="AQR4" s="199"/>
      <c r="AQS4" s="199"/>
      <c r="AQT4" s="199"/>
      <c r="AQU4" s="199"/>
      <c r="AQV4" s="199"/>
      <c r="AQW4" s="199"/>
      <c r="AQX4" s="199"/>
      <c r="AQY4" s="199"/>
      <c r="AQZ4" s="199"/>
      <c r="ARA4" s="199"/>
      <c r="ARB4" s="199"/>
      <c r="ARC4" s="199"/>
      <c r="ARD4" s="199"/>
      <c r="ARE4" s="199"/>
      <c r="ARF4" s="199"/>
      <c r="ARG4" s="199"/>
      <c r="ARH4" s="199"/>
      <c r="ARI4" s="199"/>
      <c r="ARJ4" s="199"/>
      <c r="ARK4" s="199"/>
      <c r="ARL4" s="199"/>
      <c r="ARM4" s="199"/>
      <c r="ARN4" s="199"/>
      <c r="ARO4" s="199"/>
      <c r="ARP4" s="199"/>
      <c r="ARQ4" s="199"/>
      <c r="ARR4" s="199"/>
      <c r="ARS4" s="199"/>
      <c r="ART4" s="199"/>
      <c r="ARU4" s="199"/>
      <c r="ARV4" s="199"/>
      <c r="ARW4" s="199"/>
      <c r="ARX4" s="199"/>
      <c r="ARY4" s="199"/>
      <c r="ARZ4" s="199"/>
      <c r="ASA4" s="199"/>
      <c r="ASB4" s="199"/>
      <c r="ASC4" s="199"/>
      <c r="ASD4" s="199"/>
      <c r="ASE4" s="199"/>
      <c r="ASF4" s="199"/>
      <c r="ASG4" s="199"/>
      <c r="ASH4" s="199"/>
      <c r="ASI4" s="199"/>
      <c r="ASJ4" s="199"/>
      <c r="ASK4" s="199"/>
      <c r="ASL4" s="199"/>
      <c r="ASM4" s="199"/>
      <c r="ASN4" s="199"/>
      <c r="ASO4" s="199"/>
      <c r="ASP4" s="199"/>
      <c r="ASQ4" s="199"/>
      <c r="ASR4" s="199"/>
      <c r="ASS4" s="199"/>
      <c r="AST4" s="199"/>
      <c r="ASU4" s="199"/>
      <c r="ASV4" s="199"/>
      <c r="ASW4" s="199"/>
      <c r="ASX4" s="199"/>
      <c r="ASY4" s="199"/>
      <c r="ASZ4" s="199"/>
      <c r="ATA4" s="199"/>
      <c r="ATB4" s="199"/>
      <c r="ATC4" s="199"/>
      <c r="ATD4" s="199"/>
      <c r="ATE4" s="199"/>
      <c r="ATF4" s="199"/>
      <c r="ATG4" s="199"/>
      <c r="ATH4" s="199"/>
      <c r="ATI4" s="199"/>
      <c r="ATJ4" s="199"/>
      <c r="ATK4" s="199"/>
      <c r="ATL4" s="199"/>
      <c r="ATM4" s="199"/>
      <c r="ATN4" s="199"/>
      <c r="ATO4" s="199"/>
      <c r="ATP4" s="199"/>
      <c r="ATQ4" s="199"/>
      <c r="ATR4" s="199"/>
      <c r="ATS4" s="199"/>
      <c r="ATT4" s="199"/>
      <c r="ATU4" s="199"/>
      <c r="ATV4" s="199"/>
      <c r="ATW4" s="199"/>
      <c r="ATX4" s="199"/>
      <c r="ATY4" s="199"/>
      <c r="ATZ4" s="199"/>
      <c r="AUA4" s="199"/>
      <c r="AUB4" s="199"/>
      <c r="AUC4" s="199"/>
      <c r="AUD4" s="199"/>
      <c r="AUE4" s="199"/>
      <c r="AUF4" s="199"/>
      <c r="AUG4" s="199"/>
      <c r="AUH4" s="199"/>
      <c r="AUI4" s="199"/>
      <c r="AUJ4" s="199"/>
      <c r="AUK4" s="199"/>
      <c r="AUL4" s="199"/>
      <c r="AUM4" s="199"/>
      <c r="AUN4" s="199"/>
      <c r="AUO4" s="199"/>
      <c r="AUP4" s="199"/>
      <c r="AUQ4" s="199"/>
      <c r="AUR4" s="199"/>
      <c r="AUS4" s="199"/>
      <c r="AUT4" s="199"/>
      <c r="AUU4" s="199"/>
      <c r="AUV4" s="199"/>
      <c r="AUW4" s="199"/>
      <c r="AUX4" s="199"/>
      <c r="AUY4" s="199"/>
      <c r="AUZ4" s="199"/>
      <c r="AVA4" s="199"/>
      <c r="AVB4" s="199"/>
      <c r="AVC4" s="199"/>
      <c r="AVD4" s="199"/>
      <c r="AVE4" s="199"/>
      <c r="AVF4" s="199"/>
      <c r="AVG4" s="199"/>
      <c r="AVH4" s="199"/>
      <c r="AVI4" s="199"/>
      <c r="AVJ4" s="199"/>
      <c r="AVK4" s="199"/>
      <c r="AVL4" s="199"/>
      <c r="AVM4" s="199"/>
      <c r="AVN4" s="199"/>
      <c r="AVO4" s="199"/>
      <c r="AVP4" s="199"/>
      <c r="AVQ4" s="199"/>
      <c r="AVR4" s="199"/>
      <c r="AVS4" s="199"/>
      <c r="AVT4" s="199"/>
      <c r="AVU4" s="199"/>
      <c r="AVV4" s="199"/>
      <c r="AVW4" s="199"/>
      <c r="AVX4" s="199"/>
      <c r="AVY4" s="199"/>
      <c r="AVZ4" s="199"/>
      <c r="AWA4" s="199"/>
      <c r="AWB4" s="199"/>
      <c r="AWC4" s="199"/>
      <c r="AWD4" s="199"/>
      <c r="AWE4" s="199"/>
      <c r="AWF4" s="199"/>
      <c r="AWG4" s="199"/>
      <c r="AWH4" s="199"/>
      <c r="AWI4" s="199"/>
      <c r="AWJ4" s="199"/>
      <c r="AWK4" s="199"/>
      <c r="AWL4" s="199"/>
      <c r="AWM4" s="199"/>
      <c r="AWN4" s="199"/>
      <c r="AWO4" s="199"/>
      <c r="AWP4" s="199"/>
      <c r="AWQ4" s="199"/>
      <c r="AWR4" s="199"/>
      <c r="AWS4" s="199"/>
      <c r="AWT4" s="199"/>
      <c r="AWU4" s="199"/>
      <c r="AWV4" s="199"/>
      <c r="AWW4" s="199"/>
      <c r="AWX4" s="199"/>
      <c r="AWY4" s="199"/>
      <c r="AWZ4" s="199"/>
      <c r="AXA4" s="199"/>
      <c r="AXB4" s="199"/>
      <c r="AXC4" s="199"/>
      <c r="AXD4" s="199"/>
      <c r="AXE4" s="199"/>
      <c r="AXF4" s="199"/>
      <c r="AXG4" s="199"/>
      <c r="AXH4" s="199"/>
      <c r="AXI4" s="199"/>
      <c r="AXJ4" s="199"/>
      <c r="AXK4" s="199"/>
      <c r="AXL4" s="199"/>
      <c r="AXM4" s="199"/>
      <c r="AXN4" s="199"/>
      <c r="AXO4" s="199"/>
      <c r="AXP4" s="199"/>
      <c r="AXQ4" s="199"/>
      <c r="AXR4" s="199"/>
      <c r="AXS4" s="199"/>
      <c r="AXT4" s="199"/>
      <c r="AXU4" s="199"/>
      <c r="AXV4" s="199"/>
      <c r="AXW4" s="199"/>
      <c r="AXX4" s="199"/>
      <c r="AXY4" s="199"/>
      <c r="AXZ4" s="199"/>
      <c r="AYA4" s="199"/>
      <c r="AYB4" s="199"/>
      <c r="AYC4" s="199"/>
      <c r="AYD4" s="199"/>
      <c r="AYE4" s="199"/>
      <c r="AYF4" s="199"/>
      <c r="AYG4" s="199"/>
      <c r="AYH4" s="199"/>
      <c r="AYI4" s="199"/>
      <c r="AYJ4" s="199"/>
      <c r="AYK4" s="199"/>
      <c r="AYL4" s="199"/>
      <c r="AYM4" s="199"/>
      <c r="AYN4" s="199"/>
      <c r="AYO4" s="199"/>
      <c r="AYP4" s="199"/>
      <c r="AYQ4" s="199"/>
      <c r="AYR4" s="199"/>
      <c r="AYS4" s="199"/>
      <c r="AYT4" s="199"/>
      <c r="AYU4" s="199"/>
      <c r="AYV4" s="199"/>
      <c r="AYW4" s="199"/>
      <c r="AYX4" s="199"/>
      <c r="AYY4" s="199"/>
      <c r="AYZ4" s="199"/>
      <c r="AZA4" s="199"/>
      <c r="AZB4" s="199"/>
      <c r="AZC4" s="199"/>
      <c r="AZD4" s="199"/>
      <c r="AZE4" s="199"/>
      <c r="AZF4" s="199"/>
      <c r="AZG4" s="199"/>
      <c r="AZH4" s="199"/>
      <c r="AZI4" s="199"/>
      <c r="AZJ4" s="199"/>
      <c r="AZK4" s="199"/>
      <c r="AZL4" s="199"/>
      <c r="AZM4" s="199"/>
      <c r="AZN4" s="199"/>
      <c r="AZO4" s="199"/>
      <c r="AZP4" s="199"/>
      <c r="AZQ4" s="199"/>
      <c r="AZR4" s="199"/>
      <c r="AZS4" s="199"/>
      <c r="AZT4" s="199"/>
      <c r="AZU4" s="199"/>
      <c r="AZV4" s="199"/>
      <c r="AZW4" s="199"/>
      <c r="AZX4" s="199"/>
      <c r="AZY4" s="199"/>
      <c r="AZZ4" s="199"/>
      <c r="BAA4" s="199"/>
      <c r="BAB4" s="199"/>
      <c r="BAC4" s="199"/>
      <c r="BAD4" s="199"/>
      <c r="BAE4" s="199"/>
      <c r="BAF4" s="199"/>
      <c r="BAG4" s="199"/>
      <c r="BAH4" s="199"/>
      <c r="BAI4" s="199"/>
      <c r="BAJ4" s="199"/>
      <c r="BAK4" s="199"/>
      <c r="BAL4" s="199"/>
      <c r="BAM4" s="199"/>
      <c r="BAN4" s="199"/>
      <c r="BAO4" s="199"/>
      <c r="BAP4" s="199"/>
      <c r="BAQ4" s="199"/>
      <c r="BAR4" s="199"/>
      <c r="BAS4" s="199"/>
      <c r="BAT4" s="199"/>
      <c r="BAU4" s="199"/>
      <c r="BAV4" s="199"/>
      <c r="BAW4" s="199"/>
      <c r="BAX4" s="199"/>
      <c r="BAY4" s="199"/>
      <c r="BAZ4" s="199"/>
      <c r="BBA4" s="199"/>
      <c r="BBB4" s="199"/>
      <c r="BBC4" s="199"/>
      <c r="BBD4" s="199"/>
      <c r="BBE4" s="199"/>
      <c r="BBF4" s="199"/>
      <c r="BBG4" s="199"/>
      <c r="BBH4" s="199"/>
      <c r="BBI4" s="199"/>
      <c r="BBJ4" s="199"/>
      <c r="BBK4" s="199"/>
      <c r="BBL4" s="199"/>
      <c r="BBM4" s="199"/>
      <c r="BBN4" s="199"/>
      <c r="BBO4" s="199"/>
      <c r="BBP4" s="199"/>
      <c r="BBQ4" s="199"/>
      <c r="BBR4" s="199"/>
      <c r="BBS4" s="199"/>
      <c r="BBT4" s="199"/>
      <c r="BBU4" s="199"/>
      <c r="BBV4" s="199"/>
      <c r="BBW4" s="199"/>
      <c r="BBX4" s="199"/>
      <c r="BBY4" s="199"/>
      <c r="BBZ4" s="199"/>
      <c r="BCA4" s="199"/>
      <c r="BCB4" s="199"/>
      <c r="BCC4" s="199"/>
      <c r="BCD4" s="199"/>
      <c r="BCE4" s="199"/>
      <c r="BCF4" s="199"/>
      <c r="BCG4" s="199"/>
      <c r="BCH4" s="199"/>
      <c r="BCI4" s="199"/>
      <c r="BCJ4" s="199"/>
      <c r="BCK4" s="199"/>
      <c r="BCL4" s="199"/>
      <c r="BCM4" s="199"/>
      <c r="BCN4" s="199"/>
      <c r="BCO4" s="199"/>
      <c r="BCP4" s="199"/>
      <c r="BCQ4" s="199"/>
      <c r="BCR4" s="199"/>
      <c r="BCS4" s="199"/>
      <c r="BCT4" s="199"/>
      <c r="BCU4" s="199"/>
      <c r="BCV4" s="199"/>
      <c r="BCW4" s="199"/>
      <c r="BCX4" s="199"/>
      <c r="BCY4" s="199"/>
      <c r="BCZ4" s="199"/>
      <c r="BDA4" s="199"/>
      <c r="BDB4" s="199"/>
      <c r="BDC4" s="199"/>
      <c r="BDD4" s="199"/>
      <c r="BDE4" s="199"/>
      <c r="BDF4" s="199"/>
      <c r="BDG4" s="199"/>
      <c r="BDH4" s="199"/>
      <c r="BDI4" s="199"/>
      <c r="BDJ4" s="199"/>
      <c r="BDK4" s="199"/>
      <c r="BDL4" s="199"/>
      <c r="BDM4" s="199"/>
      <c r="BDN4" s="199"/>
      <c r="BDO4" s="199"/>
      <c r="BDP4" s="199"/>
      <c r="BDQ4" s="199"/>
      <c r="BDR4" s="199"/>
      <c r="BDS4" s="199"/>
      <c r="BDT4" s="199"/>
      <c r="BDU4" s="199"/>
      <c r="BDV4" s="199"/>
      <c r="BDW4" s="199"/>
      <c r="BDX4" s="199"/>
      <c r="BDY4" s="199"/>
      <c r="BDZ4" s="199"/>
      <c r="BEA4" s="199"/>
      <c r="BEB4" s="199"/>
      <c r="BEC4" s="199"/>
      <c r="BED4" s="199"/>
      <c r="BEE4" s="199"/>
      <c r="BEF4" s="199"/>
      <c r="BEG4" s="199"/>
      <c r="BEH4" s="199"/>
      <c r="BEI4" s="199"/>
      <c r="BEJ4" s="199"/>
      <c r="BEK4" s="199"/>
      <c r="BEL4" s="199"/>
      <c r="BEM4" s="199"/>
      <c r="BEN4" s="199"/>
      <c r="BEO4" s="199"/>
      <c r="BEP4" s="199"/>
      <c r="BEQ4" s="199"/>
      <c r="BER4" s="199"/>
      <c r="BES4" s="199"/>
      <c r="BET4" s="199"/>
      <c r="BEU4" s="199"/>
      <c r="BEV4" s="199"/>
      <c r="BEW4" s="199"/>
      <c r="BEX4" s="199"/>
      <c r="BEY4" s="199"/>
      <c r="BEZ4" s="199"/>
      <c r="BFA4" s="199"/>
      <c r="BFB4" s="199"/>
      <c r="BFC4" s="199"/>
      <c r="BFD4" s="199"/>
      <c r="BFE4" s="199"/>
      <c r="BFF4" s="199"/>
      <c r="BFG4" s="199"/>
      <c r="BFH4" s="199"/>
      <c r="BFI4" s="199"/>
      <c r="BFJ4" s="199"/>
      <c r="BFK4" s="199"/>
      <c r="BFL4" s="199"/>
      <c r="BFM4" s="199"/>
      <c r="BFN4" s="199"/>
      <c r="BFO4" s="199"/>
      <c r="BFP4" s="199"/>
      <c r="BFQ4" s="199"/>
      <c r="BFR4" s="199"/>
      <c r="BFS4" s="199"/>
      <c r="BFT4" s="199"/>
      <c r="BFU4" s="199"/>
      <c r="BFV4" s="199"/>
      <c r="BFW4" s="199"/>
      <c r="BFX4" s="199"/>
      <c r="BFY4" s="199"/>
      <c r="BFZ4" s="199"/>
      <c r="BGA4" s="199"/>
      <c r="BGB4" s="199"/>
      <c r="BGC4" s="199"/>
      <c r="BGD4" s="199"/>
      <c r="BGE4" s="199"/>
      <c r="BGF4" s="199"/>
      <c r="BGG4" s="199"/>
      <c r="BGH4" s="199"/>
      <c r="BGI4" s="199"/>
      <c r="BGJ4" s="199"/>
      <c r="BGK4" s="199"/>
      <c r="BGL4" s="199"/>
      <c r="BGM4" s="199"/>
      <c r="BGN4" s="199"/>
      <c r="BGO4" s="199"/>
      <c r="BGP4" s="199"/>
      <c r="BGQ4" s="199"/>
      <c r="BGR4" s="199"/>
      <c r="BGS4" s="199"/>
      <c r="BGT4" s="199"/>
      <c r="BGU4" s="199"/>
      <c r="BGV4" s="199"/>
      <c r="BGW4" s="199"/>
      <c r="BGX4" s="199"/>
      <c r="BGY4" s="199"/>
      <c r="BGZ4" s="199"/>
      <c r="BHA4" s="199"/>
      <c r="BHB4" s="199"/>
      <c r="BHC4" s="199"/>
      <c r="BHD4" s="199"/>
      <c r="BHE4" s="199"/>
      <c r="BHF4" s="199"/>
      <c r="BHG4" s="199"/>
      <c r="BHH4" s="199"/>
      <c r="BHI4" s="199"/>
      <c r="BHJ4" s="199"/>
      <c r="BHK4" s="199"/>
      <c r="BHL4" s="199"/>
      <c r="BHM4" s="199"/>
      <c r="BHN4" s="199"/>
      <c r="BHO4" s="199"/>
      <c r="BHP4" s="199"/>
      <c r="BHQ4" s="199"/>
      <c r="BHR4" s="199"/>
      <c r="BHS4" s="199"/>
      <c r="BHT4" s="199"/>
      <c r="BHU4" s="199"/>
      <c r="BHV4" s="199"/>
      <c r="BHW4" s="199"/>
      <c r="BHX4" s="199"/>
      <c r="BHY4" s="199"/>
      <c r="BHZ4" s="199"/>
      <c r="BIA4" s="199"/>
      <c r="BIB4" s="199"/>
      <c r="BIC4" s="199"/>
      <c r="BID4" s="199"/>
      <c r="BIE4" s="199"/>
      <c r="BIF4" s="199"/>
      <c r="BIG4" s="199"/>
      <c r="BIH4" s="199"/>
      <c r="BII4" s="199"/>
      <c r="BIJ4" s="199"/>
      <c r="BIK4" s="199"/>
      <c r="BIL4" s="199"/>
      <c r="BIM4" s="199"/>
      <c r="BIN4" s="199"/>
      <c r="BIO4" s="199"/>
      <c r="BIP4" s="199"/>
      <c r="BIQ4" s="199"/>
      <c r="BIR4" s="199"/>
      <c r="BIS4" s="199"/>
      <c r="BIT4" s="199"/>
      <c r="BIU4" s="199"/>
      <c r="BIV4" s="199"/>
      <c r="BIW4" s="199"/>
      <c r="BIX4" s="199"/>
      <c r="BIY4" s="199"/>
      <c r="BIZ4" s="199"/>
      <c r="BJA4" s="199"/>
      <c r="BJB4" s="199"/>
      <c r="BJC4" s="199"/>
      <c r="BJD4" s="199"/>
      <c r="BJE4" s="199"/>
      <c r="BJF4" s="199"/>
      <c r="BJG4" s="199"/>
      <c r="BJH4" s="199"/>
      <c r="BJI4" s="199"/>
      <c r="BJJ4" s="199"/>
      <c r="BJK4" s="199"/>
      <c r="BJL4" s="199"/>
      <c r="BJM4" s="199"/>
      <c r="BJN4" s="199"/>
      <c r="BJO4" s="199"/>
      <c r="BJP4" s="199"/>
      <c r="BJQ4" s="199"/>
      <c r="BJR4" s="199"/>
      <c r="BJS4" s="199"/>
      <c r="BJT4" s="199"/>
      <c r="BJU4" s="199"/>
      <c r="BJV4" s="199"/>
      <c r="BJW4" s="199"/>
      <c r="BJX4" s="199"/>
      <c r="BJY4" s="199"/>
      <c r="BJZ4" s="199"/>
      <c r="BKA4" s="199"/>
      <c r="BKB4" s="199"/>
      <c r="BKC4" s="199"/>
      <c r="BKD4" s="199"/>
      <c r="BKE4" s="199"/>
      <c r="BKF4" s="199"/>
      <c r="BKG4" s="199"/>
      <c r="BKH4" s="199"/>
      <c r="BKI4" s="199"/>
      <c r="BKJ4" s="199"/>
      <c r="BKK4" s="199"/>
      <c r="BKL4" s="199"/>
      <c r="BKM4" s="199"/>
      <c r="BKN4" s="199"/>
      <c r="BKO4" s="199"/>
      <c r="BKP4" s="199"/>
      <c r="BKQ4" s="199"/>
      <c r="BKR4" s="199"/>
      <c r="BKS4" s="199"/>
      <c r="BKT4" s="199"/>
      <c r="BKU4" s="199"/>
      <c r="BKV4" s="199"/>
      <c r="BKW4" s="199"/>
      <c r="BKX4" s="199"/>
      <c r="BKY4" s="199"/>
      <c r="BKZ4" s="199"/>
      <c r="BLA4" s="199"/>
      <c r="BLB4" s="199"/>
      <c r="BLC4" s="199"/>
      <c r="BLD4" s="199"/>
      <c r="BLE4" s="199"/>
      <c r="BLF4" s="199"/>
      <c r="BLG4" s="199"/>
      <c r="BLH4" s="199"/>
      <c r="BLI4" s="199"/>
      <c r="BLJ4" s="199"/>
      <c r="BLK4" s="199"/>
      <c r="BLL4" s="199"/>
      <c r="BLM4" s="199"/>
      <c r="BLN4" s="199"/>
      <c r="BLO4" s="199"/>
      <c r="BLP4" s="199"/>
      <c r="BLQ4" s="199"/>
      <c r="BLR4" s="199"/>
      <c r="BLS4" s="199"/>
      <c r="BLT4" s="199"/>
      <c r="BLU4" s="199"/>
      <c r="BLV4" s="199"/>
      <c r="BLW4" s="199"/>
      <c r="BLX4" s="199"/>
      <c r="BLY4" s="199"/>
      <c r="BLZ4" s="199"/>
      <c r="BMA4" s="199"/>
      <c r="BMB4" s="199"/>
      <c r="BMC4" s="199"/>
      <c r="BMD4" s="199"/>
      <c r="BME4" s="199"/>
      <c r="BMF4" s="199"/>
      <c r="BMG4" s="199"/>
      <c r="BMH4" s="199"/>
      <c r="BMI4" s="199"/>
      <c r="BMJ4" s="199"/>
      <c r="BMK4" s="199"/>
      <c r="BML4" s="199"/>
      <c r="BMM4" s="199"/>
      <c r="BMN4" s="199"/>
      <c r="BMO4" s="199"/>
      <c r="BMP4" s="199"/>
      <c r="BMQ4" s="199"/>
      <c r="BMR4" s="199"/>
      <c r="BMS4" s="199"/>
      <c r="BMT4" s="199"/>
      <c r="BMU4" s="199"/>
      <c r="BMV4" s="199"/>
      <c r="BMW4" s="199"/>
      <c r="BMX4" s="199"/>
      <c r="BMY4" s="199"/>
      <c r="BMZ4" s="199"/>
      <c r="BNA4" s="199"/>
      <c r="BNB4" s="199"/>
      <c r="BNC4" s="199"/>
      <c r="BND4" s="199"/>
      <c r="BNE4" s="199"/>
      <c r="BNF4" s="199"/>
      <c r="BNG4" s="199"/>
      <c r="BNH4" s="199"/>
      <c r="BNI4" s="199"/>
      <c r="BNJ4" s="199"/>
      <c r="BNK4" s="199"/>
      <c r="BNL4" s="199"/>
      <c r="BNM4" s="199"/>
      <c r="BNN4" s="199"/>
      <c r="BNO4" s="199"/>
      <c r="BNP4" s="199"/>
      <c r="BNQ4" s="199"/>
      <c r="BNR4" s="199"/>
      <c r="BNS4" s="199"/>
      <c r="BNT4" s="199"/>
      <c r="BNU4" s="199"/>
      <c r="BNV4" s="199"/>
      <c r="BNW4" s="199"/>
      <c r="BNX4" s="199"/>
      <c r="BNY4" s="199"/>
      <c r="BNZ4" s="199"/>
      <c r="BOA4" s="199"/>
      <c r="BOB4" s="199"/>
      <c r="BOC4" s="199"/>
      <c r="BOD4" s="199"/>
      <c r="BOE4" s="199"/>
      <c r="BOF4" s="199"/>
      <c r="BOG4" s="199"/>
      <c r="BOH4" s="199"/>
      <c r="BOI4" s="199"/>
      <c r="BOJ4" s="199"/>
      <c r="BOK4" s="199"/>
      <c r="BOL4" s="199"/>
      <c r="BOM4" s="199"/>
      <c r="BON4" s="199"/>
      <c r="BOO4" s="199"/>
      <c r="BOP4" s="199"/>
      <c r="BOQ4" s="199"/>
      <c r="BOR4" s="199"/>
      <c r="BOS4" s="199"/>
      <c r="BOT4" s="199"/>
      <c r="BOU4" s="199"/>
      <c r="BOV4" s="199"/>
      <c r="BOW4" s="199"/>
      <c r="BOX4" s="199"/>
      <c r="BOY4" s="199"/>
      <c r="BOZ4" s="199"/>
      <c r="BPA4" s="199"/>
      <c r="BPB4" s="199"/>
      <c r="BPC4" s="199"/>
      <c r="BPD4" s="199"/>
      <c r="BPE4" s="199"/>
      <c r="BPF4" s="199"/>
      <c r="BPG4" s="199"/>
      <c r="BPH4" s="199"/>
      <c r="BPI4" s="199"/>
      <c r="BPJ4" s="199"/>
      <c r="BPK4" s="199"/>
      <c r="BPL4" s="199"/>
      <c r="BPM4" s="199"/>
      <c r="BPN4" s="199"/>
      <c r="BPO4" s="199"/>
      <c r="BPP4" s="199"/>
      <c r="BPQ4" s="199"/>
      <c r="BPR4" s="199"/>
      <c r="BPS4" s="199"/>
      <c r="BPT4" s="199"/>
      <c r="BPU4" s="199"/>
      <c r="BPV4" s="199"/>
      <c r="BPW4" s="199"/>
      <c r="BPX4" s="199"/>
      <c r="BPY4" s="199"/>
      <c r="BPZ4" s="199"/>
      <c r="BQA4" s="199"/>
      <c r="BQB4" s="199"/>
      <c r="BQC4" s="199"/>
      <c r="BQD4" s="199"/>
      <c r="BQE4" s="199"/>
      <c r="BQF4" s="199"/>
      <c r="BQG4" s="199"/>
      <c r="BQH4" s="199"/>
      <c r="BQI4" s="199"/>
      <c r="BQJ4" s="199"/>
      <c r="BQK4" s="199"/>
      <c r="BQL4" s="199"/>
      <c r="BQM4" s="199"/>
      <c r="BQN4" s="199"/>
      <c r="BQO4" s="199"/>
      <c r="BQP4" s="199"/>
      <c r="BQQ4" s="199"/>
      <c r="BQR4" s="199"/>
      <c r="BQS4" s="199"/>
      <c r="BQT4" s="199"/>
      <c r="BQU4" s="199"/>
      <c r="BQV4" s="199"/>
      <c r="BQW4" s="199"/>
      <c r="BQX4" s="199"/>
      <c r="BQY4" s="199"/>
      <c r="BQZ4" s="199"/>
      <c r="BRA4" s="199"/>
      <c r="BRB4" s="199"/>
      <c r="BRC4" s="199"/>
      <c r="BRD4" s="199"/>
      <c r="BRE4" s="199"/>
      <c r="BRF4" s="199"/>
      <c r="BRG4" s="199"/>
      <c r="BRH4" s="199"/>
      <c r="BRI4" s="199"/>
      <c r="BRJ4" s="199"/>
      <c r="BRK4" s="199"/>
      <c r="BRL4" s="199"/>
      <c r="BRM4" s="199"/>
      <c r="BRN4" s="199"/>
      <c r="BRO4" s="199"/>
      <c r="BRP4" s="199"/>
      <c r="BRQ4" s="199"/>
      <c r="BRR4" s="199"/>
      <c r="BRS4" s="199"/>
      <c r="BRT4" s="199"/>
      <c r="BRU4" s="199"/>
      <c r="BRV4" s="199"/>
      <c r="BRW4" s="199"/>
      <c r="BRX4" s="199"/>
      <c r="BRY4" s="199"/>
      <c r="BRZ4" s="199"/>
      <c r="BSA4" s="199"/>
      <c r="BSB4" s="199"/>
      <c r="BSC4" s="199"/>
      <c r="BSD4" s="199"/>
      <c r="BSE4" s="199"/>
      <c r="BSF4" s="199"/>
      <c r="BSG4" s="199"/>
      <c r="BSH4" s="199"/>
      <c r="BSI4" s="199"/>
      <c r="BSJ4" s="199"/>
      <c r="BSK4" s="199"/>
      <c r="BSL4" s="199"/>
      <c r="BSM4" s="199"/>
      <c r="BSN4" s="199"/>
      <c r="BSO4" s="199"/>
      <c r="BSP4" s="199"/>
      <c r="BSQ4" s="199"/>
      <c r="BSR4" s="199"/>
      <c r="BSS4" s="199"/>
      <c r="BST4" s="199"/>
      <c r="BSU4" s="199"/>
      <c r="BSV4" s="199"/>
      <c r="BSW4" s="199"/>
      <c r="BSX4" s="199"/>
      <c r="BSY4" s="199"/>
      <c r="BSZ4" s="199"/>
      <c r="BTA4" s="199"/>
      <c r="BTB4" s="199"/>
      <c r="BTC4" s="199"/>
      <c r="BTD4" s="199"/>
      <c r="BTE4" s="199"/>
      <c r="BTF4" s="199"/>
      <c r="BTG4" s="199"/>
      <c r="BTH4" s="199"/>
      <c r="BTI4" s="199"/>
      <c r="BTJ4" s="199"/>
      <c r="BTK4" s="199"/>
      <c r="BTL4" s="199"/>
      <c r="BTM4" s="199"/>
      <c r="BTN4" s="199"/>
      <c r="BTO4" s="199"/>
      <c r="BTP4" s="199"/>
      <c r="BTQ4" s="199"/>
      <c r="BTR4" s="199"/>
      <c r="BTS4" s="199"/>
      <c r="BTT4" s="199"/>
      <c r="BTU4" s="199"/>
      <c r="BTV4" s="199"/>
      <c r="BTW4" s="199"/>
      <c r="BTX4" s="199"/>
      <c r="BTY4" s="199"/>
      <c r="BTZ4" s="199"/>
      <c r="BUA4" s="199"/>
      <c r="BUB4" s="199"/>
      <c r="BUC4" s="199"/>
      <c r="BUD4" s="199"/>
      <c r="BUE4" s="199"/>
      <c r="BUF4" s="199"/>
      <c r="BUG4" s="199"/>
      <c r="BUH4" s="199"/>
      <c r="BUI4" s="199"/>
      <c r="BUJ4" s="199"/>
      <c r="BUK4" s="199"/>
      <c r="BUL4" s="199"/>
      <c r="BUM4" s="199"/>
      <c r="BUN4" s="199"/>
      <c r="BUO4" s="199"/>
      <c r="BUP4" s="199"/>
      <c r="BUQ4" s="199"/>
      <c r="BUR4" s="199"/>
      <c r="BUS4" s="199"/>
      <c r="BUT4" s="199"/>
      <c r="BUU4" s="199"/>
      <c r="BUV4" s="199"/>
      <c r="BUW4" s="199"/>
      <c r="BUX4" s="199"/>
      <c r="BUY4" s="199"/>
      <c r="BUZ4" s="199"/>
      <c r="BVA4" s="199"/>
      <c r="BVB4" s="199"/>
      <c r="BVC4" s="199"/>
      <c r="BVD4" s="199"/>
      <c r="BVE4" s="199"/>
      <c r="BVF4" s="199"/>
      <c r="BVG4" s="199"/>
      <c r="BVH4" s="199"/>
      <c r="BVI4" s="199"/>
      <c r="BVJ4" s="199"/>
      <c r="BVK4" s="199"/>
      <c r="BVL4" s="199"/>
      <c r="BVM4" s="199"/>
      <c r="BVN4" s="199"/>
      <c r="BVO4" s="199"/>
      <c r="BVP4" s="199"/>
      <c r="BVQ4" s="199"/>
      <c r="BVR4" s="199"/>
      <c r="BVS4" s="199"/>
      <c r="BVT4" s="199"/>
      <c r="BVU4" s="199"/>
      <c r="BVV4" s="199"/>
      <c r="BVW4" s="199"/>
      <c r="BVX4" s="199"/>
      <c r="BVY4" s="199"/>
      <c r="BVZ4" s="199"/>
      <c r="BWA4" s="199"/>
      <c r="BWB4" s="199"/>
      <c r="BWC4" s="199"/>
      <c r="BWD4" s="199"/>
      <c r="BWE4" s="199"/>
      <c r="BWF4" s="199"/>
      <c r="BWG4" s="199"/>
      <c r="BWH4" s="199"/>
      <c r="BWI4" s="199"/>
      <c r="BWJ4" s="199"/>
      <c r="BWK4" s="199"/>
      <c r="BWL4" s="199"/>
      <c r="BWM4" s="199"/>
      <c r="BWN4" s="199"/>
      <c r="BWO4" s="199"/>
      <c r="BWP4" s="199"/>
      <c r="BWQ4" s="199"/>
      <c r="BWR4" s="199"/>
      <c r="BWS4" s="199"/>
      <c r="BWT4" s="199"/>
      <c r="BWU4" s="199"/>
      <c r="BWV4" s="199"/>
      <c r="BWW4" s="199"/>
      <c r="BWX4" s="199"/>
      <c r="BWY4" s="199"/>
      <c r="BWZ4" s="199"/>
      <c r="BXA4" s="199"/>
      <c r="BXB4" s="199"/>
      <c r="BXC4" s="199"/>
      <c r="BXD4" s="199"/>
      <c r="BXE4" s="199"/>
      <c r="BXF4" s="199"/>
      <c r="BXG4" s="199"/>
      <c r="BXH4" s="199"/>
      <c r="BXI4" s="199"/>
      <c r="BXJ4" s="199"/>
      <c r="BXK4" s="199"/>
      <c r="BXL4" s="199"/>
      <c r="BXM4" s="199"/>
      <c r="BXN4" s="199"/>
      <c r="BXO4" s="199"/>
      <c r="BXP4" s="199"/>
      <c r="BXQ4" s="199"/>
      <c r="BXR4" s="199"/>
      <c r="BXS4" s="199"/>
      <c r="BXT4" s="199"/>
      <c r="BXU4" s="199"/>
      <c r="BXV4" s="199"/>
      <c r="BXW4" s="199"/>
      <c r="BXX4" s="199"/>
      <c r="BXY4" s="199"/>
      <c r="BXZ4" s="199"/>
      <c r="BYA4" s="199"/>
      <c r="BYB4" s="199"/>
      <c r="BYC4" s="199"/>
      <c r="BYD4" s="199"/>
      <c r="BYE4" s="199"/>
      <c r="BYF4" s="199"/>
      <c r="BYG4" s="199"/>
      <c r="BYH4" s="199"/>
      <c r="BYI4" s="199"/>
      <c r="BYJ4" s="199"/>
      <c r="BYK4" s="199"/>
      <c r="BYL4" s="199"/>
      <c r="BYM4" s="199"/>
      <c r="BYN4" s="199"/>
      <c r="BYO4" s="199"/>
      <c r="BYP4" s="199"/>
      <c r="BYQ4" s="199"/>
      <c r="BYR4" s="199"/>
      <c r="BYS4" s="199"/>
      <c r="BYT4" s="199"/>
      <c r="BYU4" s="199"/>
      <c r="BYV4" s="199"/>
      <c r="BYW4" s="199"/>
      <c r="BYX4" s="199"/>
      <c r="BYY4" s="199"/>
      <c r="BYZ4" s="199"/>
      <c r="BZA4" s="199"/>
      <c r="BZB4" s="199"/>
      <c r="BZC4" s="199"/>
      <c r="BZD4" s="199"/>
      <c r="BZE4" s="199"/>
      <c r="BZF4" s="199"/>
      <c r="BZG4" s="199"/>
      <c r="BZH4" s="199"/>
      <c r="BZI4" s="199"/>
      <c r="BZJ4" s="199"/>
      <c r="BZK4" s="199"/>
      <c r="BZL4" s="199"/>
      <c r="BZM4" s="199"/>
      <c r="BZN4" s="199"/>
      <c r="BZO4" s="199"/>
      <c r="BZP4" s="199"/>
      <c r="BZQ4" s="199"/>
      <c r="BZR4" s="199"/>
      <c r="BZS4" s="199"/>
      <c r="BZT4" s="199"/>
      <c r="BZU4" s="199"/>
      <c r="BZV4" s="199"/>
      <c r="BZW4" s="199"/>
      <c r="BZX4" s="199"/>
      <c r="BZY4" s="199"/>
      <c r="BZZ4" s="199"/>
      <c r="CAA4" s="199"/>
      <c r="CAB4" s="199"/>
      <c r="CAC4" s="199"/>
      <c r="CAD4" s="199"/>
      <c r="CAE4" s="199"/>
      <c r="CAF4" s="199"/>
      <c r="CAG4" s="199"/>
      <c r="CAH4" s="199"/>
      <c r="CAI4" s="199"/>
      <c r="CAJ4" s="199"/>
      <c r="CAK4" s="199"/>
      <c r="CAL4" s="199"/>
      <c r="CAM4" s="199"/>
      <c r="CAN4" s="199"/>
      <c r="CAO4" s="199"/>
      <c r="CAP4" s="199"/>
      <c r="CAQ4" s="199"/>
      <c r="CAR4" s="199"/>
      <c r="CAS4" s="199"/>
      <c r="CAT4" s="199"/>
      <c r="CAU4" s="199"/>
      <c r="CAV4" s="199"/>
      <c r="CAW4" s="199"/>
      <c r="CAX4" s="199"/>
      <c r="CAY4" s="199"/>
      <c r="CAZ4" s="199"/>
      <c r="CBA4" s="199"/>
      <c r="CBB4" s="199"/>
      <c r="CBC4" s="199"/>
      <c r="CBD4" s="199"/>
      <c r="CBE4" s="199"/>
      <c r="CBF4" s="199"/>
      <c r="CBG4" s="199"/>
      <c r="CBH4" s="199"/>
      <c r="CBI4" s="199"/>
      <c r="CBJ4" s="199"/>
      <c r="CBK4" s="199"/>
      <c r="CBL4" s="199"/>
      <c r="CBM4" s="199"/>
      <c r="CBN4" s="199"/>
      <c r="CBO4" s="199"/>
      <c r="CBP4" s="199"/>
      <c r="CBQ4" s="199"/>
      <c r="CBR4" s="199"/>
      <c r="CBS4" s="199"/>
      <c r="CBT4" s="199"/>
      <c r="CBU4" s="199"/>
      <c r="CBV4" s="199"/>
      <c r="CBW4" s="199"/>
      <c r="CBX4" s="199"/>
      <c r="CBY4" s="199"/>
      <c r="CBZ4" s="199"/>
      <c r="CCA4" s="199"/>
      <c r="CCB4" s="199"/>
      <c r="CCC4" s="199"/>
      <c r="CCD4" s="199"/>
      <c r="CCE4" s="199"/>
      <c r="CCF4" s="199"/>
      <c r="CCG4" s="199"/>
      <c r="CCH4" s="199"/>
      <c r="CCI4" s="199"/>
      <c r="CCJ4" s="199"/>
      <c r="CCK4" s="199"/>
      <c r="CCL4" s="199"/>
      <c r="CCM4" s="199"/>
      <c r="CCN4" s="199"/>
      <c r="CCO4" s="199"/>
      <c r="CCP4" s="199"/>
      <c r="CCQ4" s="199"/>
      <c r="CCR4" s="199"/>
      <c r="CCS4" s="199"/>
      <c r="CCT4" s="199"/>
      <c r="CCU4" s="199"/>
      <c r="CCV4" s="199"/>
      <c r="CCW4" s="199"/>
      <c r="CCX4" s="199"/>
      <c r="CCY4" s="199"/>
      <c r="CCZ4" s="199"/>
      <c r="CDA4" s="199"/>
      <c r="CDB4" s="199"/>
      <c r="CDC4" s="199"/>
      <c r="CDD4" s="199"/>
      <c r="CDE4" s="199"/>
      <c r="CDF4" s="199"/>
      <c r="CDG4" s="199"/>
      <c r="CDH4" s="199"/>
      <c r="CDI4" s="199"/>
      <c r="CDJ4" s="199"/>
      <c r="CDK4" s="199"/>
      <c r="CDL4" s="199"/>
      <c r="CDM4" s="199"/>
      <c r="CDN4" s="199"/>
      <c r="CDO4" s="199"/>
      <c r="CDP4" s="199"/>
      <c r="CDQ4" s="199"/>
      <c r="CDR4" s="199"/>
      <c r="CDS4" s="199"/>
      <c r="CDT4" s="199"/>
      <c r="CDU4" s="199"/>
      <c r="CDV4" s="199"/>
      <c r="CDW4" s="199"/>
      <c r="CDX4" s="199"/>
      <c r="CDY4" s="199"/>
      <c r="CDZ4" s="199"/>
      <c r="CEA4" s="199"/>
      <c r="CEB4" s="199"/>
      <c r="CEC4" s="199"/>
      <c r="CED4" s="199"/>
      <c r="CEE4" s="199"/>
      <c r="CEF4" s="199"/>
      <c r="CEG4" s="199"/>
      <c r="CEH4" s="199"/>
      <c r="CEI4" s="199"/>
      <c r="CEJ4" s="199"/>
      <c r="CEK4" s="199"/>
      <c r="CEL4" s="199"/>
      <c r="CEM4" s="199"/>
      <c r="CEN4" s="199"/>
      <c r="CEO4" s="199"/>
      <c r="CEP4" s="199"/>
      <c r="CEQ4" s="199"/>
      <c r="CER4" s="199"/>
      <c r="CES4" s="199"/>
      <c r="CET4" s="199"/>
      <c r="CEU4" s="199"/>
      <c r="CEV4" s="199"/>
      <c r="CEW4" s="199"/>
      <c r="CEX4" s="199"/>
      <c r="CEY4" s="199"/>
      <c r="CEZ4" s="199"/>
      <c r="CFA4" s="199"/>
      <c r="CFB4" s="199"/>
      <c r="CFC4" s="199"/>
      <c r="CFD4" s="199"/>
      <c r="CFE4" s="199"/>
      <c r="CFF4" s="199"/>
      <c r="CFG4" s="199"/>
      <c r="CFH4" s="199"/>
      <c r="CFI4" s="199"/>
      <c r="CFJ4" s="199"/>
      <c r="CFK4" s="199"/>
      <c r="CFL4" s="199"/>
      <c r="CFM4" s="199"/>
      <c r="CFN4" s="199"/>
      <c r="CFO4" s="199"/>
      <c r="CFP4" s="199"/>
      <c r="CFQ4" s="199"/>
      <c r="CFR4" s="199"/>
      <c r="CFS4" s="199"/>
      <c r="CFT4" s="199"/>
      <c r="CFU4" s="199"/>
      <c r="CFV4" s="199"/>
      <c r="CFW4" s="199"/>
      <c r="CFX4" s="199"/>
      <c r="CFY4" s="199"/>
      <c r="CFZ4" s="199"/>
      <c r="CGA4" s="199"/>
      <c r="CGB4" s="199"/>
      <c r="CGC4" s="199"/>
      <c r="CGD4" s="199"/>
      <c r="CGE4" s="199"/>
      <c r="CGF4" s="199"/>
      <c r="CGG4" s="199"/>
      <c r="CGH4" s="199"/>
      <c r="CGI4" s="199"/>
      <c r="CGJ4" s="199"/>
      <c r="CGK4" s="199"/>
      <c r="CGL4" s="199"/>
      <c r="CGM4" s="199"/>
      <c r="CGN4" s="199"/>
      <c r="CGO4" s="199"/>
      <c r="CGP4" s="199"/>
      <c r="CGQ4" s="199"/>
      <c r="CGR4" s="199"/>
      <c r="CGS4" s="199"/>
      <c r="CGT4" s="199"/>
      <c r="CGU4" s="199"/>
      <c r="CGV4" s="199"/>
      <c r="CGW4" s="199"/>
      <c r="CGX4" s="199"/>
      <c r="CGY4" s="199"/>
      <c r="CGZ4" s="199"/>
      <c r="CHA4" s="199"/>
      <c r="CHB4" s="199"/>
      <c r="CHC4" s="199"/>
      <c r="CHD4" s="199"/>
      <c r="CHE4" s="199"/>
      <c r="CHF4" s="199"/>
      <c r="CHG4" s="199"/>
      <c r="CHH4" s="199"/>
      <c r="CHI4" s="199"/>
      <c r="CHJ4" s="199"/>
      <c r="CHK4" s="199"/>
      <c r="CHL4" s="199"/>
      <c r="CHM4" s="199"/>
      <c r="CHN4" s="199"/>
      <c r="CHO4" s="199"/>
      <c r="CHP4" s="199"/>
      <c r="CHQ4" s="199"/>
      <c r="CHR4" s="199"/>
      <c r="CHS4" s="199"/>
      <c r="CHT4" s="199"/>
      <c r="CHU4" s="199"/>
      <c r="CHV4" s="199"/>
      <c r="CHW4" s="199"/>
      <c r="CHX4" s="199"/>
      <c r="CHY4" s="199"/>
      <c r="CHZ4" s="199"/>
      <c r="CIA4" s="199"/>
      <c r="CIB4" s="199"/>
      <c r="CIC4" s="199"/>
      <c r="CID4" s="199"/>
      <c r="CIE4" s="199"/>
      <c r="CIF4" s="199"/>
      <c r="CIG4" s="199"/>
      <c r="CIH4" s="199"/>
      <c r="CII4" s="199"/>
      <c r="CIJ4" s="199"/>
      <c r="CIK4" s="199"/>
      <c r="CIL4" s="199"/>
      <c r="CIM4" s="199"/>
      <c r="CIN4" s="199"/>
      <c r="CIO4" s="199"/>
      <c r="CIP4" s="199"/>
      <c r="CIQ4" s="199"/>
      <c r="CIR4" s="199"/>
      <c r="CIS4" s="199"/>
      <c r="CIT4" s="199"/>
      <c r="CIU4" s="199"/>
      <c r="CIV4" s="199"/>
      <c r="CIW4" s="199"/>
      <c r="CIX4" s="199"/>
      <c r="CIY4" s="199"/>
      <c r="CIZ4" s="199"/>
      <c r="CJA4" s="199"/>
      <c r="CJB4" s="199"/>
      <c r="CJC4" s="199"/>
      <c r="CJD4" s="199"/>
      <c r="CJE4" s="199"/>
      <c r="CJF4" s="199"/>
      <c r="CJG4" s="199"/>
      <c r="CJH4" s="199"/>
      <c r="CJI4" s="199"/>
      <c r="CJJ4" s="199"/>
      <c r="CJK4" s="199"/>
      <c r="CJL4" s="199"/>
      <c r="CJM4" s="199"/>
      <c r="CJN4" s="199"/>
      <c r="CJO4" s="199"/>
      <c r="CJP4" s="199"/>
      <c r="CJQ4" s="199"/>
      <c r="CJR4" s="199"/>
      <c r="CJS4" s="199"/>
      <c r="CJT4" s="199"/>
      <c r="CJU4" s="199"/>
      <c r="CJV4" s="199"/>
      <c r="CJW4" s="199"/>
      <c r="CJX4" s="199"/>
      <c r="CJY4" s="199"/>
      <c r="CJZ4" s="199"/>
      <c r="CKA4" s="199"/>
      <c r="CKB4" s="199"/>
      <c r="CKC4" s="199"/>
      <c r="CKD4" s="199"/>
      <c r="CKE4" s="199"/>
      <c r="CKF4" s="199"/>
      <c r="CKG4" s="199"/>
      <c r="CKH4" s="199"/>
      <c r="CKI4" s="199"/>
      <c r="CKJ4" s="199"/>
      <c r="CKK4" s="199"/>
      <c r="CKL4" s="199"/>
      <c r="CKM4" s="199"/>
      <c r="CKN4" s="199"/>
      <c r="CKO4" s="199"/>
      <c r="CKP4" s="199"/>
      <c r="CKQ4" s="199"/>
      <c r="CKR4" s="199"/>
      <c r="CKS4" s="199"/>
      <c r="CKT4" s="199"/>
      <c r="CKU4" s="199"/>
      <c r="CKV4" s="199"/>
      <c r="CKW4" s="199"/>
      <c r="CKX4" s="199"/>
      <c r="CKY4" s="199"/>
      <c r="CKZ4" s="199"/>
      <c r="CLA4" s="199"/>
      <c r="CLB4" s="199"/>
      <c r="CLC4" s="199"/>
      <c r="CLD4" s="199"/>
      <c r="CLE4" s="199"/>
      <c r="CLF4" s="199"/>
      <c r="CLG4" s="199"/>
      <c r="CLH4" s="199"/>
      <c r="CLI4" s="199"/>
      <c r="CLJ4" s="199"/>
      <c r="CLK4" s="199"/>
      <c r="CLL4" s="199"/>
      <c r="CLM4" s="199"/>
      <c r="CLN4" s="199"/>
      <c r="CLO4" s="199"/>
      <c r="CLP4" s="199"/>
      <c r="CLQ4" s="199"/>
      <c r="CLR4" s="199"/>
      <c r="CLS4" s="199"/>
      <c r="CLT4" s="199"/>
      <c r="CLU4" s="199"/>
      <c r="CLV4" s="199"/>
      <c r="CLW4" s="199"/>
      <c r="CLX4" s="199"/>
      <c r="CLY4" s="199"/>
      <c r="CLZ4" s="199"/>
      <c r="CMA4" s="199"/>
      <c r="CMB4" s="199"/>
      <c r="CMC4" s="199"/>
      <c r="CMD4" s="199"/>
      <c r="CME4" s="199"/>
      <c r="CMF4" s="199"/>
      <c r="CMG4" s="199"/>
      <c r="CMH4" s="199"/>
      <c r="CMI4" s="199"/>
      <c r="CMJ4" s="199"/>
      <c r="CMK4" s="199"/>
      <c r="CML4" s="199"/>
      <c r="CMM4" s="199"/>
      <c r="CMN4" s="199"/>
      <c r="CMO4" s="199"/>
      <c r="CMP4" s="199"/>
      <c r="CMQ4" s="199"/>
      <c r="CMR4" s="199"/>
      <c r="CMS4" s="199"/>
      <c r="CMT4" s="199"/>
      <c r="CMU4" s="199"/>
      <c r="CMV4" s="199"/>
      <c r="CMW4" s="199"/>
      <c r="CMX4" s="199"/>
      <c r="CMY4" s="199"/>
      <c r="CMZ4" s="199"/>
      <c r="CNA4" s="199"/>
      <c r="CNB4" s="199"/>
      <c r="CNC4" s="199"/>
      <c r="CND4" s="199"/>
      <c r="CNE4" s="199"/>
      <c r="CNF4" s="199"/>
      <c r="CNG4" s="199"/>
      <c r="CNH4" s="199"/>
      <c r="CNI4" s="199"/>
      <c r="CNJ4" s="199"/>
      <c r="CNK4" s="199"/>
      <c r="CNL4" s="199"/>
      <c r="CNM4" s="199"/>
      <c r="CNN4" s="199"/>
      <c r="CNO4" s="199"/>
      <c r="CNP4" s="199"/>
      <c r="CNQ4" s="199"/>
      <c r="CNR4" s="199"/>
      <c r="CNS4" s="199"/>
      <c r="CNT4" s="199"/>
      <c r="CNU4" s="199"/>
      <c r="CNV4" s="199"/>
      <c r="CNW4" s="199"/>
      <c r="CNX4" s="199"/>
      <c r="CNY4" s="199"/>
      <c r="CNZ4" s="199"/>
      <c r="COA4" s="199"/>
      <c r="COB4" s="199"/>
      <c r="COC4" s="199"/>
      <c r="COD4" s="199"/>
      <c r="COE4" s="199"/>
      <c r="COF4" s="199"/>
      <c r="COG4" s="199"/>
      <c r="COH4" s="199"/>
      <c r="COI4" s="199"/>
      <c r="COJ4" s="199"/>
      <c r="COK4" s="199"/>
      <c r="COL4" s="199"/>
      <c r="COM4" s="199"/>
      <c r="CON4" s="199"/>
      <c r="COO4" s="199"/>
      <c r="COP4" s="199"/>
      <c r="COQ4" s="199"/>
      <c r="COR4" s="199"/>
      <c r="COS4" s="199"/>
      <c r="COT4" s="199"/>
      <c r="COU4" s="199"/>
      <c r="COV4" s="199"/>
      <c r="COW4" s="199"/>
      <c r="COX4" s="199"/>
      <c r="COY4" s="199"/>
      <c r="COZ4" s="199"/>
      <c r="CPA4" s="199"/>
      <c r="CPB4" s="199"/>
      <c r="CPC4" s="199"/>
      <c r="CPD4" s="199"/>
      <c r="CPE4" s="199"/>
      <c r="CPF4" s="199"/>
      <c r="CPG4" s="199"/>
      <c r="CPH4" s="199"/>
      <c r="CPI4" s="199"/>
      <c r="CPJ4" s="199"/>
      <c r="CPK4" s="199"/>
      <c r="CPL4" s="199"/>
      <c r="CPM4" s="199"/>
      <c r="CPN4" s="199"/>
      <c r="CPO4" s="199"/>
      <c r="CPP4" s="199"/>
      <c r="CPQ4" s="199"/>
      <c r="CPR4" s="199"/>
      <c r="CPS4" s="199"/>
      <c r="CPT4" s="199"/>
      <c r="CPU4" s="199"/>
      <c r="CPV4" s="199"/>
      <c r="CPW4" s="199"/>
      <c r="CPX4" s="199"/>
      <c r="CPY4" s="199"/>
      <c r="CPZ4" s="199"/>
      <c r="CQA4" s="199"/>
      <c r="CQB4" s="199"/>
      <c r="CQC4" s="199"/>
      <c r="CQD4" s="199"/>
      <c r="CQE4" s="199"/>
      <c r="CQF4" s="199"/>
      <c r="CQG4" s="199"/>
      <c r="CQH4" s="199"/>
      <c r="CQI4" s="199"/>
      <c r="CQJ4" s="199"/>
      <c r="CQK4" s="199"/>
      <c r="CQL4" s="199"/>
      <c r="CQM4" s="199"/>
      <c r="CQN4" s="199"/>
      <c r="CQO4" s="199"/>
      <c r="CQP4" s="199"/>
      <c r="CQQ4" s="199"/>
      <c r="CQR4" s="199"/>
      <c r="CQS4" s="199"/>
      <c r="CQT4" s="199"/>
      <c r="CQU4" s="199"/>
      <c r="CQV4" s="199"/>
      <c r="CQW4" s="199"/>
      <c r="CQX4" s="199"/>
      <c r="CQY4" s="199"/>
      <c r="CQZ4" s="199"/>
      <c r="CRA4" s="199"/>
      <c r="CRB4" s="199"/>
      <c r="CRC4" s="199"/>
      <c r="CRD4" s="199"/>
      <c r="CRE4" s="199"/>
      <c r="CRF4" s="199"/>
      <c r="CRG4" s="199"/>
      <c r="CRH4" s="199"/>
      <c r="CRI4" s="199"/>
      <c r="CRJ4" s="199"/>
      <c r="CRK4" s="199"/>
      <c r="CRL4" s="199"/>
      <c r="CRM4" s="199"/>
      <c r="CRN4" s="199"/>
      <c r="CRO4" s="199"/>
      <c r="CRP4" s="199"/>
      <c r="CRQ4" s="199"/>
      <c r="CRR4" s="199"/>
      <c r="CRS4" s="199"/>
      <c r="CRT4" s="199"/>
      <c r="CRU4" s="199"/>
      <c r="CRV4" s="199"/>
      <c r="CRW4" s="199"/>
      <c r="CRX4" s="199"/>
      <c r="CRY4" s="199"/>
      <c r="CRZ4" s="199"/>
      <c r="CSA4" s="199"/>
      <c r="CSB4" s="199"/>
      <c r="CSC4" s="199"/>
      <c r="CSD4" s="199"/>
      <c r="CSE4" s="199"/>
      <c r="CSF4" s="199"/>
      <c r="CSG4" s="199"/>
      <c r="CSH4" s="199"/>
      <c r="CSI4" s="199"/>
      <c r="CSJ4" s="199"/>
      <c r="CSK4" s="199"/>
      <c r="CSL4" s="199"/>
      <c r="CSM4" s="199"/>
      <c r="CSN4" s="199"/>
      <c r="CSO4" s="199"/>
      <c r="CSP4" s="199"/>
      <c r="CSQ4" s="199"/>
      <c r="CSR4" s="199"/>
      <c r="CSS4" s="199"/>
      <c r="CST4" s="199"/>
      <c r="CSU4" s="199"/>
      <c r="CSV4" s="199"/>
      <c r="CSW4" s="199"/>
      <c r="CSX4" s="199"/>
      <c r="CSY4" s="199"/>
      <c r="CSZ4" s="199"/>
      <c r="CTA4" s="199"/>
      <c r="CTB4" s="199"/>
      <c r="CTC4" s="199"/>
      <c r="CTD4" s="199"/>
      <c r="CTE4" s="199"/>
      <c r="CTF4" s="199"/>
      <c r="CTG4" s="199"/>
      <c r="CTH4" s="199"/>
      <c r="CTI4" s="199"/>
      <c r="CTJ4" s="199"/>
      <c r="CTK4" s="199"/>
      <c r="CTL4" s="199"/>
      <c r="CTM4" s="199"/>
      <c r="CTN4" s="199"/>
      <c r="CTO4" s="199"/>
      <c r="CTP4" s="199"/>
      <c r="CTQ4" s="199"/>
      <c r="CTR4" s="199"/>
      <c r="CTS4" s="199"/>
      <c r="CTT4" s="199"/>
      <c r="CTU4" s="199"/>
      <c r="CTV4" s="199"/>
      <c r="CTW4" s="199"/>
      <c r="CTX4" s="199"/>
      <c r="CTY4" s="199"/>
      <c r="CTZ4" s="199"/>
      <c r="CUA4" s="199"/>
      <c r="CUB4" s="199"/>
      <c r="CUC4" s="199"/>
      <c r="CUD4" s="199"/>
      <c r="CUE4" s="199"/>
      <c r="CUF4" s="199"/>
      <c r="CUG4" s="199"/>
      <c r="CUH4" s="199"/>
      <c r="CUI4" s="199"/>
      <c r="CUJ4" s="199"/>
      <c r="CUK4" s="199"/>
      <c r="CUL4" s="199"/>
      <c r="CUM4" s="199"/>
      <c r="CUN4" s="199"/>
      <c r="CUO4" s="199"/>
      <c r="CUP4" s="199"/>
      <c r="CUQ4" s="199"/>
      <c r="CUR4" s="199"/>
      <c r="CUS4" s="199"/>
      <c r="CUT4" s="199"/>
      <c r="CUU4" s="199"/>
      <c r="CUV4" s="199"/>
      <c r="CUW4" s="199"/>
      <c r="CUX4" s="199"/>
      <c r="CUY4" s="199"/>
      <c r="CUZ4" s="199"/>
      <c r="CVA4" s="199"/>
      <c r="CVB4" s="199"/>
      <c r="CVC4" s="199"/>
      <c r="CVD4" s="199"/>
      <c r="CVE4" s="199"/>
      <c r="CVF4" s="199"/>
      <c r="CVG4" s="199"/>
      <c r="CVH4" s="199"/>
      <c r="CVI4" s="199"/>
      <c r="CVJ4" s="199"/>
      <c r="CVK4" s="199"/>
      <c r="CVL4" s="199"/>
      <c r="CVM4" s="199"/>
      <c r="CVN4" s="199"/>
      <c r="CVO4" s="199"/>
      <c r="CVP4" s="199"/>
      <c r="CVQ4" s="199"/>
      <c r="CVR4" s="199"/>
      <c r="CVS4" s="199"/>
      <c r="CVT4" s="199"/>
      <c r="CVU4" s="199"/>
      <c r="CVV4" s="199"/>
      <c r="CVW4" s="199"/>
      <c r="CVX4" s="199"/>
      <c r="CVY4" s="199"/>
      <c r="CVZ4" s="199"/>
      <c r="CWA4" s="199"/>
      <c r="CWB4" s="199"/>
      <c r="CWC4" s="199"/>
      <c r="CWD4" s="199"/>
      <c r="CWE4" s="199"/>
      <c r="CWF4" s="199"/>
      <c r="CWG4" s="199"/>
      <c r="CWH4" s="199"/>
      <c r="CWI4" s="199"/>
      <c r="CWJ4" s="199"/>
      <c r="CWK4" s="199"/>
      <c r="CWL4" s="199"/>
      <c r="CWM4" s="199"/>
      <c r="CWN4" s="199"/>
      <c r="CWO4" s="199"/>
      <c r="CWP4" s="199"/>
      <c r="CWQ4" s="199"/>
      <c r="CWR4" s="199"/>
      <c r="CWS4" s="199"/>
      <c r="CWT4" s="199"/>
      <c r="CWU4" s="199"/>
      <c r="CWV4" s="199"/>
      <c r="CWW4" s="199"/>
      <c r="CWX4" s="199"/>
      <c r="CWY4" s="199"/>
      <c r="CWZ4" s="199"/>
      <c r="CXA4" s="199"/>
      <c r="CXB4" s="199"/>
      <c r="CXC4" s="199"/>
      <c r="CXD4" s="199"/>
      <c r="CXE4" s="199"/>
      <c r="CXF4" s="199"/>
      <c r="CXG4" s="199"/>
      <c r="CXH4" s="199"/>
      <c r="CXI4" s="199"/>
      <c r="CXJ4" s="199"/>
      <c r="CXK4" s="199"/>
      <c r="CXL4" s="199"/>
      <c r="CXM4" s="199"/>
      <c r="CXN4" s="199"/>
      <c r="CXO4" s="199"/>
      <c r="CXP4" s="199"/>
      <c r="CXQ4" s="199"/>
      <c r="CXR4" s="199"/>
      <c r="CXS4" s="199"/>
      <c r="CXT4" s="199"/>
      <c r="CXU4" s="199"/>
      <c r="CXV4" s="199"/>
      <c r="CXW4" s="199"/>
      <c r="CXX4" s="199"/>
      <c r="CXY4" s="199"/>
      <c r="CXZ4" s="199"/>
      <c r="CYA4" s="199"/>
      <c r="CYB4" s="199"/>
      <c r="CYC4" s="199"/>
      <c r="CYD4" s="199"/>
      <c r="CYE4" s="199"/>
      <c r="CYF4" s="199"/>
      <c r="CYG4" s="199"/>
      <c r="CYH4" s="199"/>
      <c r="CYI4" s="199"/>
      <c r="CYJ4" s="199"/>
      <c r="CYK4" s="199"/>
      <c r="CYL4" s="199"/>
      <c r="CYM4" s="199"/>
      <c r="CYN4" s="199"/>
      <c r="CYO4" s="199"/>
      <c r="CYP4" s="199"/>
      <c r="CYQ4" s="199"/>
      <c r="CYR4" s="199"/>
      <c r="CYS4" s="199"/>
      <c r="CYT4" s="199"/>
      <c r="CYU4" s="199"/>
      <c r="CYV4" s="199"/>
      <c r="CYW4" s="199"/>
      <c r="CYX4" s="199"/>
      <c r="CYY4" s="199"/>
      <c r="CYZ4" s="199"/>
      <c r="CZA4" s="199"/>
      <c r="CZB4" s="199"/>
      <c r="CZC4" s="199"/>
      <c r="CZD4" s="199"/>
      <c r="CZE4" s="199"/>
      <c r="CZF4" s="199"/>
      <c r="CZG4" s="199"/>
      <c r="CZH4" s="199"/>
      <c r="CZI4" s="199"/>
      <c r="CZJ4" s="199"/>
      <c r="CZK4" s="199"/>
      <c r="CZL4" s="199"/>
      <c r="CZM4" s="199"/>
      <c r="CZN4" s="199"/>
      <c r="CZO4" s="199"/>
      <c r="CZP4" s="199"/>
      <c r="CZQ4" s="199"/>
      <c r="CZR4" s="199"/>
      <c r="CZS4" s="199"/>
      <c r="CZT4" s="199"/>
      <c r="CZU4" s="199"/>
      <c r="CZV4" s="199"/>
      <c r="CZW4" s="199"/>
      <c r="CZX4" s="199"/>
      <c r="CZY4" s="199"/>
      <c r="CZZ4" s="199"/>
      <c r="DAA4" s="199"/>
      <c r="DAB4" s="199"/>
      <c r="DAC4" s="199"/>
      <c r="DAD4" s="199"/>
      <c r="DAE4" s="199"/>
      <c r="DAF4" s="199"/>
      <c r="DAG4" s="199"/>
      <c r="DAH4" s="199"/>
      <c r="DAI4" s="199"/>
      <c r="DAJ4" s="199"/>
      <c r="DAK4" s="199"/>
      <c r="DAL4" s="199"/>
      <c r="DAM4" s="199"/>
      <c r="DAN4" s="199"/>
      <c r="DAO4" s="199"/>
      <c r="DAP4" s="199"/>
      <c r="DAQ4" s="199"/>
      <c r="DAR4" s="199"/>
      <c r="DAS4" s="199"/>
      <c r="DAT4" s="199"/>
      <c r="DAU4" s="199"/>
      <c r="DAV4" s="199"/>
      <c r="DAW4" s="199"/>
      <c r="DAX4" s="199"/>
      <c r="DAY4" s="199"/>
      <c r="DAZ4" s="199"/>
      <c r="DBA4" s="199"/>
      <c r="DBB4" s="199"/>
      <c r="DBC4" s="199"/>
      <c r="DBD4" s="199"/>
      <c r="DBE4" s="199"/>
      <c r="DBF4" s="199"/>
      <c r="DBG4" s="199"/>
      <c r="DBH4" s="199"/>
      <c r="DBI4" s="199"/>
      <c r="DBJ4" s="199"/>
      <c r="DBK4" s="199"/>
      <c r="DBL4" s="199"/>
      <c r="DBM4" s="199"/>
      <c r="DBN4" s="199"/>
      <c r="DBO4" s="199"/>
      <c r="DBP4" s="199"/>
      <c r="DBQ4" s="199"/>
      <c r="DBR4" s="199"/>
      <c r="DBS4" s="199"/>
      <c r="DBT4" s="199"/>
      <c r="DBU4" s="199"/>
      <c r="DBV4" s="199"/>
      <c r="DBW4" s="199"/>
      <c r="DBX4" s="199"/>
      <c r="DBY4" s="199"/>
      <c r="DBZ4" s="199"/>
      <c r="DCA4" s="199"/>
      <c r="DCB4" s="199"/>
      <c r="DCC4" s="199"/>
      <c r="DCD4" s="199"/>
      <c r="DCE4" s="199"/>
      <c r="DCF4" s="199"/>
      <c r="DCG4" s="199"/>
      <c r="DCH4" s="199"/>
      <c r="DCI4" s="199"/>
      <c r="DCJ4" s="199"/>
      <c r="DCK4" s="199"/>
      <c r="DCL4" s="199"/>
      <c r="DCM4" s="199"/>
      <c r="DCN4" s="199"/>
      <c r="DCO4" s="199"/>
      <c r="DCP4" s="199"/>
      <c r="DCQ4" s="199"/>
      <c r="DCR4" s="199"/>
      <c r="DCS4" s="199"/>
      <c r="DCT4" s="199"/>
      <c r="DCU4" s="199"/>
      <c r="DCV4" s="199"/>
      <c r="DCW4" s="199"/>
      <c r="DCX4" s="199"/>
      <c r="DCY4" s="199"/>
      <c r="DCZ4" s="199"/>
      <c r="DDA4" s="199"/>
      <c r="DDB4" s="199"/>
      <c r="DDC4" s="199"/>
      <c r="DDD4" s="199"/>
      <c r="DDE4" s="199"/>
      <c r="DDF4" s="199"/>
      <c r="DDG4" s="199"/>
      <c r="DDH4" s="199"/>
      <c r="DDI4" s="199"/>
      <c r="DDJ4" s="199"/>
      <c r="DDK4" s="199"/>
      <c r="DDL4" s="199"/>
      <c r="DDM4" s="199"/>
      <c r="DDN4" s="199"/>
      <c r="DDO4" s="199"/>
      <c r="DDP4" s="199"/>
      <c r="DDQ4" s="199"/>
      <c r="DDR4" s="199"/>
      <c r="DDS4" s="199"/>
      <c r="DDT4" s="199"/>
      <c r="DDU4" s="199"/>
      <c r="DDV4" s="199"/>
      <c r="DDW4" s="199"/>
      <c r="DDX4" s="199"/>
      <c r="DDY4" s="199"/>
      <c r="DDZ4" s="199"/>
      <c r="DEA4" s="199"/>
      <c r="DEB4" s="199"/>
      <c r="DEC4" s="199"/>
      <c r="DED4" s="199"/>
      <c r="DEE4" s="199"/>
      <c r="DEF4" s="199"/>
      <c r="DEG4" s="199"/>
      <c r="DEH4" s="199"/>
      <c r="DEI4" s="199"/>
      <c r="DEJ4" s="199"/>
      <c r="DEK4" s="199"/>
      <c r="DEL4" s="199"/>
      <c r="DEM4" s="199"/>
      <c r="DEN4" s="199"/>
      <c r="DEO4" s="199"/>
      <c r="DEP4" s="199"/>
      <c r="DEQ4" s="199"/>
      <c r="DER4" s="199"/>
      <c r="DES4" s="199"/>
      <c r="DET4" s="199"/>
      <c r="DEU4" s="199"/>
      <c r="DEV4" s="199"/>
      <c r="DEW4" s="199"/>
      <c r="DEX4" s="199"/>
      <c r="DEY4" s="199"/>
      <c r="DEZ4" s="199"/>
      <c r="DFA4" s="199"/>
      <c r="DFB4" s="199"/>
      <c r="DFC4" s="199"/>
      <c r="DFD4" s="199"/>
      <c r="DFE4" s="199"/>
      <c r="DFF4" s="199"/>
      <c r="DFG4" s="199"/>
      <c r="DFH4" s="199"/>
      <c r="DFI4" s="199"/>
      <c r="DFJ4" s="199"/>
      <c r="DFK4" s="199"/>
      <c r="DFL4" s="199"/>
      <c r="DFM4" s="199"/>
      <c r="DFN4" s="199"/>
      <c r="DFO4" s="199"/>
      <c r="DFP4" s="199"/>
      <c r="DFQ4" s="199"/>
      <c r="DFR4" s="199"/>
      <c r="DFS4" s="199"/>
      <c r="DFT4" s="199"/>
      <c r="DFU4" s="199"/>
      <c r="DFV4" s="199"/>
      <c r="DFW4" s="199"/>
      <c r="DFX4" s="199"/>
      <c r="DFY4" s="199"/>
      <c r="DFZ4" s="199"/>
      <c r="DGA4" s="199"/>
      <c r="DGB4" s="199"/>
      <c r="DGC4" s="199"/>
      <c r="DGD4" s="199"/>
      <c r="DGE4" s="199"/>
      <c r="DGF4" s="199"/>
      <c r="DGG4" s="199"/>
      <c r="DGH4" s="199"/>
      <c r="DGI4" s="199"/>
      <c r="DGJ4" s="199"/>
      <c r="DGK4" s="199"/>
      <c r="DGL4" s="199"/>
      <c r="DGM4" s="199"/>
      <c r="DGN4" s="199"/>
      <c r="DGO4" s="199"/>
      <c r="DGP4" s="199"/>
      <c r="DGQ4" s="199"/>
      <c r="DGR4" s="199"/>
      <c r="DGS4" s="199"/>
      <c r="DGT4" s="199"/>
      <c r="DGU4" s="199"/>
      <c r="DGV4" s="199"/>
      <c r="DGW4" s="199"/>
      <c r="DGX4" s="199"/>
      <c r="DGY4" s="199"/>
      <c r="DGZ4" s="199"/>
      <c r="DHA4" s="199"/>
      <c r="DHB4" s="199"/>
      <c r="DHC4" s="199"/>
      <c r="DHD4" s="199"/>
      <c r="DHE4" s="199"/>
      <c r="DHF4" s="199"/>
      <c r="DHG4" s="199"/>
      <c r="DHH4" s="199"/>
      <c r="DHI4" s="199"/>
      <c r="DHJ4" s="199"/>
      <c r="DHK4" s="199"/>
      <c r="DHL4" s="199"/>
      <c r="DHM4" s="199"/>
      <c r="DHN4" s="199"/>
      <c r="DHO4" s="199"/>
      <c r="DHP4" s="199"/>
      <c r="DHQ4" s="199"/>
      <c r="DHR4" s="199"/>
      <c r="DHS4" s="199"/>
      <c r="DHT4" s="199"/>
      <c r="DHU4" s="199"/>
      <c r="DHV4" s="199"/>
      <c r="DHW4" s="199"/>
      <c r="DHX4" s="199"/>
      <c r="DHY4" s="199"/>
      <c r="DHZ4" s="199"/>
      <c r="DIA4" s="199"/>
      <c r="DIB4" s="199"/>
      <c r="DIC4" s="199"/>
      <c r="DID4" s="199"/>
      <c r="DIE4" s="199"/>
      <c r="DIF4" s="199"/>
      <c r="DIG4" s="199"/>
      <c r="DIH4" s="199"/>
      <c r="DII4" s="199"/>
      <c r="DIJ4" s="199"/>
      <c r="DIK4" s="199"/>
      <c r="DIL4" s="199"/>
      <c r="DIM4" s="199"/>
      <c r="DIN4" s="199"/>
      <c r="DIO4" s="199"/>
      <c r="DIP4" s="199"/>
      <c r="DIQ4" s="199"/>
      <c r="DIR4" s="199"/>
      <c r="DIS4" s="199"/>
      <c r="DIT4" s="199"/>
      <c r="DIU4" s="199"/>
      <c r="DIV4" s="199"/>
      <c r="DIW4" s="199"/>
      <c r="DIX4" s="199"/>
      <c r="DIY4" s="199"/>
      <c r="DIZ4" s="199"/>
      <c r="DJA4" s="199"/>
      <c r="DJB4" s="199"/>
      <c r="DJC4" s="199"/>
      <c r="DJD4" s="199"/>
      <c r="DJE4" s="199"/>
      <c r="DJF4" s="199"/>
      <c r="DJG4" s="199"/>
      <c r="DJH4" s="199"/>
      <c r="DJI4" s="199"/>
      <c r="DJJ4" s="199"/>
      <c r="DJK4" s="199"/>
      <c r="DJL4" s="199"/>
      <c r="DJM4" s="199"/>
      <c r="DJN4" s="199"/>
      <c r="DJO4" s="199"/>
      <c r="DJP4" s="199"/>
      <c r="DJQ4" s="199"/>
      <c r="DJR4" s="199"/>
      <c r="DJS4" s="199"/>
      <c r="DJT4" s="199"/>
      <c r="DJU4" s="199"/>
      <c r="DJV4" s="199"/>
      <c r="DJW4" s="199"/>
      <c r="DJX4" s="199"/>
      <c r="DJY4" s="199"/>
      <c r="DJZ4" s="199"/>
      <c r="DKA4" s="199"/>
      <c r="DKB4" s="199"/>
      <c r="DKC4" s="199"/>
      <c r="DKD4" s="199"/>
      <c r="DKE4" s="199"/>
      <c r="DKF4" s="199"/>
      <c r="DKG4" s="199"/>
      <c r="DKH4" s="199"/>
      <c r="DKI4" s="199"/>
      <c r="DKJ4" s="199"/>
      <c r="DKK4" s="199"/>
      <c r="DKL4" s="199"/>
      <c r="DKM4" s="199"/>
      <c r="DKN4" s="199"/>
      <c r="DKO4" s="199"/>
      <c r="DKP4" s="199"/>
      <c r="DKQ4" s="199"/>
      <c r="DKR4" s="199"/>
      <c r="DKS4" s="199"/>
      <c r="DKT4" s="199"/>
      <c r="DKU4" s="199"/>
      <c r="DKV4" s="199"/>
      <c r="DKW4" s="199"/>
      <c r="DKX4" s="199"/>
      <c r="DKY4" s="199"/>
      <c r="DKZ4" s="199"/>
      <c r="DLA4" s="199"/>
      <c r="DLB4" s="199"/>
      <c r="DLC4" s="199"/>
      <c r="DLD4" s="199"/>
      <c r="DLE4" s="199"/>
      <c r="DLF4" s="199"/>
      <c r="DLG4" s="199"/>
      <c r="DLH4" s="199"/>
      <c r="DLI4" s="199"/>
      <c r="DLJ4" s="199"/>
      <c r="DLK4" s="199"/>
      <c r="DLL4" s="199"/>
      <c r="DLM4" s="199"/>
      <c r="DLN4" s="199"/>
      <c r="DLO4" s="199"/>
      <c r="DLP4" s="199"/>
      <c r="DLQ4" s="199"/>
      <c r="DLR4" s="199"/>
      <c r="DLS4" s="199"/>
      <c r="DLT4" s="199"/>
      <c r="DLU4" s="199"/>
      <c r="DLV4" s="199"/>
      <c r="DLW4" s="199"/>
      <c r="DLX4" s="199"/>
      <c r="DLY4" s="199"/>
      <c r="DLZ4" s="199"/>
      <c r="DMA4" s="199"/>
      <c r="DMB4" s="199"/>
      <c r="DMC4" s="199"/>
      <c r="DMD4" s="199"/>
      <c r="DME4" s="199"/>
      <c r="DMF4" s="199"/>
      <c r="DMG4" s="199"/>
      <c r="DMH4" s="199"/>
      <c r="DMI4" s="199"/>
      <c r="DMJ4" s="199"/>
      <c r="DMK4" s="199"/>
      <c r="DML4" s="199"/>
      <c r="DMM4" s="199"/>
      <c r="DMN4" s="199"/>
      <c r="DMO4" s="199"/>
      <c r="DMP4" s="199"/>
      <c r="DMQ4" s="199"/>
      <c r="DMR4" s="199"/>
      <c r="DMS4" s="199"/>
      <c r="DMT4" s="199"/>
      <c r="DMU4" s="199"/>
      <c r="DMV4" s="199"/>
      <c r="DMW4" s="199"/>
      <c r="DMX4" s="199"/>
      <c r="DMY4" s="199"/>
      <c r="DMZ4" s="199"/>
      <c r="DNA4" s="199"/>
      <c r="DNB4" s="199"/>
      <c r="DNC4" s="199"/>
      <c r="DND4" s="199"/>
      <c r="DNE4" s="199"/>
      <c r="DNF4" s="199"/>
      <c r="DNG4" s="199"/>
      <c r="DNH4" s="199"/>
      <c r="DNI4" s="199"/>
      <c r="DNJ4" s="199"/>
      <c r="DNK4" s="199"/>
      <c r="DNL4" s="199"/>
      <c r="DNM4" s="199"/>
      <c r="DNN4" s="199"/>
      <c r="DNO4" s="199"/>
      <c r="DNP4" s="199"/>
      <c r="DNQ4" s="199"/>
      <c r="DNR4" s="199"/>
      <c r="DNS4" s="199"/>
      <c r="DNT4" s="199"/>
      <c r="DNU4" s="199"/>
      <c r="DNV4" s="199"/>
      <c r="DNW4" s="199"/>
      <c r="DNX4" s="199"/>
      <c r="DNY4" s="199"/>
      <c r="DNZ4" s="199"/>
      <c r="DOA4" s="199"/>
      <c r="DOB4" s="199"/>
      <c r="DOC4" s="199"/>
      <c r="DOD4" s="199"/>
      <c r="DOE4" s="199"/>
      <c r="DOF4" s="199"/>
      <c r="DOG4" s="199"/>
      <c r="DOH4" s="199"/>
      <c r="DOI4" s="199"/>
      <c r="DOJ4" s="199"/>
      <c r="DOK4" s="199"/>
      <c r="DOL4" s="199"/>
      <c r="DOM4" s="199"/>
      <c r="DON4" s="199"/>
      <c r="DOO4" s="199"/>
      <c r="DOP4" s="199"/>
      <c r="DOQ4" s="199"/>
      <c r="DOR4" s="199"/>
      <c r="DOS4" s="199"/>
      <c r="DOT4" s="199"/>
      <c r="DOU4" s="199"/>
      <c r="DOV4" s="199"/>
      <c r="DOW4" s="199"/>
      <c r="DOX4" s="199"/>
      <c r="DOY4" s="199"/>
      <c r="DOZ4" s="199"/>
      <c r="DPA4" s="199"/>
      <c r="DPB4" s="199"/>
      <c r="DPC4" s="199"/>
      <c r="DPD4" s="199"/>
      <c r="DPE4" s="199"/>
      <c r="DPF4" s="199"/>
      <c r="DPG4" s="199"/>
      <c r="DPH4" s="199"/>
      <c r="DPI4" s="199"/>
      <c r="DPJ4" s="199"/>
      <c r="DPK4" s="199"/>
      <c r="DPL4" s="199"/>
      <c r="DPM4" s="199"/>
      <c r="DPN4" s="199"/>
      <c r="DPO4" s="199"/>
      <c r="DPP4" s="199"/>
      <c r="DPQ4" s="199"/>
      <c r="DPR4" s="199"/>
      <c r="DPS4" s="199"/>
      <c r="DPT4" s="199"/>
      <c r="DPU4" s="199"/>
      <c r="DPV4" s="199"/>
      <c r="DPW4" s="199"/>
      <c r="DPX4" s="199"/>
      <c r="DPY4" s="199"/>
      <c r="DPZ4" s="199"/>
      <c r="DQA4" s="199"/>
      <c r="DQB4" s="199"/>
      <c r="DQC4" s="199"/>
      <c r="DQD4" s="199"/>
      <c r="DQE4" s="199"/>
      <c r="DQF4" s="199"/>
      <c r="DQG4" s="199"/>
      <c r="DQH4" s="199"/>
      <c r="DQI4" s="199"/>
      <c r="DQJ4" s="199"/>
      <c r="DQK4" s="199"/>
      <c r="DQL4" s="199"/>
      <c r="DQM4" s="199"/>
      <c r="DQN4" s="199"/>
      <c r="DQO4" s="199"/>
      <c r="DQP4" s="199"/>
      <c r="DQQ4" s="199"/>
      <c r="DQR4" s="199"/>
      <c r="DQS4" s="199"/>
      <c r="DQT4" s="199"/>
      <c r="DQU4" s="199"/>
      <c r="DQV4" s="199"/>
      <c r="DQW4" s="199"/>
      <c r="DQX4" s="199"/>
      <c r="DQY4" s="199"/>
      <c r="DQZ4" s="199"/>
      <c r="DRA4" s="199"/>
      <c r="DRB4" s="199"/>
      <c r="DRC4" s="199"/>
      <c r="DRD4" s="199"/>
      <c r="DRE4" s="199"/>
      <c r="DRF4" s="199"/>
      <c r="DRG4" s="199"/>
      <c r="DRH4" s="199"/>
      <c r="DRI4" s="199"/>
      <c r="DRJ4" s="199"/>
      <c r="DRK4" s="199"/>
      <c r="DRL4" s="199"/>
      <c r="DRM4" s="199"/>
      <c r="DRN4" s="199"/>
      <c r="DRO4" s="199"/>
      <c r="DRP4" s="199"/>
      <c r="DRQ4" s="199"/>
      <c r="DRR4" s="199"/>
      <c r="DRS4" s="199"/>
      <c r="DRT4" s="199"/>
      <c r="DRU4" s="199"/>
      <c r="DRV4" s="199"/>
      <c r="DRW4" s="199"/>
      <c r="DRX4" s="199"/>
      <c r="DRY4" s="199"/>
      <c r="DRZ4" s="199"/>
      <c r="DSA4" s="199"/>
      <c r="DSB4" s="199"/>
      <c r="DSC4" s="199"/>
      <c r="DSD4" s="199"/>
      <c r="DSE4" s="199"/>
      <c r="DSF4" s="199"/>
      <c r="DSG4" s="199"/>
      <c r="DSH4" s="199"/>
      <c r="DSI4" s="199"/>
      <c r="DSJ4" s="199"/>
      <c r="DSK4" s="199"/>
      <c r="DSL4" s="199"/>
      <c r="DSM4" s="199"/>
      <c r="DSN4" s="199"/>
      <c r="DSO4" s="199"/>
      <c r="DSP4" s="199"/>
      <c r="DSQ4" s="199"/>
      <c r="DSR4" s="199"/>
      <c r="DSS4" s="199"/>
      <c r="DST4" s="199"/>
      <c r="DSU4" s="199"/>
      <c r="DSV4" s="199"/>
      <c r="DSW4" s="199"/>
      <c r="DSX4" s="199"/>
      <c r="DSY4" s="199"/>
      <c r="DSZ4" s="199"/>
      <c r="DTA4" s="199"/>
      <c r="DTB4" s="199"/>
      <c r="DTC4" s="199"/>
      <c r="DTD4" s="199"/>
      <c r="DTE4" s="199"/>
      <c r="DTF4" s="199"/>
      <c r="DTG4" s="199"/>
      <c r="DTH4" s="199"/>
      <c r="DTI4" s="199"/>
      <c r="DTJ4" s="199"/>
      <c r="DTK4" s="199"/>
      <c r="DTL4" s="199"/>
      <c r="DTM4" s="199"/>
      <c r="DTN4" s="199"/>
      <c r="DTO4" s="199"/>
      <c r="DTP4" s="199"/>
      <c r="DTQ4" s="199"/>
      <c r="DTR4" s="199"/>
      <c r="DTS4" s="199"/>
      <c r="DTT4" s="199"/>
      <c r="DTU4" s="199"/>
      <c r="DTV4" s="199"/>
      <c r="DTW4" s="199"/>
      <c r="DTX4" s="199"/>
      <c r="DTY4" s="199"/>
      <c r="DTZ4" s="199"/>
      <c r="DUA4" s="199"/>
      <c r="DUB4" s="199"/>
      <c r="DUC4" s="199"/>
      <c r="DUD4" s="199"/>
      <c r="DUE4" s="199"/>
      <c r="DUF4" s="199"/>
      <c r="DUG4" s="199"/>
      <c r="DUH4" s="199"/>
      <c r="DUI4" s="199"/>
      <c r="DUJ4" s="199"/>
      <c r="DUK4" s="199"/>
      <c r="DUL4" s="199"/>
      <c r="DUM4" s="199"/>
      <c r="DUN4" s="199"/>
      <c r="DUO4" s="199"/>
      <c r="DUP4" s="199"/>
      <c r="DUQ4" s="199"/>
      <c r="DUR4" s="199"/>
      <c r="DUS4" s="199"/>
      <c r="DUT4" s="199"/>
      <c r="DUU4" s="199"/>
      <c r="DUV4" s="199"/>
      <c r="DUW4" s="199"/>
      <c r="DUX4" s="199"/>
      <c r="DUY4" s="199"/>
      <c r="DUZ4" s="199"/>
      <c r="DVA4" s="199"/>
      <c r="DVB4" s="199"/>
      <c r="DVC4" s="199"/>
      <c r="DVD4" s="199"/>
      <c r="DVE4" s="199"/>
      <c r="DVF4" s="199"/>
      <c r="DVG4" s="199"/>
      <c r="DVH4" s="199"/>
      <c r="DVI4" s="199"/>
      <c r="DVJ4" s="199"/>
      <c r="DVK4" s="199"/>
      <c r="DVL4" s="199"/>
      <c r="DVM4" s="199"/>
      <c r="DVN4" s="199"/>
      <c r="DVO4" s="199"/>
      <c r="DVP4" s="199"/>
      <c r="DVQ4" s="199"/>
      <c r="DVR4" s="199"/>
      <c r="DVS4" s="199"/>
      <c r="DVT4" s="199"/>
      <c r="DVU4" s="199"/>
      <c r="DVV4" s="199"/>
      <c r="DVW4" s="199"/>
      <c r="DVX4" s="199"/>
      <c r="DVY4" s="199"/>
      <c r="DVZ4" s="199"/>
      <c r="DWA4" s="199"/>
      <c r="DWB4" s="199"/>
      <c r="DWC4" s="199"/>
      <c r="DWD4" s="199"/>
      <c r="DWE4" s="199"/>
      <c r="DWF4" s="199"/>
      <c r="DWG4" s="199"/>
      <c r="DWH4" s="199"/>
      <c r="DWI4" s="199"/>
      <c r="DWJ4" s="199"/>
      <c r="DWK4" s="199"/>
      <c r="DWL4" s="199"/>
      <c r="DWM4" s="199"/>
      <c r="DWN4" s="199"/>
      <c r="DWO4" s="199"/>
      <c r="DWP4" s="199"/>
      <c r="DWQ4" s="199"/>
      <c r="DWR4" s="199"/>
      <c r="DWS4" s="199"/>
      <c r="DWT4" s="199"/>
      <c r="DWU4" s="199"/>
      <c r="DWV4" s="199"/>
      <c r="DWW4" s="199"/>
      <c r="DWX4" s="199"/>
      <c r="DWY4" s="199"/>
      <c r="DWZ4" s="199"/>
      <c r="DXA4" s="199"/>
      <c r="DXB4" s="199"/>
      <c r="DXC4" s="199"/>
      <c r="DXD4" s="199"/>
      <c r="DXE4" s="199"/>
      <c r="DXF4" s="199"/>
      <c r="DXG4" s="199"/>
      <c r="DXH4" s="199"/>
      <c r="DXI4" s="199"/>
      <c r="DXJ4" s="199"/>
      <c r="DXK4" s="199"/>
      <c r="DXL4" s="199"/>
      <c r="DXM4" s="199"/>
      <c r="DXN4" s="199"/>
      <c r="DXO4" s="199"/>
      <c r="DXP4" s="199"/>
      <c r="DXQ4" s="199"/>
      <c r="DXR4" s="199"/>
      <c r="DXS4" s="199"/>
      <c r="DXT4" s="199"/>
      <c r="DXU4" s="199"/>
      <c r="DXV4" s="199"/>
      <c r="DXW4" s="199"/>
      <c r="DXX4" s="199"/>
      <c r="DXY4" s="199"/>
      <c r="DXZ4" s="199"/>
      <c r="DYA4" s="199"/>
      <c r="DYB4" s="199"/>
      <c r="DYC4" s="199"/>
      <c r="DYD4" s="199"/>
      <c r="DYE4" s="199"/>
      <c r="DYF4" s="199"/>
      <c r="DYG4" s="199"/>
      <c r="DYH4" s="199"/>
      <c r="DYI4" s="199"/>
      <c r="DYJ4" s="199"/>
      <c r="DYK4" s="199"/>
      <c r="DYL4" s="199"/>
      <c r="DYM4" s="199"/>
      <c r="DYN4" s="199"/>
      <c r="DYO4" s="199"/>
      <c r="DYP4" s="199"/>
      <c r="DYQ4" s="199"/>
      <c r="DYR4" s="199"/>
      <c r="DYS4" s="199"/>
      <c r="DYT4" s="199"/>
      <c r="DYU4" s="199"/>
      <c r="DYV4" s="199"/>
      <c r="DYW4" s="199"/>
      <c r="DYX4" s="199"/>
      <c r="DYY4" s="199"/>
      <c r="DYZ4" s="199"/>
      <c r="DZA4" s="199"/>
      <c r="DZB4" s="199"/>
      <c r="DZC4" s="199"/>
      <c r="DZD4" s="199"/>
      <c r="DZE4" s="199"/>
      <c r="DZF4" s="199"/>
      <c r="DZG4" s="199"/>
      <c r="DZH4" s="199"/>
      <c r="DZI4" s="199"/>
      <c r="DZJ4" s="199"/>
      <c r="DZK4" s="199"/>
      <c r="DZL4" s="199"/>
      <c r="DZM4" s="199"/>
      <c r="DZN4" s="199"/>
      <c r="DZO4" s="199"/>
      <c r="DZP4" s="199"/>
      <c r="DZQ4" s="199"/>
      <c r="DZR4" s="199"/>
      <c r="DZS4" s="199"/>
      <c r="DZT4" s="199"/>
      <c r="DZU4" s="199"/>
      <c r="DZV4" s="199"/>
      <c r="DZW4" s="199"/>
      <c r="DZX4" s="199"/>
      <c r="DZY4" s="199"/>
      <c r="DZZ4" s="199"/>
      <c r="EAA4" s="199"/>
      <c r="EAB4" s="199"/>
      <c r="EAC4" s="199"/>
      <c r="EAD4" s="199"/>
      <c r="EAE4" s="199"/>
      <c r="EAF4" s="199"/>
      <c r="EAG4" s="199"/>
      <c r="EAH4" s="199"/>
      <c r="EAI4" s="199"/>
      <c r="EAJ4" s="199"/>
      <c r="EAK4" s="199"/>
      <c r="EAL4" s="199"/>
      <c r="EAM4" s="199"/>
      <c r="EAN4" s="199"/>
      <c r="EAO4" s="199"/>
      <c r="EAP4" s="199"/>
      <c r="EAQ4" s="199"/>
      <c r="EAR4" s="199"/>
      <c r="EAS4" s="199"/>
      <c r="EAT4" s="199"/>
      <c r="EAU4" s="199"/>
      <c r="EAV4" s="199"/>
      <c r="EAW4" s="199"/>
      <c r="EAX4" s="199"/>
      <c r="EAY4" s="199"/>
      <c r="EAZ4" s="199"/>
      <c r="EBA4" s="199"/>
      <c r="EBB4" s="199"/>
      <c r="EBC4" s="199"/>
      <c r="EBD4" s="199"/>
      <c r="EBE4" s="199"/>
      <c r="EBF4" s="199"/>
      <c r="EBG4" s="199"/>
      <c r="EBH4" s="199"/>
      <c r="EBI4" s="199"/>
      <c r="EBJ4" s="199"/>
      <c r="EBK4" s="199"/>
      <c r="EBL4" s="199"/>
      <c r="EBM4" s="199"/>
      <c r="EBN4" s="199"/>
      <c r="EBO4" s="199"/>
      <c r="EBP4" s="199"/>
      <c r="EBQ4" s="199"/>
      <c r="EBR4" s="199"/>
      <c r="EBS4" s="199"/>
      <c r="EBT4" s="199"/>
      <c r="EBU4" s="199"/>
      <c r="EBV4" s="199"/>
      <c r="EBW4" s="199"/>
      <c r="EBX4" s="199"/>
      <c r="EBY4" s="199"/>
      <c r="EBZ4" s="199"/>
      <c r="ECA4" s="199"/>
      <c r="ECB4" s="199"/>
      <c r="ECC4" s="199"/>
      <c r="ECD4" s="199"/>
      <c r="ECE4" s="199"/>
      <c r="ECF4" s="199"/>
      <c r="ECG4" s="199"/>
      <c r="ECH4" s="199"/>
      <c r="ECI4" s="199"/>
      <c r="ECJ4" s="199"/>
      <c r="ECK4" s="199"/>
      <c r="ECL4" s="199"/>
      <c r="ECM4" s="199"/>
      <c r="ECN4" s="199"/>
      <c r="ECO4" s="199"/>
      <c r="ECP4" s="199"/>
      <c r="ECQ4" s="199"/>
      <c r="ECR4" s="199"/>
      <c r="ECS4" s="199"/>
      <c r="ECT4" s="199"/>
      <c r="ECU4" s="199"/>
      <c r="ECV4" s="199"/>
      <c r="ECW4" s="199"/>
      <c r="ECX4" s="199"/>
      <c r="ECY4" s="199"/>
      <c r="ECZ4" s="199"/>
      <c r="EDA4" s="199"/>
      <c r="EDB4" s="199"/>
      <c r="EDC4" s="199"/>
      <c r="EDD4" s="199"/>
      <c r="EDE4" s="199"/>
      <c r="EDF4" s="199"/>
      <c r="EDG4" s="199"/>
      <c r="EDH4" s="199"/>
      <c r="EDI4" s="199"/>
      <c r="EDJ4" s="199"/>
      <c r="EDK4" s="199"/>
      <c r="EDL4" s="199"/>
      <c r="EDM4" s="199"/>
      <c r="EDN4" s="199"/>
      <c r="EDO4" s="199"/>
      <c r="EDP4" s="199"/>
      <c r="EDQ4" s="199"/>
      <c r="EDR4" s="199"/>
      <c r="EDS4" s="199"/>
      <c r="EDT4" s="199"/>
      <c r="EDU4" s="199"/>
      <c r="EDV4" s="199"/>
      <c r="EDW4" s="199"/>
      <c r="EDX4" s="199"/>
      <c r="EDY4" s="199"/>
      <c r="EDZ4" s="199"/>
      <c r="EEA4" s="199"/>
      <c r="EEB4" s="199"/>
      <c r="EEC4" s="199"/>
      <c r="EED4" s="199"/>
      <c r="EEE4" s="199"/>
      <c r="EEF4" s="199"/>
      <c r="EEG4" s="199"/>
      <c r="EEH4" s="199"/>
      <c r="EEI4" s="199"/>
      <c r="EEJ4" s="199"/>
      <c r="EEK4" s="199"/>
      <c r="EEL4" s="199"/>
      <c r="EEM4" s="199"/>
      <c r="EEN4" s="199"/>
      <c r="EEO4" s="199"/>
      <c r="EEP4" s="199"/>
      <c r="EEQ4" s="199"/>
      <c r="EER4" s="199"/>
      <c r="EES4" s="199"/>
      <c r="EET4" s="199"/>
      <c r="EEU4" s="199"/>
      <c r="EEV4" s="199"/>
      <c r="EEW4" s="199"/>
      <c r="EEX4" s="199"/>
      <c r="EEY4" s="199"/>
      <c r="EEZ4" s="199"/>
      <c r="EFA4" s="199"/>
      <c r="EFB4" s="199"/>
      <c r="EFC4" s="199"/>
      <c r="EFD4" s="199"/>
      <c r="EFE4" s="199"/>
      <c r="EFF4" s="199"/>
      <c r="EFG4" s="199"/>
      <c r="EFH4" s="199"/>
      <c r="EFI4" s="199"/>
      <c r="EFJ4" s="199"/>
      <c r="EFK4" s="199"/>
      <c r="EFL4" s="199"/>
      <c r="EFM4" s="199"/>
      <c r="EFN4" s="199"/>
      <c r="EFO4" s="199"/>
      <c r="EFP4" s="199"/>
      <c r="EFQ4" s="199"/>
      <c r="EFR4" s="199"/>
      <c r="EFS4" s="199"/>
      <c r="EFT4" s="199"/>
      <c r="EFU4" s="199"/>
      <c r="EFV4" s="199"/>
      <c r="EFW4" s="199"/>
      <c r="EFX4" s="199"/>
      <c r="EFY4" s="199"/>
      <c r="EFZ4" s="199"/>
      <c r="EGA4" s="199"/>
      <c r="EGB4" s="199"/>
      <c r="EGC4" s="199"/>
      <c r="EGD4" s="199"/>
      <c r="EGE4" s="199"/>
      <c r="EGF4" s="199"/>
      <c r="EGG4" s="199"/>
      <c r="EGH4" s="199"/>
      <c r="EGI4" s="199"/>
      <c r="EGJ4" s="199"/>
      <c r="EGK4" s="199"/>
      <c r="EGL4" s="199"/>
      <c r="EGM4" s="199"/>
      <c r="EGN4" s="199"/>
      <c r="EGO4" s="199"/>
      <c r="EGP4" s="199"/>
      <c r="EGQ4" s="199"/>
      <c r="EGR4" s="199"/>
      <c r="EGS4" s="199"/>
      <c r="EGT4" s="199"/>
      <c r="EGU4" s="199"/>
      <c r="EGV4" s="199"/>
      <c r="EGW4" s="199"/>
      <c r="EGX4" s="199"/>
      <c r="EGY4" s="199"/>
      <c r="EGZ4" s="199"/>
      <c r="EHA4" s="199"/>
      <c r="EHB4" s="199"/>
      <c r="EHC4" s="199"/>
      <c r="EHD4" s="199"/>
      <c r="EHE4" s="199"/>
      <c r="EHF4" s="199"/>
      <c r="EHG4" s="199"/>
      <c r="EHH4" s="199"/>
      <c r="EHI4" s="199"/>
      <c r="EHJ4" s="199"/>
      <c r="EHK4" s="199"/>
      <c r="EHL4" s="199"/>
      <c r="EHM4" s="199"/>
      <c r="EHN4" s="199"/>
      <c r="EHO4" s="199"/>
      <c r="EHP4" s="199"/>
      <c r="EHQ4" s="199"/>
      <c r="EHR4" s="199"/>
      <c r="EHS4" s="199"/>
      <c r="EHT4" s="199"/>
      <c r="EHU4" s="199"/>
      <c r="EHV4" s="199"/>
      <c r="EHW4" s="199"/>
      <c r="EHX4" s="199"/>
      <c r="EHY4" s="199"/>
      <c r="EHZ4" s="199"/>
      <c r="EIA4" s="199"/>
      <c r="EIB4" s="199"/>
      <c r="EIC4" s="199"/>
      <c r="EID4" s="199"/>
      <c r="EIE4" s="199"/>
      <c r="EIF4" s="199"/>
      <c r="EIG4" s="199"/>
      <c r="EIH4" s="199"/>
      <c r="EII4" s="199"/>
      <c r="EIJ4" s="199"/>
      <c r="EIK4" s="199"/>
      <c r="EIL4" s="199"/>
      <c r="EIM4" s="199"/>
      <c r="EIN4" s="199"/>
      <c r="EIO4" s="199"/>
      <c r="EIP4" s="199"/>
      <c r="EIQ4" s="199"/>
      <c r="EIR4" s="199"/>
      <c r="EIS4" s="199"/>
      <c r="EIT4" s="199"/>
      <c r="EIU4" s="199"/>
      <c r="EIV4" s="199"/>
      <c r="EIW4" s="199"/>
      <c r="EIX4" s="199"/>
      <c r="EIY4" s="199"/>
      <c r="EIZ4" s="199"/>
      <c r="EJA4" s="199"/>
      <c r="EJB4" s="199"/>
      <c r="EJC4" s="199"/>
      <c r="EJD4" s="199"/>
      <c r="EJE4" s="199"/>
      <c r="EJF4" s="199"/>
      <c r="EJG4" s="199"/>
      <c r="EJH4" s="199"/>
      <c r="EJI4" s="199"/>
      <c r="EJJ4" s="199"/>
      <c r="EJK4" s="199"/>
      <c r="EJL4" s="199"/>
      <c r="EJM4" s="199"/>
      <c r="EJN4" s="199"/>
      <c r="EJO4" s="199"/>
      <c r="EJP4" s="199"/>
      <c r="EJQ4" s="199"/>
      <c r="EJR4" s="199"/>
      <c r="EJS4" s="199"/>
      <c r="EJT4" s="199"/>
      <c r="EJU4" s="199"/>
      <c r="EJV4" s="199"/>
      <c r="EJW4" s="199"/>
      <c r="EJX4" s="199"/>
      <c r="EJY4" s="199"/>
      <c r="EJZ4" s="199"/>
      <c r="EKA4" s="199"/>
      <c r="EKB4" s="199"/>
      <c r="EKC4" s="199"/>
      <c r="EKD4" s="199"/>
      <c r="EKE4" s="199"/>
      <c r="EKF4" s="199"/>
      <c r="EKG4" s="199"/>
      <c r="EKH4" s="199"/>
      <c r="EKI4" s="199"/>
      <c r="EKJ4" s="199"/>
      <c r="EKK4" s="199"/>
      <c r="EKL4" s="199"/>
      <c r="EKM4" s="199"/>
      <c r="EKN4" s="199"/>
      <c r="EKO4" s="199"/>
      <c r="EKP4" s="199"/>
      <c r="EKQ4" s="199"/>
      <c r="EKR4" s="199"/>
      <c r="EKS4" s="199"/>
      <c r="EKT4" s="199"/>
      <c r="EKU4" s="199"/>
      <c r="EKV4" s="199"/>
      <c r="EKW4" s="199"/>
      <c r="EKX4" s="199"/>
      <c r="EKY4" s="199"/>
      <c r="EKZ4" s="199"/>
      <c r="ELA4" s="199"/>
      <c r="ELB4" s="199"/>
      <c r="ELC4" s="199"/>
      <c r="ELD4" s="199"/>
      <c r="ELE4" s="199"/>
      <c r="ELF4" s="199"/>
      <c r="ELG4" s="199"/>
      <c r="ELH4" s="199"/>
      <c r="ELI4" s="199"/>
      <c r="ELJ4" s="199"/>
      <c r="ELK4" s="199"/>
      <c r="ELL4" s="199"/>
      <c r="ELM4" s="199"/>
      <c r="ELN4" s="199"/>
      <c r="ELO4" s="199"/>
      <c r="ELP4" s="199"/>
      <c r="ELQ4" s="199"/>
      <c r="ELR4" s="199"/>
      <c r="ELS4" s="199"/>
      <c r="ELT4" s="199"/>
      <c r="ELU4" s="199"/>
      <c r="ELV4" s="199"/>
      <c r="ELW4" s="199"/>
      <c r="ELX4" s="199"/>
      <c r="ELY4" s="199"/>
      <c r="ELZ4" s="199"/>
      <c r="EMA4" s="199"/>
      <c r="EMB4" s="199"/>
      <c r="EMC4" s="199"/>
      <c r="EMD4" s="199"/>
      <c r="EME4" s="199"/>
      <c r="EMF4" s="199"/>
      <c r="EMG4" s="199"/>
      <c r="EMH4" s="199"/>
      <c r="EMI4" s="199"/>
      <c r="EMJ4" s="199"/>
      <c r="EMK4" s="199"/>
      <c r="EML4" s="199"/>
      <c r="EMM4" s="199"/>
      <c r="EMN4" s="199"/>
      <c r="EMO4" s="199"/>
      <c r="EMP4" s="199"/>
      <c r="EMQ4" s="199"/>
      <c r="EMR4" s="199"/>
      <c r="EMS4" s="199"/>
      <c r="EMT4" s="199"/>
      <c r="EMU4" s="199"/>
      <c r="EMV4" s="199"/>
      <c r="EMW4" s="199"/>
      <c r="EMX4" s="199"/>
      <c r="EMY4" s="199"/>
      <c r="EMZ4" s="199"/>
      <c r="ENA4" s="199"/>
      <c r="ENB4" s="199"/>
      <c r="ENC4" s="199"/>
      <c r="END4" s="199"/>
      <c r="ENE4" s="199"/>
      <c r="ENF4" s="199"/>
      <c r="ENG4" s="199"/>
      <c r="ENH4" s="199"/>
      <c r="ENI4" s="199"/>
      <c r="ENJ4" s="199"/>
      <c r="ENK4" s="199"/>
      <c r="ENL4" s="199"/>
      <c r="ENM4" s="199"/>
      <c r="ENN4" s="199"/>
      <c r="ENO4" s="199"/>
      <c r="ENP4" s="199"/>
      <c r="ENQ4" s="199"/>
      <c r="ENR4" s="199"/>
      <c r="ENS4" s="199"/>
      <c r="ENT4" s="199"/>
      <c r="ENU4" s="199"/>
      <c r="ENV4" s="199"/>
      <c r="ENW4" s="199"/>
      <c r="ENX4" s="199"/>
      <c r="ENY4" s="199"/>
      <c r="ENZ4" s="199"/>
      <c r="EOA4" s="199"/>
      <c r="EOB4" s="199"/>
      <c r="EOC4" s="199"/>
      <c r="EOD4" s="199"/>
      <c r="EOE4" s="199"/>
      <c r="EOF4" s="199"/>
      <c r="EOG4" s="199"/>
      <c r="EOH4" s="199"/>
      <c r="EOI4" s="199"/>
      <c r="EOJ4" s="199"/>
      <c r="EOK4" s="199"/>
      <c r="EOL4" s="199"/>
      <c r="EOM4" s="199"/>
      <c r="EON4" s="199"/>
      <c r="EOO4" s="199"/>
      <c r="EOP4" s="199"/>
      <c r="EOQ4" s="199"/>
      <c r="EOR4" s="199"/>
      <c r="EOS4" s="199"/>
      <c r="EOT4" s="199"/>
      <c r="EOU4" s="199"/>
      <c r="EOV4" s="199"/>
      <c r="EOW4" s="199"/>
      <c r="EOX4" s="199"/>
      <c r="EOY4" s="199"/>
      <c r="EOZ4" s="199"/>
      <c r="EPA4" s="199"/>
      <c r="EPB4" s="199"/>
      <c r="EPC4" s="199"/>
      <c r="EPD4" s="199"/>
      <c r="EPE4" s="199"/>
      <c r="EPF4" s="199"/>
      <c r="EPG4" s="199"/>
      <c r="EPH4" s="199"/>
      <c r="EPI4" s="199"/>
      <c r="EPJ4" s="199"/>
      <c r="EPK4" s="199"/>
      <c r="EPL4" s="199"/>
      <c r="EPM4" s="199"/>
      <c r="EPN4" s="199"/>
      <c r="EPO4" s="199"/>
      <c r="EPP4" s="199"/>
      <c r="EPQ4" s="199"/>
      <c r="EPR4" s="199"/>
      <c r="EPS4" s="199"/>
      <c r="EPT4" s="199"/>
      <c r="EPU4" s="199"/>
      <c r="EPV4" s="199"/>
      <c r="EPW4" s="199"/>
      <c r="EPX4" s="199"/>
      <c r="EPY4" s="199"/>
      <c r="EPZ4" s="199"/>
      <c r="EQA4" s="199"/>
      <c r="EQB4" s="199"/>
      <c r="EQC4" s="199"/>
      <c r="EQD4" s="199"/>
      <c r="EQE4" s="199"/>
      <c r="EQF4" s="199"/>
      <c r="EQG4" s="199"/>
      <c r="EQH4" s="199"/>
      <c r="EQI4" s="199"/>
      <c r="EQJ4" s="199"/>
      <c r="EQK4" s="199"/>
      <c r="EQL4" s="199"/>
      <c r="EQM4" s="199"/>
      <c r="EQN4" s="199"/>
      <c r="EQO4" s="199"/>
      <c r="EQP4" s="199"/>
      <c r="EQQ4" s="199"/>
      <c r="EQR4" s="199"/>
      <c r="EQS4" s="199"/>
      <c r="EQT4" s="199"/>
      <c r="EQU4" s="199"/>
      <c r="EQV4" s="199"/>
      <c r="EQW4" s="199"/>
      <c r="EQX4" s="199"/>
      <c r="EQY4" s="199"/>
      <c r="EQZ4" s="199"/>
      <c r="ERA4" s="199"/>
      <c r="ERB4" s="199"/>
      <c r="ERC4" s="199"/>
      <c r="ERD4" s="199"/>
      <c r="ERE4" s="199"/>
      <c r="ERF4" s="199"/>
      <c r="ERG4" s="199"/>
      <c r="ERH4" s="199"/>
      <c r="ERI4" s="199"/>
      <c r="ERJ4" s="199"/>
      <c r="ERK4" s="199"/>
      <c r="ERL4" s="199"/>
      <c r="ERM4" s="199"/>
      <c r="ERN4" s="199"/>
      <c r="ERO4" s="199"/>
      <c r="ERP4" s="199"/>
      <c r="ERQ4" s="199"/>
      <c r="ERR4" s="199"/>
      <c r="ERS4" s="199"/>
      <c r="ERT4" s="199"/>
      <c r="ERU4" s="199"/>
      <c r="ERV4" s="199"/>
      <c r="ERW4" s="199"/>
      <c r="ERX4" s="199"/>
      <c r="ERY4" s="199"/>
      <c r="ERZ4" s="199"/>
      <c r="ESA4" s="199"/>
      <c r="ESB4" s="199"/>
      <c r="ESC4" s="199"/>
      <c r="ESD4" s="199"/>
      <c r="ESE4" s="199"/>
      <c r="ESF4" s="199"/>
      <c r="ESG4" s="199"/>
      <c r="ESH4" s="199"/>
      <c r="ESI4" s="199"/>
      <c r="ESJ4" s="199"/>
      <c r="ESK4" s="199"/>
      <c r="ESL4" s="199"/>
      <c r="ESM4" s="199"/>
      <c r="ESN4" s="199"/>
      <c r="ESO4" s="199"/>
      <c r="ESP4" s="199"/>
      <c r="ESQ4" s="199"/>
      <c r="ESR4" s="199"/>
      <c r="ESS4" s="199"/>
      <c r="EST4" s="199"/>
      <c r="ESU4" s="199"/>
      <c r="ESV4" s="199"/>
      <c r="ESW4" s="199"/>
      <c r="ESX4" s="199"/>
      <c r="ESY4" s="199"/>
      <c r="ESZ4" s="199"/>
      <c r="ETA4" s="199"/>
      <c r="ETB4" s="199"/>
      <c r="ETC4" s="199"/>
      <c r="ETD4" s="199"/>
      <c r="ETE4" s="199"/>
      <c r="ETF4" s="199"/>
      <c r="ETG4" s="199"/>
      <c r="ETH4" s="199"/>
      <c r="ETI4" s="199"/>
      <c r="ETJ4" s="199"/>
      <c r="ETK4" s="199"/>
      <c r="ETL4" s="199"/>
      <c r="ETM4" s="199"/>
      <c r="ETN4" s="199"/>
      <c r="ETO4" s="199"/>
      <c r="ETP4" s="199"/>
      <c r="ETQ4" s="199"/>
      <c r="ETR4" s="199"/>
      <c r="ETS4" s="199"/>
      <c r="ETT4" s="199"/>
      <c r="ETU4" s="199"/>
      <c r="ETV4" s="199"/>
      <c r="ETW4" s="199"/>
      <c r="ETX4" s="199"/>
      <c r="ETY4" s="199"/>
      <c r="ETZ4" s="199"/>
      <c r="EUA4" s="199"/>
      <c r="EUB4" s="199"/>
      <c r="EUC4" s="199"/>
      <c r="EUD4" s="199"/>
      <c r="EUE4" s="199"/>
      <c r="EUF4" s="199"/>
      <c r="EUG4" s="199"/>
      <c r="EUH4" s="199"/>
      <c r="EUI4" s="199"/>
      <c r="EUJ4" s="199"/>
      <c r="EUK4" s="199"/>
      <c r="EUL4" s="199"/>
      <c r="EUM4" s="199"/>
      <c r="EUN4" s="199"/>
      <c r="EUO4" s="199"/>
      <c r="EUP4" s="199"/>
      <c r="EUQ4" s="199"/>
      <c r="EUR4" s="199"/>
      <c r="EUS4" s="199"/>
      <c r="EUT4" s="199"/>
      <c r="EUU4" s="199"/>
      <c r="EUV4" s="199"/>
      <c r="EUW4" s="199"/>
      <c r="EUX4" s="199"/>
      <c r="EUY4" s="199"/>
      <c r="EUZ4" s="199"/>
      <c r="EVA4" s="199"/>
      <c r="EVB4" s="199"/>
      <c r="EVC4" s="199"/>
      <c r="EVD4" s="199"/>
      <c r="EVE4" s="199"/>
      <c r="EVF4" s="199"/>
      <c r="EVG4" s="199"/>
      <c r="EVH4" s="199"/>
      <c r="EVI4" s="199"/>
      <c r="EVJ4" s="199"/>
      <c r="EVK4" s="199"/>
      <c r="EVL4" s="199"/>
      <c r="EVM4" s="199"/>
      <c r="EVN4" s="199"/>
      <c r="EVO4" s="199"/>
      <c r="EVP4" s="199"/>
      <c r="EVQ4" s="199"/>
      <c r="EVR4" s="199"/>
      <c r="EVS4" s="199"/>
      <c r="EVT4" s="199"/>
      <c r="EVU4" s="199"/>
      <c r="EVV4" s="199"/>
      <c r="EVW4" s="199"/>
      <c r="EVX4" s="199"/>
      <c r="EVY4" s="199"/>
      <c r="EVZ4" s="199"/>
      <c r="EWA4" s="199"/>
      <c r="EWB4" s="199"/>
      <c r="EWC4" s="199"/>
      <c r="EWD4" s="199"/>
      <c r="EWE4" s="199"/>
      <c r="EWF4" s="199"/>
      <c r="EWG4" s="199"/>
      <c r="EWH4" s="199"/>
      <c r="EWI4" s="199"/>
      <c r="EWJ4" s="199"/>
      <c r="EWK4" s="199"/>
      <c r="EWL4" s="199"/>
      <c r="EWM4" s="199"/>
      <c r="EWN4" s="199"/>
      <c r="EWO4" s="199"/>
      <c r="EWP4" s="199"/>
      <c r="EWQ4" s="199"/>
      <c r="EWR4" s="199"/>
      <c r="EWS4" s="199"/>
      <c r="EWT4" s="199"/>
      <c r="EWU4" s="199"/>
      <c r="EWV4" s="199"/>
      <c r="EWW4" s="199"/>
      <c r="EWX4" s="199"/>
      <c r="EWY4" s="199"/>
      <c r="EWZ4" s="199"/>
      <c r="EXA4" s="199"/>
      <c r="EXB4" s="199"/>
      <c r="EXC4" s="199"/>
      <c r="EXD4" s="199"/>
      <c r="EXE4" s="199"/>
      <c r="EXF4" s="199"/>
      <c r="EXG4" s="199"/>
      <c r="EXH4" s="199"/>
      <c r="EXI4" s="199"/>
      <c r="EXJ4" s="199"/>
      <c r="EXK4" s="199"/>
      <c r="EXL4" s="199"/>
      <c r="EXM4" s="199"/>
      <c r="EXN4" s="199"/>
      <c r="EXO4" s="199"/>
      <c r="EXP4" s="199"/>
      <c r="EXQ4" s="199"/>
      <c r="EXR4" s="199"/>
      <c r="EXS4" s="199"/>
      <c r="EXT4" s="199"/>
      <c r="EXU4" s="199"/>
      <c r="EXV4" s="199"/>
      <c r="EXW4" s="199"/>
      <c r="EXX4" s="199"/>
      <c r="EXY4" s="199"/>
      <c r="EXZ4" s="199"/>
      <c r="EYA4" s="199"/>
      <c r="EYB4" s="199"/>
      <c r="EYC4" s="199"/>
      <c r="EYD4" s="199"/>
      <c r="EYE4" s="199"/>
      <c r="EYF4" s="199"/>
      <c r="EYG4" s="199"/>
      <c r="EYH4" s="199"/>
      <c r="EYI4" s="199"/>
      <c r="EYJ4" s="199"/>
      <c r="EYK4" s="199"/>
      <c r="EYL4" s="199"/>
      <c r="EYM4" s="199"/>
      <c r="EYN4" s="199"/>
      <c r="EYO4" s="199"/>
      <c r="EYP4" s="199"/>
      <c r="EYQ4" s="199"/>
      <c r="EYR4" s="199"/>
      <c r="EYS4" s="199"/>
      <c r="EYT4" s="199"/>
      <c r="EYU4" s="199"/>
      <c r="EYV4" s="199"/>
      <c r="EYW4" s="199"/>
      <c r="EYX4" s="199"/>
      <c r="EYY4" s="199"/>
      <c r="EYZ4" s="199"/>
      <c r="EZA4" s="199"/>
      <c r="EZB4" s="199"/>
      <c r="EZC4" s="199"/>
      <c r="EZD4" s="199"/>
      <c r="EZE4" s="199"/>
      <c r="EZF4" s="199"/>
      <c r="EZG4" s="199"/>
      <c r="EZH4" s="199"/>
      <c r="EZI4" s="199"/>
      <c r="EZJ4" s="199"/>
      <c r="EZK4" s="199"/>
      <c r="EZL4" s="199"/>
      <c r="EZM4" s="199"/>
      <c r="EZN4" s="199"/>
      <c r="EZO4" s="199"/>
      <c r="EZP4" s="199"/>
      <c r="EZQ4" s="199"/>
      <c r="EZR4" s="199"/>
      <c r="EZS4" s="199"/>
      <c r="EZT4" s="199"/>
      <c r="EZU4" s="199"/>
      <c r="EZV4" s="199"/>
      <c r="EZW4" s="199"/>
      <c r="EZX4" s="199"/>
      <c r="EZY4" s="199"/>
      <c r="EZZ4" s="199"/>
      <c r="FAA4" s="199"/>
      <c r="FAB4" s="199"/>
      <c r="FAC4" s="199"/>
      <c r="FAD4" s="199"/>
      <c r="FAE4" s="199"/>
      <c r="FAF4" s="199"/>
      <c r="FAG4" s="199"/>
      <c r="FAH4" s="199"/>
      <c r="FAI4" s="199"/>
      <c r="FAJ4" s="199"/>
      <c r="FAK4" s="199"/>
      <c r="FAL4" s="199"/>
      <c r="FAM4" s="199"/>
      <c r="FAN4" s="199"/>
      <c r="FAO4" s="199"/>
      <c r="FAP4" s="199"/>
      <c r="FAQ4" s="199"/>
      <c r="FAR4" s="199"/>
      <c r="FAS4" s="199"/>
      <c r="FAT4" s="199"/>
      <c r="FAU4" s="199"/>
      <c r="FAV4" s="199"/>
      <c r="FAW4" s="199"/>
      <c r="FAX4" s="199"/>
      <c r="FAY4" s="199"/>
      <c r="FAZ4" s="199"/>
      <c r="FBA4" s="199"/>
      <c r="FBB4" s="199"/>
      <c r="FBC4" s="199"/>
      <c r="FBD4" s="199"/>
      <c r="FBE4" s="199"/>
      <c r="FBF4" s="199"/>
      <c r="FBG4" s="199"/>
      <c r="FBH4" s="199"/>
      <c r="FBI4" s="199"/>
      <c r="FBJ4" s="199"/>
      <c r="FBK4" s="199"/>
      <c r="FBL4" s="199"/>
      <c r="FBM4" s="199"/>
      <c r="FBN4" s="199"/>
      <c r="FBO4" s="199"/>
      <c r="FBP4" s="199"/>
      <c r="FBQ4" s="199"/>
      <c r="FBR4" s="199"/>
      <c r="FBS4" s="199"/>
      <c r="FBT4" s="199"/>
      <c r="FBU4" s="199"/>
      <c r="FBV4" s="199"/>
      <c r="FBW4" s="199"/>
      <c r="FBX4" s="199"/>
      <c r="FBY4" s="199"/>
      <c r="FBZ4" s="199"/>
      <c r="FCA4" s="199"/>
      <c r="FCB4" s="199"/>
      <c r="FCC4" s="199"/>
      <c r="FCD4" s="199"/>
      <c r="FCE4" s="199"/>
      <c r="FCF4" s="199"/>
      <c r="FCG4" s="199"/>
      <c r="FCH4" s="199"/>
      <c r="FCI4" s="199"/>
      <c r="FCJ4" s="199"/>
      <c r="FCK4" s="199"/>
      <c r="FCL4" s="199"/>
      <c r="FCM4" s="199"/>
      <c r="FCN4" s="199"/>
      <c r="FCO4" s="199"/>
      <c r="FCP4" s="199"/>
      <c r="FCQ4" s="199"/>
      <c r="FCR4" s="199"/>
      <c r="FCS4" s="199"/>
      <c r="FCT4" s="199"/>
      <c r="FCU4" s="199"/>
      <c r="FCV4" s="199"/>
      <c r="FCW4" s="199"/>
      <c r="FCX4" s="199"/>
      <c r="FCY4" s="199"/>
      <c r="FCZ4" s="199"/>
      <c r="FDA4" s="199"/>
      <c r="FDB4" s="199"/>
      <c r="FDC4" s="199"/>
      <c r="FDD4" s="199"/>
      <c r="FDE4" s="199"/>
      <c r="FDF4" s="199"/>
      <c r="FDG4" s="199"/>
      <c r="FDH4" s="199"/>
      <c r="FDI4" s="199"/>
      <c r="FDJ4" s="199"/>
      <c r="FDK4" s="199"/>
      <c r="FDL4" s="199"/>
      <c r="FDM4" s="199"/>
      <c r="FDN4" s="199"/>
      <c r="FDO4" s="199"/>
      <c r="FDP4" s="199"/>
      <c r="FDQ4" s="199"/>
      <c r="FDR4" s="199"/>
      <c r="FDS4" s="199"/>
      <c r="FDT4" s="199"/>
      <c r="FDU4" s="199"/>
      <c r="FDV4" s="199"/>
      <c r="FDW4" s="199"/>
      <c r="FDX4" s="199"/>
      <c r="FDY4" s="199"/>
      <c r="FDZ4" s="199"/>
      <c r="FEA4" s="199"/>
      <c r="FEB4" s="199"/>
      <c r="FEC4" s="199"/>
      <c r="FED4" s="199"/>
      <c r="FEE4" s="199"/>
      <c r="FEF4" s="199"/>
      <c r="FEG4" s="199"/>
      <c r="FEH4" s="199"/>
      <c r="FEI4" s="199"/>
      <c r="FEJ4" s="199"/>
      <c r="FEK4" s="199"/>
      <c r="FEL4" s="199"/>
      <c r="FEM4" s="199"/>
      <c r="FEN4" s="199"/>
      <c r="FEO4" s="199"/>
      <c r="FEP4" s="199"/>
      <c r="FEQ4" s="199"/>
      <c r="FER4" s="199"/>
      <c r="FES4" s="199"/>
      <c r="FET4" s="199"/>
      <c r="FEU4" s="199"/>
      <c r="FEV4" s="199"/>
      <c r="FEW4" s="199"/>
      <c r="FEX4" s="199"/>
      <c r="FEY4" s="199"/>
      <c r="FEZ4" s="199"/>
      <c r="FFA4" s="199"/>
      <c r="FFB4" s="199"/>
      <c r="FFC4" s="199"/>
      <c r="FFD4" s="199"/>
      <c r="FFE4" s="199"/>
      <c r="FFF4" s="199"/>
      <c r="FFG4" s="199"/>
      <c r="FFH4" s="199"/>
      <c r="FFI4" s="199"/>
      <c r="FFJ4" s="199"/>
      <c r="FFK4" s="199"/>
      <c r="FFL4" s="199"/>
      <c r="FFM4" s="199"/>
      <c r="FFN4" s="199"/>
      <c r="FFO4" s="199"/>
      <c r="FFP4" s="199"/>
      <c r="FFQ4" s="199"/>
      <c r="FFR4" s="199"/>
      <c r="FFS4" s="199"/>
      <c r="FFT4" s="199"/>
      <c r="FFU4" s="199"/>
      <c r="FFV4" s="199"/>
      <c r="FFW4" s="199"/>
      <c r="FFX4" s="199"/>
      <c r="FFY4" s="199"/>
      <c r="FFZ4" s="199"/>
      <c r="FGA4" s="199"/>
      <c r="FGB4" s="199"/>
      <c r="FGC4" s="199"/>
      <c r="FGD4" s="199"/>
      <c r="FGE4" s="199"/>
      <c r="FGF4" s="199"/>
      <c r="FGG4" s="199"/>
      <c r="FGH4" s="199"/>
      <c r="FGI4" s="199"/>
      <c r="FGJ4" s="199"/>
      <c r="FGK4" s="199"/>
      <c r="FGL4" s="199"/>
      <c r="FGM4" s="199"/>
      <c r="FGN4" s="199"/>
      <c r="FGO4" s="199"/>
      <c r="FGP4" s="199"/>
      <c r="FGQ4" s="199"/>
      <c r="FGR4" s="199"/>
      <c r="FGS4" s="199"/>
      <c r="FGT4" s="199"/>
      <c r="FGU4" s="199"/>
      <c r="FGV4" s="199"/>
      <c r="FGW4" s="199"/>
      <c r="FGX4" s="199"/>
      <c r="FGY4" s="199"/>
      <c r="FGZ4" s="199"/>
      <c r="FHA4" s="199"/>
      <c r="FHB4" s="199"/>
      <c r="FHC4" s="199"/>
      <c r="FHD4" s="199"/>
      <c r="FHE4" s="199"/>
      <c r="FHF4" s="199"/>
      <c r="FHG4" s="199"/>
      <c r="FHH4" s="199"/>
      <c r="FHI4" s="199"/>
      <c r="FHJ4" s="199"/>
      <c r="FHK4" s="199"/>
      <c r="FHL4" s="199"/>
      <c r="FHM4" s="199"/>
      <c r="FHN4" s="199"/>
      <c r="FHO4" s="199"/>
      <c r="FHP4" s="199"/>
      <c r="FHQ4" s="199"/>
      <c r="FHR4" s="199"/>
      <c r="FHS4" s="199"/>
      <c r="FHT4" s="199"/>
      <c r="FHU4" s="199"/>
      <c r="FHV4" s="199"/>
      <c r="FHW4" s="199"/>
      <c r="FHX4" s="199"/>
      <c r="FHY4" s="199"/>
      <c r="FHZ4" s="199"/>
      <c r="FIA4" s="199"/>
      <c r="FIB4" s="199"/>
      <c r="FIC4" s="199"/>
      <c r="FID4" s="199"/>
      <c r="FIE4" s="199"/>
      <c r="FIF4" s="199"/>
      <c r="FIG4" s="199"/>
      <c r="FIH4" s="199"/>
      <c r="FII4" s="199"/>
      <c r="FIJ4" s="199"/>
      <c r="FIK4" s="199"/>
      <c r="FIL4" s="199"/>
      <c r="FIM4" s="199"/>
      <c r="FIN4" s="199"/>
      <c r="FIO4" s="199"/>
      <c r="FIP4" s="199"/>
      <c r="FIQ4" s="199"/>
      <c r="FIR4" s="199"/>
      <c r="FIS4" s="199"/>
      <c r="FIT4" s="199"/>
      <c r="FIU4" s="199"/>
      <c r="FIV4" s="199"/>
      <c r="FIW4" s="199"/>
      <c r="FIX4" s="199"/>
      <c r="FIY4" s="199"/>
      <c r="FIZ4" s="199"/>
      <c r="FJA4" s="199"/>
      <c r="FJB4" s="199"/>
      <c r="FJC4" s="199"/>
      <c r="FJD4" s="199"/>
      <c r="FJE4" s="199"/>
      <c r="FJF4" s="199"/>
      <c r="FJG4" s="199"/>
      <c r="FJH4" s="199"/>
      <c r="FJI4" s="199"/>
      <c r="FJJ4" s="199"/>
      <c r="FJK4" s="199"/>
      <c r="FJL4" s="199"/>
      <c r="FJM4" s="199"/>
      <c r="FJN4" s="199"/>
      <c r="FJO4" s="199"/>
      <c r="FJP4" s="199"/>
      <c r="FJQ4" s="199"/>
      <c r="FJR4" s="199"/>
      <c r="FJS4" s="199"/>
      <c r="FJT4" s="199"/>
      <c r="FJU4" s="199"/>
      <c r="FJV4" s="199"/>
      <c r="FJW4" s="199"/>
      <c r="FJX4" s="199"/>
      <c r="FJY4" s="199"/>
      <c r="FJZ4" s="199"/>
      <c r="FKA4" s="199"/>
      <c r="FKB4" s="199"/>
      <c r="FKC4" s="199"/>
      <c r="FKD4" s="199"/>
      <c r="FKE4" s="199"/>
      <c r="FKF4" s="199"/>
      <c r="FKG4" s="199"/>
      <c r="FKH4" s="199"/>
      <c r="FKI4" s="199"/>
      <c r="FKJ4" s="199"/>
      <c r="FKK4" s="199"/>
      <c r="FKL4" s="199"/>
      <c r="FKM4" s="199"/>
      <c r="FKN4" s="199"/>
      <c r="FKO4" s="199"/>
      <c r="FKP4" s="199"/>
      <c r="FKQ4" s="199"/>
      <c r="FKR4" s="199"/>
      <c r="FKS4" s="199"/>
      <c r="FKT4" s="199"/>
      <c r="FKU4" s="199"/>
      <c r="FKV4" s="199"/>
      <c r="FKW4" s="199"/>
      <c r="FKX4" s="199"/>
      <c r="FKY4" s="199"/>
      <c r="FKZ4" s="199"/>
      <c r="FLA4" s="199"/>
      <c r="FLB4" s="199"/>
      <c r="FLC4" s="199"/>
      <c r="FLD4" s="199"/>
      <c r="FLE4" s="199"/>
      <c r="FLF4" s="199"/>
      <c r="FLG4" s="199"/>
      <c r="FLH4" s="199"/>
      <c r="FLI4" s="199"/>
      <c r="FLJ4" s="199"/>
      <c r="FLK4" s="199"/>
      <c r="FLL4" s="199"/>
      <c r="FLM4" s="199"/>
      <c r="FLN4" s="199"/>
      <c r="FLO4" s="199"/>
      <c r="FLP4" s="199"/>
      <c r="FLQ4" s="199"/>
      <c r="FLR4" s="199"/>
      <c r="FLS4" s="199"/>
      <c r="FLT4" s="199"/>
      <c r="FLU4" s="199"/>
      <c r="FLV4" s="199"/>
      <c r="FLW4" s="199"/>
      <c r="FLX4" s="199"/>
      <c r="FLY4" s="199"/>
      <c r="FLZ4" s="199"/>
      <c r="FMA4" s="199"/>
      <c r="FMB4" s="199"/>
      <c r="FMC4" s="199"/>
      <c r="FMD4" s="199"/>
      <c r="FME4" s="199"/>
      <c r="FMF4" s="199"/>
      <c r="FMG4" s="199"/>
      <c r="FMH4" s="199"/>
      <c r="FMI4" s="199"/>
      <c r="FMJ4" s="199"/>
      <c r="FMK4" s="199"/>
      <c r="FML4" s="199"/>
      <c r="FMM4" s="199"/>
      <c r="FMN4" s="199"/>
      <c r="FMO4" s="199"/>
      <c r="FMP4" s="199"/>
      <c r="FMQ4" s="199"/>
      <c r="FMR4" s="199"/>
      <c r="FMS4" s="199"/>
      <c r="FMT4" s="199"/>
      <c r="FMU4" s="199"/>
      <c r="FMV4" s="199"/>
      <c r="FMW4" s="199"/>
      <c r="FMX4" s="199"/>
      <c r="FMY4" s="199"/>
      <c r="FMZ4" s="199"/>
      <c r="FNA4" s="199"/>
      <c r="FNB4" s="199"/>
      <c r="FNC4" s="199"/>
      <c r="FND4" s="199"/>
      <c r="FNE4" s="199"/>
      <c r="FNF4" s="199"/>
      <c r="FNG4" s="199"/>
      <c r="FNH4" s="199"/>
      <c r="FNI4" s="199"/>
      <c r="FNJ4" s="199"/>
      <c r="FNK4" s="199"/>
      <c r="FNL4" s="199"/>
      <c r="FNM4" s="199"/>
      <c r="FNN4" s="199"/>
      <c r="FNO4" s="199"/>
      <c r="FNP4" s="199"/>
      <c r="FNQ4" s="199"/>
      <c r="FNR4" s="199"/>
      <c r="FNS4" s="199"/>
      <c r="FNT4" s="199"/>
      <c r="FNU4" s="199"/>
      <c r="FNV4" s="199"/>
      <c r="FNW4" s="199"/>
      <c r="FNX4" s="199"/>
      <c r="FNY4" s="199"/>
      <c r="FNZ4" s="199"/>
      <c r="FOA4" s="199"/>
      <c r="FOB4" s="199"/>
      <c r="FOC4" s="199"/>
      <c r="FOD4" s="199"/>
      <c r="FOE4" s="199"/>
      <c r="FOF4" s="199"/>
      <c r="FOG4" s="199"/>
      <c r="FOH4" s="199"/>
      <c r="FOI4" s="199"/>
      <c r="FOJ4" s="199"/>
      <c r="FOK4" s="199"/>
      <c r="FOL4" s="199"/>
      <c r="FOM4" s="199"/>
      <c r="FON4" s="199"/>
      <c r="FOO4" s="199"/>
      <c r="FOP4" s="199"/>
      <c r="FOQ4" s="199"/>
      <c r="FOR4" s="199"/>
      <c r="FOS4" s="199"/>
      <c r="FOT4" s="199"/>
      <c r="FOU4" s="199"/>
      <c r="FOV4" s="199"/>
      <c r="FOW4" s="199"/>
      <c r="FOX4" s="199"/>
      <c r="FOY4" s="199"/>
      <c r="FOZ4" s="199"/>
      <c r="FPA4" s="199"/>
      <c r="FPB4" s="199"/>
      <c r="FPC4" s="199"/>
      <c r="FPD4" s="199"/>
      <c r="FPE4" s="199"/>
      <c r="FPF4" s="199"/>
      <c r="FPG4" s="199"/>
      <c r="FPH4" s="199"/>
      <c r="FPI4" s="199"/>
      <c r="FPJ4" s="199"/>
      <c r="FPK4" s="199"/>
      <c r="FPL4" s="199"/>
      <c r="FPM4" s="199"/>
      <c r="FPN4" s="199"/>
      <c r="FPO4" s="199"/>
      <c r="FPP4" s="199"/>
      <c r="FPQ4" s="199"/>
      <c r="FPR4" s="199"/>
      <c r="FPS4" s="199"/>
      <c r="FPT4" s="199"/>
      <c r="FPU4" s="199"/>
      <c r="FPV4" s="199"/>
      <c r="FPW4" s="199"/>
      <c r="FPX4" s="199"/>
      <c r="FPY4" s="199"/>
      <c r="FPZ4" s="199"/>
      <c r="FQA4" s="199"/>
      <c r="FQB4" s="199"/>
      <c r="FQC4" s="199"/>
      <c r="FQD4" s="199"/>
      <c r="FQE4" s="199"/>
      <c r="FQF4" s="199"/>
      <c r="FQG4" s="199"/>
      <c r="FQH4" s="199"/>
      <c r="FQI4" s="199"/>
      <c r="FQJ4" s="199"/>
      <c r="FQK4" s="199"/>
      <c r="FQL4" s="199"/>
      <c r="FQM4" s="199"/>
      <c r="FQN4" s="199"/>
      <c r="FQO4" s="199"/>
      <c r="FQP4" s="199"/>
      <c r="FQQ4" s="199"/>
      <c r="FQR4" s="199"/>
      <c r="FQS4" s="199"/>
      <c r="FQT4" s="199"/>
      <c r="FQU4" s="199"/>
      <c r="FQV4" s="199"/>
      <c r="FQW4" s="199"/>
      <c r="FQX4" s="199"/>
      <c r="FQY4" s="199"/>
      <c r="FQZ4" s="199"/>
      <c r="FRA4" s="199"/>
      <c r="FRB4" s="199"/>
      <c r="FRC4" s="199"/>
      <c r="FRD4" s="199"/>
      <c r="FRE4" s="199"/>
      <c r="FRF4" s="199"/>
      <c r="FRG4" s="199"/>
      <c r="FRH4" s="199"/>
      <c r="FRI4" s="199"/>
      <c r="FRJ4" s="199"/>
      <c r="FRK4" s="199"/>
      <c r="FRL4" s="199"/>
      <c r="FRM4" s="199"/>
      <c r="FRN4" s="199"/>
      <c r="FRO4" s="199"/>
      <c r="FRP4" s="199"/>
      <c r="FRQ4" s="199"/>
      <c r="FRR4" s="199"/>
      <c r="FRS4" s="199"/>
      <c r="FRT4" s="199"/>
      <c r="FRU4" s="199"/>
      <c r="FRV4" s="199"/>
      <c r="FRW4" s="199"/>
      <c r="FRX4" s="199"/>
      <c r="FRY4" s="199"/>
      <c r="FRZ4" s="199"/>
      <c r="FSA4" s="199"/>
      <c r="FSB4" s="199"/>
      <c r="FSC4" s="199"/>
      <c r="FSD4" s="199"/>
      <c r="FSE4" s="199"/>
      <c r="FSF4" s="199"/>
      <c r="FSG4" s="199"/>
      <c r="FSH4" s="199"/>
      <c r="FSI4" s="199"/>
      <c r="FSJ4" s="199"/>
      <c r="FSK4" s="199"/>
      <c r="FSL4" s="199"/>
      <c r="FSM4" s="199"/>
      <c r="FSN4" s="199"/>
      <c r="FSO4" s="199"/>
      <c r="FSP4" s="199"/>
      <c r="FSQ4" s="199"/>
      <c r="FSR4" s="199"/>
      <c r="FSS4" s="199"/>
      <c r="FST4" s="199"/>
      <c r="FSU4" s="199"/>
      <c r="FSV4" s="199"/>
      <c r="FSW4" s="199"/>
      <c r="FSX4" s="199"/>
      <c r="FSY4" s="199"/>
      <c r="FSZ4" s="199"/>
      <c r="FTA4" s="199"/>
      <c r="FTB4" s="199"/>
      <c r="FTC4" s="199"/>
      <c r="FTD4" s="199"/>
      <c r="FTE4" s="199"/>
      <c r="FTF4" s="199"/>
      <c r="FTG4" s="199"/>
      <c r="FTH4" s="199"/>
      <c r="FTI4" s="199"/>
      <c r="FTJ4" s="199"/>
      <c r="FTK4" s="199"/>
      <c r="FTL4" s="199"/>
      <c r="FTM4" s="199"/>
      <c r="FTN4" s="199"/>
      <c r="FTO4" s="199"/>
      <c r="FTP4" s="199"/>
      <c r="FTQ4" s="199"/>
      <c r="FTR4" s="199"/>
      <c r="FTS4" s="199"/>
      <c r="FTT4" s="199"/>
      <c r="FTU4" s="199"/>
      <c r="FTV4" s="199"/>
      <c r="FTW4" s="199"/>
      <c r="FTX4" s="199"/>
      <c r="FTY4" s="199"/>
      <c r="FTZ4" s="199"/>
      <c r="FUA4" s="199"/>
      <c r="FUB4" s="199"/>
      <c r="FUC4" s="199"/>
      <c r="FUD4" s="199"/>
      <c r="FUE4" s="199"/>
      <c r="FUF4" s="199"/>
      <c r="FUG4" s="199"/>
      <c r="FUH4" s="199"/>
      <c r="FUI4" s="199"/>
      <c r="FUJ4" s="199"/>
      <c r="FUK4" s="199"/>
      <c r="FUL4" s="199"/>
      <c r="FUM4" s="199"/>
      <c r="FUN4" s="199"/>
      <c r="FUO4" s="199"/>
      <c r="FUP4" s="199"/>
      <c r="FUQ4" s="199"/>
      <c r="FUR4" s="199"/>
      <c r="FUS4" s="199"/>
      <c r="FUT4" s="199"/>
      <c r="FUU4" s="199"/>
      <c r="FUV4" s="199"/>
      <c r="FUW4" s="199"/>
      <c r="FUX4" s="199"/>
      <c r="FUY4" s="199"/>
      <c r="FUZ4" s="199"/>
      <c r="FVA4" s="199"/>
      <c r="FVB4" s="199"/>
      <c r="FVC4" s="199"/>
      <c r="FVD4" s="199"/>
      <c r="FVE4" s="199"/>
      <c r="FVF4" s="199"/>
      <c r="FVG4" s="199"/>
      <c r="FVH4" s="199"/>
      <c r="FVI4" s="199"/>
      <c r="FVJ4" s="199"/>
      <c r="FVK4" s="199"/>
      <c r="FVL4" s="199"/>
      <c r="FVM4" s="199"/>
      <c r="FVN4" s="199"/>
      <c r="FVO4" s="199"/>
      <c r="FVP4" s="199"/>
      <c r="FVQ4" s="199"/>
      <c r="FVR4" s="199"/>
      <c r="FVS4" s="199"/>
      <c r="FVT4" s="199"/>
      <c r="FVU4" s="199"/>
      <c r="FVV4" s="199"/>
      <c r="FVW4" s="199"/>
      <c r="FVX4" s="199"/>
      <c r="FVY4" s="199"/>
      <c r="FVZ4" s="199"/>
      <c r="FWA4" s="199"/>
      <c r="FWB4" s="199"/>
      <c r="FWC4" s="199"/>
      <c r="FWD4" s="199"/>
      <c r="FWE4" s="199"/>
      <c r="FWF4" s="199"/>
      <c r="FWG4" s="199"/>
      <c r="FWH4" s="199"/>
      <c r="FWI4" s="199"/>
      <c r="FWJ4" s="199"/>
      <c r="FWK4" s="199"/>
      <c r="FWL4" s="199"/>
      <c r="FWM4" s="199"/>
      <c r="FWN4" s="199"/>
      <c r="FWO4" s="199"/>
      <c r="FWP4" s="199"/>
      <c r="FWQ4" s="199"/>
      <c r="FWR4" s="199"/>
      <c r="FWS4" s="199"/>
      <c r="FWT4" s="199"/>
      <c r="FWU4" s="199"/>
      <c r="FWV4" s="199"/>
      <c r="FWW4" s="199"/>
      <c r="FWX4" s="199"/>
      <c r="FWY4" s="199"/>
      <c r="FWZ4" s="199"/>
      <c r="FXA4" s="199"/>
      <c r="FXB4" s="199"/>
      <c r="FXC4" s="199"/>
      <c r="FXD4" s="199"/>
      <c r="FXE4" s="199"/>
      <c r="FXF4" s="199"/>
      <c r="FXG4" s="199"/>
      <c r="FXH4" s="199"/>
      <c r="FXI4" s="199"/>
      <c r="FXJ4" s="199"/>
      <c r="FXK4" s="199"/>
      <c r="FXL4" s="199"/>
      <c r="FXM4" s="199"/>
      <c r="FXN4" s="199"/>
      <c r="FXO4" s="199"/>
      <c r="FXP4" s="199"/>
      <c r="FXQ4" s="199"/>
      <c r="FXR4" s="199"/>
      <c r="FXS4" s="199"/>
      <c r="FXT4" s="199"/>
      <c r="FXU4" s="199"/>
      <c r="FXV4" s="199"/>
      <c r="FXW4" s="199"/>
      <c r="FXX4" s="199"/>
      <c r="FXY4" s="199"/>
      <c r="FXZ4" s="199"/>
      <c r="FYA4" s="199"/>
      <c r="FYB4" s="199"/>
      <c r="FYC4" s="199"/>
      <c r="FYD4" s="199"/>
      <c r="FYE4" s="199"/>
      <c r="FYF4" s="199"/>
      <c r="FYG4" s="199"/>
      <c r="FYH4" s="199"/>
      <c r="FYI4" s="199"/>
      <c r="FYJ4" s="199"/>
      <c r="FYK4" s="199"/>
      <c r="FYL4" s="199"/>
      <c r="FYM4" s="199"/>
      <c r="FYN4" s="199"/>
      <c r="FYO4" s="199"/>
      <c r="FYP4" s="199"/>
      <c r="FYQ4" s="199"/>
      <c r="FYR4" s="199"/>
      <c r="FYS4" s="199"/>
      <c r="FYT4" s="199"/>
      <c r="FYU4" s="199"/>
      <c r="FYV4" s="199"/>
      <c r="FYW4" s="199"/>
      <c r="FYX4" s="199"/>
      <c r="FYY4" s="199"/>
      <c r="FYZ4" s="199"/>
      <c r="FZA4" s="199"/>
      <c r="FZB4" s="199"/>
      <c r="FZC4" s="199"/>
      <c r="FZD4" s="199"/>
      <c r="FZE4" s="199"/>
      <c r="FZF4" s="199"/>
      <c r="FZG4" s="199"/>
      <c r="FZH4" s="199"/>
      <c r="FZI4" s="199"/>
      <c r="FZJ4" s="199"/>
      <c r="FZK4" s="199"/>
      <c r="FZL4" s="199"/>
      <c r="FZM4" s="199"/>
      <c r="FZN4" s="199"/>
      <c r="FZO4" s="199"/>
      <c r="FZP4" s="199"/>
      <c r="FZQ4" s="199"/>
      <c r="FZR4" s="199"/>
      <c r="FZS4" s="199"/>
      <c r="FZT4" s="199"/>
      <c r="FZU4" s="199"/>
      <c r="FZV4" s="199"/>
      <c r="FZW4" s="199"/>
      <c r="FZX4" s="199"/>
      <c r="FZY4" s="199"/>
      <c r="FZZ4" s="199"/>
      <c r="GAA4" s="199"/>
      <c r="GAB4" s="199"/>
      <c r="GAC4" s="199"/>
      <c r="GAD4" s="199"/>
      <c r="GAE4" s="199"/>
      <c r="GAF4" s="199"/>
      <c r="GAG4" s="199"/>
      <c r="GAH4" s="199"/>
      <c r="GAI4" s="199"/>
      <c r="GAJ4" s="199"/>
      <c r="GAK4" s="199"/>
      <c r="GAL4" s="199"/>
      <c r="GAM4" s="199"/>
      <c r="GAN4" s="199"/>
      <c r="GAO4" s="199"/>
      <c r="GAP4" s="199"/>
      <c r="GAQ4" s="199"/>
      <c r="GAR4" s="199"/>
      <c r="GAS4" s="199"/>
      <c r="GAT4" s="199"/>
      <c r="GAU4" s="199"/>
      <c r="GAV4" s="199"/>
      <c r="GAW4" s="199"/>
      <c r="GAX4" s="199"/>
      <c r="GAY4" s="199"/>
      <c r="GAZ4" s="199"/>
      <c r="GBA4" s="199"/>
      <c r="GBB4" s="199"/>
      <c r="GBC4" s="199"/>
      <c r="GBD4" s="199"/>
      <c r="GBE4" s="199"/>
      <c r="GBF4" s="199"/>
      <c r="GBG4" s="199"/>
      <c r="GBH4" s="199"/>
      <c r="GBI4" s="199"/>
      <c r="GBJ4" s="199"/>
      <c r="GBK4" s="199"/>
      <c r="GBL4" s="199"/>
      <c r="GBM4" s="199"/>
      <c r="GBN4" s="199"/>
      <c r="GBO4" s="199"/>
      <c r="GBP4" s="199"/>
      <c r="GBQ4" s="199"/>
      <c r="GBR4" s="199"/>
      <c r="GBS4" s="199"/>
      <c r="GBT4" s="199"/>
      <c r="GBU4" s="199"/>
      <c r="GBV4" s="199"/>
      <c r="GBW4" s="199"/>
      <c r="GBX4" s="199"/>
      <c r="GBY4" s="199"/>
      <c r="GBZ4" s="199"/>
      <c r="GCA4" s="199"/>
      <c r="GCB4" s="199"/>
      <c r="GCC4" s="199"/>
      <c r="GCD4" s="199"/>
      <c r="GCE4" s="199"/>
      <c r="GCF4" s="199"/>
      <c r="GCG4" s="199"/>
      <c r="GCH4" s="199"/>
      <c r="GCI4" s="199"/>
      <c r="GCJ4" s="199"/>
      <c r="GCK4" s="199"/>
      <c r="GCL4" s="199"/>
      <c r="GCM4" s="199"/>
      <c r="GCN4" s="199"/>
      <c r="GCO4" s="199"/>
      <c r="GCP4" s="199"/>
      <c r="GCQ4" s="199"/>
      <c r="GCR4" s="199"/>
      <c r="GCS4" s="199"/>
      <c r="GCT4" s="199"/>
      <c r="GCU4" s="199"/>
      <c r="GCV4" s="199"/>
      <c r="GCW4" s="199"/>
      <c r="GCX4" s="199"/>
      <c r="GCY4" s="199"/>
      <c r="GCZ4" s="199"/>
      <c r="GDA4" s="199"/>
      <c r="GDB4" s="199"/>
      <c r="GDC4" s="199"/>
      <c r="GDD4" s="199"/>
      <c r="GDE4" s="199"/>
      <c r="GDF4" s="199"/>
      <c r="GDG4" s="199"/>
      <c r="GDH4" s="199"/>
      <c r="GDI4" s="199"/>
      <c r="GDJ4" s="199"/>
      <c r="GDK4" s="199"/>
      <c r="GDL4" s="199"/>
      <c r="GDM4" s="199"/>
      <c r="GDN4" s="199"/>
      <c r="GDO4" s="199"/>
      <c r="GDP4" s="199"/>
      <c r="GDQ4" s="199"/>
      <c r="GDR4" s="199"/>
      <c r="GDS4" s="199"/>
      <c r="GDT4" s="199"/>
      <c r="GDU4" s="199"/>
      <c r="GDV4" s="199"/>
      <c r="GDW4" s="199"/>
      <c r="GDX4" s="199"/>
      <c r="GDY4" s="199"/>
      <c r="GDZ4" s="199"/>
      <c r="GEA4" s="199"/>
      <c r="GEB4" s="199"/>
      <c r="GEC4" s="199"/>
      <c r="GED4" s="199"/>
      <c r="GEE4" s="199"/>
      <c r="GEF4" s="199"/>
      <c r="GEG4" s="199"/>
      <c r="GEH4" s="199"/>
      <c r="GEI4" s="199"/>
      <c r="GEJ4" s="199"/>
      <c r="GEK4" s="199"/>
      <c r="GEL4" s="199"/>
      <c r="GEM4" s="199"/>
      <c r="GEN4" s="199"/>
      <c r="GEO4" s="199"/>
      <c r="GEP4" s="199"/>
      <c r="GEQ4" s="199"/>
      <c r="GER4" s="199"/>
      <c r="GES4" s="199"/>
      <c r="GET4" s="199"/>
      <c r="GEU4" s="199"/>
      <c r="GEV4" s="199"/>
      <c r="GEW4" s="199"/>
      <c r="GEX4" s="199"/>
      <c r="GEY4" s="199"/>
      <c r="GEZ4" s="199"/>
      <c r="GFA4" s="199"/>
      <c r="GFB4" s="199"/>
      <c r="GFC4" s="199"/>
      <c r="GFD4" s="199"/>
      <c r="GFE4" s="199"/>
      <c r="GFF4" s="199"/>
      <c r="GFG4" s="199"/>
      <c r="GFH4" s="199"/>
      <c r="GFI4" s="199"/>
      <c r="GFJ4" s="199"/>
      <c r="GFK4" s="199"/>
      <c r="GFL4" s="199"/>
      <c r="GFM4" s="199"/>
      <c r="GFN4" s="199"/>
      <c r="GFO4" s="199"/>
      <c r="GFP4" s="199"/>
      <c r="GFQ4" s="199"/>
      <c r="GFR4" s="199"/>
      <c r="GFS4" s="199"/>
      <c r="GFT4" s="199"/>
      <c r="GFU4" s="199"/>
      <c r="GFV4" s="199"/>
      <c r="GFW4" s="199"/>
      <c r="GFX4" s="199"/>
      <c r="GFY4" s="199"/>
      <c r="GFZ4" s="199"/>
      <c r="GGA4" s="199"/>
      <c r="GGB4" s="199"/>
      <c r="GGC4" s="199"/>
      <c r="GGD4" s="199"/>
      <c r="GGE4" s="199"/>
      <c r="GGF4" s="199"/>
      <c r="GGG4" s="199"/>
      <c r="GGH4" s="199"/>
      <c r="GGI4" s="199"/>
      <c r="GGJ4" s="199"/>
      <c r="GGK4" s="199"/>
      <c r="GGL4" s="199"/>
      <c r="GGM4" s="199"/>
      <c r="GGN4" s="199"/>
      <c r="GGO4" s="199"/>
      <c r="GGP4" s="199"/>
      <c r="GGQ4" s="199"/>
      <c r="GGR4" s="199"/>
      <c r="GGS4" s="199"/>
      <c r="GGT4" s="199"/>
      <c r="GGU4" s="199"/>
      <c r="GGV4" s="199"/>
      <c r="GGW4" s="199"/>
      <c r="GGX4" s="199"/>
      <c r="GGY4" s="199"/>
      <c r="GGZ4" s="199"/>
      <c r="GHA4" s="199"/>
      <c r="GHB4" s="199"/>
      <c r="GHC4" s="199"/>
      <c r="GHD4" s="199"/>
      <c r="GHE4" s="199"/>
      <c r="GHF4" s="199"/>
      <c r="GHG4" s="199"/>
      <c r="GHH4" s="199"/>
      <c r="GHI4" s="199"/>
      <c r="GHJ4" s="199"/>
      <c r="GHK4" s="199"/>
      <c r="GHL4" s="199"/>
      <c r="GHM4" s="199"/>
      <c r="GHN4" s="199"/>
      <c r="GHO4" s="199"/>
      <c r="GHP4" s="199"/>
      <c r="GHQ4" s="199"/>
      <c r="GHR4" s="199"/>
      <c r="GHS4" s="199"/>
      <c r="GHT4" s="199"/>
      <c r="GHU4" s="199"/>
      <c r="GHV4" s="199"/>
      <c r="GHW4" s="199"/>
      <c r="GHX4" s="199"/>
      <c r="GHY4" s="199"/>
      <c r="GHZ4" s="199"/>
      <c r="GIA4" s="199"/>
      <c r="GIB4" s="199"/>
      <c r="GIC4" s="199"/>
      <c r="GID4" s="199"/>
      <c r="GIE4" s="199"/>
      <c r="GIF4" s="199"/>
      <c r="GIG4" s="199"/>
      <c r="GIH4" s="199"/>
      <c r="GII4" s="199"/>
      <c r="GIJ4" s="199"/>
      <c r="GIK4" s="199"/>
      <c r="GIL4" s="199"/>
      <c r="GIM4" s="199"/>
      <c r="GIN4" s="199"/>
      <c r="GIO4" s="199"/>
      <c r="GIP4" s="199"/>
      <c r="GIQ4" s="199"/>
      <c r="GIR4" s="199"/>
      <c r="GIS4" s="199"/>
      <c r="GIT4" s="199"/>
      <c r="GIU4" s="199"/>
      <c r="GIV4" s="199"/>
      <c r="GIW4" s="199"/>
      <c r="GIX4" s="199"/>
      <c r="GIY4" s="199"/>
      <c r="GIZ4" s="199"/>
      <c r="GJA4" s="199"/>
      <c r="GJB4" s="199"/>
      <c r="GJC4" s="199"/>
      <c r="GJD4" s="199"/>
      <c r="GJE4" s="199"/>
      <c r="GJF4" s="199"/>
      <c r="GJG4" s="199"/>
      <c r="GJH4" s="199"/>
      <c r="GJI4" s="199"/>
      <c r="GJJ4" s="199"/>
      <c r="GJK4" s="199"/>
      <c r="GJL4" s="199"/>
      <c r="GJM4" s="199"/>
      <c r="GJN4" s="199"/>
      <c r="GJO4" s="199"/>
      <c r="GJP4" s="199"/>
      <c r="GJQ4" s="199"/>
      <c r="GJR4" s="199"/>
      <c r="GJS4" s="199"/>
      <c r="GJT4" s="199"/>
      <c r="GJU4" s="199"/>
      <c r="GJV4" s="199"/>
      <c r="GJW4" s="199"/>
      <c r="GJX4" s="199"/>
      <c r="GJY4" s="199"/>
      <c r="GJZ4" s="199"/>
      <c r="GKA4" s="199"/>
      <c r="GKB4" s="199"/>
      <c r="GKC4" s="199"/>
      <c r="GKD4" s="199"/>
      <c r="GKE4" s="199"/>
      <c r="GKF4" s="199"/>
      <c r="GKG4" s="199"/>
      <c r="GKH4" s="199"/>
      <c r="GKI4" s="199"/>
      <c r="GKJ4" s="199"/>
      <c r="GKK4" s="199"/>
      <c r="GKL4" s="199"/>
      <c r="GKM4" s="199"/>
      <c r="GKN4" s="199"/>
      <c r="GKO4" s="199"/>
      <c r="GKP4" s="199"/>
      <c r="GKQ4" s="199"/>
      <c r="GKR4" s="199"/>
      <c r="GKS4" s="199"/>
      <c r="GKT4" s="199"/>
      <c r="GKU4" s="199"/>
      <c r="GKV4" s="199"/>
      <c r="GKW4" s="199"/>
      <c r="GKX4" s="199"/>
      <c r="GKY4" s="199"/>
      <c r="GKZ4" s="199"/>
      <c r="GLA4" s="199"/>
      <c r="GLB4" s="199"/>
      <c r="GLC4" s="199"/>
      <c r="GLD4" s="199"/>
      <c r="GLE4" s="199"/>
      <c r="GLF4" s="199"/>
      <c r="GLG4" s="199"/>
      <c r="GLH4" s="199"/>
      <c r="GLI4" s="199"/>
      <c r="GLJ4" s="199"/>
      <c r="GLK4" s="199"/>
      <c r="GLL4" s="199"/>
      <c r="GLM4" s="199"/>
      <c r="GLN4" s="199"/>
      <c r="GLO4" s="199"/>
      <c r="GLP4" s="199"/>
      <c r="GLQ4" s="199"/>
      <c r="GLR4" s="199"/>
      <c r="GLS4" s="199"/>
      <c r="GLT4" s="199"/>
      <c r="GLU4" s="199"/>
      <c r="GLV4" s="199"/>
      <c r="GLW4" s="199"/>
      <c r="GLX4" s="199"/>
      <c r="GLY4" s="199"/>
      <c r="GLZ4" s="199"/>
      <c r="GMA4" s="199"/>
      <c r="GMB4" s="199"/>
      <c r="GMC4" s="199"/>
      <c r="GMD4" s="199"/>
      <c r="GME4" s="199"/>
      <c r="GMF4" s="199"/>
      <c r="GMG4" s="199"/>
      <c r="GMH4" s="199"/>
      <c r="GMI4" s="199"/>
      <c r="GMJ4" s="199"/>
      <c r="GMK4" s="199"/>
      <c r="GML4" s="199"/>
      <c r="GMM4" s="199"/>
      <c r="GMN4" s="199"/>
      <c r="GMO4" s="199"/>
      <c r="GMP4" s="199"/>
      <c r="GMQ4" s="199"/>
      <c r="GMR4" s="199"/>
      <c r="GMS4" s="199"/>
      <c r="GMT4" s="199"/>
      <c r="GMU4" s="199"/>
      <c r="GMV4" s="199"/>
      <c r="GMW4" s="199"/>
      <c r="GMX4" s="199"/>
      <c r="GMY4" s="199"/>
      <c r="GMZ4" s="199"/>
      <c r="GNA4" s="199"/>
      <c r="GNB4" s="199"/>
      <c r="GNC4" s="199"/>
      <c r="GND4" s="199"/>
      <c r="GNE4" s="199"/>
      <c r="GNF4" s="199"/>
      <c r="GNG4" s="199"/>
      <c r="GNH4" s="199"/>
      <c r="GNI4" s="199"/>
      <c r="GNJ4" s="199"/>
      <c r="GNK4" s="199"/>
      <c r="GNL4" s="199"/>
      <c r="GNM4" s="199"/>
      <c r="GNN4" s="199"/>
      <c r="GNO4" s="199"/>
      <c r="GNP4" s="199"/>
      <c r="GNQ4" s="199"/>
      <c r="GNR4" s="199"/>
      <c r="GNS4" s="199"/>
      <c r="GNT4" s="199"/>
      <c r="GNU4" s="199"/>
      <c r="GNV4" s="199"/>
      <c r="GNW4" s="199"/>
      <c r="GNX4" s="199"/>
      <c r="GNY4" s="199"/>
      <c r="GNZ4" s="199"/>
      <c r="GOA4" s="199"/>
      <c r="GOB4" s="199"/>
      <c r="GOC4" s="199"/>
      <c r="GOD4" s="199"/>
      <c r="GOE4" s="199"/>
      <c r="GOF4" s="199"/>
      <c r="GOG4" s="199"/>
      <c r="GOH4" s="199"/>
      <c r="GOI4" s="199"/>
      <c r="GOJ4" s="199"/>
      <c r="GOK4" s="199"/>
      <c r="GOL4" s="199"/>
      <c r="GOM4" s="199"/>
      <c r="GON4" s="199"/>
      <c r="GOO4" s="199"/>
      <c r="GOP4" s="199"/>
      <c r="GOQ4" s="199"/>
      <c r="GOR4" s="199"/>
      <c r="GOS4" s="199"/>
      <c r="GOT4" s="199"/>
      <c r="GOU4" s="199"/>
      <c r="GOV4" s="199"/>
      <c r="GOW4" s="199"/>
      <c r="GOX4" s="199"/>
      <c r="GOY4" s="199"/>
      <c r="GOZ4" s="199"/>
      <c r="GPA4" s="199"/>
      <c r="GPB4" s="199"/>
      <c r="GPC4" s="199"/>
      <c r="GPD4" s="199"/>
      <c r="GPE4" s="199"/>
      <c r="GPF4" s="199"/>
      <c r="GPG4" s="199"/>
      <c r="GPH4" s="199"/>
      <c r="GPI4" s="199"/>
      <c r="GPJ4" s="199"/>
      <c r="GPK4" s="199"/>
      <c r="GPL4" s="199"/>
      <c r="GPM4" s="199"/>
      <c r="GPN4" s="199"/>
      <c r="GPO4" s="199"/>
      <c r="GPP4" s="199"/>
      <c r="GPQ4" s="199"/>
      <c r="GPR4" s="199"/>
      <c r="GPS4" s="199"/>
      <c r="GPT4" s="199"/>
      <c r="GPU4" s="199"/>
      <c r="GPV4" s="199"/>
      <c r="GPW4" s="199"/>
      <c r="GPX4" s="199"/>
      <c r="GPY4" s="199"/>
      <c r="GPZ4" s="199"/>
      <c r="GQA4" s="199"/>
      <c r="GQB4" s="199"/>
      <c r="GQC4" s="199"/>
      <c r="GQD4" s="199"/>
      <c r="GQE4" s="199"/>
      <c r="GQF4" s="199"/>
      <c r="GQG4" s="199"/>
      <c r="GQH4" s="199"/>
      <c r="GQI4" s="199"/>
      <c r="GQJ4" s="199"/>
      <c r="GQK4" s="199"/>
      <c r="GQL4" s="199"/>
      <c r="GQM4" s="199"/>
      <c r="GQN4" s="199"/>
      <c r="GQO4" s="199"/>
      <c r="GQP4" s="199"/>
      <c r="GQQ4" s="199"/>
      <c r="GQR4" s="199"/>
      <c r="GQS4" s="199"/>
      <c r="GQT4" s="199"/>
      <c r="GQU4" s="199"/>
      <c r="GQV4" s="199"/>
      <c r="GQW4" s="199"/>
      <c r="GQX4" s="199"/>
      <c r="GQY4" s="199"/>
      <c r="GQZ4" s="199"/>
      <c r="GRA4" s="199"/>
      <c r="GRB4" s="199"/>
      <c r="GRC4" s="199"/>
      <c r="GRD4" s="199"/>
      <c r="GRE4" s="199"/>
      <c r="GRF4" s="199"/>
      <c r="GRG4" s="199"/>
      <c r="GRH4" s="199"/>
      <c r="GRI4" s="199"/>
      <c r="GRJ4" s="199"/>
      <c r="GRK4" s="199"/>
      <c r="GRL4" s="199"/>
      <c r="GRM4" s="199"/>
      <c r="GRN4" s="199"/>
      <c r="GRO4" s="199"/>
      <c r="GRP4" s="199"/>
      <c r="GRQ4" s="199"/>
      <c r="GRR4" s="199"/>
      <c r="GRS4" s="199"/>
      <c r="GRT4" s="199"/>
      <c r="GRU4" s="199"/>
      <c r="GRV4" s="199"/>
      <c r="GRW4" s="199"/>
      <c r="GRX4" s="199"/>
      <c r="GRY4" s="199"/>
      <c r="GRZ4" s="199"/>
      <c r="GSA4" s="199"/>
      <c r="GSB4" s="199"/>
      <c r="GSC4" s="199"/>
      <c r="GSD4" s="199"/>
      <c r="GSE4" s="199"/>
      <c r="GSF4" s="199"/>
      <c r="GSG4" s="199"/>
      <c r="GSH4" s="199"/>
      <c r="GSI4" s="199"/>
      <c r="GSJ4" s="199"/>
      <c r="GSK4" s="199"/>
      <c r="GSL4" s="199"/>
      <c r="GSM4" s="199"/>
      <c r="GSN4" s="199"/>
      <c r="GSO4" s="199"/>
      <c r="GSP4" s="199"/>
      <c r="GSQ4" s="199"/>
      <c r="GSR4" s="199"/>
      <c r="GSS4" s="199"/>
      <c r="GST4" s="199"/>
      <c r="GSU4" s="199"/>
      <c r="GSV4" s="199"/>
      <c r="GSW4" s="199"/>
      <c r="GSX4" s="199"/>
      <c r="GSY4" s="199"/>
      <c r="GSZ4" s="199"/>
      <c r="GTA4" s="199"/>
      <c r="GTB4" s="199"/>
      <c r="GTC4" s="199"/>
      <c r="GTD4" s="199"/>
      <c r="GTE4" s="199"/>
      <c r="GTF4" s="199"/>
      <c r="GTG4" s="199"/>
      <c r="GTH4" s="199"/>
      <c r="GTI4" s="199"/>
      <c r="GTJ4" s="199"/>
      <c r="GTK4" s="199"/>
      <c r="GTL4" s="199"/>
      <c r="GTM4" s="199"/>
      <c r="GTN4" s="199"/>
      <c r="GTO4" s="199"/>
      <c r="GTP4" s="199"/>
      <c r="GTQ4" s="199"/>
      <c r="GTR4" s="199"/>
      <c r="GTS4" s="199"/>
      <c r="GTT4" s="199"/>
      <c r="GTU4" s="199"/>
      <c r="GTV4" s="199"/>
      <c r="GTW4" s="199"/>
      <c r="GTX4" s="199"/>
      <c r="GTY4" s="199"/>
      <c r="GTZ4" s="199"/>
      <c r="GUA4" s="199"/>
      <c r="GUB4" s="199"/>
      <c r="GUC4" s="199"/>
      <c r="GUD4" s="199"/>
      <c r="GUE4" s="199"/>
      <c r="GUF4" s="199"/>
      <c r="GUG4" s="199"/>
      <c r="GUH4" s="199"/>
      <c r="GUI4" s="199"/>
      <c r="GUJ4" s="199"/>
      <c r="GUK4" s="199"/>
      <c r="GUL4" s="199"/>
      <c r="GUM4" s="199"/>
      <c r="GUN4" s="199"/>
      <c r="GUO4" s="199"/>
      <c r="GUP4" s="199"/>
      <c r="GUQ4" s="199"/>
      <c r="GUR4" s="199"/>
      <c r="GUS4" s="199"/>
      <c r="GUT4" s="199"/>
      <c r="GUU4" s="199"/>
      <c r="GUV4" s="199"/>
      <c r="GUW4" s="199"/>
      <c r="GUX4" s="199"/>
      <c r="GUY4" s="199"/>
      <c r="GUZ4" s="199"/>
      <c r="GVA4" s="199"/>
      <c r="GVB4" s="199"/>
      <c r="GVC4" s="199"/>
      <c r="GVD4" s="199"/>
      <c r="GVE4" s="199"/>
      <c r="GVF4" s="199"/>
      <c r="GVG4" s="199"/>
      <c r="GVH4" s="199"/>
      <c r="GVI4" s="199"/>
      <c r="GVJ4" s="199"/>
      <c r="GVK4" s="199"/>
      <c r="GVL4" s="199"/>
      <c r="GVM4" s="199"/>
      <c r="GVN4" s="199"/>
      <c r="GVO4" s="199"/>
      <c r="GVP4" s="199"/>
      <c r="GVQ4" s="199"/>
      <c r="GVR4" s="199"/>
      <c r="GVS4" s="199"/>
      <c r="GVT4" s="199"/>
      <c r="GVU4" s="199"/>
      <c r="GVV4" s="199"/>
      <c r="GVW4" s="199"/>
      <c r="GVX4" s="199"/>
      <c r="GVY4" s="199"/>
      <c r="GVZ4" s="199"/>
      <c r="GWA4" s="199"/>
      <c r="GWB4" s="199"/>
      <c r="GWC4" s="199"/>
      <c r="GWD4" s="199"/>
      <c r="GWE4" s="199"/>
      <c r="GWF4" s="199"/>
      <c r="GWG4" s="199"/>
      <c r="GWH4" s="199"/>
      <c r="GWI4" s="199"/>
      <c r="GWJ4" s="199"/>
      <c r="GWK4" s="199"/>
      <c r="GWL4" s="199"/>
      <c r="GWM4" s="199"/>
      <c r="GWN4" s="199"/>
      <c r="GWO4" s="199"/>
      <c r="GWP4" s="199"/>
      <c r="GWQ4" s="199"/>
      <c r="GWR4" s="199"/>
      <c r="GWS4" s="199"/>
      <c r="GWT4" s="199"/>
      <c r="GWU4" s="199"/>
      <c r="GWV4" s="199"/>
      <c r="GWW4" s="199"/>
      <c r="GWX4" s="199"/>
      <c r="GWY4" s="199"/>
      <c r="GWZ4" s="199"/>
      <c r="GXA4" s="199"/>
      <c r="GXB4" s="199"/>
      <c r="GXC4" s="199"/>
      <c r="GXD4" s="199"/>
      <c r="GXE4" s="199"/>
      <c r="GXF4" s="199"/>
      <c r="GXG4" s="199"/>
      <c r="GXH4" s="199"/>
      <c r="GXI4" s="199"/>
      <c r="GXJ4" s="199"/>
      <c r="GXK4" s="199"/>
      <c r="GXL4" s="199"/>
      <c r="GXM4" s="199"/>
      <c r="GXN4" s="199"/>
      <c r="GXO4" s="199"/>
      <c r="GXP4" s="199"/>
      <c r="GXQ4" s="199"/>
      <c r="GXR4" s="199"/>
      <c r="GXS4" s="199"/>
      <c r="GXT4" s="199"/>
      <c r="GXU4" s="199"/>
      <c r="GXV4" s="199"/>
      <c r="GXW4" s="199"/>
      <c r="GXX4" s="199"/>
      <c r="GXY4" s="199"/>
      <c r="GXZ4" s="199"/>
      <c r="GYA4" s="199"/>
      <c r="GYB4" s="199"/>
      <c r="GYC4" s="199"/>
      <c r="GYD4" s="199"/>
      <c r="GYE4" s="199"/>
      <c r="GYF4" s="199"/>
      <c r="GYG4" s="199"/>
      <c r="GYH4" s="199"/>
      <c r="GYI4" s="199"/>
      <c r="GYJ4" s="199"/>
      <c r="GYK4" s="199"/>
      <c r="GYL4" s="199"/>
      <c r="GYM4" s="199"/>
      <c r="GYN4" s="199"/>
      <c r="GYO4" s="199"/>
      <c r="GYP4" s="199"/>
      <c r="GYQ4" s="199"/>
      <c r="GYR4" s="199"/>
      <c r="GYS4" s="199"/>
      <c r="GYT4" s="199"/>
      <c r="GYU4" s="199"/>
      <c r="GYV4" s="199"/>
      <c r="GYW4" s="199"/>
      <c r="GYX4" s="199"/>
      <c r="GYY4" s="199"/>
      <c r="GYZ4" s="199"/>
      <c r="GZA4" s="199"/>
      <c r="GZB4" s="199"/>
      <c r="GZC4" s="199"/>
      <c r="GZD4" s="199"/>
      <c r="GZE4" s="199"/>
      <c r="GZF4" s="199"/>
      <c r="GZG4" s="199"/>
      <c r="GZH4" s="199"/>
      <c r="GZI4" s="199"/>
      <c r="GZJ4" s="199"/>
      <c r="GZK4" s="199"/>
      <c r="GZL4" s="199"/>
      <c r="GZM4" s="199"/>
      <c r="GZN4" s="199"/>
      <c r="GZO4" s="199"/>
      <c r="GZP4" s="199"/>
      <c r="GZQ4" s="199"/>
      <c r="GZR4" s="199"/>
      <c r="GZS4" s="199"/>
      <c r="GZT4" s="199"/>
      <c r="GZU4" s="199"/>
      <c r="GZV4" s="199"/>
      <c r="GZW4" s="199"/>
      <c r="GZX4" s="199"/>
      <c r="GZY4" s="199"/>
      <c r="GZZ4" s="199"/>
      <c r="HAA4" s="199"/>
      <c r="HAB4" s="199"/>
      <c r="HAC4" s="199"/>
      <c r="HAD4" s="199"/>
      <c r="HAE4" s="199"/>
      <c r="HAF4" s="199"/>
      <c r="HAG4" s="199"/>
      <c r="HAH4" s="199"/>
      <c r="HAI4" s="199"/>
      <c r="HAJ4" s="199"/>
      <c r="HAK4" s="199"/>
      <c r="HAL4" s="199"/>
      <c r="HAM4" s="199"/>
      <c r="HAN4" s="199"/>
      <c r="HAO4" s="199"/>
      <c r="HAP4" s="199"/>
      <c r="HAQ4" s="199"/>
      <c r="HAR4" s="199"/>
      <c r="HAS4" s="199"/>
      <c r="HAT4" s="199"/>
      <c r="HAU4" s="199"/>
      <c r="HAV4" s="199"/>
      <c r="HAW4" s="199"/>
      <c r="HAX4" s="199"/>
      <c r="HAY4" s="199"/>
      <c r="HAZ4" s="199"/>
      <c r="HBA4" s="199"/>
      <c r="HBB4" s="199"/>
      <c r="HBC4" s="199"/>
      <c r="HBD4" s="199"/>
      <c r="HBE4" s="199"/>
      <c r="HBF4" s="199"/>
      <c r="HBG4" s="199"/>
      <c r="HBH4" s="199"/>
      <c r="HBI4" s="199"/>
      <c r="HBJ4" s="199"/>
      <c r="HBK4" s="199"/>
      <c r="HBL4" s="199"/>
      <c r="HBM4" s="199"/>
      <c r="HBN4" s="199"/>
      <c r="HBO4" s="199"/>
      <c r="HBP4" s="199"/>
      <c r="HBQ4" s="199"/>
      <c r="HBR4" s="199"/>
      <c r="HBS4" s="199"/>
      <c r="HBT4" s="199"/>
      <c r="HBU4" s="199"/>
      <c r="HBV4" s="199"/>
      <c r="HBW4" s="199"/>
      <c r="HBX4" s="199"/>
      <c r="HBY4" s="199"/>
      <c r="HBZ4" s="199"/>
      <c r="HCA4" s="199"/>
      <c r="HCB4" s="199"/>
      <c r="HCC4" s="199"/>
      <c r="HCD4" s="199"/>
      <c r="HCE4" s="199"/>
      <c r="HCF4" s="199"/>
      <c r="HCG4" s="199"/>
      <c r="HCH4" s="199"/>
      <c r="HCI4" s="199"/>
      <c r="HCJ4" s="199"/>
      <c r="HCK4" s="199"/>
      <c r="HCL4" s="199"/>
      <c r="HCM4" s="199"/>
      <c r="HCN4" s="199"/>
      <c r="HCO4" s="199"/>
      <c r="HCP4" s="199"/>
      <c r="HCQ4" s="199"/>
      <c r="HCR4" s="199"/>
      <c r="HCS4" s="199"/>
      <c r="HCT4" s="199"/>
      <c r="HCU4" s="199"/>
      <c r="HCV4" s="199"/>
      <c r="HCW4" s="199"/>
      <c r="HCX4" s="199"/>
      <c r="HCY4" s="199"/>
      <c r="HCZ4" s="199"/>
      <c r="HDA4" s="199"/>
      <c r="HDB4" s="199"/>
      <c r="HDC4" s="199"/>
      <c r="HDD4" s="199"/>
      <c r="HDE4" s="199"/>
      <c r="HDF4" s="199"/>
      <c r="HDG4" s="199"/>
      <c r="HDH4" s="199"/>
      <c r="HDI4" s="199"/>
      <c r="HDJ4" s="199"/>
      <c r="HDK4" s="199"/>
      <c r="HDL4" s="199"/>
      <c r="HDM4" s="199"/>
      <c r="HDN4" s="199"/>
      <c r="HDO4" s="199"/>
      <c r="HDP4" s="199"/>
      <c r="HDQ4" s="199"/>
      <c r="HDR4" s="199"/>
      <c r="HDS4" s="199"/>
      <c r="HDT4" s="199"/>
      <c r="HDU4" s="199"/>
      <c r="HDV4" s="199"/>
      <c r="HDW4" s="199"/>
      <c r="HDX4" s="199"/>
      <c r="HDY4" s="199"/>
      <c r="HDZ4" s="199"/>
      <c r="HEA4" s="199"/>
      <c r="HEB4" s="199"/>
      <c r="HEC4" s="199"/>
      <c r="HED4" s="199"/>
      <c r="HEE4" s="199"/>
      <c r="HEF4" s="199"/>
      <c r="HEG4" s="199"/>
      <c r="HEH4" s="199"/>
      <c r="HEI4" s="199"/>
      <c r="HEJ4" s="199"/>
      <c r="HEK4" s="199"/>
      <c r="HEL4" s="199"/>
      <c r="HEM4" s="199"/>
      <c r="HEN4" s="199"/>
      <c r="HEO4" s="199"/>
      <c r="HEP4" s="199"/>
      <c r="HEQ4" s="199"/>
      <c r="HER4" s="199"/>
      <c r="HES4" s="199"/>
      <c r="HET4" s="199"/>
      <c r="HEU4" s="199"/>
      <c r="HEV4" s="199"/>
      <c r="HEW4" s="199"/>
      <c r="HEX4" s="199"/>
      <c r="HEY4" s="199"/>
      <c r="HEZ4" s="199"/>
      <c r="HFA4" s="199"/>
      <c r="HFB4" s="199"/>
      <c r="HFC4" s="199"/>
      <c r="HFD4" s="199"/>
      <c r="HFE4" s="199"/>
      <c r="HFF4" s="199"/>
      <c r="HFG4" s="199"/>
      <c r="HFH4" s="199"/>
      <c r="HFI4" s="199"/>
      <c r="HFJ4" s="199"/>
      <c r="HFK4" s="199"/>
      <c r="HFL4" s="199"/>
      <c r="HFM4" s="199"/>
      <c r="HFN4" s="199"/>
      <c r="HFO4" s="199"/>
      <c r="HFP4" s="199"/>
      <c r="HFQ4" s="199"/>
      <c r="HFR4" s="199"/>
      <c r="HFS4" s="199"/>
      <c r="HFT4" s="199"/>
      <c r="HFU4" s="199"/>
      <c r="HFV4" s="199"/>
      <c r="HFW4" s="199"/>
      <c r="HFX4" s="199"/>
      <c r="HFY4" s="199"/>
      <c r="HFZ4" s="199"/>
      <c r="HGA4" s="199"/>
      <c r="HGB4" s="199"/>
      <c r="HGC4" s="199"/>
      <c r="HGD4" s="199"/>
      <c r="HGE4" s="199"/>
      <c r="HGF4" s="199"/>
      <c r="HGG4" s="199"/>
      <c r="HGH4" s="199"/>
      <c r="HGI4" s="199"/>
      <c r="HGJ4" s="199"/>
      <c r="HGK4" s="199"/>
      <c r="HGL4" s="199"/>
      <c r="HGM4" s="199"/>
      <c r="HGN4" s="199"/>
      <c r="HGO4" s="199"/>
      <c r="HGP4" s="199"/>
      <c r="HGQ4" s="199"/>
      <c r="HGR4" s="199"/>
      <c r="HGS4" s="199"/>
      <c r="HGT4" s="199"/>
      <c r="HGU4" s="199"/>
      <c r="HGV4" s="199"/>
      <c r="HGW4" s="199"/>
      <c r="HGX4" s="199"/>
      <c r="HGY4" s="199"/>
      <c r="HGZ4" s="199"/>
      <c r="HHA4" s="199"/>
      <c r="HHB4" s="199"/>
      <c r="HHC4" s="199"/>
      <c r="HHD4" s="199"/>
      <c r="HHE4" s="199"/>
      <c r="HHF4" s="199"/>
      <c r="HHG4" s="199"/>
      <c r="HHH4" s="199"/>
      <c r="HHI4" s="199"/>
      <c r="HHJ4" s="199"/>
      <c r="HHK4" s="199"/>
      <c r="HHL4" s="199"/>
      <c r="HHM4" s="199"/>
      <c r="HHN4" s="199"/>
      <c r="HHO4" s="199"/>
      <c r="HHP4" s="199"/>
      <c r="HHQ4" s="199"/>
      <c r="HHR4" s="199"/>
      <c r="HHS4" s="199"/>
      <c r="HHT4" s="199"/>
      <c r="HHU4" s="199"/>
      <c r="HHV4" s="199"/>
      <c r="HHW4" s="199"/>
      <c r="HHX4" s="199"/>
      <c r="HHY4" s="199"/>
      <c r="HHZ4" s="199"/>
      <c r="HIA4" s="199"/>
      <c r="HIB4" s="199"/>
      <c r="HIC4" s="199"/>
      <c r="HID4" s="199"/>
      <c r="HIE4" s="199"/>
      <c r="HIF4" s="199"/>
      <c r="HIG4" s="199"/>
      <c r="HIH4" s="199"/>
      <c r="HII4" s="199"/>
      <c r="HIJ4" s="199"/>
      <c r="HIK4" s="199"/>
      <c r="HIL4" s="199"/>
      <c r="HIM4" s="199"/>
      <c r="HIN4" s="199"/>
      <c r="HIO4" s="199"/>
      <c r="HIP4" s="199"/>
      <c r="HIQ4" s="199"/>
      <c r="HIR4" s="199"/>
      <c r="HIS4" s="199"/>
      <c r="HIT4" s="199"/>
      <c r="HIU4" s="199"/>
      <c r="HIV4" s="199"/>
      <c r="HIW4" s="199"/>
      <c r="HIX4" s="199"/>
      <c r="HIY4" s="199"/>
      <c r="HIZ4" s="199"/>
      <c r="HJA4" s="199"/>
      <c r="HJB4" s="199"/>
      <c r="HJC4" s="199"/>
      <c r="HJD4" s="199"/>
      <c r="HJE4" s="199"/>
      <c r="HJF4" s="199"/>
      <c r="HJG4" s="199"/>
      <c r="HJH4" s="199"/>
      <c r="HJI4" s="199"/>
      <c r="HJJ4" s="199"/>
      <c r="HJK4" s="199"/>
      <c r="HJL4" s="199"/>
      <c r="HJM4" s="199"/>
      <c r="HJN4" s="199"/>
      <c r="HJO4" s="199"/>
      <c r="HJP4" s="199"/>
      <c r="HJQ4" s="199"/>
      <c r="HJR4" s="199"/>
      <c r="HJS4" s="199"/>
      <c r="HJT4" s="199"/>
      <c r="HJU4" s="199"/>
      <c r="HJV4" s="199"/>
      <c r="HJW4" s="199"/>
      <c r="HJX4" s="199"/>
      <c r="HJY4" s="199"/>
      <c r="HJZ4" s="199"/>
      <c r="HKA4" s="199"/>
      <c r="HKB4" s="199"/>
      <c r="HKC4" s="199"/>
      <c r="HKD4" s="199"/>
      <c r="HKE4" s="199"/>
      <c r="HKF4" s="199"/>
      <c r="HKG4" s="199"/>
      <c r="HKH4" s="199"/>
      <c r="HKI4" s="199"/>
      <c r="HKJ4" s="199"/>
      <c r="HKK4" s="199"/>
      <c r="HKL4" s="199"/>
      <c r="HKM4" s="199"/>
      <c r="HKN4" s="199"/>
      <c r="HKO4" s="199"/>
      <c r="HKP4" s="199"/>
      <c r="HKQ4" s="199"/>
      <c r="HKR4" s="199"/>
      <c r="HKS4" s="199"/>
      <c r="HKT4" s="199"/>
      <c r="HKU4" s="199"/>
      <c r="HKV4" s="199"/>
      <c r="HKW4" s="199"/>
      <c r="HKX4" s="199"/>
      <c r="HKY4" s="199"/>
      <c r="HKZ4" s="199"/>
      <c r="HLA4" s="199"/>
      <c r="HLB4" s="199"/>
      <c r="HLC4" s="199"/>
      <c r="HLD4" s="199"/>
      <c r="HLE4" s="199"/>
      <c r="HLF4" s="199"/>
      <c r="HLG4" s="199"/>
      <c r="HLH4" s="199"/>
      <c r="HLI4" s="199"/>
      <c r="HLJ4" s="199"/>
      <c r="HLK4" s="199"/>
      <c r="HLL4" s="199"/>
      <c r="HLM4" s="199"/>
      <c r="HLN4" s="199"/>
      <c r="HLO4" s="199"/>
      <c r="HLP4" s="199"/>
      <c r="HLQ4" s="199"/>
      <c r="HLR4" s="199"/>
      <c r="HLS4" s="199"/>
      <c r="HLT4" s="199"/>
      <c r="HLU4" s="199"/>
      <c r="HLV4" s="199"/>
      <c r="HLW4" s="199"/>
      <c r="HLX4" s="199"/>
      <c r="HLY4" s="199"/>
      <c r="HLZ4" s="199"/>
      <c r="HMA4" s="199"/>
      <c r="HMB4" s="199"/>
      <c r="HMC4" s="199"/>
      <c r="HMD4" s="199"/>
      <c r="HME4" s="199"/>
      <c r="HMF4" s="199"/>
      <c r="HMG4" s="199"/>
      <c r="HMH4" s="199"/>
      <c r="HMI4" s="199"/>
      <c r="HMJ4" s="199"/>
      <c r="HMK4" s="199"/>
      <c r="HML4" s="199"/>
      <c r="HMM4" s="199"/>
      <c r="HMN4" s="199"/>
      <c r="HMO4" s="199"/>
      <c r="HMP4" s="199"/>
      <c r="HMQ4" s="199"/>
      <c r="HMR4" s="199"/>
      <c r="HMS4" s="199"/>
      <c r="HMT4" s="199"/>
      <c r="HMU4" s="199"/>
      <c r="HMV4" s="199"/>
      <c r="HMW4" s="199"/>
      <c r="HMX4" s="199"/>
      <c r="HMY4" s="199"/>
      <c r="HMZ4" s="199"/>
      <c r="HNA4" s="199"/>
      <c r="HNB4" s="199"/>
      <c r="HNC4" s="199"/>
      <c r="HND4" s="199"/>
      <c r="HNE4" s="199"/>
      <c r="HNF4" s="199"/>
      <c r="HNG4" s="199"/>
      <c r="HNH4" s="199"/>
      <c r="HNI4" s="199"/>
      <c r="HNJ4" s="199"/>
      <c r="HNK4" s="199"/>
      <c r="HNL4" s="199"/>
      <c r="HNM4" s="199"/>
      <c r="HNN4" s="199"/>
      <c r="HNO4" s="199"/>
      <c r="HNP4" s="199"/>
      <c r="HNQ4" s="199"/>
      <c r="HNR4" s="199"/>
      <c r="HNS4" s="199"/>
      <c r="HNT4" s="199"/>
      <c r="HNU4" s="199"/>
      <c r="HNV4" s="199"/>
      <c r="HNW4" s="199"/>
      <c r="HNX4" s="199"/>
      <c r="HNY4" s="199"/>
      <c r="HNZ4" s="199"/>
      <c r="HOA4" s="199"/>
      <c r="HOB4" s="199"/>
      <c r="HOC4" s="199"/>
      <c r="HOD4" s="199"/>
      <c r="HOE4" s="199"/>
      <c r="HOF4" s="199"/>
      <c r="HOG4" s="199"/>
      <c r="HOH4" s="199"/>
      <c r="HOI4" s="199"/>
      <c r="HOJ4" s="199"/>
      <c r="HOK4" s="199"/>
      <c r="HOL4" s="199"/>
      <c r="HOM4" s="199"/>
      <c r="HON4" s="199"/>
      <c r="HOO4" s="199"/>
      <c r="HOP4" s="199"/>
      <c r="HOQ4" s="199"/>
      <c r="HOR4" s="199"/>
      <c r="HOS4" s="199"/>
      <c r="HOT4" s="199"/>
      <c r="HOU4" s="199"/>
      <c r="HOV4" s="199"/>
      <c r="HOW4" s="199"/>
      <c r="HOX4" s="199"/>
      <c r="HOY4" s="199"/>
      <c r="HOZ4" s="199"/>
      <c r="HPA4" s="199"/>
      <c r="HPB4" s="199"/>
      <c r="HPC4" s="199"/>
      <c r="HPD4" s="199"/>
      <c r="HPE4" s="199"/>
      <c r="HPF4" s="199"/>
      <c r="HPG4" s="199"/>
      <c r="HPH4" s="199"/>
      <c r="HPI4" s="199"/>
      <c r="HPJ4" s="199"/>
      <c r="HPK4" s="199"/>
      <c r="HPL4" s="199"/>
      <c r="HPM4" s="199"/>
      <c r="HPN4" s="199"/>
      <c r="HPO4" s="199"/>
      <c r="HPP4" s="199"/>
      <c r="HPQ4" s="199"/>
      <c r="HPR4" s="199"/>
      <c r="HPS4" s="199"/>
      <c r="HPT4" s="199"/>
      <c r="HPU4" s="199"/>
      <c r="HPV4" s="199"/>
      <c r="HPW4" s="199"/>
      <c r="HPX4" s="199"/>
      <c r="HPY4" s="199"/>
      <c r="HPZ4" s="199"/>
      <c r="HQA4" s="199"/>
      <c r="HQB4" s="199"/>
      <c r="HQC4" s="199"/>
      <c r="HQD4" s="199"/>
      <c r="HQE4" s="199"/>
      <c r="HQF4" s="199"/>
      <c r="HQG4" s="199"/>
      <c r="HQH4" s="199"/>
      <c r="HQI4" s="199"/>
      <c r="HQJ4" s="199"/>
      <c r="HQK4" s="199"/>
      <c r="HQL4" s="199"/>
      <c r="HQM4" s="199"/>
      <c r="HQN4" s="199"/>
      <c r="HQO4" s="199"/>
      <c r="HQP4" s="199"/>
      <c r="HQQ4" s="199"/>
      <c r="HQR4" s="199"/>
      <c r="HQS4" s="199"/>
      <c r="HQT4" s="199"/>
      <c r="HQU4" s="199"/>
      <c r="HQV4" s="199"/>
      <c r="HQW4" s="199"/>
      <c r="HQX4" s="199"/>
      <c r="HQY4" s="199"/>
      <c r="HQZ4" s="199"/>
      <c r="HRA4" s="199"/>
      <c r="HRB4" s="199"/>
      <c r="HRC4" s="199"/>
      <c r="HRD4" s="199"/>
      <c r="HRE4" s="199"/>
      <c r="HRF4" s="199"/>
      <c r="HRG4" s="199"/>
      <c r="HRH4" s="199"/>
      <c r="HRI4" s="199"/>
      <c r="HRJ4" s="199"/>
      <c r="HRK4" s="199"/>
      <c r="HRL4" s="199"/>
      <c r="HRM4" s="199"/>
      <c r="HRN4" s="199"/>
      <c r="HRO4" s="199"/>
      <c r="HRP4" s="199"/>
      <c r="HRQ4" s="199"/>
      <c r="HRR4" s="199"/>
      <c r="HRS4" s="199"/>
      <c r="HRT4" s="199"/>
      <c r="HRU4" s="199"/>
      <c r="HRV4" s="199"/>
      <c r="HRW4" s="199"/>
      <c r="HRX4" s="199"/>
      <c r="HRY4" s="199"/>
      <c r="HRZ4" s="199"/>
      <c r="HSA4" s="199"/>
      <c r="HSB4" s="199"/>
      <c r="HSC4" s="199"/>
      <c r="HSD4" s="199"/>
      <c r="HSE4" s="199"/>
      <c r="HSF4" s="199"/>
      <c r="HSG4" s="199"/>
      <c r="HSH4" s="199"/>
      <c r="HSI4" s="199"/>
      <c r="HSJ4" s="199"/>
      <c r="HSK4" s="199"/>
      <c r="HSL4" s="199"/>
      <c r="HSM4" s="199"/>
      <c r="HSN4" s="199"/>
      <c r="HSO4" s="199"/>
      <c r="HSP4" s="199"/>
      <c r="HSQ4" s="199"/>
      <c r="HSR4" s="199"/>
      <c r="HSS4" s="199"/>
      <c r="HST4" s="199"/>
      <c r="HSU4" s="199"/>
      <c r="HSV4" s="199"/>
      <c r="HSW4" s="199"/>
      <c r="HSX4" s="199"/>
      <c r="HSY4" s="199"/>
      <c r="HSZ4" s="199"/>
      <c r="HTA4" s="199"/>
      <c r="HTB4" s="199"/>
      <c r="HTC4" s="199"/>
      <c r="HTD4" s="199"/>
      <c r="HTE4" s="199"/>
      <c r="HTF4" s="199"/>
      <c r="HTG4" s="199"/>
      <c r="HTH4" s="199"/>
      <c r="HTI4" s="199"/>
      <c r="HTJ4" s="199"/>
      <c r="HTK4" s="199"/>
      <c r="HTL4" s="199"/>
      <c r="HTM4" s="199"/>
      <c r="HTN4" s="199"/>
      <c r="HTO4" s="199"/>
      <c r="HTP4" s="199"/>
      <c r="HTQ4" s="199"/>
      <c r="HTR4" s="199"/>
      <c r="HTS4" s="199"/>
      <c r="HTT4" s="199"/>
      <c r="HTU4" s="199"/>
      <c r="HTV4" s="199"/>
      <c r="HTW4" s="199"/>
      <c r="HTX4" s="199"/>
      <c r="HTY4" s="199"/>
      <c r="HTZ4" s="199"/>
      <c r="HUA4" s="199"/>
      <c r="HUB4" s="199"/>
      <c r="HUC4" s="199"/>
      <c r="HUD4" s="199"/>
      <c r="HUE4" s="199"/>
      <c r="HUF4" s="199"/>
      <c r="HUG4" s="199"/>
      <c r="HUH4" s="199"/>
      <c r="HUI4" s="199"/>
      <c r="HUJ4" s="199"/>
      <c r="HUK4" s="199"/>
      <c r="HUL4" s="199"/>
      <c r="HUM4" s="199"/>
      <c r="HUN4" s="199"/>
      <c r="HUO4" s="199"/>
      <c r="HUP4" s="199"/>
      <c r="HUQ4" s="199"/>
      <c r="HUR4" s="199"/>
      <c r="HUS4" s="199"/>
      <c r="HUT4" s="199"/>
      <c r="HUU4" s="199"/>
      <c r="HUV4" s="199"/>
      <c r="HUW4" s="199"/>
      <c r="HUX4" s="199"/>
      <c r="HUY4" s="199"/>
      <c r="HUZ4" s="199"/>
      <c r="HVA4" s="199"/>
      <c r="HVB4" s="199"/>
      <c r="HVC4" s="199"/>
      <c r="HVD4" s="199"/>
      <c r="HVE4" s="199"/>
      <c r="HVF4" s="199"/>
      <c r="HVG4" s="199"/>
      <c r="HVH4" s="199"/>
      <c r="HVI4" s="199"/>
      <c r="HVJ4" s="199"/>
      <c r="HVK4" s="199"/>
      <c r="HVL4" s="199"/>
      <c r="HVM4" s="199"/>
      <c r="HVN4" s="199"/>
      <c r="HVO4" s="199"/>
      <c r="HVP4" s="199"/>
      <c r="HVQ4" s="199"/>
      <c r="HVR4" s="199"/>
      <c r="HVS4" s="199"/>
      <c r="HVT4" s="199"/>
      <c r="HVU4" s="199"/>
      <c r="HVV4" s="199"/>
      <c r="HVW4" s="199"/>
      <c r="HVX4" s="199"/>
      <c r="HVY4" s="199"/>
      <c r="HVZ4" s="199"/>
      <c r="HWA4" s="199"/>
      <c r="HWB4" s="199"/>
      <c r="HWC4" s="199"/>
      <c r="HWD4" s="199"/>
      <c r="HWE4" s="199"/>
      <c r="HWF4" s="199"/>
      <c r="HWG4" s="199"/>
      <c r="HWH4" s="199"/>
      <c r="HWI4" s="199"/>
      <c r="HWJ4" s="199"/>
      <c r="HWK4" s="199"/>
      <c r="HWL4" s="199"/>
      <c r="HWM4" s="199"/>
      <c r="HWN4" s="199"/>
      <c r="HWO4" s="199"/>
      <c r="HWP4" s="199"/>
      <c r="HWQ4" s="199"/>
      <c r="HWR4" s="199"/>
      <c r="HWS4" s="199"/>
      <c r="HWT4" s="199"/>
      <c r="HWU4" s="199"/>
      <c r="HWV4" s="199"/>
      <c r="HWW4" s="199"/>
      <c r="HWX4" s="199"/>
      <c r="HWY4" s="199"/>
      <c r="HWZ4" s="199"/>
      <c r="HXA4" s="199"/>
      <c r="HXB4" s="199"/>
      <c r="HXC4" s="199"/>
      <c r="HXD4" s="199"/>
      <c r="HXE4" s="199"/>
      <c r="HXF4" s="199"/>
      <c r="HXG4" s="199"/>
      <c r="HXH4" s="199"/>
      <c r="HXI4" s="199"/>
      <c r="HXJ4" s="199"/>
      <c r="HXK4" s="199"/>
      <c r="HXL4" s="199"/>
      <c r="HXM4" s="199"/>
      <c r="HXN4" s="199"/>
      <c r="HXO4" s="199"/>
      <c r="HXP4" s="199"/>
      <c r="HXQ4" s="199"/>
      <c r="HXR4" s="199"/>
      <c r="HXS4" s="199"/>
      <c r="HXT4" s="199"/>
      <c r="HXU4" s="199"/>
      <c r="HXV4" s="199"/>
      <c r="HXW4" s="199"/>
      <c r="HXX4" s="199"/>
      <c r="HXY4" s="199"/>
      <c r="HXZ4" s="199"/>
      <c r="HYA4" s="199"/>
      <c r="HYB4" s="199"/>
      <c r="HYC4" s="199"/>
      <c r="HYD4" s="199"/>
      <c r="HYE4" s="199"/>
      <c r="HYF4" s="199"/>
      <c r="HYG4" s="199"/>
      <c r="HYH4" s="199"/>
      <c r="HYI4" s="199"/>
      <c r="HYJ4" s="199"/>
      <c r="HYK4" s="199"/>
      <c r="HYL4" s="199"/>
      <c r="HYM4" s="199"/>
      <c r="HYN4" s="199"/>
      <c r="HYO4" s="199"/>
      <c r="HYP4" s="199"/>
      <c r="HYQ4" s="199"/>
      <c r="HYR4" s="199"/>
      <c r="HYS4" s="199"/>
      <c r="HYT4" s="199"/>
      <c r="HYU4" s="199"/>
      <c r="HYV4" s="199"/>
      <c r="HYW4" s="199"/>
      <c r="HYX4" s="199"/>
      <c r="HYY4" s="199"/>
      <c r="HYZ4" s="199"/>
      <c r="HZA4" s="199"/>
      <c r="HZB4" s="199"/>
      <c r="HZC4" s="199"/>
      <c r="HZD4" s="199"/>
      <c r="HZE4" s="199"/>
      <c r="HZF4" s="199"/>
      <c r="HZG4" s="199"/>
      <c r="HZH4" s="199"/>
      <c r="HZI4" s="199"/>
      <c r="HZJ4" s="199"/>
      <c r="HZK4" s="199"/>
      <c r="HZL4" s="199"/>
      <c r="HZM4" s="199"/>
      <c r="HZN4" s="199"/>
      <c r="HZO4" s="199"/>
      <c r="HZP4" s="199"/>
      <c r="HZQ4" s="199"/>
      <c r="HZR4" s="199"/>
      <c r="HZS4" s="199"/>
      <c r="HZT4" s="199"/>
      <c r="HZU4" s="199"/>
      <c r="HZV4" s="199"/>
      <c r="HZW4" s="199"/>
      <c r="HZX4" s="199"/>
      <c r="HZY4" s="199"/>
      <c r="HZZ4" s="199"/>
      <c r="IAA4" s="199"/>
      <c r="IAB4" s="199"/>
      <c r="IAC4" s="199"/>
      <c r="IAD4" s="199"/>
      <c r="IAE4" s="199"/>
      <c r="IAF4" s="199"/>
      <c r="IAG4" s="199"/>
      <c r="IAH4" s="199"/>
      <c r="IAI4" s="199"/>
      <c r="IAJ4" s="199"/>
      <c r="IAK4" s="199"/>
      <c r="IAL4" s="199"/>
      <c r="IAM4" s="199"/>
      <c r="IAN4" s="199"/>
      <c r="IAO4" s="199"/>
      <c r="IAP4" s="199"/>
      <c r="IAQ4" s="199"/>
      <c r="IAR4" s="199"/>
      <c r="IAS4" s="199"/>
      <c r="IAT4" s="199"/>
      <c r="IAU4" s="199"/>
      <c r="IAV4" s="199"/>
      <c r="IAW4" s="199"/>
      <c r="IAX4" s="199"/>
      <c r="IAY4" s="199"/>
      <c r="IAZ4" s="199"/>
      <c r="IBA4" s="199"/>
      <c r="IBB4" s="199"/>
      <c r="IBC4" s="199"/>
      <c r="IBD4" s="199"/>
      <c r="IBE4" s="199"/>
      <c r="IBF4" s="199"/>
      <c r="IBG4" s="199"/>
      <c r="IBH4" s="199"/>
      <c r="IBI4" s="199"/>
      <c r="IBJ4" s="199"/>
      <c r="IBK4" s="199"/>
      <c r="IBL4" s="199"/>
      <c r="IBM4" s="199"/>
      <c r="IBN4" s="199"/>
      <c r="IBO4" s="199"/>
      <c r="IBP4" s="199"/>
      <c r="IBQ4" s="199"/>
      <c r="IBR4" s="199"/>
      <c r="IBS4" s="199"/>
      <c r="IBT4" s="199"/>
      <c r="IBU4" s="199"/>
      <c r="IBV4" s="199"/>
      <c r="IBW4" s="199"/>
      <c r="IBX4" s="199"/>
      <c r="IBY4" s="199"/>
      <c r="IBZ4" s="199"/>
      <c r="ICA4" s="199"/>
      <c r="ICB4" s="199"/>
      <c r="ICC4" s="199"/>
      <c r="ICD4" s="199"/>
      <c r="ICE4" s="199"/>
      <c r="ICF4" s="199"/>
      <c r="ICG4" s="199"/>
      <c r="ICH4" s="199"/>
      <c r="ICI4" s="199"/>
      <c r="ICJ4" s="199"/>
      <c r="ICK4" s="199"/>
      <c r="ICL4" s="199"/>
      <c r="ICM4" s="199"/>
      <c r="ICN4" s="199"/>
      <c r="ICO4" s="199"/>
      <c r="ICP4" s="199"/>
      <c r="ICQ4" s="199"/>
      <c r="ICR4" s="199"/>
      <c r="ICS4" s="199"/>
      <c r="ICT4" s="199"/>
      <c r="ICU4" s="199"/>
      <c r="ICV4" s="199"/>
      <c r="ICW4" s="199"/>
      <c r="ICX4" s="199"/>
      <c r="ICY4" s="199"/>
      <c r="ICZ4" s="199"/>
      <c r="IDA4" s="199"/>
      <c r="IDB4" s="199"/>
      <c r="IDC4" s="199"/>
      <c r="IDD4" s="199"/>
      <c r="IDE4" s="199"/>
      <c r="IDF4" s="199"/>
      <c r="IDG4" s="199"/>
      <c r="IDH4" s="199"/>
      <c r="IDI4" s="199"/>
      <c r="IDJ4" s="199"/>
      <c r="IDK4" s="199"/>
      <c r="IDL4" s="199"/>
      <c r="IDM4" s="199"/>
      <c r="IDN4" s="199"/>
      <c r="IDO4" s="199"/>
      <c r="IDP4" s="199"/>
      <c r="IDQ4" s="199"/>
      <c r="IDR4" s="199"/>
      <c r="IDS4" s="199"/>
      <c r="IDT4" s="199"/>
      <c r="IDU4" s="199"/>
      <c r="IDV4" s="199"/>
      <c r="IDW4" s="199"/>
      <c r="IDX4" s="199"/>
      <c r="IDY4" s="199"/>
      <c r="IDZ4" s="199"/>
      <c r="IEA4" s="199"/>
      <c r="IEB4" s="199"/>
      <c r="IEC4" s="199"/>
      <c r="IED4" s="199"/>
      <c r="IEE4" s="199"/>
      <c r="IEF4" s="199"/>
      <c r="IEG4" s="199"/>
      <c r="IEH4" s="199"/>
      <c r="IEI4" s="199"/>
      <c r="IEJ4" s="199"/>
      <c r="IEK4" s="199"/>
      <c r="IEL4" s="199"/>
      <c r="IEM4" s="199"/>
      <c r="IEN4" s="199"/>
      <c r="IEO4" s="199"/>
      <c r="IEP4" s="199"/>
      <c r="IEQ4" s="199"/>
      <c r="IER4" s="199"/>
      <c r="IES4" s="199"/>
      <c r="IET4" s="199"/>
      <c r="IEU4" s="199"/>
      <c r="IEV4" s="199"/>
      <c r="IEW4" s="199"/>
      <c r="IEX4" s="199"/>
      <c r="IEY4" s="199"/>
      <c r="IEZ4" s="199"/>
      <c r="IFA4" s="199"/>
      <c r="IFB4" s="199"/>
      <c r="IFC4" s="199"/>
      <c r="IFD4" s="199"/>
      <c r="IFE4" s="199"/>
      <c r="IFF4" s="199"/>
      <c r="IFG4" s="199"/>
      <c r="IFH4" s="199"/>
      <c r="IFI4" s="199"/>
      <c r="IFJ4" s="199"/>
      <c r="IFK4" s="199"/>
      <c r="IFL4" s="199"/>
      <c r="IFM4" s="199"/>
      <c r="IFN4" s="199"/>
      <c r="IFO4" s="199"/>
      <c r="IFP4" s="199"/>
      <c r="IFQ4" s="199"/>
      <c r="IFR4" s="199"/>
      <c r="IFS4" s="199"/>
      <c r="IFT4" s="199"/>
      <c r="IFU4" s="199"/>
      <c r="IFV4" s="199"/>
      <c r="IFW4" s="199"/>
      <c r="IFX4" s="199"/>
      <c r="IFY4" s="199"/>
      <c r="IFZ4" s="199"/>
      <c r="IGA4" s="199"/>
      <c r="IGB4" s="199"/>
      <c r="IGC4" s="199"/>
      <c r="IGD4" s="199"/>
      <c r="IGE4" s="199"/>
      <c r="IGF4" s="199"/>
      <c r="IGG4" s="199"/>
      <c r="IGH4" s="199"/>
      <c r="IGI4" s="199"/>
      <c r="IGJ4" s="199"/>
      <c r="IGK4" s="199"/>
      <c r="IGL4" s="199"/>
      <c r="IGM4" s="199"/>
      <c r="IGN4" s="199"/>
      <c r="IGO4" s="199"/>
      <c r="IGP4" s="199"/>
      <c r="IGQ4" s="199"/>
      <c r="IGR4" s="199"/>
      <c r="IGS4" s="199"/>
      <c r="IGT4" s="199"/>
      <c r="IGU4" s="199"/>
      <c r="IGV4" s="199"/>
      <c r="IGW4" s="199"/>
      <c r="IGX4" s="199"/>
      <c r="IGY4" s="199"/>
      <c r="IGZ4" s="199"/>
      <c r="IHA4" s="199"/>
      <c r="IHB4" s="199"/>
      <c r="IHC4" s="199"/>
      <c r="IHD4" s="199"/>
      <c r="IHE4" s="199"/>
      <c r="IHF4" s="199"/>
      <c r="IHG4" s="199"/>
      <c r="IHH4" s="199"/>
      <c r="IHI4" s="199"/>
      <c r="IHJ4" s="199"/>
      <c r="IHK4" s="199"/>
      <c r="IHL4" s="199"/>
      <c r="IHM4" s="199"/>
      <c r="IHN4" s="199"/>
      <c r="IHO4" s="199"/>
      <c r="IHP4" s="199"/>
      <c r="IHQ4" s="199"/>
      <c r="IHR4" s="199"/>
      <c r="IHS4" s="199"/>
      <c r="IHT4" s="199"/>
      <c r="IHU4" s="199"/>
      <c r="IHV4" s="199"/>
      <c r="IHW4" s="199"/>
      <c r="IHX4" s="199"/>
      <c r="IHY4" s="199"/>
      <c r="IHZ4" s="199"/>
      <c r="IIA4" s="199"/>
      <c r="IIB4" s="199"/>
      <c r="IIC4" s="199"/>
      <c r="IID4" s="199"/>
      <c r="IIE4" s="199"/>
      <c r="IIF4" s="199"/>
      <c r="IIG4" s="199"/>
      <c r="IIH4" s="199"/>
      <c r="III4" s="199"/>
      <c r="IIJ4" s="199"/>
      <c r="IIK4" s="199"/>
      <c r="IIL4" s="199"/>
      <c r="IIM4" s="199"/>
      <c r="IIN4" s="199"/>
      <c r="IIO4" s="199"/>
      <c r="IIP4" s="199"/>
      <c r="IIQ4" s="199"/>
      <c r="IIR4" s="199"/>
      <c r="IIS4" s="199"/>
      <c r="IIT4" s="199"/>
      <c r="IIU4" s="199"/>
      <c r="IIV4" s="199"/>
      <c r="IIW4" s="199"/>
      <c r="IIX4" s="199"/>
      <c r="IIY4" s="199"/>
      <c r="IIZ4" s="199"/>
      <c r="IJA4" s="199"/>
      <c r="IJB4" s="199"/>
      <c r="IJC4" s="199"/>
      <c r="IJD4" s="199"/>
      <c r="IJE4" s="199"/>
      <c r="IJF4" s="199"/>
      <c r="IJG4" s="199"/>
      <c r="IJH4" s="199"/>
      <c r="IJI4" s="199"/>
      <c r="IJJ4" s="199"/>
      <c r="IJK4" s="199"/>
      <c r="IJL4" s="199"/>
      <c r="IJM4" s="199"/>
      <c r="IJN4" s="199"/>
      <c r="IJO4" s="199"/>
      <c r="IJP4" s="199"/>
      <c r="IJQ4" s="199"/>
      <c r="IJR4" s="199"/>
      <c r="IJS4" s="199"/>
      <c r="IJT4" s="199"/>
      <c r="IJU4" s="199"/>
      <c r="IJV4" s="199"/>
      <c r="IJW4" s="199"/>
      <c r="IJX4" s="199"/>
      <c r="IJY4" s="199"/>
      <c r="IJZ4" s="199"/>
      <c r="IKA4" s="199"/>
      <c r="IKB4" s="199"/>
      <c r="IKC4" s="199"/>
      <c r="IKD4" s="199"/>
      <c r="IKE4" s="199"/>
      <c r="IKF4" s="199"/>
      <c r="IKG4" s="199"/>
      <c r="IKH4" s="199"/>
      <c r="IKI4" s="199"/>
      <c r="IKJ4" s="199"/>
      <c r="IKK4" s="199"/>
      <c r="IKL4" s="199"/>
      <c r="IKM4" s="199"/>
      <c r="IKN4" s="199"/>
      <c r="IKO4" s="199"/>
      <c r="IKP4" s="199"/>
      <c r="IKQ4" s="199"/>
      <c r="IKR4" s="199"/>
      <c r="IKS4" s="199"/>
      <c r="IKT4" s="199"/>
      <c r="IKU4" s="199"/>
      <c r="IKV4" s="199"/>
      <c r="IKW4" s="199"/>
      <c r="IKX4" s="199"/>
      <c r="IKY4" s="199"/>
      <c r="IKZ4" s="199"/>
      <c r="ILA4" s="199"/>
      <c r="ILB4" s="199"/>
      <c r="ILC4" s="199"/>
      <c r="ILD4" s="199"/>
      <c r="ILE4" s="199"/>
      <c r="ILF4" s="199"/>
      <c r="ILG4" s="199"/>
      <c r="ILH4" s="199"/>
      <c r="ILI4" s="199"/>
      <c r="ILJ4" s="199"/>
      <c r="ILK4" s="199"/>
      <c r="ILL4" s="199"/>
      <c r="ILM4" s="199"/>
      <c r="ILN4" s="199"/>
      <c r="ILO4" s="199"/>
      <c r="ILP4" s="199"/>
      <c r="ILQ4" s="199"/>
      <c r="ILR4" s="199"/>
      <c r="ILS4" s="199"/>
      <c r="ILT4" s="199"/>
      <c r="ILU4" s="199"/>
      <c r="ILV4" s="199"/>
      <c r="ILW4" s="199"/>
      <c r="ILX4" s="199"/>
      <c r="ILY4" s="199"/>
      <c r="ILZ4" s="199"/>
      <c r="IMA4" s="199"/>
      <c r="IMB4" s="199"/>
      <c r="IMC4" s="199"/>
      <c r="IMD4" s="199"/>
      <c r="IME4" s="199"/>
      <c r="IMF4" s="199"/>
      <c r="IMG4" s="199"/>
      <c r="IMH4" s="199"/>
      <c r="IMI4" s="199"/>
      <c r="IMJ4" s="199"/>
      <c r="IMK4" s="199"/>
      <c r="IML4" s="199"/>
      <c r="IMM4" s="199"/>
      <c r="IMN4" s="199"/>
      <c r="IMO4" s="199"/>
      <c r="IMP4" s="199"/>
      <c r="IMQ4" s="199"/>
      <c r="IMR4" s="199"/>
      <c r="IMS4" s="199"/>
      <c r="IMT4" s="199"/>
      <c r="IMU4" s="199"/>
      <c r="IMV4" s="199"/>
      <c r="IMW4" s="199"/>
      <c r="IMX4" s="199"/>
      <c r="IMY4" s="199"/>
      <c r="IMZ4" s="199"/>
      <c r="INA4" s="199"/>
      <c r="INB4" s="199"/>
      <c r="INC4" s="199"/>
      <c r="IND4" s="199"/>
      <c r="INE4" s="199"/>
      <c r="INF4" s="199"/>
      <c r="ING4" s="199"/>
      <c r="INH4" s="199"/>
      <c r="INI4" s="199"/>
      <c r="INJ4" s="199"/>
      <c r="INK4" s="199"/>
      <c r="INL4" s="199"/>
      <c r="INM4" s="199"/>
      <c r="INN4" s="199"/>
      <c r="INO4" s="199"/>
      <c r="INP4" s="199"/>
      <c r="INQ4" s="199"/>
      <c r="INR4" s="199"/>
      <c r="INS4" s="199"/>
      <c r="INT4" s="199"/>
      <c r="INU4" s="199"/>
      <c r="INV4" s="199"/>
      <c r="INW4" s="199"/>
      <c r="INX4" s="199"/>
      <c r="INY4" s="199"/>
      <c r="INZ4" s="199"/>
      <c r="IOA4" s="199"/>
      <c r="IOB4" s="199"/>
      <c r="IOC4" s="199"/>
      <c r="IOD4" s="199"/>
      <c r="IOE4" s="199"/>
      <c r="IOF4" s="199"/>
      <c r="IOG4" s="199"/>
      <c r="IOH4" s="199"/>
      <c r="IOI4" s="199"/>
      <c r="IOJ4" s="199"/>
      <c r="IOK4" s="199"/>
      <c r="IOL4" s="199"/>
      <c r="IOM4" s="199"/>
      <c r="ION4" s="199"/>
      <c r="IOO4" s="199"/>
      <c r="IOP4" s="199"/>
      <c r="IOQ4" s="199"/>
      <c r="IOR4" s="199"/>
      <c r="IOS4" s="199"/>
      <c r="IOT4" s="199"/>
      <c r="IOU4" s="199"/>
      <c r="IOV4" s="199"/>
      <c r="IOW4" s="199"/>
      <c r="IOX4" s="199"/>
      <c r="IOY4" s="199"/>
      <c r="IOZ4" s="199"/>
      <c r="IPA4" s="199"/>
      <c r="IPB4" s="199"/>
      <c r="IPC4" s="199"/>
      <c r="IPD4" s="199"/>
      <c r="IPE4" s="199"/>
      <c r="IPF4" s="199"/>
      <c r="IPG4" s="199"/>
      <c r="IPH4" s="199"/>
      <c r="IPI4" s="199"/>
      <c r="IPJ4" s="199"/>
      <c r="IPK4" s="199"/>
      <c r="IPL4" s="199"/>
      <c r="IPM4" s="199"/>
      <c r="IPN4" s="199"/>
      <c r="IPO4" s="199"/>
      <c r="IPP4" s="199"/>
      <c r="IPQ4" s="199"/>
      <c r="IPR4" s="199"/>
      <c r="IPS4" s="199"/>
      <c r="IPT4" s="199"/>
      <c r="IPU4" s="199"/>
      <c r="IPV4" s="199"/>
      <c r="IPW4" s="199"/>
      <c r="IPX4" s="199"/>
      <c r="IPY4" s="199"/>
      <c r="IPZ4" s="199"/>
      <c r="IQA4" s="199"/>
      <c r="IQB4" s="199"/>
      <c r="IQC4" s="199"/>
      <c r="IQD4" s="199"/>
      <c r="IQE4" s="199"/>
      <c r="IQF4" s="199"/>
      <c r="IQG4" s="199"/>
      <c r="IQH4" s="199"/>
      <c r="IQI4" s="199"/>
      <c r="IQJ4" s="199"/>
      <c r="IQK4" s="199"/>
      <c r="IQL4" s="199"/>
      <c r="IQM4" s="199"/>
      <c r="IQN4" s="199"/>
      <c r="IQO4" s="199"/>
      <c r="IQP4" s="199"/>
      <c r="IQQ4" s="199"/>
      <c r="IQR4" s="199"/>
      <c r="IQS4" s="199"/>
      <c r="IQT4" s="199"/>
      <c r="IQU4" s="199"/>
      <c r="IQV4" s="199"/>
      <c r="IQW4" s="199"/>
      <c r="IQX4" s="199"/>
      <c r="IQY4" s="199"/>
      <c r="IQZ4" s="199"/>
      <c r="IRA4" s="199"/>
      <c r="IRB4" s="199"/>
      <c r="IRC4" s="199"/>
      <c r="IRD4" s="199"/>
      <c r="IRE4" s="199"/>
      <c r="IRF4" s="199"/>
      <c r="IRG4" s="199"/>
      <c r="IRH4" s="199"/>
      <c r="IRI4" s="199"/>
      <c r="IRJ4" s="199"/>
      <c r="IRK4" s="199"/>
      <c r="IRL4" s="199"/>
      <c r="IRM4" s="199"/>
      <c r="IRN4" s="199"/>
      <c r="IRO4" s="199"/>
      <c r="IRP4" s="199"/>
      <c r="IRQ4" s="199"/>
      <c r="IRR4" s="199"/>
      <c r="IRS4" s="199"/>
      <c r="IRT4" s="199"/>
      <c r="IRU4" s="199"/>
      <c r="IRV4" s="199"/>
      <c r="IRW4" s="199"/>
      <c r="IRX4" s="199"/>
      <c r="IRY4" s="199"/>
      <c r="IRZ4" s="199"/>
      <c r="ISA4" s="199"/>
      <c r="ISB4" s="199"/>
      <c r="ISC4" s="199"/>
      <c r="ISD4" s="199"/>
      <c r="ISE4" s="199"/>
      <c r="ISF4" s="199"/>
      <c r="ISG4" s="199"/>
      <c r="ISH4" s="199"/>
      <c r="ISI4" s="199"/>
      <c r="ISJ4" s="199"/>
      <c r="ISK4" s="199"/>
      <c r="ISL4" s="199"/>
      <c r="ISM4" s="199"/>
      <c r="ISN4" s="199"/>
      <c r="ISO4" s="199"/>
      <c r="ISP4" s="199"/>
      <c r="ISQ4" s="199"/>
      <c r="ISR4" s="199"/>
      <c r="ISS4" s="199"/>
      <c r="IST4" s="199"/>
      <c r="ISU4" s="199"/>
      <c r="ISV4" s="199"/>
      <c r="ISW4" s="199"/>
      <c r="ISX4" s="199"/>
      <c r="ISY4" s="199"/>
      <c r="ISZ4" s="199"/>
      <c r="ITA4" s="199"/>
      <c r="ITB4" s="199"/>
      <c r="ITC4" s="199"/>
      <c r="ITD4" s="199"/>
      <c r="ITE4" s="199"/>
      <c r="ITF4" s="199"/>
      <c r="ITG4" s="199"/>
      <c r="ITH4" s="199"/>
      <c r="ITI4" s="199"/>
      <c r="ITJ4" s="199"/>
      <c r="ITK4" s="199"/>
      <c r="ITL4" s="199"/>
      <c r="ITM4" s="199"/>
      <c r="ITN4" s="199"/>
      <c r="ITO4" s="199"/>
      <c r="ITP4" s="199"/>
      <c r="ITQ4" s="199"/>
      <c r="ITR4" s="199"/>
      <c r="ITS4" s="199"/>
      <c r="ITT4" s="199"/>
      <c r="ITU4" s="199"/>
      <c r="ITV4" s="199"/>
      <c r="ITW4" s="199"/>
      <c r="ITX4" s="199"/>
      <c r="ITY4" s="199"/>
      <c r="ITZ4" s="199"/>
      <c r="IUA4" s="199"/>
      <c r="IUB4" s="199"/>
      <c r="IUC4" s="199"/>
      <c r="IUD4" s="199"/>
      <c r="IUE4" s="199"/>
      <c r="IUF4" s="199"/>
      <c r="IUG4" s="199"/>
      <c r="IUH4" s="199"/>
      <c r="IUI4" s="199"/>
      <c r="IUJ4" s="199"/>
      <c r="IUK4" s="199"/>
      <c r="IUL4" s="199"/>
      <c r="IUM4" s="199"/>
      <c r="IUN4" s="199"/>
      <c r="IUO4" s="199"/>
      <c r="IUP4" s="199"/>
      <c r="IUQ4" s="199"/>
      <c r="IUR4" s="199"/>
      <c r="IUS4" s="199"/>
      <c r="IUT4" s="199"/>
      <c r="IUU4" s="199"/>
      <c r="IUV4" s="199"/>
      <c r="IUW4" s="199"/>
      <c r="IUX4" s="199"/>
      <c r="IUY4" s="199"/>
      <c r="IUZ4" s="199"/>
      <c r="IVA4" s="199"/>
      <c r="IVB4" s="199"/>
      <c r="IVC4" s="199"/>
      <c r="IVD4" s="199"/>
      <c r="IVE4" s="199"/>
      <c r="IVF4" s="199"/>
      <c r="IVG4" s="199"/>
      <c r="IVH4" s="199"/>
      <c r="IVI4" s="199"/>
      <c r="IVJ4" s="199"/>
      <c r="IVK4" s="199"/>
      <c r="IVL4" s="199"/>
      <c r="IVM4" s="199"/>
      <c r="IVN4" s="199"/>
      <c r="IVO4" s="199"/>
      <c r="IVP4" s="199"/>
      <c r="IVQ4" s="199"/>
      <c r="IVR4" s="199"/>
      <c r="IVS4" s="199"/>
      <c r="IVT4" s="199"/>
      <c r="IVU4" s="199"/>
      <c r="IVV4" s="199"/>
      <c r="IVW4" s="199"/>
      <c r="IVX4" s="199"/>
      <c r="IVY4" s="199"/>
      <c r="IVZ4" s="199"/>
      <c r="IWA4" s="199"/>
      <c r="IWB4" s="199"/>
      <c r="IWC4" s="199"/>
      <c r="IWD4" s="199"/>
      <c r="IWE4" s="199"/>
      <c r="IWF4" s="199"/>
      <c r="IWG4" s="199"/>
      <c r="IWH4" s="199"/>
      <c r="IWI4" s="199"/>
      <c r="IWJ4" s="199"/>
      <c r="IWK4" s="199"/>
      <c r="IWL4" s="199"/>
      <c r="IWM4" s="199"/>
      <c r="IWN4" s="199"/>
      <c r="IWO4" s="199"/>
      <c r="IWP4" s="199"/>
      <c r="IWQ4" s="199"/>
      <c r="IWR4" s="199"/>
      <c r="IWS4" s="199"/>
      <c r="IWT4" s="199"/>
      <c r="IWU4" s="199"/>
      <c r="IWV4" s="199"/>
      <c r="IWW4" s="199"/>
      <c r="IWX4" s="199"/>
      <c r="IWY4" s="199"/>
      <c r="IWZ4" s="199"/>
      <c r="IXA4" s="199"/>
      <c r="IXB4" s="199"/>
      <c r="IXC4" s="199"/>
      <c r="IXD4" s="199"/>
      <c r="IXE4" s="199"/>
      <c r="IXF4" s="199"/>
      <c r="IXG4" s="199"/>
      <c r="IXH4" s="199"/>
      <c r="IXI4" s="199"/>
      <c r="IXJ4" s="199"/>
      <c r="IXK4" s="199"/>
      <c r="IXL4" s="199"/>
      <c r="IXM4" s="199"/>
      <c r="IXN4" s="199"/>
      <c r="IXO4" s="199"/>
      <c r="IXP4" s="199"/>
      <c r="IXQ4" s="199"/>
      <c r="IXR4" s="199"/>
      <c r="IXS4" s="199"/>
      <c r="IXT4" s="199"/>
      <c r="IXU4" s="199"/>
      <c r="IXV4" s="199"/>
      <c r="IXW4" s="199"/>
      <c r="IXX4" s="199"/>
      <c r="IXY4" s="199"/>
      <c r="IXZ4" s="199"/>
      <c r="IYA4" s="199"/>
      <c r="IYB4" s="199"/>
      <c r="IYC4" s="199"/>
      <c r="IYD4" s="199"/>
      <c r="IYE4" s="199"/>
      <c r="IYF4" s="199"/>
      <c r="IYG4" s="199"/>
      <c r="IYH4" s="199"/>
      <c r="IYI4" s="199"/>
      <c r="IYJ4" s="199"/>
      <c r="IYK4" s="199"/>
      <c r="IYL4" s="199"/>
      <c r="IYM4" s="199"/>
      <c r="IYN4" s="199"/>
      <c r="IYO4" s="199"/>
      <c r="IYP4" s="199"/>
      <c r="IYQ4" s="199"/>
      <c r="IYR4" s="199"/>
      <c r="IYS4" s="199"/>
      <c r="IYT4" s="199"/>
      <c r="IYU4" s="199"/>
      <c r="IYV4" s="199"/>
      <c r="IYW4" s="199"/>
      <c r="IYX4" s="199"/>
      <c r="IYY4" s="199"/>
      <c r="IYZ4" s="199"/>
      <c r="IZA4" s="199"/>
      <c r="IZB4" s="199"/>
      <c r="IZC4" s="199"/>
      <c r="IZD4" s="199"/>
      <c r="IZE4" s="199"/>
      <c r="IZF4" s="199"/>
      <c r="IZG4" s="199"/>
      <c r="IZH4" s="199"/>
      <c r="IZI4" s="199"/>
      <c r="IZJ4" s="199"/>
      <c r="IZK4" s="199"/>
      <c r="IZL4" s="199"/>
      <c r="IZM4" s="199"/>
      <c r="IZN4" s="199"/>
      <c r="IZO4" s="199"/>
      <c r="IZP4" s="199"/>
      <c r="IZQ4" s="199"/>
      <c r="IZR4" s="199"/>
      <c r="IZS4" s="199"/>
      <c r="IZT4" s="199"/>
      <c r="IZU4" s="199"/>
      <c r="IZV4" s="199"/>
      <c r="IZW4" s="199"/>
      <c r="IZX4" s="199"/>
      <c r="IZY4" s="199"/>
      <c r="IZZ4" s="199"/>
      <c r="JAA4" s="199"/>
      <c r="JAB4" s="199"/>
      <c r="JAC4" s="199"/>
      <c r="JAD4" s="199"/>
      <c r="JAE4" s="199"/>
      <c r="JAF4" s="199"/>
      <c r="JAG4" s="199"/>
      <c r="JAH4" s="199"/>
      <c r="JAI4" s="199"/>
      <c r="JAJ4" s="199"/>
      <c r="JAK4" s="199"/>
      <c r="JAL4" s="199"/>
      <c r="JAM4" s="199"/>
      <c r="JAN4" s="199"/>
      <c r="JAO4" s="199"/>
      <c r="JAP4" s="199"/>
      <c r="JAQ4" s="199"/>
      <c r="JAR4" s="199"/>
      <c r="JAS4" s="199"/>
      <c r="JAT4" s="199"/>
      <c r="JAU4" s="199"/>
      <c r="JAV4" s="199"/>
      <c r="JAW4" s="199"/>
      <c r="JAX4" s="199"/>
      <c r="JAY4" s="199"/>
      <c r="JAZ4" s="199"/>
      <c r="JBA4" s="199"/>
      <c r="JBB4" s="199"/>
      <c r="JBC4" s="199"/>
      <c r="JBD4" s="199"/>
      <c r="JBE4" s="199"/>
      <c r="JBF4" s="199"/>
      <c r="JBG4" s="199"/>
      <c r="JBH4" s="199"/>
      <c r="JBI4" s="199"/>
      <c r="JBJ4" s="199"/>
      <c r="JBK4" s="199"/>
      <c r="JBL4" s="199"/>
      <c r="JBM4" s="199"/>
      <c r="JBN4" s="199"/>
      <c r="JBO4" s="199"/>
      <c r="JBP4" s="199"/>
      <c r="JBQ4" s="199"/>
      <c r="JBR4" s="199"/>
      <c r="JBS4" s="199"/>
      <c r="JBT4" s="199"/>
      <c r="JBU4" s="199"/>
      <c r="JBV4" s="199"/>
      <c r="JBW4" s="199"/>
      <c r="JBX4" s="199"/>
      <c r="JBY4" s="199"/>
      <c r="JBZ4" s="199"/>
      <c r="JCA4" s="199"/>
      <c r="JCB4" s="199"/>
      <c r="JCC4" s="199"/>
      <c r="JCD4" s="199"/>
      <c r="JCE4" s="199"/>
      <c r="JCF4" s="199"/>
      <c r="JCG4" s="199"/>
      <c r="JCH4" s="199"/>
      <c r="JCI4" s="199"/>
      <c r="JCJ4" s="199"/>
      <c r="JCK4" s="199"/>
      <c r="JCL4" s="199"/>
      <c r="JCM4" s="199"/>
      <c r="JCN4" s="199"/>
      <c r="JCO4" s="199"/>
      <c r="JCP4" s="199"/>
      <c r="JCQ4" s="199"/>
      <c r="JCR4" s="199"/>
      <c r="JCS4" s="199"/>
      <c r="JCT4" s="199"/>
      <c r="JCU4" s="199"/>
      <c r="JCV4" s="199"/>
      <c r="JCW4" s="199"/>
      <c r="JCX4" s="199"/>
      <c r="JCY4" s="199"/>
      <c r="JCZ4" s="199"/>
      <c r="JDA4" s="199"/>
      <c r="JDB4" s="199"/>
      <c r="JDC4" s="199"/>
      <c r="JDD4" s="199"/>
      <c r="JDE4" s="199"/>
      <c r="JDF4" s="199"/>
      <c r="JDG4" s="199"/>
      <c r="JDH4" s="199"/>
      <c r="JDI4" s="199"/>
      <c r="JDJ4" s="199"/>
      <c r="JDK4" s="199"/>
      <c r="JDL4" s="199"/>
      <c r="JDM4" s="199"/>
      <c r="JDN4" s="199"/>
      <c r="JDO4" s="199"/>
      <c r="JDP4" s="199"/>
      <c r="JDQ4" s="199"/>
      <c r="JDR4" s="199"/>
      <c r="JDS4" s="199"/>
      <c r="JDT4" s="199"/>
      <c r="JDU4" s="199"/>
      <c r="JDV4" s="199"/>
      <c r="JDW4" s="199"/>
      <c r="JDX4" s="199"/>
      <c r="JDY4" s="199"/>
      <c r="JDZ4" s="199"/>
      <c r="JEA4" s="199"/>
      <c r="JEB4" s="199"/>
      <c r="JEC4" s="199"/>
      <c r="JED4" s="199"/>
      <c r="JEE4" s="199"/>
      <c r="JEF4" s="199"/>
      <c r="JEG4" s="199"/>
      <c r="JEH4" s="199"/>
      <c r="JEI4" s="199"/>
      <c r="JEJ4" s="199"/>
      <c r="JEK4" s="199"/>
      <c r="JEL4" s="199"/>
      <c r="JEM4" s="199"/>
      <c r="JEN4" s="199"/>
      <c r="JEO4" s="199"/>
      <c r="JEP4" s="199"/>
      <c r="JEQ4" s="199"/>
      <c r="JER4" s="199"/>
      <c r="JES4" s="199"/>
      <c r="JET4" s="199"/>
      <c r="JEU4" s="199"/>
      <c r="JEV4" s="199"/>
      <c r="JEW4" s="199"/>
      <c r="JEX4" s="199"/>
      <c r="JEY4" s="199"/>
      <c r="JEZ4" s="199"/>
      <c r="JFA4" s="199"/>
      <c r="JFB4" s="199"/>
      <c r="JFC4" s="199"/>
      <c r="JFD4" s="199"/>
      <c r="JFE4" s="199"/>
      <c r="JFF4" s="199"/>
      <c r="JFG4" s="199"/>
      <c r="JFH4" s="199"/>
      <c r="JFI4" s="199"/>
      <c r="JFJ4" s="199"/>
      <c r="JFK4" s="199"/>
      <c r="JFL4" s="199"/>
      <c r="JFM4" s="199"/>
      <c r="JFN4" s="199"/>
      <c r="JFO4" s="199"/>
      <c r="JFP4" s="199"/>
      <c r="JFQ4" s="199"/>
      <c r="JFR4" s="199"/>
      <c r="JFS4" s="199"/>
      <c r="JFT4" s="199"/>
      <c r="JFU4" s="199"/>
      <c r="JFV4" s="199"/>
      <c r="JFW4" s="199"/>
      <c r="JFX4" s="199"/>
      <c r="JFY4" s="199"/>
      <c r="JFZ4" s="199"/>
      <c r="JGA4" s="199"/>
      <c r="JGB4" s="199"/>
      <c r="JGC4" s="199"/>
      <c r="JGD4" s="199"/>
      <c r="JGE4" s="199"/>
      <c r="JGF4" s="199"/>
      <c r="JGG4" s="199"/>
      <c r="JGH4" s="199"/>
      <c r="JGI4" s="199"/>
      <c r="JGJ4" s="199"/>
      <c r="JGK4" s="199"/>
      <c r="JGL4" s="199"/>
      <c r="JGM4" s="199"/>
      <c r="JGN4" s="199"/>
      <c r="JGO4" s="199"/>
      <c r="JGP4" s="199"/>
      <c r="JGQ4" s="199"/>
      <c r="JGR4" s="199"/>
      <c r="JGS4" s="199"/>
      <c r="JGT4" s="199"/>
      <c r="JGU4" s="199"/>
      <c r="JGV4" s="199"/>
      <c r="JGW4" s="199"/>
      <c r="JGX4" s="199"/>
      <c r="JGY4" s="199"/>
      <c r="JGZ4" s="199"/>
      <c r="JHA4" s="199"/>
      <c r="JHB4" s="199"/>
      <c r="JHC4" s="199"/>
      <c r="JHD4" s="199"/>
      <c r="JHE4" s="199"/>
      <c r="JHF4" s="199"/>
      <c r="JHG4" s="199"/>
      <c r="JHH4" s="199"/>
      <c r="JHI4" s="199"/>
      <c r="JHJ4" s="199"/>
      <c r="JHK4" s="199"/>
      <c r="JHL4" s="199"/>
      <c r="JHM4" s="199"/>
      <c r="JHN4" s="199"/>
      <c r="JHO4" s="199"/>
      <c r="JHP4" s="199"/>
      <c r="JHQ4" s="199"/>
      <c r="JHR4" s="199"/>
      <c r="JHS4" s="199"/>
      <c r="JHT4" s="199"/>
      <c r="JHU4" s="199"/>
      <c r="JHV4" s="199"/>
      <c r="JHW4" s="199"/>
      <c r="JHX4" s="199"/>
      <c r="JHY4" s="199"/>
      <c r="JHZ4" s="199"/>
      <c r="JIA4" s="199"/>
      <c r="JIB4" s="199"/>
      <c r="JIC4" s="199"/>
      <c r="JID4" s="199"/>
      <c r="JIE4" s="199"/>
      <c r="JIF4" s="199"/>
      <c r="JIG4" s="199"/>
      <c r="JIH4" s="199"/>
      <c r="JII4" s="199"/>
      <c r="JIJ4" s="199"/>
      <c r="JIK4" s="199"/>
      <c r="JIL4" s="199"/>
      <c r="JIM4" s="199"/>
      <c r="JIN4" s="199"/>
      <c r="JIO4" s="199"/>
      <c r="JIP4" s="199"/>
      <c r="JIQ4" s="199"/>
      <c r="JIR4" s="199"/>
      <c r="JIS4" s="199"/>
      <c r="JIT4" s="199"/>
      <c r="JIU4" s="199"/>
      <c r="JIV4" s="199"/>
      <c r="JIW4" s="199"/>
      <c r="JIX4" s="199"/>
      <c r="JIY4" s="199"/>
      <c r="JIZ4" s="199"/>
      <c r="JJA4" s="199"/>
      <c r="JJB4" s="199"/>
      <c r="JJC4" s="199"/>
      <c r="JJD4" s="199"/>
      <c r="JJE4" s="199"/>
      <c r="JJF4" s="199"/>
      <c r="JJG4" s="199"/>
      <c r="JJH4" s="199"/>
      <c r="JJI4" s="199"/>
      <c r="JJJ4" s="199"/>
      <c r="JJK4" s="199"/>
      <c r="JJL4" s="199"/>
      <c r="JJM4" s="199"/>
      <c r="JJN4" s="199"/>
      <c r="JJO4" s="199"/>
      <c r="JJP4" s="199"/>
      <c r="JJQ4" s="199"/>
      <c r="JJR4" s="199"/>
      <c r="JJS4" s="199"/>
      <c r="JJT4" s="199"/>
      <c r="JJU4" s="199"/>
      <c r="JJV4" s="199"/>
      <c r="JJW4" s="199"/>
      <c r="JJX4" s="199"/>
      <c r="JJY4" s="199"/>
      <c r="JJZ4" s="199"/>
      <c r="JKA4" s="199"/>
      <c r="JKB4" s="199"/>
      <c r="JKC4" s="199"/>
      <c r="JKD4" s="199"/>
      <c r="JKE4" s="199"/>
      <c r="JKF4" s="199"/>
      <c r="JKG4" s="199"/>
      <c r="JKH4" s="199"/>
      <c r="JKI4" s="199"/>
      <c r="JKJ4" s="199"/>
      <c r="JKK4" s="199"/>
      <c r="JKL4" s="199"/>
      <c r="JKM4" s="199"/>
      <c r="JKN4" s="199"/>
      <c r="JKO4" s="199"/>
      <c r="JKP4" s="199"/>
      <c r="JKQ4" s="199"/>
      <c r="JKR4" s="199"/>
      <c r="JKS4" s="199"/>
      <c r="JKT4" s="199"/>
      <c r="JKU4" s="199"/>
      <c r="JKV4" s="199"/>
      <c r="JKW4" s="199"/>
      <c r="JKX4" s="199"/>
      <c r="JKY4" s="199"/>
      <c r="JKZ4" s="199"/>
      <c r="JLA4" s="199"/>
      <c r="JLB4" s="199"/>
      <c r="JLC4" s="199"/>
      <c r="JLD4" s="199"/>
      <c r="JLE4" s="199"/>
      <c r="JLF4" s="199"/>
      <c r="JLG4" s="199"/>
      <c r="JLH4" s="199"/>
      <c r="JLI4" s="199"/>
      <c r="JLJ4" s="199"/>
      <c r="JLK4" s="199"/>
      <c r="JLL4" s="199"/>
      <c r="JLM4" s="199"/>
      <c r="JLN4" s="199"/>
      <c r="JLO4" s="199"/>
      <c r="JLP4" s="199"/>
      <c r="JLQ4" s="199"/>
      <c r="JLR4" s="199"/>
      <c r="JLS4" s="199"/>
      <c r="JLT4" s="199"/>
      <c r="JLU4" s="199"/>
      <c r="JLV4" s="199"/>
      <c r="JLW4" s="199"/>
      <c r="JLX4" s="199"/>
      <c r="JLY4" s="199"/>
      <c r="JLZ4" s="199"/>
      <c r="JMA4" s="199"/>
      <c r="JMB4" s="199"/>
      <c r="JMC4" s="199"/>
      <c r="JMD4" s="199"/>
      <c r="JME4" s="199"/>
      <c r="JMF4" s="199"/>
      <c r="JMG4" s="199"/>
      <c r="JMH4" s="199"/>
      <c r="JMI4" s="199"/>
      <c r="JMJ4" s="199"/>
      <c r="JMK4" s="199"/>
      <c r="JML4" s="199"/>
      <c r="JMM4" s="199"/>
      <c r="JMN4" s="199"/>
      <c r="JMO4" s="199"/>
      <c r="JMP4" s="199"/>
      <c r="JMQ4" s="199"/>
      <c r="JMR4" s="199"/>
      <c r="JMS4" s="199"/>
      <c r="JMT4" s="199"/>
      <c r="JMU4" s="199"/>
      <c r="JMV4" s="199"/>
      <c r="JMW4" s="199"/>
      <c r="JMX4" s="199"/>
      <c r="JMY4" s="199"/>
      <c r="JMZ4" s="199"/>
      <c r="JNA4" s="199"/>
      <c r="JNB4" s="199"/>
      <c r="JNC4" s="199"/>
      <c r="JND4" s="199"/>
      <c r="JNE4" s="199"/>
      <c r="JNF4" s="199"/>
      <c r="JNG4" s="199"/>
      <c r="JNH4" s="199"/>
      <c r="JNI4" s="199"/>
      <c r="JNJ4" s="199"/>
      <c r="JNK4" s="199"/>
      <c r="JNL4" s="199"/>
      <c r="JNM4" s="199"/>
      <c r="JNN4" s="199"/>
      <c r="JNO4" s="199"/>
      <c r="JNP4" s="199"/>
      <c r="JNQ4" s="199"/>
      <c r="JNR4" s="199"/>
      <c r="JNS4" s="199"/>
      <c r="JNT4" s="199"/>
      <c r="JNU4" s="199"/>
      <c r="JNV4" s="199"/>
      <c r="JNW4" s="199"/>
      <c r="JNX4" s="199"/>
      <c r="JNY4" s="199"/>
      <c r="JNZ4" s="199"/>
      <c r="JOA4" s="199"/>
      <c r="JOB4" s="199"/>
      <c r="JOC4" s="199"/>
      <c r="JOD4" s="199"/>
      <c r="JOE4" s="199"/>
      <c r="JOF4" s="199"/>
      <c r="JOG4" s="199"/>
      <c r="JOH4" s="199"/>
      <c r="JOI4" s="199"/>
      <c r="JOJ4" s="199"/>
      <c r="JOK4" s="199"/>
      <c r="JOL4" s="199"/>
      <c r="JOM4" s="199"/>
      <c r="JON4" s="199"/>
      <c r="JOO4" s="199"/>
      <c r="JOP4" s="199"/>
      <c r="JOQ4" s="199"/>
      <c r="JOR4" s="199"/>
      <c r="JOS4" s="199"/>
      <c r="JOT4" s="199"/>
      <c r="JOU4" s="199"/>
      <c r="JOV4" s="199"/>
      <c r="JOW4" s="199"/>
      <c r="JOX4" s="199"/>
      <c r="JOY4" s="199"/>
      <c r="JOZ4" s="199"/>
      <c r="JPA4" s="199"/>
      <c r="JPB4" s="199"/>
      <c r="JPC4" s="199"/>
      <c r="JPD4" s="199"/>
      <c r="JPE4" s="199"/>
      <c r="JPF4" s="199"/>
      <c r="JPG4" s="199"/>
      <c r="JPH4" s="199"/>
      <c r="JPI4" s="199"/>
      <c r="JPJ4" s="199"/>
      <c r="JPK4" s="199"/>
      <c r="JPL4" s="199"/>
      <c r="JPM4" s="199"/>
      <c r="JPN4" s="199"/>
      <c r="JPO4" s="199"/>
      <c r="JPP4" s="199"/>
      <c r="JPQ4" s="199"/>
      <c r="JPR4" s="199"/>
      <c r="JPS4" s="199"/>
      <c r="JPT4" s="199"/>
      <c r="JPU4" s="199"/>
      <c r="JPV4" s="199"/>
      <c r="JPW4" s="199"/>
      <c r="JPX4" s="199"/>
      <c r="JPY4" s="199"/>
      <c r="JPZ4" s="199"/>
      <c r="JQA4" s="199"/>
      <c r="JQB4" s="199"/>
      <c r="JQC4" s="199"/>
      <c r="JQD4" s="199"/>
      <c r="JQE4" s="199"/>
      <c r="JQF4" s="199"/>
      <c r="JQG4" s="199"/>
      <c r="JQH4" s="199"/>
      <c r="JQI4" s="199"/>
      <c r="JQJ4" s="199"/>
      <c r="JQK4" s="199"/>
      <c r="JQL4" s="199"/>
      <c r="JQM4" s="199"/>
      <c r="JQN4" s="199"/>
      <c r="JQO4" s="199"/>
      <c r="JQP4" s="199"/>
      <c r="JQQ4" s="199"/>
      <c r="JQR4" s="199"/>
      <c r="JQS4" s="199"/>
      <c r="JQT4" s="199"/>
      <c r="JQU4" s="199"/>
      <c r="JQV4" s="199"/>
      <c r="JQW4" s="199"/>
      <c r="JQX4" s="199"/>
      <c r="JQY4" s="199"/>
      <c r="JQZ4" s="199"/>
      <c r="JRA4" s="199"/>
      <c r="JRB4" s="199"/>
      <c r="JRC4" s="199"/>
      <c r="JRD4" s="199"/>
      <c r="JRE4" s="199"/>
      <c r="JRF4" s="199"/>
      <c r="JRG4" s="199"/>
      <c r="JRH4" s="199"/>
      <c r="JRI4" s="199"/>
      <c r="JRJ4" s="199"/>
      <c r="JRK4" s="199"/>
      <c r="JRL4" s="199"/>
      <c r="JRM4" s="199"/>
      <c r="JRN4" s="199"/>
      <c r="JRO4" s="199"/>
      <c r="JRP4" s="199"/>
      <c r="JRQ4" s="199"/>
      <c r="JRR4" s="199"/>
      <c r="JRS4" s="199"/>
      <c r="JRT4" s="199"/>
      <c r="JRU4" s="199"/>
      <c r="JRV4" s="199"/>
      <c r="JRW4" s="199"/>
      <c r="JRX4" s="199"/>
      <c r="JRY4" s="199"/>
      <c r="JRZ4" s="199"/>
      <c r="JSA4" s="199"/>
      <c r="JSB4" s="199"/>
      <c r="JSC4" s="199"/>
      <c r="JSD4" s="199"/>
      <c r="JSE4" s="199"/>
      <c r="JSF4" s="199"/>
      <c r="JSG4" s="199"/>
      <c r="JSH4" s="199"/>
      <c r="JSI4" s="199"/>
      <c r="JSJ4" s="199"/>
      <c r="JSK4" s="199"/>
      <c r="JSL4" s="199"/>
      <c r="JSM4" s="199"/>
      <c r="JSN4" s="199"/>
      <c r="JSO4" s="199"/>
      <c r="JSP4" s="199"/>
      <c r="JSQ4" s="199"/>
      <c r="JSR4" s="199"/>
      <c r="JSS4" s="199"/>
      <c r="JST4" s="199"/>
      <c r="JSU4" s="199"/>
      <c r="JSV4" s="199"/>
      <c r="JSW4" s="199"/>
      <c r="JSX4" s="199"/>
      <c r="JSY4" s="199"/>
      <c r="JSZ4" s="199"/>
      <c r="JTA4" s="199"/>
      <c r="JTB4" s="199"/>
      <c r="JTC4" s="199"/>
      <c r="JTD4" s="199"/>
      <c r="JTE4" s="199"/>
      <c r="JTF4" s="199"/>
      <c r="JTG4" s="199"/>
      <c r="JTH4" s="199"/>
      <c r="JTI4" s="199"/>
      <c r="JTJ4" s="199"/>
      <c r="JTK4" s="199"/>
      <c r="JTL4" s="199"/>
      <c r="JTM4" s="199"/>
      <c r="JTN4" s="199"/>
      <c r="JTO4" s="199"/>
      <c r="JTP4" s="199"/>
      <c r="JTQ4" s="199"/>
      <c r="JTR4" s="199"/>
      <c r="JTS4" s="199"/>
      <c r="JTT4" s="199"/>
      <c r="JTU4" s="199"/>
      <c r="JTV4" s="199"/>
      <c r="JTW4" s="199"/>
      <c r="JTX4" s="199"/>
      <c r="JTY4" s="199"/>
      <c r="JTZ4" s="199"/>
      <c r="JUA4" s="199"/>
      <c r="JUB4" s="199"/>
      <c r="JUC4" s="199"/>
      <c r="JUD4" s="199"/>
      <c r="JUE4" s="199"/>
      <c r="JUF4" s="199"/>
      <c r="JUG4" s="199"/>
      <c r="JUH4" s="199"/>
      <c r="JUI4" s="199"/>
      <c r="JUJ4" s="199"/>
      <c r="JUK4" s="199"/>
      <c r="JUL4" s="199"/>
      <c r="JUM4" s="199"/>
      <c r="JUN4" s="199"/>
      <c r="JUO4" s="199"/>
      <c r="JUP4" s="199"/>
      <c r="JUQ4" s="199"/>
      <c r="JUR4" s="199"/>
      <c r="JUS4" s="199"/>
      <c r="JUT4" s="199"/>
      <c r="JUU4" s="199"/>
      <c r="JUV4" s="199"/>
      <c r="JUW4" s="199"/>
      <c r="JUX4" s="199"/>
      <c r="JUY4" s="199"/>
      <c r="JUZ4" s="199"/>
      <c r="JVA4" s="199"/>
      <c r="JVB4" s="199"/>
      <c r="JVC4" s="199"/>
      <c r="JVD4" s="199"/>
      <c r="JVE4" s="199"/>
      <c r="JVF4" s="199"/>
      <c r="JVG4" s="199"/>
      <c r="JVH4" s="199"/>
      <c r="JVI4" s="199"/>
      <c r="JVJ4" s="199"/>
      <c r="JVK4" s="199"/>
      <c r="JVL4" s="199"/>
      <c r="JVM4" s="199"/>
      <c r="JVN4" s="199"/>
      <c r="JVO4" s="199"/>
      <c r="JVP4" s="199"/>
      <c r="JVQ4" s="199"/>
      <c r="JVR4" s="199"/>
      <c r="JVS4" s="199"/>
      <c r="JVT4" s="199"/>
      <c r="JVU4" s="199"/>
      <c r="JVV4" s="199"/>
      <c r="JVW4" s="199"/>
      <c r="JVX4" s="199"/>
      <c r="JVY4" s="199"/>
      <c r="JVZ4" s="199"/>
      <c r="JWA4" s="199"/>
      <c r="JWB4" s="199"/>
      <c r="JWC4" s="199"/>
      <c r="JWD4" s="199"/>
      <c r="JWE4" s="199"/>
      <c r="JWF4" s="199"/>
      <c r="JWG4" s="199"/>
      <c r="JWH4" s="199"/>
      <c r="JWI4" s="199"/>
      <c r="JWJ4" s="199"/>
      <c r="JWK4" s="199"/>
      <c r="JWL4" s="199"/>
      <c r="JWM4" s="199"/>
      <c r="JWN4" s="199"/>
      <c r="JWO4" s="199"/>
      <c r="JWP4" s="199"/>
      <c r="JWQ4" s="199"/>
      <c r="JWR4" s="199"/>
      <c r="JWS4" s="199"/>
      <c r="JWT4" s="199"/>
      <c r="JWU4" s="199"/>
      <c r="JWV4" s="199"/>
      <c r="JWW4" s="199"/>
      <c r="JWX4" s="199"/>
      <c r="JWY4" s="199"/>
      <c r="JWZ4" s="199"/>
      <c r="JXA4" s="199"/>
      <c r="JXB4" s="199"/>
      <c r="JXC4" s="199"/>
      <c r="JXD4" s="199"/>
      <c r="JXE4" s="199"/>
      <c r="JXF4" s="199"/>
      <c r="JXG4" s="199"/>
      <c r="JXH4" s="199"/>
      <c r="JXI4" s="199"/>
      <c r="JXJ4" s="199"/>
      <c r="JXK4" s="199"/>
      <c r="JXL4" s="199"/>
      <c r="JXM4" s="199"/>
      <c r="JXN4" s="199"/>
      <c r="JXO4" s="199"/>
      <c r="JXP4" s="199"/>
      <c r="JXQ4" s="199"/>
      <c r="JXR4" s="199"/>
      <c r="JXS4" s="199"/>
      <c r="JXT4" s="199"/>
      <c r="JXU4" s="199"/>
      <c r="JXV4" s="199"/>
      <c r="JXW4" s="199"/>
      <c r="JXX4" s="199"/>
      <c r="JXY4" s="199"/>
      <c r="JXZ4" s="199"/>
      <c r="JYA4" s="199"/>
      <c r="JYB4" s="199"/>
      <c r="JYC4" s="199"/>
      <c r="JYD4" s="199"/>
      <c r="JYE4" s="199"/>
      <c r="JYF4" s="199"/>
      <c r="JYG4" s="199"/>
      <c r="JYH4" s="199"/>
      <c r="JYI4" s="199"/>
      <c r="JYJ4" s="199"/>
      <c r="JYK4" s="199"/>
      <c r="JYL4" s="199"/>
      <c r="JYM4" s="199"/>
      <c r="JYN4" s="199"/>
      <c r="JYO4" s="199"/>
      <c r="JYP4" s="199"/>
      <c r="JYQ4" s="199"/>
      <c r="JYR4" s="199"/>
      <c r="JYS4" s="199"/>
      <c r="JYT4" s="199"/>
      <c r="JYU4" s="199"/>
      <c r="JYV4" s="199"/>
      <c r="JYW4" s="199"/>
      <c r="JYX4" s="199"/>
      <c r="JYY4" s="199"/>
      <c r="JYZ4" s="199"/>
      <c r="JZA4" s="199"/>
      <c r="JZB4" s="199"/>
      <c r="JZC4" s="199"/>
      <c r="JZD4" s="199"/>
      <c r="JZE4" s="199"/>
      <c r="JZF4" s="199"/>
      <c r="JZG4" s="199"/>
      <c r="JZH4" s="199"/>
      <c r="JZI4" s="199"/>
      <c r="JZJ4" s="199"/>
      <c r="JZK4" s="199"/>
      <c r="JZL4" s="199"/>
      <c r="JZM4" s="199"/>
      <c r="JZN4" s="199"/>
      <c r="JZO4" s="199"/>
      <c r="JZP4" s="199"/>
      <c r="JZQ4" s="199"/>
      <c r="JZR4" s="199"/>
      <c r="JZS4" s="199"/>
      <c r="JZT4" s="199"/>
      <c r="JZU4" s="199"/>
      <c r="JZV4" s="199"/>
      <c r="JZW4" s="199"/>
      <c r="JZX4" s="199"/>
      <c r="JZY4" s="199"/>
      <c r="JZZ4" s="199"/>
      <c r="KAA4" s="199"/>
      <c r="KAB4" s="199"/>
      <c r="KAC4" s="199"/>
      <c r="KAD4" s="199"/>
      <c r="KAE4" s="199"/>
      <c r="KAF4" s="199"/>
      <c r="KAG4" s="199"/>
      <c r="KAH4" s="199"/>
      <c r="KAI4" s="199"/>
      <c r="KAJ4" s="199"/>
      <c r="KAK4" s="199"/>
      <c r="KAL4" s="199"/>
      <c r="KAM4" s="199"/>
      <c r="KAN4" s="199"/>
      <c r="KAO4" s="199"/>
      <c r="KAP4" s="199"/>
      <c r="KAQ4" s="199"/>
      <c r="KAR4" s="199"/>
      <c r="KAS4" s="199"/>
      <c r="KAT4" s="199"/>
      <c r="KAU4" s="199"/>
      <c r="KAV4" s="199"/>
      <c r="KAW4" s="199"/>
      <c r="KAX4" s="199"/>
      <c r="KAY4" s="199"/>
      <c r="KAZ4" s="199"/>
      <c r="KBA4" s="199"/>
      <c r="KBB4" s="199"/>
      <c r="KBC4" s="199"/>
      <c r="KBD4" s="199"/>
      <c r="KBE4" s="199"/>
      <c r="KBF4" s="199"/>
      <c r="KBG4" s="199"/>
      <c r="KBH4" s="199"/>
      <c r="KBI4" s="199"/>
      <c r="KBJ4" s="199"/>
      <c r="KBK4" s="199"/>
      <c r="KBL4" s="199"/>
      <c r="KBM4" s="199"/>
      <c r="KBN4" s="199"/>
      <c r="KBO4" s="199"/>
      <c r="KBP4" s="199"/>
      <c r="KBQ4" s="199"/>
      <c r="KBR4" s="199"/>
      <c r="KBS4" s="199"/>
      <c r="KBT4" s="199"/>
      <c r="KBU4" s="199"/>
      <c r="KBV4" s="199"/>
      <c r="KBW4" s="199"/>
      <c r="KBX4" s="199"/>
      <c r="KBY4" s="199"/>
      <c r="KBZ4" s="199"/>
      <c r="KCA4" s="199"/>
      <c r="KCB4" s="199"/>
      <c r="KCC4" s="199"/>
      <c r="KCD4" s="199"/>
      <c r="KCE4" s="199"/>
      <c r="KCF4" s="199"/>
      <c r="KCG4" s="199"/>
      <c r="KCH4" s="199"/>
      <c r="KCI4" s="199"/>
      <c r="KCJ4" s="199"/>
      <c r="KCK4" s="199"/>
      <c r="KCL4" s="199"/>
      <c r="KCM4" s="199"/>
      <c r="KCN4" s="199"/>
      <c r="KCO4" s="199"/>
      <c r="KCP4" s="199"/>
      <c r="KCQ4" s="199"/>
      <c r="KCR4" s="199"/>
      <c r="KCS4" s="199"/>
      <c r="KCT4" s="199"/>
      <c r="KCU4" s="199"/>
      <c r="KCV4" s="199"/>
      <c r="KCW4" s="199"/>
      <c r="KCX4" s="199"/>
      <c r="KCY4" s="199"/>
      <c r="KCZ4" s="199"/>
      <c r="KDA4" s="199"/>
      <c r="KDB4" s="199"/>
      <c r="KDC4" s="199"/>
      <c r="KDD4" s="199"/>
      <c r="KDE4" s="199"/>
      <c r="KDF4" s="199"/>
      <c r="KDG4" s="199"/>
      <c r="KDH4" s="199"/>
      <c r="KDI4" s="199"/>
      <c r="KDJ4" s="199"/>
      <c r="KDK4" s="199"/>
      <c r="KDL4" s="199"/>
      <c r="KDM4" s="199"/>
      <c r="KDN4" s="199"/>
      <c r="KDO4" s="199"/>
      <c r="KDP4" s="199"/>
      <c r="KDQ4" s="199"/>
      <c r="KDR4" s="199"/>
      <c r="KDS4" s="199"/>
      <c r="KDT4" s="199"/>
      <c r="KDU4" s="199"/>
      <c r="KDV4" s="199"/>
      <c r="KDW4" s="199"/>
      <c r="KDX4" s="199"/>
      <c r="KDY4" s="199"/>
      <c r="KDZ4" s="199"/>
      <c r="KEA4" s="199"/>
      <c r="KEB4" s="199"/>
      <c r="KEC4" s="199"/>
      <c r="KED4" s="199"/>
      <c r="KEE4" s="199"/>
      <c r="KEF4" s="199"/>
      <c r="KEG4" s="199"/>
      <c r="KEH4" s="199"/>
      <c r="KEI4" s="199"/>
      <c r="KEJ4" s="199"/>
      <c r="KEK4" s="199"/>
      <c r="KEL4" s="199"/>
      <c r="KEM4" s="199"/>
      <c r="KEN4" s="199"/>
      <c r="KEO4" s="199"/>
      <c r="KEP4" s="199"/>
      <c r="KEQ4" s="199"/>
      <c r="KER4" s="199"/>
      <c r="KES4" s="199"/>
      <c r="KET4" s="199"/>
      <c r="KEU4" s="199"/>
      <c r="KEV4" s="199"/>
      <c r="KEW4" s="199"/>
      <c r="KEX4" s="199"/>
      <c r="KEY4" s="199"/>
      <c r="KEZ4" s="199"/>
      <c r="KFA4" s="199"/>
      <c r="KFB4" s="199"/>
      <c r="KFC4" s="199"/>
      <c r="KFD4" s="199"/>
      <c r="KFE4" s="199"/>
      <c r="KFF4" s="199"/>
      <c r="KFG4" s="199"/>
      <c r="KFH4" s="199"/>
      <c r="KFI4" s="199"/>
      <c r="KFJ4" s="199"/>
      <c r="KFK4" s="199"/>
      <c r="KFL4" s="199"/>
      <c r="KFM4" s="199"/>
      <c r="KFN4" s="199"/>
      <c r="KFO4" s="199"/>
      <c r="KFP4" s="199"/>
      <c r="KFQ4" s="199"/>
      <c r="KFR4" s="199"/>
      <c r="KFS4" s="199"/>
      <c r="KFT4" s="199"/>
      <c r="KFU4" s="199"/>
      <c r="KFV4" s="199"/>
      <c r="KFW4" s="199"/>
      <c r="KFX4" s="199"/>
      <c r="KFY4" s="199"/>
      <c r="KFZ4" s="199"/>
      <c r="KGA4" s="199"/>
      <c r="KGB4" s="199"/>
      <c r="KGC4" s="199"/>
      <c r="KGD4" s="199"/>
      <c r="KGE4" s="199"/>
      <c r="KGF4" s="199"/>
      <c r="KGG4" s="199"/>
      <c r="KGH4" s="199"/>
      <c r="KGI4" s="199"/>
      <c r="KGJ4" s="199"/>
      <c r="KGK4" s="199"/>
      <c r="KGL4" s="199"/>
      <c r="KGM4" s="199"/>
      <c r="KGN4" s="199"/>
      <c r="KGO4" s="199"/>
      <c r="KGP4" s="199"/>
      <c r="KGQ4" s="199"/>
      <c r="KGR4" s="199"/>
      <c r="KGS4" s="199"/>
      <c r="KGT4" s="199"/>
      <c r="KGU4" s="199"/>
      <c r="KGV4" s="199"/>
      <c r="KGW4" s="199"/>
      <c r="KGX4" s="199"/>
      <c r="KGY4" s="199"/>
      <c r="KGZ4" s="199"/>
      <c r="KHA4" s="199"/>
      <c r="KHB4" s="199"/>
      <c r="KHC4" s="199"/>
      <c r="KHD4" s="199"/>
      <c r="KHE4" s="199"/>
      <c r="KHF4" s="199"/>
      <c r="KHG4" s="199"/>
      <c r="KHH4" s="199"/>
      <c r="KHI4" s="199"/>
      <c r="KHJ4" s="199"/>
      <c r="KHK4" s="199"/>
      <c r="KHL4" s="199"/>
      <c r="KHM4" s="199"/>
      <c r="KHN4" s="199"/>
      <c r="KHO4" s="199"/>
      <c r="KHP4" s="199"/>
      <c r="KHQ4" s="199"/>
      <c r="KHR4" s="199"/>
      <c r="KHS4" s="199"/>
      <c r="KHT4" s="199"/>
      <c r="KHU4" s="199"/>
      <c r="KHV4" s="199"/>
      <c r="KHW4" s="199"/>
      <c r="KHX4" s="199"/>
      <c r="KHY4" s="199"/>
      <c r="KHZ4" s="199"/>
      <c r="KIA4" s="199"/>
      <c r="KIB4" s="199"/>
      <c r="KIC4" s="199"/>
      <c r="KID4" s="199"/>
      <c r="KIE4" s="199"/>
      <c r="KIF4" s="199"/>
      <c r="KIG4" s="199"/>
      <c r="KIH4" s="199"/>
      <c r="KII4" s="199"/>
      <c r="KIJ4" s="199"/>
      <c r="KIK4" s="199"/>
      <c r="KIL4" s="199"/>
      <c r="KIM4" s="199"/>
      <c r="KIN4" s="199"/>
      <c r="KIO4" s="199"/>
      <c r="KIP4" s="199"/>
      <c r="KIQ4" s="199"/>
      <c r="KIR4" s="199"/>
      <c r="KIS4" s="199"/>
      <c r="KIT4" s="199"/>
      <c r="KIU4" s="199"/>
      <c r="KIV4" s="199"/>
      <c r="KIW4" s="199"/>
      <c r="KIX4" s="199"/>
      <c r="KIY4" s="199"/>
      <c r="KIZ4" s="199"/>
      <c r="KJA4" s="199"/>
      <c r="KJB4" s="199"/>
      <c r="KJC4" s="199"/>
      <c r="KJD4" s="199"/>
      <c r="KJE4" s="199"/>
      <c r="KJF4" s="199"/>
      <c r="KJG4" s="199"/>
      <c r="KJH4" s="199"/>
      <c r="KJI4" s="199"/>
      <c r="KJJ4" s="199"/>
      <c r="KJK4" s="199"/>
      <c r="KJL4" s="199"/>
      <c r="KJM4" s="199"/>
      <c r="KJN4" s="199"/>
      <c r="KJO4" s="199"/>
      <c r="KJP4" s="199"/>
      <c r="KJQ4" s="199"/>
      <c r="KJR4" s="199"/>
      <c r="KJS4" s="199"/>
      <c r="KJT4" s="199"/>
      <c r="KJU4" s="199"/>
      <c r="KJV4" s="199"/>
      <c r="KJW4" s="199"/>
      <c r="KJX4" s="199"/>
      <c r="KJY4" s="199"/>
      <c r="KJZ4" s="199"/>
      <c r="KKA4" s="199"/>
      <c r="KKB4" s="199"/>
      <c r="KKC4" s="199"/>
      <c r="KKD4" s="199"/>
      <c r="KKE4" s="199"/>
      <c r="KKF4" s="199"/>
      <c r="KKG4" s="199"/>
      <c r="KKH4" s="199"/>
      <c r="KKI4" s="199"/>
      <c r="KKJ4" s="199"/>
      <c r="KKK4" s="199"/>
      <c r="KKL4" s="199"/>
      <c r="KKM4" s="199"/>
      <c r="KKN4" s="199"/>
      <c r="KKO4" s="199"/>
      <c r="KKP4" s="199"/>
      <c r="KKQ4" s="199"/>
      <c r="KKR4" s="199"/>
      <c r="KKS4" s="199"/>
      <c r="KKT4" s="199"/>
      <c r="KKU4" s="199"/>
      <c r="KKV4" s="199"/>
      <c r="KKW4" s="199"/>
      <c r="KKX4" s="199"/>
      <c r="KKY4" s="199"/>
      <c r="KKZ4" s="199"/>
      <c r="KLA4" s="199"/>
      <c r="KLB4" s="199"/>
      <c r="KLC4" s="199"/>
      <c r="KLD4" s="199"/>
      <c r="KLE4" s="199"/>
      <c r="KLF4" s="199"/>
      <c r="KLG4" s="199"/>
      <c r="KLH4" s="199"/>
      <c r="KLI4" s="199"/>
      <c r="KLJ4" s="199"/>
      <c r="KLK4" s="199"/>
      <c r="KLL4" s="199"/>
      <c r="KLM4" s="199"/>
      <c r="KLN4" s="199"/>
      <c r="KLO4" s="199"/>
      <c r="KLP4" s="199"/>
      <c r="KLQ4" s="199"/>
      <c r="KLR4" s="199"/>
      <c r="KLS4" s="199"/>
      <c r="KLT4" s="199"/>
      <c r="KLU4" s="199"/>
      <c r="KLV4" s="199"/>
      <c r="KLW4" s="199"/>
      <c r="KLX4" s="199"/>
      <c r="KLY4" s="199"/>
      <c r="KLZ4" s="199"/>
      <c r="KMA4" s="199"/>
      <c r="KMB4" s="199"/>
      <c r="KMC4" s="199"/>
      <c r="KMD4" s="199"/>
      <c r="KME4" s="199"/>
      <c r="KMF4" s="199"/>
      <c r="KMG4" s="199"/>
      <c r="KMH4" s="199"/>
      <c r="KMI4" s="199"/>
      <c r="KMJ4" s="199"/>
      <c r="KMK4" s="199"/>
      <c r="KML4" s="199"/>
      <c r="KMM4" s="199"/>
      <c r="KMN4" s="199"/>
      <c r="KMO4" s="199"/>
      <c r="KMP4" s="199"/>
      <c r="KMQ4" s="199"/>
      <c r="KMR4" s="199"/>
      <c r="KMS4" s="199"/>
      <c r="KMT4" s="199"/>
      <c r="KMU4" s="199"/>
      <c r="KMV4" s="199"/>
      <c r="KMW4" s="199"/>
      <c r="KMX4" s="199"/>
      <c r="KMY4" s="199"/>
      <c r="KMZ4" s="199"/>
      <c r="KNA4" s="199"/>
      <c r="KNB4" s="199"/>
      <c r="KNC4" s="199"/>
      <c r="KND4" s="199"/>
      <c r="KNE4" s="199"/>
      <c r="KNF4" s="199"/>
      <c r="KNG4" s="199"/>
      <c r="KNH4" s="199"/>
      <c r="KNI4" s="199"/>
      <c r="KNJ4" s="199"/>
      <c r="KNK4" s="199"/>
      <c r="KNL4" s="199"/>
      <c r="KNM4" s="199"/>
      <c r="KNN4" s="199"/>
      <c r="KNO4" s="199"/>
      <c r="KNP4" s="199"/>
      <c r="KNQ4" s="199"/>
      <c r="KNR4" s="199"/>
      <c r="KNS4" s="199"/>
      <c r="KNT4" s="199"/>
      <c r="KNU4" s="199"/>
      <c r="KNV4" s="199"/>
      <c r="KNW4" s="199"/>
      <c r="KNX4" s="199"/>
      <c r="KNY4" s="199"/>
      <c r="KNZ4" s="199"/>
      <c r="KOA4" s="199"/>
      <c r="KOB4" s="199"/>
      <c r="KOC4" s="199"/>
      <c r="KOD4" s="199"/>
      <c r="KOE4" s="199"/>
      <c r="KOF4" s="199"/>
      <c r="KOG4" s="199"/>
      <c r="KOH4" s="199"/>
      <c r="KOI4" s="199"/>
      <c r="KOJ4" s="199"/>
      <c r="KOK4" s="199"/>
      <c r="KOL4" s="199"/>
      <c r="KOM4" s="199"/>
      <c r="KON4" s="199"/>
      <c r="KOO4" s="199"/>
      <c r="KOP4" s="199"/>
      <c r="KOQ4" s="199"/>
      <c r="KOR4" s="199"/>
      <c r="KOS4" s="199"/>
      <c r="KOT4" s="199"/>
      <c r="KOU4" s="199"/>
      <c r="KOV4" s="199"/>
      <c r="KOW4" s="199"/>
      <c r="KOX4" s="199"/>
      <c r="KOY4" s="199"/>
      <c r="KOZ4" s="199"/>
      <c r="KPA4" s="199"/>
      <c r="KPB4" s="199"/>
      <c r="KPC4" s="199"/>
      <c r="KPD4" s="199"/>
      <c r="KPE4" s="199"/>
      <c r="KPF4" s="199"/>
      <c r="KPG4" s="199"/>
      <c r="KPH4" s="199"/>
      <c r="KPI4" s="199"/>
      <c r="KPJ4" s="199"/>
      <c r="KPK4" s="199"/>
      <c r="KPL4" s="199"/>
      <c r="KPM4" s="199"/>
      <c r="KPN4" s="199"/>
      <c r="KPO4" s="199"/>
      <c r="KPP4" s="199"/>
      <c r="KPQ4" s="199"/>
      <c r="KPR4" s="199"/>
      <c r="KPS4" s="199"/>
      <c r="KPT4" s="199"/>
      <c r="KPU4" s="199"/>
      <c r="KPV4" s="199"/>
      <c r="KPW4" s="199"/>
      <c r="KPX4" s="199"/>
      <c r="KPY4" s="199"/>
      <c r="KPZ4" s="199"/>
      <c r="KQA4" s="199"/>
      <c r="KQB4" s="199"/>
      <c r="KQC4" s="199"/>
      <c r="KQD4" s="199"/>
      <c r="KQE4" s="199"/>
      <c r="KQF4" s="199"/>
      <c r="KQG4" s="199"/>
      <c r="KQH4" s="199"/>
      <c r="KQI4" s="199"/>
      <c r="KQJ4" s="199"/>
      <c r="KQK4" s="199"/>
      <c r="KQL4" s="199"/>
      <c r="KQM4" s="199"/>
      <c r="KQN4" s="199"/>
      <c r="KQO4" s="199"/>
      <c r="KQP4" s="199"/>
      <c r="KQQ4" s="199"/>
      <c r="KQR4" s="199"/>
      <c r="KQS4" s="199"/>
      <c r="KQT4" s="199"/>
      <c r="KQU4" s="199"/>
      <c r="KQV4" s="199"/>
      <c r="KQW4" s="199"/>
      <c r="KQX4" s="199"/>
      <c r="KQY4" s="199"/>
      <c r="KQZ4" s="199"/>
      <c r="KRA4" s="199"/>
      <c r="KRB4" s="199"/>
      <c r="KRC4" s="199"/>
      <c r="KRD4" s="199"/>
      <c r="KRE4" s="199"/>
      <c r="KRF4" s="199"/>
      <c r="KRG4" s="199"/>
      <c r="KRH4" s="199"/>
      <c r="KRI4" s="199"/>
      <c r="KRJ4" s="199"/>
      <c r="KRK4" s="199"/>
      <c r="KRL4" s="199"/>
      <c r="KRM4" s="199"/>
      <c r="KRN4" s="199"/>
      <c r="KRO4" s="199"/>
      <c r="KRP4" s="199"/>
      <c r="KRQ4" s="199"/>
      <c r="KRR4" s="199"/>
      <c r="KRS4" s="199"/>
      <c r="KRT4" s="199"/>
      <c r="KRU4" s="199"/>
      <c r="KRV4" s="199"/>
      <c r="KRW4" s="199"/>
      <c r="KRX4" s="199"/>
      <c r="KRY4" s="199"/>
      <c r="KRZ4" s="199"/>
      <c r="KSA4" s="199"/>
      <c r="KSB4" s="199"/>
      <c r="KSC4" s="199"/>
      <c r="KSD4" s="199"/>
      <c r="KSE4" s="199"/>
      <c r="KSF4" s="199"/>
      <c r="KSG4" s="199"/>
      <c r="KSH4" s="199"/>
      <c r="KSI4" s="199"/>
      <c r="KSJ4" s="199"/>
      <c r="KSK4" s="199"/>
      <c r="KSL4" s="199"/>
      <c r="KSM4" s="199"/>
      <c r="KSN4" s="199"/>
      <c r="KSO4" s="199"/>
      <c r="KSP4" s="199"/>
      <c r="KSQ4" s="199"/>
      <c r="KSR4" s="199"/>
      <c r="KSS4" s="199"/>
      <c r="KST4" s="199"/>
      <c r="KSU4" s="199"/>
      <c r="KSV4" s="199"/>
      <c r="KSW4" s="199"/>
      <c r="KSX4" s="199"/>
      <c r="KSY4" s="199"/>
      <c r="KSZ4" s="199"/>
      <c r="KTA4" s="199"/>
      <c r="KTB4" s="199"/>
      <c r="KTC4" s="199"/>
      <c r="KTD4" s="199"/>
      <c r="KTE4" s="199"/>
      <c r="KTF4" s="199"/>
      <c r="KTG4" s="199"/>
      <c r="KTH4" s="199"/>
      <c r="KTI4" s="199"/>
      <c r="KTJ4" s="199"/>
      <c r="KTK4" s="199"/>
      <c r="KTL4" s="199"/>
      <c r="KTM4" s="199"/>
      <c r="KTN4" s="199"/>
      <c r="KTO4" s="199"/>
      <c r="KTP4" s="199"/>
      <c r="KTQ4" s="199"/>
      <c r="KTR4" s="199"/>
      <c r="KTS4" s="199"/>
      <c r="KTT4" s="199"/>
      <c r="KTU4" s="199"/>
      <c r="KTV4" s="199"/>
      <c r="KTW4" s="199"/>
      <c r="KTX4" s="199"/>
      <c r="KTY4" s="199"/>
      <c r="KTZ4" s="199"/>
      <c r="KUA4" s="199"/>
      <c r="KUB4" s="199"/>
      <c r="KUC4" s="199"/>
      <c r="KUD4" s="199"/>
      <c r="KUE4" s="199"/>
      <c r="KUF4" s="199"/>
      <c r="KUG4" s="199"/>
      <c r="KUH4" s="199"/>
      <c r="KUI4" s="199"/>
      <c r="KUJ4" s="199"/>
      <c r="KUK4" s="199"/>
      <c r="KUL4" s="199"/>
      <c r="KUM4" s="199"/>
      <c r="KUN4" s="199"/>
      <c r="KUO4" s="199"/>
      <c r="KUP4" s="199"/>
      <c r="KUQ4" s="199"/>
      <c r="KUR4" s="199"/>
      <c r="KUS4" s="199"/>
      <c r="KUT4" s="199"/>
      <c r="KUU4" s="199"/>
      <c r="KUV4" s="199"/>
      <c r="KUW4" s="199"/>
      <c r="KUX4" s="199"/>
      <c r="KUY4" s="199"/>
      <c r="KUZ4" s="199"/>
      <c r="KVA4" s="199"/>
      <c r="KVB4" s="199"/>
      <c r="KVC4" s="199"/>
      <c r="KVD4" s="199"/>
      <c r="KVE4" s="199"/>
      <c r="KVF4" s="199"/>
      <c r="KVG4" s="199"/>
      <c r="KVH4" s="199"/>
      <c r="KVI4" s="199"/>
      <c r="KVJ4" s="199"/>
      <c r="KVK4" s="199"/>
      <c r="KVL4" s="199"/>
      <c r="KVM4" s="199"/>
      <c r="KVN4" s="199"/>
      <c r="KVO4" s="199"/>
      <c r="KVP4" s="199"/>
      <c r="KVQ4" s="199"/>
      <c r="KVR4" s="199"/>
      <c r="KVS4" s="199"/>
      <c r="KVT4" s="199"/>
      <c r="KVU4" s="199"/>
      <c r="KVV4" s="199"/>
      <c r="KVW4" s="199"/>
      <c r="KVX4" s="199"/>
      <c r="KVY4" s="199"/>
      <c r="KVZ4" s="199"/>
      <c r="KWA4" s="199"/>
      <c r="KWB4" s="199"/>
      <c r="KWC4" s="199"/>
      <c r="KWD4" s="199"/>
      <c r="KWE4" s="199"/>
      <c r="KWF4" s="199"/>
      <c r="KWG4" s="199"/>
      <c r="KWH4" s="199"/>
      <c r="KWI4" s="199"/>
      <c r="KWJ4" s="199"/>
      <c r="KWK4" s="199"/>
      <c r="KWL4" s="199"/>
      <c r="KWM4" s="199"/>
      <c r="KWN4" s="199"/>
      <c r="KWO4" s="199"/>
      <c r="KWP4" s="199"/>
      <c r="KWQ4" s="199"/>
      <c r="KWR4" s="199"/>
      <c r="KWS4" s="199"/>
      <c r="KWT4" s="199"/>
      <c r="KWU4" s="199"/>
      <c r="KWV4" s="199"/>
      <c r="KWW4" s="199"/>
      <c r="KWX4" s="199"/>
      <c r="KWY4" s="199"/>
      <c r="KWZ4" s="199"/>
      <c r="KXA4" s="199"/>
      <c r="KXB4" s="199"/>
      <c r="KXC4" s="199"/>
      <c r="KXD4" s="199"/>
      <c r="KXE4" s="199"/>
      <c r="KXF4" s="199"/>
      <c r="KXG4" s="199"/>
      <c r="KXH4" s="199"/>
      <c r="KXI4" s="199"/>
      <c r="KXJ4" s="199"/>
      <c r="KXK4" s="199"/>
      <c r="KXL4" s="199"/>
      <c r="KXM4" s="199"/>
      <c r="KXN4" s="199"/>
      <c r="KXO4" s="199"/>
      <c r="KXP4" s="199"/>
      <c r="KXQ4" s="199"/>
      <c r="KXR4" s="199"/>
      <c r="KXS4" s="199"/>
      <c r="KXT4" s="199"/>
      <c r="KXU4" s="199"/>
      <c r="KXV4" s="199"/>
      <c r="KXW4" s="199"/>
      <c r="KXX4" s="199"/>
      <c r="KXY4" s="199"/>
      <c r="KXZ4" s="199"/>
      <c r="KYA4" s="199"/>
      <c r="KYB4" s="199"/>
      <c r="KYC4" s="199"/>
      <c r="KYD4" s="199"/>
      <c r="KYE4" s="199"/>
      <c r="KYF4" s="199"/>
      <c r="KYG4" s="199"/>
      <c r="KYH4" s="199"/>
      <c r="KYI4" s="199"/>
      <c r="KYJ4" s="199"/>
      <c r="KYK4" s="199"/>
      <c r="KYL4" s="199"/>
      <c r="KYM4" s="199"/>
      <c r="KYN4" s="199"/>
      <c r="KYO4" s="199"/>
      <c r="KYP4" s="199"/>
      <c r="KYQ4" s="199"/>
      <c r="KYR4" s="199"/>
      <c r="KYS4" s="199"/>
      <c r="KYT4" s="199"/>
      <c r="KYU4" s="199"/>
      <c r="KYV4" s="199"/>
      <c r="KYW4" s="199"/>
      <c r="KYX4" s="199"/>
      <c r="KYY4" s="199"/>
      <c r="KYZ4" s="199"/>
      <c r="KZA4" s="199"/>
      <c r="KZB4" s="199"/>
      <c r="KZC4" s="199"/>
      <c r="KZD4" s="199"/>
      <c r="KZE4" s="199"/>
      <c r="KZF4" s="199"/>
      <c r="KZG4" s="199"/>
      <c r="KZH4" s="199"/>
      <c r="KZI4" s="199"/>
      <c r="KZJ4" s="199"/>
      <c r="KZK4" s="199"/>
      <c r="KZL4" s="199"/>
      <c r="KZM4" s="199"/>
      <c r="KZN4" s="199"/>
      <c r="KZO4" s="199"/>
      <c r="KZP4" s="199"/>
      <c r="KZQ4" s="199"/>
      <c r="KZR4" s="199"/>
      <c r="KZS4" s="199"/>
      <c r="KZT4" s="199"/>
      <c r="KZU4" s="199"/>
      <c r="KZV4" s="199"/>
      <c r="KZW4" s="199"/>
      <c r="KZX4" s="199"/>
      <c r="KZY4" s="199"/>
      <c r="KZZ4" s="199"/>
      <c r="LAA4" s="199"/>
      <c r="LAB4" s="199"/>
      <c r="LAC4" s="199"/>
      <c r="LAD4" s="199"/>
      <c r="LAE4" s="199"/>
      <c r="LAF4" s="199"/>
      <c r="LAG4" s="199"/>
      <c r="LAH4" s="199"/>
      <c r="LAI4" s="199"/>
      <c r="LAJ4" s="199"/>
      <c r="LAK4" s="199"/>
      <c r="LAL4" s="199"/>
      <c r="LAM4" s="199"/>
      <c r="LAN4" s="199"/>
      <c r="LAO4" s="199"/>
      <c r="LAP4" s="199"/>
      <c r="LAQ4" s="199"/>
      <c r="LAR4" s="199"/>
      <c r="LAS4" s="199"/>
      <c r="LAT4" s="199"/>
      <c r="LAU4" s="199"/>
      <c r="LAV4" s="199"/>
      <c r="LAW4" s="199"/>
      <c r="LAX4" s="199"/>
      <c r="LAY4" s="199"/>
      <c r="LAZ4" s="199"/>
      <c r="LBA4" s="199"/>
      <c r="LBB4" s="199"/>
      <c r="LBC4" s="199"/>
      <c r="LBD4" s="199"/>
      <c r="LBE4" s="199"/>
      <c r="LBF4" s="199"/>
      <c r="LBG4" s="199"/>
      <c r="LBH4" s="199"/>
      <c r="LBI4" s="199"/>
      <c r="LBJ4" s="199"/>
      <c r="LBK4" s="199"/>
      <c r="LBL4" s="199"/>
      <c r="LBM4" s="199"/>
      <c r="LBN4" s="199"/>
      <c r="LBO4" s="199"/>
      <c r="LBP4" s="199"/>
      <c r="LBQ4" s="199"/>
      <c r="LBR4" s="199"/>
      <c r="LBS4" s="199"/>
      <c r="LBT4" s="199"/>
      <c r="LBU4" s="199"/>
      <c r="LBV4" s="199"/>
      <c r="LBW4" s="199"/>
      <c r="LBX4" s="199"/>
      <c r="LBY4" s="199"/>
      <c r="LBZ4" s="199"/>
      <c r="LCA4" s="199"/>
      <c r="LCB4" s="199"/>
      <c r="LCC4" s="199"/>
      <c r="LCD4" s="199"/>
      <c r="LCE4" s="199"/>
      <c r="LCF4" s="199"/>
      <c r="LCG4" s="199"/>
      <c r="LCH4" s="199"/>
      <c r="LCI4" s="199"/>
      <c r="LCJ4" s="199"/>
      <c r="LCK4" s="199"/>
      <c r="LCL4" s="199"/>
      <c r="LCM4" s="199"/>
      <c r="LCN4" s="199"/>
      <c r="LCO4" s="199"/>
      <c r="LCP4" s="199"/>
      <c r="LCQ4" s="199"/>
      <c r="LCR4" s="199"/>
      <c r="LCS4" s="199"/>
      <c r="LCT4" s="199"/>
      <c r="LCU4" s="199"/>
      <c r="LCV4" s="199"/>
      <c r="LCW4" s="199"/>
      <c r="LCX4" s="199"/>
      <c r="LCY4" s="199"/>
      <c r="LCZ4" s="199"/>
      <c r="LDA4" s="199"/>
      <c r="LDB4" s="199"/>
      <c r="LDC4" s="199"/>
      <c r="LDD4" s="199"/>
      <c r="LDE4" s="199"/>
      <c r="LDF4" s="199"/>
      <c r="LDG4" s="199"/>
      <c r="LDH4" s="199"/>
      <c r="LDI4" s="199"/>
      <c r="LDJ4" s="199"/>
      <c r="LDK4" s="199"/>
      <c r="LDL4" s="199"/>
      <c r="LDM4" s="199"/>
      <c r="LDN4" s="199"/>
      <c r="LDO4" s="199"/>
      <c r="LDP4" s="199"/>
      <c r="LDQ4" s="199"/>
      <c r="LDR4" s="199"/>
      <c r="LDS4" s="199"/>
      <c r="LDT4" s="199"/>
      <c r="LDU4" s="199"/>
      <c r="LDV4" s="199"/>
      <c r="LDW4" s="199"/>
      <c r="LDX4" s="199"/>
      <c r="LDY4" s="199"/>
      <c r="LDZ4" s="199"/>
      <c r="LEA4" s="199"/>
      <c r="LEB4" s="199"/>
      <c r="LEC4" s="199"/>
      <c r="LED4" s="199"/>
      <c r="LEE4" s="199"/>
      <c r="LEF4" s="199"/>
      <c r="LEG4" s="199"/>
      <c r="LEH4" s="199"/>
      <c r="LEI4" s="199"/>
      <c r="LEJ4" s="199"/>
      <c r="LEK4" s="199"/>
      <c r="LEL4" s="199"/>
      <c r="LEM4" s="199"/>
      <c r="LEN4" s="199"/>
      <c r="LEO4" s="199"/>
      <c r="LEP4" s="199"/>
      <c r="LEQ4" s="199"/>
      <c r="LER4" s="199"/>
      <c r="LES4" s="199"/>
      <c r="LET4" s="199"/>
      <c r="LEU4" s="199"/>
      <c r="LEV4" s="199"/>
      <c r="LEW4" s="199"/>
      <c r="LEX4" s="199"/>
      <c r="LEY4" s="199"/>
      <c r="LEZ4" s="199"/>
      <c r="LFA4" s="199"/>
      <c r="LFB4" s="199"/>
      <c r="LFC4" s="199"/>
      <c r="LFD4" s="199"/>
      <c r="LFE4" s="199"/>
      <c r="LFF4" s="199"/>
      <c r="LFG4" s="199"/>
      <c r="LFH4" s="199"/>
      <c r="LFI4" s="199"/>
      <c r="LFJ4" s="199"/>
      <c r="LFK4" s="199"/>
      <c r="LFL4" s="199"/>
      <c r="LFM4" s="199"/>
      <c r="LFN4" s="199"/>
      <c r="LFO4" s="199"/>
      <c r="LFP4" s="199"/>
      <c r="LFQ4" s="199"/>
      <c r="LFR4" s="199"/>
      <c r="LFS4" s="199"/>
      <c r="LFT4" s="199"/>
      <c r="LFU4" s="199"/>
      <c r="LFV4" s="199"/>
      <c r="LFW4" s="199"/>
      <c r="LFX4" s="199"/>
      <c r="LFY4" s="199"/>
      <c r="LFZ4" s="199"/>
      <c r="LGA4" s="199"/>
      <c r="LGB4" s="199"/>
      <c r="LGC4" s="199"/>
      <c r="LGD4" s="199"/>
      <c r="LGE4" s="199"/>
      <c r="LGF4" s="199"/>
      <c r="LGG4" s="199"/>
      <c r="LGH4" s="199"/>
      <c r="LGI4" s="199"/>
      <c r="LGJ4" s="199"/>
      <c r="LGK4" s="199"/>
      <c r="LGL4" s="199"/>
      <c r="LGM4" s="199"/>
      <c r="LGN4" s="199"/>
      <c r="LGO4" s="199"/>
      <c r="LGP4" s="199"/>
      <c r="LGQ4" s="199"/>
      <c r="LGR4" s="199"/>
      <c r="LGS4" s="199"/>
      <c r="LGT4" s="199"/>
      <c r="LGU4" s="199"/>
      <c r="LGV4" s="199"/>
      <c r="LGW4" s="199"/>
      <c r="LGX4" s="199"/>
      <c r="LGY4" s="199"/>
      <c r="LGZ4" s="199"/>
      <c r="LHA4" s="199"/>
      <c r="LHB4" s="199"/>
      <c r="LHC4" s="199"/>
      <c r="LHD4" s="199"/>
      <c r="LHE4" s="199"/>
      <c r="LHF4" s="199"/>
      <c r="LHG4" s="199"/>
      <c r="LHH4" s="199"/>
      <c r="LHI4" s="199"/>
      <c r="LHJ4" s="199"/>
      <c r="LHK4" s="199"/>
      <c r="LHL4" s="199"/>
      <c r="LHM4" s="199"/>
      <c r="LHN4" s="199"/>
      <c r="LHO4" s="199"/>
      <c r="LHP4" s="199"/>
      <c r="LHQ4" s="199"/>
      <c r="LHR4" s="199"/>
      <c r="LHS4" s="199"/>
      <c r="LHT4" s="199"/>
      <c r="LHU4" s="199"/>
      <c r="LHV4" s="199"/>
      <c r="LHW4" s="199"/>
      <c r="LHX4" s="199"/>
      <c r="LHY4" s="199"/>
      <c r="LHZ4" s="199"/>
      <c r="LIA4" s="199"/>
      <c r="LIB4" s="199"/>
      <c r="LIC4" s="199"/>
      <c r="LID4" s="199"/>
      <c r="LIE4" s="199"/>
      <c r="LIF4" s="199"/>
      <c r="LIG4" s="199"/>
      <c r="LIH4" s="199"/>
      <c r="LII4" s="199"/>
      <c r="LIJ4" s="199"/>
      <c r="LIK4" s="199"/>
      <c r="LIL4" s="199"/>
      <c r="LIM4" s="199"/>
      <c r="LIN4" s="199"/>
      <c r="LIO4" s="199"/>
      <c r="LIP4" s="199"/>
      <c r="LIQ4" s="199"/>
      <c r="LIR4" s="199"/>
      <c r="LIS4" s="199"/>
      <c r="LIT4" s="199"/>
      <c r="LIU4" s="199"/>
      <c r="LIV4" s="199"/>
      <c r="LIW4" s="199"/>
      <c r="LIX4" s="199"/>
      <c r="LIY4" s="199"/>
      <c r="LIZ4" s="199"/>
      <c r="LJA4" s="199"/>
      <c r="LJB4" s="199"/>
      <c r="LJC4" s="199"/>
      <c r="LJD4" s="199"/>
      <c r="LJE4" s="199"/>
      <c r="LJF4" s="199"/>
      <c r="LJG4" s="199"/>
      <c r="LJH4" s="199"/>
      <c r="LJI4" s="199"/>
      <c r="LJJ4" s="199"/>
      <c r="LJK4" s="199"/>
      <c r="LJL4" s="199"/>
      <c r="LJM4" s="199"/>
      <c r="LJN4" s="199"/>
      <c r="LJO4" s="199"/>
      <c r="LJP4" s="199"/>
      <c r="LJQ4" s="199"/>
      <c r="LJR4" s="199"/>
      <c r="LJS4" s="199"/>
      <c r="LJT4" s="199"/>
      <c r="LJU4" s="199"/>
      <c r="LJV4" s="199"/>
      <c r="LJW4" s="199"/>
      <c r="LJX4" s="199"/>
      <c r="LJY4" s="199"/>
      <c r="LJZ4" s="199"/>
      <c r="LKA4" s="199"/>
      <c r="LKB4" s="199"/>
      <c r="LKC4" s="199"/>
      <c r="LKD4" s="199"/>
      <c r="LKE4" s="199"/>
      <c r="LKF4" s="199"/>
      <c r="LKG4" s="199"/>
      <c r="LKH4" s="199"/>
      <c r="LKI4" s="199"/>
      <c r="LKJ4" s="199"/>
      <c r="LKK4" s="199"/>
      <c r="LKL4" s="199"/>
      <c r="LKM4" s="199"/>
      <c r="LKN4" s="199"/>
      <c r="LKO4" s="199"/>
      <c r="LKP4" s="199"/>
      <c r="LKQ4" s="199"/>
      <c r="LKR4" s="199"/>
      <c r="LKS4" s="199"/>
      <c r="LKT4" s="199"/>
      <c r="LKU4" s="199"/>
      <c r="LKV4" s="199"/>
      <c r="LKW4" s="199"/>
      <c r="LKX4" s="199"/>
      <c r="LKY4" s="199"/>
      <c r="LKZ4" s="199"/>
      <c r="LLA4" s="199"/>
      <c r="LLB4" s="199"/>
      <c r="LLC4" s="199"/>
      <c r="LLD4" s="199"/>
      <c r="LLE4" s="199"/>
      <c r="LLF4" s="199"/>
      <c r="LLG4" s="199"/>
      <c r="LLH4" s="199"/>
      <c r="LLI4" s="199"/>
      <c r="LLJ4" s="199"/>
      <c r="LLK4" s="199"/>
      <c r="LLL4" s="199"/>
      <c r="LLM4" s="199"/>
      <c r="LLN4" s="199"/>
      <c r="LLO4" s="199"/>
      <c r="LLP4" s="199"/>
      <c r="LLQ4" s="199"/>
      <c r="LLR4" s="199"/>
      <c r="LLS4" s="199"/>
      <c r="LLT4" s="199"/>
      <c r="LLU4" s="199"/>
      <c r="LLV4" s="199"/>
      <c r="LLW4" s="199"/>
      <c r="LLX4" s="199"/>
      <c r="LLY4" s="199"/>
      <c r="LLZ4" s="199"/>
      <c r="LMA4" s="199"/>
      <c r="LMB4" s="199"/>
      <c r="LMC4" s="199"/>
      <c r="LMD4" s="199"/>
      <c r="LME4" s="199"/>
      <c r="LMF4" s="199"/>
      <c r="LMG4" s="199"/>
      <c r="LMH4" s="199"/>
      <c r="LMI4" s="199"/>
      <c r="LMJ4" s="199"/>
      <c r="LMK4" s="199"/>
      <c r="LML4" s="199"/>
      <c r="LMM4" s="199"/>
      <c r="LMN4" s="199"/>
      <c r="LMO4" s="199"/>
      <c r="LMP4" s="199"/>
      <c r="LMQ4" s="199"/>
      <c r="LMR4" s="199"/>
      <c r="LMS4" s="199"/>
      <c r="LMT4" s="199"/>
      <c r="LMU4" s="199"/>
      <c r="LMV4" s="199"/>
      <c r="LMW4" s="199"/>
      <c r="LMX4" s="199"/>
      <c r="LMY4" s="199"/>
      <c r="LMZ4" s="199"/>
      <c r="LNA4" s="199"/>
      <c r="LNB4" s="199"/>
      <c r="LNC4" s="199"/>
      <c r="LND4" s="199"/>
      <c r="LNE4" s="199"/>
      <c r="LNF4" s="199"/>
      <c r="LNG4" s="199"/>
      <c r="LNH4" s="199"/>
      <c r="LNI4" s="199"/>
      <c r="LNJ4" s="199"/>
      <c r="LNK4" s="199"/>
      <c r="LNL4" s="199"/>
      <c r="LNM4" s="199"/>
      <c r="LNN4" s="199"/>
      <c r="LNO4" s="199"/>
      <c r="LNP4" s="199"/>
      <c r="LNQ4" s="199"/>
      <c r="LNR4" s="199"/>
      <c r="LNS4" s="199"/>
      <c r="LNT4" s="199"/>
      <c r="LNU4" s="199"/>
      <c r="LNV4" s="199"/>
      <c r="LNW4" s="199"/>
      <c r="LNX4" s="199"/>
      <c r="LNY4" s="199"/>
      <c r="LNZ4" s="199"/>
      <c r="LOA4" s="199"/>
      <c r="LOB4" s="199"/>
      <c r="LOC4" s="199"/>
      <c r="LOD4" s="199"/>
      <c r="LOE4" s="199"/>
      <c r="LOF4" s="199"/>
      <c r="LOG4" s="199"/>
      <c r="LOH4" s="199"/>
      <c r="LOI4" s="199"/>
      <c r="LOJ4" s="199"/>
      <c r="LOK4" s="199"/>
      <c r="LOL4" s="199"/>
      <c r="LOM4" s="199"/>
      <c r="LON4" s="199"/>
      <c r="LOO4" s="199"/>
      <c r="LOP4" s="199"/>
      <c r="LOQ4" s="199"/>
      <c r="LOR4" s="199"/>
      <c r="LOS4" s="199"/>
      <c r="LOT4" s="199"/>
      <c r="LOU4" s="199"/>
      <c r="LOV4" s="199"/>
      <c r="LOW4" s="199"/>
      <c r="LOX4" s="199"/>
      <c r="LOY4" s="199"/>
      <c r="LOZ4" s="199"/>
      <c r="LPA4" s="199"/>
      <c r="LPB4" s="199"/>
      <c r="LPC4" s="199"/>
      <c r="LPD4" s="199"/>
      <c r="LPE4" s="199"/>
      <c r="LPF4" s="199"/>
      <c r="LPG4" s="199"/>
      <c r="LPH4" s="199"/>
      <c r="LPI4" s="199"/>
      <c r="LPJ4" s="199"/>
      <c r="LPK4" s="199"/>
      <c r="LPL4" s="199"/>
      <c r="LPM4" s="199"/>
      <c r="LPN4" s="199"/>
      <c r="LPO4" s="199"/>
      <c r="LPP4" s="199"/>
      <c r="LPQ4" s="199"/>
      <c r="LPR4" s="199"/>
      <c r="LPS4" s="199"/>
      <c r="LPT4" s="199"/>
      <c r="LPU4" s="199"/>
      <c r="LPV4" s="199"/>
      <c r="LPW4" s="199"/>
      <c r="LPX4" s="199"/>
      <c r="LPY4" s="199"/>
      <c r="LPZ4" s="199"/>
      <c r="LQA4" s="199"/>
      <c r="LQB4" s="199"/>
      <c r="LQC4" s="199"/>
      <c r="LQD4" s="199"/>
      <c r="LQE4" s="199"/>
      <c r="LQF4" s="199"/>
      <c r="LQG4" s="199"/>
      <c r="LQH4" s="199"/>
      <c r="LQI4" s="199"/>
      <c r="LQJ4" s="199"/>
      <c r="LQK4" s="199"/>
      <c r="LQL4" s="199"/>
      <c r="LQM4" s="199"/>
      <c r="LQN4" s="199"/>
      <c r="LQO4" s="199"/>
      <c r="LQP4" s="199"/>
      <c r="LQQ4" s="199"/>
      <c r="LQR4" s="199"/>
      <c r="LQS4" s="199"/>
      <c r="LQT4" s="199"/>
      <c r="LQU4" s="199"/>
      <c r="LQV4" s="199"/>
      <c r="LQW4" s="199"/>
      <c r="LQX4" s="199"/>
      <c r="LQY4" s="199"/>
      <c r="LQZ4" s="199"/>
      <c r="LRA4" s="199"/>
      <c r="LRB4" s="199"/>
      <c r="LRC4" s="199"/>
      <c r="LRD4" s="199"/>
      <c r="LRE4" s="199"/>
      <c r="LRF4" s="199"/>
      <c r="LRG4" s="199"/>
      <c r="LRH4" s="199"/>
      <c r="LRI4" s="199"/>
      <c r="LRJ4" s="199"/>
      <c r="LRK4" s="199"/>
      <c r="LRL4" s="199"/>
      <c r="LRM4" s="199"/>
      <c r="LRN4" s="199"/>
      <c r="LRO4" s="199"/>
      <c r="LRP4" s="199"/>
      <c r="LRQ4" s="199"/>
      <c r="LRR4" s="199"/>
      <c r="LRS4" s="199"/>
      <c r="LRT4" s="199"/>
      <c r="LRU4" s="199"/>
      <c r="LRV4" s="199"/>
      <c r="LRW4" s="199"/>
      <c r="LRX4" s="199"/>
      <c r="LRY4" s="199"/>
      <c r="LRZ4" s="199"/>
      <c r="LSA4" s="199"/>
      <c r="LSB4" s="199"/>
      <c r="LSC4" s="199"/>
      <c r="LSD4" s="199"/>
      <c r="LSE4" s="199"/>
      <c r="LSF4" s="199"/>
      <c r="LSG4" s="199"/>
      <c r="LSH4" s="199"/>
      <c r="LSI4" s="199"/>
      <c r="LSJ4" s="199"/>
      <c r="LSK4" s="199"/>
      <c r="LSL4" s="199"/>
      <c r="LSM4" s="199"/>
      <c r="LSN4" s="199"/>
      <c r="LSO4" s="199"/>
      <c r="LSP4" s="199"/>
      <c r="LSQ4" s="199"/>
      <c r="LSR4" s="199"/>
      <c r="LSS4" s="199"/>
      <c r="LST4" s="199"/>
      <c r="LSU4" s="199"/>
      <c r="LSV4" s="199"/>
      <c r="LSW4" s="199"/>
      <c r="LSX4" s="199"/>
      <c r="LSY4" s="199"/>
      <c r="LSZ4" s="199"/>
      <c r="LTA4" s="199"/>
      <c r="LTB4" s="199"/>
      <c r="LTC4" s="199"/>
      <c r="LTD4" s="199"/>
      <c r="LTE4" s="199"/>
      <c r="LTF4" s="199"/>
      <c r="LTG4" s="199"/>
      <c r="LTH4" s="199"/>
      <c r="LTI4" s="199"/>
      <c r="LTJ4" s="199"/>
      <c r="LTK4" s="199"/>
      <c r="LTL4" s="199"/>
      <c r="LTM4" s="199"/>
      <c r="LTN4" s="199"/>
      <c r="LTO4" s="199"/>
      <c r="LTP4" s="199"/>
      <c r="LTQ4" s="199"/>
      <c r="LTR4" s="199"/>
      <c r="LTS4" s="199"/>
      <c r="LTT4" s="199"/>
      <c r="LTU4" s="199"/>
      <c r="LTV4" s="199"/>
      <c r="LTW4" s="199"/>
      <c r="LTX4" s="199"/>
      <c r="LTY4" s="199"/>
      <c r="LTZ4" s="199"/>
      <c r="LUA4" s="199"/>
      <c r="LUB4" s="199"/>
      <c r="LUC4" s="199"/>
      <c r="LUD4" s="199"/>
      <c r="LUE4" s="199"/>
      <c r="LUF4" s="199"/>
      <c r="LUG4" s="199"/>
      <c r="LUH4" s="199"/>
      <c r="LUI4" s="199"/>
      <c r="LUJ4" s="199"/>
      <c r="LUK4" s="199"/>
      <c r="LUL4" s="199"/>
      <c r="LUM4" s="199"/>
      <c r="LUN4" s="199"/>
      <c r="LUO4" s="199"/>
      <c r="LUP4" s="199"/>
      <c r="LUQ4" s="199"/>
      <c r="LUR4" s="199"/>
      <c r="LUS4" s="199"/>
      <c r="LUT4" s="199"/>
      <c r="LUU4" s="199"/>
      <c r="LUV4" s="199"/>
      <c r="LUW4" s="199"/>
      <c r="LUX4" s="199"/>
      <c r="LUY4" s="199"/>
      <c r="LUZ4" s="199"/>
      <c r="LVA4" s="199"/>
      <c r="LVB4" s="199"/>
      <c r="LVC4" s="199"/>
      <c r="LVD4" s="199"/>
      <c r="LVE4" s="199"/>
      <c r="LVF4" s="199"/>
      <c r="LVG4" s="199"/>
      <c r="LVH4" s="199"/>
      <c r="LVI4" s="199"/>
      <c r="LVJ4" s="199"/>
      <c r="LVK4" s="199"/>
      <c r="LVL4" s="199"/>
      <c r="LVM4" s="199"/>
      <c r="LVN4" s="199"/>
      <c r="LVO4" s="199"/>
      <c r="LVP4" s="199"/>
      <c r="LVQ4" s="199"/>
      <c r="LVR4" s="199"/>
      <c r="LVS4" s="199"/>
      <c r="LVT4" s="199"/>
      <c r="LVU4" s="199"/>
      <c r="LVV4" s="199"/>
      <c r="LVW4" s="199"/>
      <c r="LVX4" s="199"/>
      <c r="LVY4" s="199"/>
      <c r="LVZ4" s="199"/>
      <c r="LWA4" s="199"/>
      <c r="LWB4" s="199"/>
      <c r="LWC4" s="199"/>
      <c r="LWD4" s="199"/>
      <c r="LWE4" s="199"/>
      <c r="LWF4" s="199"/>
      <c r="LWG4" s="199"/>
      <c r="LWH4" s="199"/>
      <c r="LWI4" s="199"/>
      <c r="LWJ4" s="199"/>
      <c r="LWK4" s="199"/>
      <c r="LWL4" s="199"/>
      <c r="LWM4" s="199"/>
      <c r="LWN4" s="199"/>
      <c r="LWO4" s="199"/>
      <c r="LWP4" s="199"/>
      <c r="LWQ4" s="199"/>
      <c r="LWR4" s="199"/>
      <c r="LWS4" s="199"/>
      <c r="LWT4" s="199"/>
      <c r="LWU4" s="199"/>
      <c r="LWV4" s="199"/>
      <c r="LWW4" s="199"/>
      <c r="LWX4" s="199"/>
      <c r="LWY4" s="199"/>
      <c r="LWZ4" s="199"/>
      <c r="LXA4" s="199"/>
      <c r="LXB4" s="199"/>
      <c r="LXC4" s="199"/>
      <c r="LXD4" s="199"/>
      <c r="LXE4" s="199"/>
      <c r="LXF4" s="199"/>
      <c r="LXG4" s="199"/>
      <c r="LXH4" s="199"/>
      <c r="LXI4" s="199"/>
      <c r="LXJ4" s="199"/>
      <c r="LXK4" s="199"/>
      <c r="LXL4" s="199"/>
      <c r="LXM4" s="199"/>
      <c r="LXN4" s="199"/>
      <c r="LXO4" s="199"/>
      <c r="LXP4" s="199"/>
      <c r="LXQ4" s="199"/>
      <c r="LXR4" s="199"/>
      <c r="LXS4" s="199"/>
      <c r="LXT4" s="199"/>
      <c r="LXU4" s="199"/>
      <c r="LXV4" s="199"/>
      <c r="LXW4" s="199"/>
      <c r="LXX4" s="199"/>
      <c r="LXY4" s="199"/>
      <c r="LXZ4" s="199"/>
      <c r="LYA4" s="199"/>
      <c r="LYB4" s="199"/>
      <c r="LYC4" s="199"/>
      <c r="LYD4" s="199"/>
      <c r="LYE4" s="199"/>
      <c r="LYF4" s="199"/>
      <c r="LYG4" s="199"/>
      <c r="LYH4" s="199"/>
      <c r="LYI4" s="199"/>
      <c r="LYJ4" s="199"/>
      <c r="LYK4" s="199"/>
      <c r="LYL4" s="199"/>
      <c r="LYM4" s="199"/>
      <c r="LYN4" s="199"/>
      <c r="LYO4" s="199"/>
      <c r="LYP4" s="199"/>
      <c r="LYQ4" s="199"/>
      <c r="LYR4" s="199"/>
      <c r="LYS4" s="199"/>
      <c r="LYT4" s="199"/>
      <c r="LYU4" s="199"/>
      <c r="LYV4" s="199"/>
      <c r="LYW4" s="199"/>
      <c r="LYX4" s="199"/>
      <c r="LYY4" s="199"/>
      <c r="LYZ4" s="199"/>
      <c r="LZA4" s="199"/>
      <c r="LZB4" s="199"/>
      <c r="LZC4" s="199"/>
      <c r="LZD4" s="199"/>
      <c r="LZE4" s="199"/>
      <c r="LZF4" s="199"/>
      <c r="LZG4" s="199"/>
      <c r="LZH4" s="199"/>
      <c r="LZI4" s="199"/>
      <c r="LZJ4" s="199"/>
      <c r="LZK4" s="199"/>
      <c r="LZL4" s="199"/>
      <c r="LZM4" s="199"/>
      <c r="LZN4" s="199"/>
      <c r="LZO4" s="199"/>
      <c r="LZP4" s="199"/>
      <c r="LZQ4" s="199"/>
      <c r="LZR4" s="199"/>
      <c r="LZS4" s="199"/>
      <c r="LZT4" s="199"/>
      <c r="LZU4" s="199"/>
      <c r="LZV4" s="199"/>
      <c r="LZW4" s="199"/>
      <c r="LZX4" s="199"/>
      <c r="LZY4" s="199"/>
      <c r="LZZ4" s="199"/>
      <c r="MAA4" s="199"/>
      <c r="MAB4" s="199"/>
      <c r="MAC4" s="199"/>
      <c r="MAD4" s="199"/>
      <c r="MAE4" s="199"/>
      <c r="MAF4" s="199"/>
      <c r="MAG4" s="199"/>
      <c r="MAH4" s="199"/>
      <c r="MAI4" s="199"/>
      <c r="MAJ4" s="199"/>
      <c r="MAK4" s="199"/>
      <c r="MAL4" s="199"/>
      <c r="MAM4" s="199"/>
      <c r="MAN4" s="199"/>
      <c r="MAO4" s="199"/>
      <c r="MAP4" s="199"/>
      <c r="MAQ4" s="199"/>
      <c r="MAR4" s="199"/>
      <c r="MAS4" s="199"/>
      <c r="MAT4" s="199"/>
      <c r="MAU4" s="199"/>
      <c r="MAV4" s="199"/>
      <c r="MAW4" s="199"/>
      <c r="MAX4" s="199"/>
      <c r="MAY4" s="199"/>
      <c r="MAZ4" s="199"/>
      <c r="MBA4" s="199"/>
      <c r="MBB4" s="199"/>
      <c r="MBC4" s="199"/>
      <c r="MBD4" s="199"/>
      <c r="MBE4" s="199"/>
      <c r="MBF4" s="199"/>
      <c r="MBG4" s="199"/>
      <c r="MBH4" s="199"/>
      <c r="MBI4" s="199"/>
      <c r="MBJ4" s="199"/>
      <c r="MBK4" s="199"/>
      <c r="MBL4" s="199"/>
      <c r="MBM4" s="199"/>
      <c r="MBN4" s="199"/>
      <c r="MBO4" s="199"/>
      <c r="MBP4" s="199"/>
      <c r="MBQ4" s="199"/>
      <c r="MBR4" s="199"/>
      <c r="MBS4" s="199"/>
      <c r="MBT4" s="199"/>
      <c r="MBU4" s="199"/>
      <c r="MBV4" s="199"/>
      <c r="MBW4" s="199"/>
      <c r="MBX4" s="199"/>
      <c r="MBY4" s="199"/>
      <c r="MBZ4" s="199"/>
      <c r="MCA4" s="199"/>
      <c r="MCB4" s="199"/>
      <c r="MCC4" s="199"/>
      <c r="MCD4" s="199"/>
      <c r="MCE4" s="199"/>
      <c r="MCF4" s="199"/>
      <c r="MCG4" s="199"/>
      <c r="MCH4" s="199"/>
      <c r="MCI4" s="199"/>
      <c r="MCJ4" s="199"/>
      <c r="MCK4" s="199"/>
      <c r="MCL4" s="199"/>
      <c r="MCM4" s="199"/>
      <c r="MCN4" s="199"/>
      <c r="MCO4" s="199"/>
      <c r="MCP4" s="199"/>
      <c r="MCQ4" s="199"/>
      <c r="MCR4" s="199"/>
      <c r="MCS4" s="199"/>
      <c r="MCT4" s="199"/>
      <c r="MCU4" s="199"/>
      <c r="MCV4" s="199"/>
      <c r="MCW4" s="199"/>
      <c r="MCX4" s="199"/>
      <c r="MCY4" s="199"/>
      <c r="MCZ4" s="199"/>
      <c r="MDA4" s="199"/>
      <c r="MDB4" s="199"/>
      <c r="MDC4" s="199"/>
      <c r="MDD4" s="199"/>
      <c r="MDE4" s="199"/>
      <c r="MDF4" s="199"/>
      <c r="MDG4" s="199"/>
      <c r="MDH4" s="199"/>
      <c r="MDI4" s="199"/>
      <c r="MDJ4" s="199"/>
      <c r="MDK4" s="199"/>
      <c r="MDL4" s="199"/>
      <c r="MDM4" s="199"/>
      <c r="MDN4" s="199"/>
      <c r="MDO4" s="199"/>
      <c r="MDP4" s="199"/>
      <c r="MDQ4" s="199"/>
      <c r="MDR4" s="199"/>
      <c r="MDS4" s="199"/>
      <c r="MDT4" s="199"/>
      <c r="MDU4" s="199"/>
      <c r="MDV4" s="199"/>
      <c r="MDW4" s="199"/>
      <c r="MDX4" s="199"/>
      <c r="MDY4" s="199"/>
      <c r="MDZ4" s="199"/>
      <c r="MEA4" s="199"/>
      <c r="MEB4" s="199"/>
      <c r="MEC4" s="199"/>
      <c r="MED4" s="199"/>
      <c r="MEE4" s="199"/>
      <c r="MEF4" s="199"/>
      <c r="MEG4" s="199"/>
      <c r="MEH4" s="199"/>
      <c r="MEI4" s="199"/>
      <c r="MEJ4" s="199"/>
      <c r="MEK4" s="199"/>
      <c r="MEL4" s="199"/>
      <c r="MEM4" s="199"/>
      <c r="MEN4" s="199"/>
      <c r="MEO4" s="199"/>
      <c r="MEP4" s="199"/>
      <c r="MEQ4" s="199"/>
      <c r="MER4" s="199"/>
      <c r="MES4" s="199"/>
      <c r="MET4" s="199"/>
      <c r="MEU4" s="199"/>
      <c r="MEV4" s="199"/>
      <c r="MEW4" s="199"/>
      <c r="MEX4" s="199"/>
      <c r="MEY4" s="199"/>
      <c r="MEZ4" s="199"/>
      <c r="MFA4" s="199"/>
      <c r="MFB4" s="199"/>
      <c r="MFC4" s="199"/>
      <c r="MFD4" s="199"/>
      <c r="MFE4" s="199"/>
      <c r="MFF4" s="199"/>
      <c r="MFG4" s="199"/>
      <c r="MFH4" s="199"/>
      <c r="MFI4" s="199"/>
      <c r="MFJ4" s="199"/>
      <c r="MFK4" s="199"/>
      <c r="MFL4" s="199"/>
      <c r="MFM4" s="199"/>
      <c r="MFN4" s="199"/>
      <c r="MFO4" s="199"/>
      <c r="MFP4" s="199"/>
      <c r="MFQ4" s="199"/>
      <c r="MFR4" s="199"/>
      <c r="MFS4" s="199"/>
      <c r="MFT4" s="199"/>
      <c r="MFU4" s="199"/>
      <c r="MFV4" s="199"/>
      <c r="MFW4" s="199"/>
      <c r="MFX4" s="199"/>
      <c r="MFY4" s="199"/>
      <c r="MFZ4" s="199"/>
      <c r="MGA4" s="199"/>
      <c r="MGB4" s="199"/>
      <c r="MGC4" s="199"/>
      <c r="MGD4" s="199"/>
      <c r="MGE4" s="199"/>
      <c r="MGF4" s="199"/>
      <c r="MGG4" s="199"/>
      <c r="MGH4" s="199"/>
      <c r="MGI4" s="199"/>
      <c r="MGJ4" s="199"/>
      <c r="MGK4" s="199"/>
      <c r="MGL4" s="199"/>
      <c r="MGM4" s="199"/>
      <c r="MGN4" s="199"/>
      <c r="MGO4" s="199"/>
      <c r="MGP4" s="199"/>
      <c r="MGQ4" s="199"/>
      <c r="MGR4" s="199"/>
      <c r="MGS4" s="199"/>
      <c r="MGT4" s="199"/>
      <c r="MGU4" s="199"/>
      <c r="MGV4" s="199"/>
      <c r="MGW4" s="199"/>
      <c r="MGX4" s="199"/>
      <c r="MGY4" s="199"/>
      <c r="MGZ4" s="199"/>
      <c r="MHA4" s="199"/>
      <c r="MHB4" s="199"/>
      <c r="MHC4" s="199"/>
      <c r="MHD4" s="199"/>
      <c r="MHE4" s="199"/>
      <c r="MHF4" s="199"/>
      <c r="MHG4" s="199"/>
      <c r="MHH4" s="199"/>
      <c r="MHI4" s="199"/>
      <c r="MHJ4" s="199"/>
      <c r="MHK4" s="199"/>
      <c r="MHL4" s="199"/>
      <c r="MHM4" s="199"/>
      <c r="MHN4" s="199"/>
      <c r="MHO4" s="199"/>
      <c r="MHP4" s="199"/>
      <c r="MHQ4" s="199"/>
      <c r="MHR4" s="199"/>
      <c r="MHS4" s="199"/>
      <c r="MHT4" s="199"/>
      <c r="MHU4" s="199"/>
      <c r="MHV4" s="199"/>
      <c r="MHW4" s="199"/>
      <c r="MHX4" s="199"/>
      <c r="MHY4" s="199"/>
      <c r="MHZ4" s="199"/>
      <c r="MIA4" s="199"/>
      <c r="MIB4" s="199"/>
      <c r="MIC4" s="199"/>
      <c r="MID4" s="199"/>
      <c r="MIE4" s="199"/>
      <c r="MIF4" s="199"/>
      <c r="MIG4" s="199"/>
      <c r="MIH4" s="199"/>
      <c r="MII4" s="199"/>
      <c r="MIJ4" s="199"/>
      <c r="MIK4" s="199"/>
      <c r="MIL4" s="199"/>
      <c r="MIM4" s="199"/>
      <c r="MIN4" s="199"/>
      <c r="MIO4" s="199"/>
      <c r="MIP4" s="199"/>
      <c r="MIQ4" s="199"/>
      <c r="MIR4" s="199"/>
      <c r="MIS4" s="199"/>
      <c r="MIT4" s="199"/>
      <c r="MIU4" s="199"/>
      <c r="MIV4" s="199"/>
      <c r="MIW4" s="199"/>
      <c r="MIX4" s="199"/>
      <c r="MIY4" s="199"/>
      <c r="MIZ4" s="199"/>
      <c r="MJA4" s="199"/>
      <c r="MJB4" s="199"/>
      <c r="MJC4" s="199"/>
      <c r="MJD4" s="199"/>
      <c r="MJE4" s="199"/>
      <c r="MJF4" s="199"/>
      <c r="MJG4" s="199"/>
      <c r="MJH4" s="199"/>
      <c r="MJI4" s="199"/>
      <c r="MJJ4" s="199"/>
      <c r="MJK4" s="199"/>
      <c r="MJL4" s="199"/>
      <c r="MJM4" s="199"/>
      <c r="MJN4" s="199"/>
      <c r="MJO4" s="199"/>
      <c r="MJP4" s="199"/>
      <c r="MJQ4" s="199"/>
      <c r="MJR4" s="199"/>
      <c r="MJS4" s="199"/>
      <c r="MJT4" s="199"/>
      <c r="MJU4" s="199"/>
      <c r="MJV4" s="199"/>
      <c r="MJW4" s="199"/>
      <c r="MJX4" s="199"/>
      <c r="MJY4" s="199"/>
      <c r="MJZ4" s="199"/>
      <c r="MKA4" s="199"/>
      <c r="MKB4" s="199"/>
      <c r="MKC4" s="199"/>
      <c r="MKD4" s="199"/>
      <c r="MKE4" s="199"/>
      <c r="MKF4" s="199"/>
      <c r="MKG4" s="199"/>
      <c r="MKH4" s="199"/>
      <c r="MKI4" s="199"/>
      <c r="MKJ4" s="199"/>
      <c r="MKK4" s="199"/>
      <c r="MKL4" s="199"/>
      <c r="MKM4" s="199"/>
      <c r="MKN4" s="199"/>
      <c r="MKO4" s="199"/>
      <c r="MKP4" s="199"/>
      <c r="MKQ4" s="199"/>
      <c r="MKR4" s="199"/>
      <c r="MKS4" s="199"/>
      <c r="MKT4" s="199"/>
      <c r="MKU4" s="199"/>
      <c r="MKV4" s="199"/>
      <c r="MKW4" s="199"/>
      <c r="MKX4" s="199"/>
      <c r="MKY4" s="199"/>
      <c r="MKZ4" s="199"/>
      <c r="MLA4" s="199"/>
      <c r="MLB4" s="199"/>
      <c r="MLC4" s="199"/>
      <c r="MLD4" s="199"/>
      <c r="MLE4" s="199"/>
      <c r="MLF4" s="199"/>
      <c r="MLG4" s="199"/>
      <c r="MLH4" s="199"/>
      <c r="MLI4" s="199"/>
      <c r="MLJ4" s="199"/>
      <c r="MLK4" s="199"/>
      <c r="MLL4" s="199"/>
      <c r="MLM4" s="199"/>
      <c r="MLN4" s="199"/>
      <c r="MLO4" s="199"/>
      <c r="MLP4" s="199"/>
      <c r="MLQ4" s="199"/>
      <c r="MLR4" s="199"/>
      <c r="MLS4" s="199"/>
      <c r="MLT4" s="199"/>
      <c r="MLU4" s="199"/>
      <c r="MLV4" s="199"/>
      <c r="MLW4" s="199"/>
      <c r="MLX4" s="199"/>
      <c r="MLY4" s="199"/>
      <c r="MLZ4" s="199"/>
      <c r="MMA4" s="199"/>
      <c r="MMB4" s="199"/>
      <c r="MMC4" s="199"/>
      <c r="MMD4" s="199"/>
      <c r="MME4" s="199"/>
      <c r="MMF4" s="199"/>
      <c r="MMG4" s="199"/>
      <c r="MMH4" s="199"/>
      <c r="MMI4" s="199"/>
      <c r="MMJ4" s="199"/>
      <c r="MMK4" s="199"/>
      <c r="MML4" s="199"/>
      <c r="MMM4" s="199"/>
      <c r="MMN4" s="199"/>
      <c r="MMO4" s="199"/>
      <c r="MMP4" s="199"/>
      <c r="MMQ4" s="199"/>
      <c r="MMR4" s="199"/>
      <c r="MMS4" s="199"/>
      <c r="MMT4" s="199"/>
      <c r="MMU4" s="199"/>
      <c r="MMV4" s="199"/>
      <c r="MMW4" s="199"/>
      <c r="MMX4" s="199"/>
      <c r="MMY4" s="199"/>
      <c r="MMZ4" s="199"/>
      <c r="MNA4" s="199"/>
      <c r="MNB4" s="199"/>
      <c r="MNC4" s="199"/>
      <c r="MND4" s="199"/>
      <c r="MNE4" s="199"/>
      <c r="MNF4" s="199"/>
      <c r="MNG4" s="199"/>
      <c r="MNH4" s="199"/>
      <c r="MNI4" s="199"/>
      <c r="MNJ4" s="199"/>
      <c r="MNK4" s="199"/>
      <c r="MNL4" s="199"/>
      <c r="MNM4" s="199"/>
      <c r="MNN4" s="199"/>
      <c r="MNO4" s="199"/>
      <c r="MNP4" s="199"/>
      <c r="MNQ4" s="199"/>
      <c r="MNR4" s="199"/>
      <c r="MNS4" s="199"/>
      <c r="MNT4" s="199"/>
      <c r="MNU4" s="199"/>
      <c r="MNV4" s="199"/>
      <c r="MNW4" s="199"/>
      <c r="MNX4" s="199"/>
      <c r="MNY4" s="199"/>
      <c r="MNZ4" s="199"/>
      <c r="MOA4" s="199"/>
      <c r="MOB4" s="199"/>
      <c r="MOC4" s="199"/>
      <c r="MOD4" s="199"/>
      <c r="MOE4" s="199"/>
      <c r="MOF4" s="199"/>
      <c r="MOG4" s="199"/>
      <c r="MOH4" s="199"/>
      <c r="MOI4" s="199"/>
      <c r="MOJ4" s="199"/>
      <c r="MOK4" s="199"/>
      <c r="MOL4" s="199"/>
      <c r="MOM4" s="199"/>
      <c r="MON4" s="199"/>
      <c r="MOO4" s="199"/>
      <c r="MOP4" s="199"/>
      <c r="MOQ4" s="199"/>
      <c r="MOR4" s="199"/>
      <c r="MOS4" s="199"/>
      <c r="MOT4" s="199"/>
      <c r="MOU4" s="199"/>
      <c r="MOV4" s="199"/>
      <c r="MOW4" s="199"/>
      <c r="MOX4" s="199"/>
      <c r="MOY4" s="199"/>
      <c r="MOZ4" s="199"/>
      <c r="MPA4" s="199"/>
      <c r="MPB4" s="199"/>
      <c r="MPC4" s="199"/>
      <c r="MPD4" s="199"/>
      <c r="MPE4" s="199"/>
      <c r="MPF4" s="199"/>
      <c r="MPG4" s="199"/>
      <c r="MPH4" s="199"/>
      <c r="MPI4" s="199"/>
      <c r="MPJ4" s="199"/>
      <c r="MPK4" s="199"/>
      <c r="MPL4" s="199"/>
      <c r="MPM4" s="199"/>
      <c r="MPN4" s="199"/>
      <c r="MPO4" s="199"/>
      <c r="MPP4" s="199"/>
      <c r="MPQ4" s="199"/>
      <c r="MPR4" s="199"/>
      <c r="MPS4" s="199"/>
      <c r="MPT4" s="199"/>
      <c r="MPU4" s="199"/>
      <c r="MPV4" s="199"/>
      <c r="MPW4" s="199"/>
      <c r="MPX4" s="199"/>
      <c r="MPY4" s="199"/>
      <c r="MPZ4" s="199"/>
      <c r="MQA4" s="199"/>
      <c r="MQB4" s="199"/>
      <c r="MQC4" s="199"/>
      <c r="MQD4" s="199"/>
      <c r="MQE4" s="199"/>
      <c r="MQF4" s="199"/>
      <c r="MQG4" s="199"/>
      <c r="MQH4" s="199"/>
      <c r="MQI4" s="199"/>
      <c r="MQJ4" s="199"/>
      <c r="MQK4" s="199"/>
      <c r="MQL4" s="199"/>
      <c r="MQM4" s="199"/>
      <c r="MQN4" s="199"/>
      <c r="MQO4" s="199"/>
      <c r="MQP4" s="199"/>
      <c r="MQQ4" s="199"/>
      <c r="MQR4" s="199"/>
      <c r="MQS4" s="199"/>
      <c r="MQT4" s="199"/>
      <c r="MQU4" s="199"/>
      <c r="MQV4" s="199"/>
      <c r="MQW4" s="199"/>
      <c r="MQX4" s="199"/>
      <c r="MQY4" s="199"/>
      <c r="MQZ4" s="199"/>
      <c r="MRA4" s="199"/>
      <c r="MRB4" s="199"/>
      <c r="MRC4" s="199"/>
      <c r="MRD4" s="199"/>
      <c r="MRE4" s="199"/>
      <c r="MRF4" s="199"/>
      <c r="MRG4" s="199"/>
      <c r="MRH4" s="199"/>
      <c r="MRI4" s="199"/>
      <c r="MRJ4" s="199"/>
      <c r="MRK4" s="199"/>
      <c r="MRL4" s="199"/>
      <c r="MRM4" s="199"/>
      <c r="MRN4" s="199"/>
      <c r="MRO4" s="199"/>
      <c r="MRP4" s="199"/>
      <c r="MRQ4" s="199"/>
      <c r="MRR4" s="199"/>
      <c r="MRS4" s="199"/>
      <c r="MRT4" s="199"/>
      <c r="MRU4" s="199"/>
      <c r="MRV4" s="199"/>
      <c r="MRW4" s="199"/>
      <c r="MRX4" s="199"/>
      <c r="MRY4" s="199"/>
      <c r="MRZ4" s="199"/>
      <c r="MSA4" s="199"/>
      <c r="MSB4" s="199"/>
      <c r="MSC4" s="199"/>
      <c r="MSD4" s="199"/>
      <c r="MSE4" s="199"/>
      <c r="MSF4" s="199"/>
      <c r="MSG4" s="199"/>
      <c r="MSH4" s="199"/>
      <c r="MSI4" s="199"/>
      <c r="MSJ4" s="199"/>
      <c r="MSK4" s="199"/>
      <c r="MSL4" s="199"/>
      <c r="MSM4" s="199"/>
      <c r="MSN4" s="199"/>
      <c r="MSO4" s="199"/>
      <c r="MSP4" s="199"/>
      <c r="MSQ4" s="199"/>
      <c r="MSR4" s="199"/>
      <c r="MSS4" s="199"/>
      <c r="MST4" s="199"/>
      <c r="MSU4" s="199"/>
      <c r="MSV4" s="199"/>
      <c r="MSW4" s="199"/>
      <c r="MSX4" s="199"/>
      <c r="MSY4" s="199"/>
      <c r="MSZ4" s="199"/>
      <c r="MTA4" s="199"/>
      <c r="MTB4" s="199"/>
      <c r="MTC4" s="199"/>
      <c r="MTD4" s="199"/>
      <c r="MTE4" s="199"/>
      <c r="MTF4" s="199"/>
      <c r="MTG4" s="199"/>
      <c r="MTH4" s="199"/>
      <c r="MTI4" s="199"/>
      <c r="MTJ4" s="199"/>
      <c r="MTK4" s="199"/>
      <c r="MTL4" s="199"/>
      <c r="MTM4" s="199"/>
      <c r="MTN4" s="199"/>
      <c r="MTO4" s="199"/>
      <c r="MTP4" s="199"/>
      <c r="MTQ4" s="199"/>
      <c r="MTR4" s="199"/>
      <c r="MTS4" s="199"/>
      <c r="MTT4" s="199"/>
      <c r="MTU4" s="199"/>
      <c r="MTV4" s="199"/>
      <c r="MTW4" s="199"/>
      <c r="MTX4" s="199"/>
      <c r="MTY4" s="199"/>
      <c r="MTZ4" s="199"/>
      <c r="MUA4" s="199"/>
      <c r="MUB4" s="199"/>
      <c r="MUC4" s="199"/>
      <c r="MUD4" s="199"/>
      <c r="MUE4" s="199"/>
      <c r="MUF4" s="199"/>
      <c r="MUG4" s="199"/>
      <c r="MUH4" s="199"/>
      <c r="MUI4" s="199"/>
      <c r="MUJ4" s="199"/>
      <c r="MUK4" s="199"/>
      <c r="MUL4" s="199"/>
      <c r="MUM4" s="199"/>
      <c r="MUN4" s="199"/>
      <c r="MUO4" s="199"/>
      <c r="MUP4" s="199"/>
      <c r="MUQ4" s="199"/>
      <c r="MUR4" s="199"/>
      <c r="MUS4" s="199"/>
      <c r="MUT4" s="199"/>
      <c r="MUU4" s="199"/>
      <c r="MUV4" s="199"/>
      <c r="MUW4" s="199"/>
      <c r="MUX4" s="199"/>
      <c r="MUY4" s="199"/>
      <c r="MUZ4" s="199"/>
      <c r="MVA4" s="199"/>
      <c r="MVB4" s="199"/>
      <c r="MVC4" s="199"/>
      <c r="MVD4" s="199"/>
      <c r="MVE4" s="199"/>
      <c r="MVF4" s="199"/>
      <c r="MVG4" s="199"/>
      <c r="MVH4" s="199"/>
      <c r="MVI4" s="199"/>
      <c r="MVJ4" s="199"/>
      <c r="MVK4" s="199"/>
      <c r="MVL4" s="199"/>
      <c r="MVM4" s="199"/>
      <c r="MVN4" s="199"/>
      <c r="MVO4" s="199"/>
      <c r="MVP4" s="199"/>
      <c r="MVQ4" s="199"/>
      <c r="MVR4" s="199"/>
      <c r="MVS4" s="199"/>
      <c r="MVT4" s="199"/>
      <c r="MVU4" s="199"/>
      <c r="MVV4" s="199"/>
      <c r="MVW4" s="199"/>
      <c r="MVX4" s="199"/>
      <c r="MVY4" s="199"/>
      <c r="MVZ4" s="199"/>
      <c r="MWA4" s="199"/>
      <c r="MWB4" s="199"/>
      <c r="MWC4" s="199"/>
      <c r="MWD4" s="199"/>
      <c r="MWE4" s="199"/>
      <c r="MWF4" s="199"/>
      <c r="MWG4" s="199"/>
      <c r="MWH4" s="199"/>
      <c r="MWI4" s="199"/>
      <c r="MWJ4" s="199"/>
      <c r="MWK4" s="199"/>
      <c r="MWL4" s="199"/>
      <c r="MWM4" s="199"/>
      <c r="MWN4" s="199"/>
      <c r="MWO4" s="199"/>
      <c r="MWP4" s="199"/>
      <c r="MWQ4" s="199"/>
      <c r="MWR4" s="199"/>
      <c r="MWS4" s="199"/>
      <c r="MWT4" s="199"/>
      <c r="MWU4" s="199"/>
      <c r="MWV4" s="199"/>
      <c r="MWW4" s="199"/>
      <c r="MWX4" s="199"/>
      <c r="MWY4" s="199"/>
      <c r="MWZ4" s="199"/>
      <c r="MXA4" s="199"/>
      <c r="MXB4" s="199"/>
      <c r="MXC4" s="199"/>
      <c r="MXD4" s="199"/>
      <c r="MXE4" s="199"/>
      <c r="MXF4" s="199"/>
      <c r="MXG4" s="199"/>
      <c r="MXH4" s="199"/>
      <c r="MXI4" s="199"/>
      <c r="MXJ4" s="199"/>
      <c r="MXK4" s="199"/>
      <c r="MXL4" s="199"/>
      <c r="MXM4" s="199"/>
      <c r="MXN4" s="199"/>
      <c r="MXO4" s="199"/>
      <c r="MXP4" s="199"/>
      <c r="MXQ4" s="199"/>
      <c r="MXR4" s="199"/>
      <c r="MXS4" s="199"/>
      <c r="MXT4" s="199"/>
      <c r="MXU4" s="199"/>
      <c r="MXV4" s="199"/>
      <c r="MXW4" s="199"/>
      <c r="MXX4" s="199"/>
      <c r="MXY4" s="199"/>
      <c r="MXZ4" s="199"/>
      <c r="MYA4" s="199"/>
      <c r="MYB4" s="199"/>
      <c r="MYC4" s="199"/>
      <c r="MYD4" s="199"/>
      <c r="MYE4" s="199"/>
      <c r="MYF4" s="199"/>
      <c r="MYG4" s="199"/>
      <c r="MYH4" s="199"/>
      <c r="MYI4" s="199"/>
      <c r="MYJ4" s="199"/>
      <c r="MYK4" s="199"/>
      <c r="MYL4" s="199"/>
      <c r="MYM4" s="199"/>
      <c r="MYN4" s="199"/>
      <c r="MYO4" s="199"/>
      <c r="MYP4" s="199"/>
      <c r="MYQ4" s="199"/>
      <c r="MYR4" s="199"/>
      <c r="MYS4" s="199"/>
      <c r="MYT4" s="199"/>
      <c r="MYU4" s="199"/>
      <c r="MYV4" s="199"/>
      <c r="MYW4" s="199"/>
      <c r="MYX4" s="199"/>
      <c r="MYY4" s="199"/>
      <c r="MYZ4" s="199"/>
      <c r="MZA4" s="199"/>
      <c r="MZB4" s="199"/>
      <c r="MZC4" s="199"/>
      <c r="MZD4" s="199"/>
      <c r="MZE4" s="199"/>
      <c r="MZF4" s="199"/>
      <c r="MZG4" s="199"/>
      <c r="MZH4" s="199"/>
      <c r="MZI4" s="199"/>
      <c r="MZJ4" s="199"/>
      <c r="MZK4" s="199"/>
      <c r="MZL4" s="199"/>
      <c r="MZM4" s="199"/>
      <c r="MZN4" s="199"/>
      <c r="MZO4" s="199"/>
      <c r="MZP4" s="199"/>
      <c r="MZQ4" s="199"/>
      <c r="MZR4" s="199"/>
      <c r="MZS4" s="199"/>
      <c r="MZT4" s="199"/>
      <c r="MZU4" s="199"/>
      <c r="MZV4" s="199"/>
      <c r="MZW4" s="199"/>
      <c r="MZX4" s="199"/>
      <c r="MZY4" s="199"/>
      <c r="MZZ4" s="199"/>
      <c r="NAA4" s="199"/>
      <c r="NAB4" s="199"/>
      <c r="NAC4" s="199"/>
      <c r="NAD4" s="199"/>
      <c r="NAE4" s="199"/>
      <c r="NAF4" s="199"/>
      <c r="NAG4" s="199"/>
      <c r="NAH4" s="199"/>
      <c r="NAI4" s="199"/>
      <c r="NAJ4" s="199"/>
      <c r="NAK4" s="199"/>
      <c r="NAL4" s="199"/>
      <c r="NAM4" s="199"/>
      <c r="NAN4" s="199"/>
      <c r="NAO4" s="199"/>
      <c r="NAP4" s="199"/>
      <c r="NAQ4" s="199"/>
      <c r="NAR4" s="199"/>
      <c r="NAS4" s="199"/>
      <c r="NAT4" s="199"/>
      <c r="NAU4" s="199"/>
      <c r="NAV4" s="199"/>
      <c r="NAW4" s="199"/>
      <c r="NAX4" s="199"/>
      <c r="NAY4" s="199"/>
      <c r="NAZ4" s="199"/>
      <c r="NBA4" s="199"/>
      <c r="NBB4" s="199"/>
      <c r="NBC4" s="199"/>
      <c r="NBD4" s="199"/>
      <c r="NBE4" s="199"/>
      <c r="NBF4" s="199"/>
      <c r="NBG4" s="199"/>
      <c r="NBH4" s="199"/>
      <c r="NBI4" s="199"/>
      <c r="NBJ4" s="199"/>
      <c r="NBK4" s="199"/>
      <c r="NBL4" s="199"/>
      <c r="NBM4" s="199"/>
      <c r="NBN4" s="199"/>
      <c r="NBO4" s="199"/>
      <c r="NBP4" s="199"/>
      <c r="NBQ4" s="199"/>
      <c r="NBR4" s="199"/>
      <c r="NBS4" s="199"/>
      <c r="NBT4" s="199"/>
      <c r="NBU4" s="199"/>
      <c r="NBV4" s="199"/>
      <c r="NBW4" s="199"/>
      <c r="NBX4" s="199"/>
      <c r="NBY4" s="199"/>
      <c r="NBZ4" s="199"/>
      <c r="NCA4" s="199"/>
      <c r="NCB4" s="199"/>
      <c r="NCC4" s="199"/>
      <c r="NCD4" s="199"/>
      <c r="NCE4" s="199"/>
      <c r="NCF4" s="199"/>
      <c r="NCG4" s="199"/>
      <c r="NCH4" s="199"/>
      <c r="NCI4" s="199"/>
      <c r="NCJ4" s="199"/>
      <c r="NCK4" s="199"/>
      <c r="NCL4" s="199"/>
      <c r="NCM4" s="199"/>
      <c r="NCN4" s="199"/>
      <c r="NCO4" s="199"/>
      <c r="NCP4" s="199"/>
      <c r="NCQ4" s="199"/>
      <c r="NCR4" s="199"/>
      <c r="NCS4" s="199"/>
      <c r="NCT4" s="199"/>
      <c r="NCU4" s="199"/>
      <c r="NCV4" s="199"/>
      <c r="NCW4" s="199"/>
      <c r="NCX4" s="199"/>
      <c r="NCY4" s="199"/>
      <c r="NCZ4" s="199"/>
      <c r="NDA4" s="199"/>
      <c r="NDB4" s="199"/>
      <c r="NDC4" s="199"/>
      <c r="NDD4" s="199"/>
      <c r="NDE4" s="199"/>
      <c r="NDF4" s="199"/>
      <c r="NDG4" s="199"/>
      <c r="NDH4" s="199"/>
      <c r="NDI4" s="199"/>
      <c r="NDJ4" s="199"/>
      <c r="NDK4" s="199"/>
      <c r="NDL4" s="199"/>
      <c r="NDM4" s="199"/>
      <c r="NDN4" s="199"/>
      <c r="NDO4" s="199"/>
      <c r="NDP4" s="199"/>
      <c r="NDQ4" s="199"/>
      <c r="NDR4" s="199"/>
      <c r="NDS4" s="199"/>
      <c r="NDT4" s="199"/>
      <c r="NDU4" s="199"/>
      <c r="NDV4" s="199"/>
      <c r="NDW4" s="199"/>
      <c r="NDX4" s="199"/>
      <c r="NDY4" s="199"/>
      <c r="NDZ4" s="199"/>
      <c r="NEA4" s="199"/>
      <c r="NEB4" s="199"/>
      <c r="NEC4" s="199"/>
      <c r="NED4" s="199"/>
      <c r="NEE4" s="199"/>
      <c r="NEF4" s="199"/>
      <c r="NEG4" s="199"/>
      <c r="NEH4" s="199"/>
      <c r="NEI4" s="199"/>
      <c r="NEJ4" s="199"/>
      <c r="NEK4" s="199"/>
      <c r="NEL4" s="199"/>
      <c r="NEM4" s="199"/>
      <c r="NEN4" s="199"/>
      <c r="NEO4" s="199"/>
      <c r="NEP4" s="199"/>
      <c r="NEQ4" s="199"/>
      <c r="NER4" s="199"/>
      <c r="NES4" s="199"/>
      <c r="NET4" s="199"/>
      <c r="NEU4" s="199"/>
      <c r="NEV4" s="199"/>
      <c r="NEW4" s="199"/>
      <c r="NEX4" s="199"/>
      <c r="NEY4" s="199"/>
      <c r="NEZ4" s="199"/>
      <c r="NFA4" s="199"/>
      <c r="NFB4" s="199"/>
      <c r="NFC4" s="199"/>
      <c r="NFD4" s="199"/>
      <c r="NFE4" s="199"/>
      <c r="NFF4" s="199"/>
      <c r="NFG4" s="199"/>
      <c r="NFH4" s="199"/>
      <c r="NFI4" s="199"/>
      <c r="NFJ4" s="199"/>
      <c r="NFK4" s="199"/>
      <c r="NFL4" s="199"/>
      <c r="NFM4" s="199"/>
      <c r="NFN4" s="199"/>
      <c r="NFO4" s="199"/>
      <c r="NFP4" s="199"/>
      <c r="NFQ4" s="199"/>
      <c r="NFR4" s="199"/>
      <c r="NFS4" s="199"/>
      <c r="NFT4" s="199"/>
      <c r="NFU4" s="199"/>
      <c r="NFV4" s="199"/>
      <c r="NFW4" s="199"/>
      <c r="NFX4" s="199"/>
      <c r="NFY4" s="199"/>
      <c r="NFZ4" s="199"/>
      <c r="NGA4" s="199"/>
      <c r="NGB4" s="199"/>
      <c r="NGC4" s="199"/>
      <c r="NGD4" s="199"/>
      <c r="NGE4" s="199"/>
      <c r="NGF4" s="199"/>
      <c r="NGG4" s="199"/>
      <c r="NGH4" s="199"/>
      <c r="NGI4" s="199"/>
      <c r="NGJ4" s="199"/>
      <c r="NGK4" s="199"/>
      <c r="NGL4" s="199"/>
      <c r="NGM4" s="199"/>
      <c r="NGN4" s="199"/>
      <c r="NGO4" s="199"/>
      <c r="NGP4" s="199"/>
      <c r="NGQ4" s="199"/>
      <c r="NGR4" s="199"/>
      <c r="NGS4" s="199"/>
      <c r="NGT4" s="199"/>
      <c r="NGU4" s="199"/>
      <c r="NGV4" s="199"/>
      <c r="NGW4" s="199"/>
      <c r="NGX4" s="199"/>
      <c r="NGY4" s="199"/>
      <c r="NGZ4" s="199"/>
      <c r="NHA4" s="199"/>
      <c r="NHB4" s="199"/>
      <c r="NHC4" s="199"/>
      <c r="NHD4" s="199"/>
      <c r="NHE4" s="199"/>
      <c r="NHF4" s="199"/>
      <c r="NHG4" s="199"/>
      <c r="NHH4" s="199"/>
      <c r="NHI4" s="199"/>
      <c r="NHJ4" s="199"/>
      <c r="NHK4" s="199"/>
      <c r="NHL4" s="199"/>
      <c r="NHM4" s="199"/>
      <c r="NHN4" s="199"/>
      <c r="NHO4" s="199"/>
      <c r="NHP4" s="199"/>
      <c r="NHQ4" s="199"/>
      <c r="NHR4" s="199"/>
      <c r="NHS4" s="199"/>
      <c r="NHT4" s="199"/>
      <c r="NHU4" s="199"/>
      <c r="NHV4" s="199"/>
      <c r="NHW4" s="199"/>
      <c r="NHX4" s="199"/>
      <c r="NHY4" s="199"/>
      <c r="NHZ4" s="199"/>
      <c r="NIA4" s="199"/>
      <c r="NIB4" s="199"/>
      <c r="NIC4" s="199"/>
      <c r="NID4" s="199"/>
      <c r="NIE4" s="199"/>
      <c r="NIF4" s="199"/>
      <c r="NIG4" s="199"/>
      <c r="NIH4" s="199"/>
      <c r="NII4" s="199"/>
      <c r="NIJ4" s="199"/>
      <c r="NIK4" s="199"/>
      <c r="NIL4" s="199"/>
      <c r="NIM4" s="199"/>
      <c r="NIN4" s="199"/>
      <c r="NIO4" s="199"/>
      <c r="NIP4" s="199"/>
      <c r="NIQ4" s="199"/>
      <c r="NIR4" s="199"/>
      <c r="NIS4" s="199"/>
      <c r="NIT4" s="199"/>
      <c r="NIU4" s="199"/>
      <c r="NIV4" s="199"/>
      <c r="NIW4" s="199"/>
      <c r="NIX4" s="199"/>
      <c r="NIY4" s="199"/>
      <c r="NIZ4" s="199"/>
      <c r="NJA4" s="199"/>
      <c r="NJB4" s="199"/>
      <c r="NJC4" s="199"/>
      <c r="NJD4" s="199"/>
      <c r="NJE4" s="199"/>
      <c r="NJF4" s="199"/>
      <c r="NJG4" s="199"/>
      <c r="NJH4" s="199"/>
      <c r="NJI4" s="199"/>
      <c r="NJJ4" s="199"/>
      <c r="NJK4" s="199"/>
      <c r="NJL4" s="199"/>
      <c r="NJM4" s="199"/>
      <c r="NJN4" s="199"/>
      <c r="NJO4" s="199"/>
      <c r="NJP4" s="199"/>
      <c r="NJQ4" s="199"/>
      <c r="NJR4" s="199"/>
      <c r="NJS4" s="199"/>
      <c r="NJT4" s="199"/>
      <c r="NJU4" s="199"/>
      <c r="NJV4" s="199"/>
      <c r="NJW4" s="199"/>
      <c r="NJX4" s="199"/>
      <c r="NJY4" s="199"/>
      <c r="NJZ4" s="199"/>
      <c r="NKA4" s="199"/>
      <c r="NKB4" s="199"/>
      <c r="NKC4" s="199"/>
      <c r="NKD4" s="199"/>
      <c r="NKE4" s="199"/>
      <c r="NKF4" s="199"/>
      <c r="NKG4" s="199"/>
      <c r="NKH4" s="199"/>
      <c r="NKI4" s="199"/>
      <c r="NKJ4" s="199"/>
      <c r="NKK4" s="199"/>
      <c r="NKL4" s="199"/>
      <c r="NKM4" s="199"/>
      <c r="NKN4" s="199"/>
      <c r="NKO4" s="199"/>
      <c r="NKP4" s="199"/>
      <c r="NKQ4" s="199"/>
      <c r="NKR4" s="199"/>
      <c r="NKS4" s="199"/>
      <c r="NKT4" s="199"/>
      <c r="NKU4" s="199"/>
      <c r="NKV4" s="199"/>
      <c r="NKW4" s="199"/>
      <c r="NKX4" s="199"/>
      <c r="NKY4" s="199"/>
      <c r="NKZ4" s="199"/>
      <c r="NLA4" s="199"/>
      <c r="NLB4" s="199"/>
      <c r="NLC4" s="199"/>
      <c r="NLD4" s="199"/>
      <c r="NLE4" s="199"/>
      <c r="NLF4" s="199"/>
      <c r="NLG4" s="199"/>
      <c r="NLH4" s="199"/>
      <c r="NLI4" s="199"/>
      <c r="NLJ4" s="199"/>
      <c r="NLK4" s="199"/>
      <c r="NLL4" s="199"/>
      <c r="NLM4" s="199"/>
      <c r="NLN4" s="199"/>
      <c r="NLO4" s="199"/>
      <c r="NLP4" s="199"/>
      <c r="NLQ4" s="199"/>
      <c r="NLR4" s="199"/>
      <c r="NLS4" s="199"/>
      <c r="NLT4" s="199"/>
      <c r="NLU4" s="199"/>
      <c r="NLV4" s="199"/>
      <c r="NLW4" s="199"/>
      <c r="NLX4" s="199"/>
      <c r="NLY4" s="199"/>
      <c r="NLZ4" s="199"/>
      <c r="NMA4" s="199"/>
      <c r="NMB4" s="199"/>
      <c r="NMC4" s="199"/>
      <c r="NMD4" s="199"/>
      <c r="NME4" s="199"/>
      <c r="NMF4" s="199"/>
      <c r="NMG4" s="199"/>
      <c r="NMH4" s="199"/>
      <c r="NMI4" s="199"/>
      <c r="NMJ4" s="199"/>
      <c r="NMK4" s="199"/>
      <c r="NML4" s="199"/>
      <c r="NMM4" s="199"/>
      <c r="NMN4" s="199"/>
      <c r="NMO4" s="199"/>
      <c r="NMP4" s="199"/>
      <c r="NMQ4" s="199"/>
      <c r="NMR4" s="199"/>
      <c r="NMS4" s="199"/>
      <c r="NMT4" s="199"/>
      <c r="NMU4" s="199"/>
      <c r="NMV4" s="199"/>
      <c r="NMW4" s="199"/>
      <c r="NMX4" s="199"/>
      <c r="NMY4" s="199"/>
      <c r="NMZ4" s="199"/>
      <c r="NNA4" s="199"/>
      <c r="NNB4" s="199"/>
      <c r="NNC4" s="199"/>
      <c r="NND4" s="199"/>
      <c r="NNE4" s="199"/>
      <c r="NNF4" s="199"/>
      <c r="NNG4" s="199"/>
      <c r="NNH4" s="199"/>
      <c r="NNI4" s="199"/>
      <c r="NNJ4" s="199"/>
      <c r="NNK4" s="199"/>
      <c r="NNL4" s="199"/>
      <c r="NNM4" s="199"/>
      <c r="NNN4" s="199"/>
      <c r="NNO4" s="199"/>
      <c r="NNP4" s="199"/>
      <c r="NNQ4" s="199"/>
      <c r="NNR4" s="199"/>
      <c r="NNS4" s="199"/>
      <c r="NNT4" s="199"/>
      <c r="NNU4" s="199"/>
      <c r="NNV4" s="199"/>
      <c r="NNW4" s="199"/>
      <c r="NNX4" s="199"/>
      <c r="NNY4" s="199"/>
      <c r="NNZ4" s="199"/>
      <c r="NOA4" s="199"/>
      <c r="NOB4" s="199"/>
      <c r="NOC4" s="199"/>
      <c r="NOD4" s="199"/>
      <c r="NOE4" s="199"/>
      <c r="NOF4" s="199"/>
      <c r="NOG4" s="199"/>
      <c r="NOH4" s="199"/>
      <c r="NOI4" s="199"/>
      <c r="NOJ4" s="199"/>
      <c r="NOK4" s="199"/>
      <c r="NOL4" s="199"/>
      <c r="NOM4" s="199"/>
      <c r="NON4" s="199"/>
      <c r="NOO4" s="199"/>
      <c r="NOP4" s="199"/>
      <c r="NOQ4" s="199"/>
      <c r="NOR4" s="199"/>
      <c r="NOS4" s="199"/>
      <c r="NOT4" s="199"/>
      <c r="NOU4" s="199"/>
      <c r="NOV4" s="199"/>
      <c r="NOW4" s="199"/>
      <c r="NOX4" s="199"/>
      <c r="NOY4" s="199"/>
      <c r="NOZ4" s="199"/>
      <c r="NPA4" s="199"/>
      <c r="NPB4" s="199"/>
      <c r="NPC4" s="199"/>
      <c r="NPD4" s="199"/>
      <c r="NPE4" s="199"/>
      <c r="NPF4" s="199"/>
      <c r="NPG4" s="199"/>
      <c r="NPH4" s="199"/>
      <c r="NPI4" s="199"/>
      <c r="NPJ4" s="199"/>
      <c r="NPK4" s="199"/>
      <c r="NPL4" s="199"/>
      <c r="NPM4" s="199"/>
      <c r="NPN4" s="199"/>
      <c r="NPO4" s="199"/>
      <c r="NPP4" s="199"/>
      <c r="NPQ4" s="199"/>
      <c r="NPR4" s="199"/>
      <c r="NPS4" s="199"/>
      <c r="NPT4" s="199"/>
      <c r="NPU4" s="199"/>
      <c r="NPV4" s="199"/>
      <c r="NPW4" s="199"/>
      <c r="NPX4" s="199"/>
      <c r="NPY4" s="199"/>
      <c r="NPZ4" s="199"/>
      <c r="NQA4" s="199"/>
      <c r="NQB4" s="199"/>
      <c r="NQC4" s="199"/>
      <c r="NQD4" s="199"/>
      <c r="NQE4" s="199"/>
      <c r="NQF4" s="199"/>
      <c r="NQG4" s="199"/>
      <c r="NQH4" s="199"/>
      <c r="NQI4" s="199"/>
      <c r="NQJ4" s="199"/>
      <c r="NQK4" s="199"/>
      <c r="NQL4" s="199"/>
      <c r="NQM4" s="199"/>
      <c r="NQN4" s="199"/>
      <c r="NQO4" s="199"/>
      <c r="NQP4" s="199"/>
      <c r="NQQ4" s="199"/>
      <c r="NQR4" s="199"/>
      <c r="NQS4" s="199"/>
      <c r="NQT4" s="199"/>
      <c r="NQU4" s="199"/>
      <c r="NQV4" s="199"/>
      <c r="NQW4" s="199"/>
      <c r="NQX4" s="199"/>
      <c r="NQY4" s="199"/>
      <c r="NQZ4" s="199"/>
      <c r="NRA4" s="199"/>
      <c r="NRB4" s="199"/>
      <c r="NRC4" s="199"/>
      <c r="NRD4" s="199"/>
      <c r="NRE4" s="199"/>
      <c r="NRF4" s="199"/>
      <c r="NRG4" s="199"/>
      <c r="NRH4" s="199"/>
      <c r="NRI4" s="199"/>
      <c r="NRJ4" s="199"/>
      <c r="NRK4" s="199"/>
      <c r="NRL4" s="199"/>
      <c r="NRM4" s="199"/>
      <c r="NRN4" s="199"/>
      <c r="NRO4" s="199"/>
      <c r="NRP4" s="199"/>
      <c r="NRQ4" s="199"/>
      <c r="NRR4" s="199"/>
      <c r="NRS4" s="199"/>
      <c r="NRT4" s="199"/>
      <c r="NRU4" s="199"/>
      <c r="NRV4" s="199"/>
      <c r="NRW4" s="199"/>
      <c r="NRX4" s="199"/>
      <c r="NRY4" s="199"/>
      <c r="NRZ4" s="199"/>
      <c r="NSA4" s="199"/>
      <c r="NSB4" s="199"/>
      <c r="NSC4" s="199"/>
      <c r="NSD4" s="199"/>
      <c r="NSE4" s="199"/>
      <c r="NSF4" s="199"/>
      <c r="NSG4" s="199"/>
      <c r="NSH4" s="199"/>
      <c r="NSI4" s="199"/>
      <c r="NSJ4" s="199"/>
      <c r="NSK4" s="199"/>
      <c r="NSL4" s="199"/>
      <c r="NSM4" s="199"/>
      <c r="NSN4" s="199"/>
      <c r="NSO4" s="199"/>
      <c r="NSP4" s="199"/>
      <c r="NSQ4" s="199"/>
      <c r="NSR4" s="199"/>
      <c r="NSS4" s="199"/>
      <c r="NST4" s="199"/>
      <c r="NSU4" s="199"/>
      <c r="NSV4" s="199"/>
      <c r="NSW4" s="199"/>
      <c r="NSX4" s="199"/>
      <c r="NSY4" s="199"/>
      <c r="NSZ4" s="199"/>
      <c r="NTA4" s="199"/>
      <c r="NTB4" s="199"/>
      <c r="NTC4" s="199"/>
      <c r="NTD4" s="199"/>
      <c r="NTE4" s="199"/>
      <c r="NTF4" s="199"/>
      <c r="NTG4" s="199"/>
      <c r="NTH4" s="199"/>
      <c r="NTI4" s="199"/>
      <c r="NTJ4" s="199"/>
      <c r="NTK4" s="199"/>
      <c r="NTL4" s="199"/>
      <c r="NTM4" s="199"/>
      <c r="NTN4" s="199"/>
      <c r="NTO4" s="199"/>
      <c r="NTP4" s="199"/>
      <c r="NTQ4" s="199"/>
      <c r="NTR4" s="199"/>
      <c r="NTS4" s="199"/>
      <c r="NTT4" s="199"/>
      <c r="NTU4" s="199"/>
      <c r="NTV4" s="199"/>
      <c r="NTW4" s="199"/>
      <c r="NTX4" s="199"/>
      <c r="NTY4" s="199"/>
      <c r="NTZ4" s="199"/>
      <c r="NUA4" s="199"/>
      <c r="NUB4" s="199"/>
      <c r="NUC4" s="199"/>
      <c r="NUD4" s="199"/>
      <c r="NUE4" s="199"/>
      <c r="NUF4" s="199"/>
      <c r="NUG4" s="199"/>
      <c r="NUH4" s="199"/>
      <c r="NUI4" s="199"/>
      <c r="NUJ4" s="199"/>
      <c r="NUK4" s="199"/>
      <c r="NUL4" s="199"/>
      <c r="NUM4" s="199"/>
      <c r="NUN4" s="199"/>
      <c r="NUO4" s="199"/>
      <c r="NUP4" s="199"/>
      <c r="NUQ4" s="199"/>
      <c r="NUR4" s="199"/>
      <c r="NUS4" s="199"/>
      <c r="NUT4" s="199"/>
      <c r="NUU4" s="199"/>
      <c r="NUV4" s="199"/>
      <c r="NUW4" s="199"/>
      <c r="NUX4" s="199"/>
      <c r="NUY4" s="199"/>
      <c r="NUZ4" s="199"/>
      <c r="NVA4" s="199"/>
      <c r="NVB4" s="199"/>
      <c r="NVC4" s="199"/>
      <c r="NVD4" s="199"/>
      <c r="NVE4" s="199"/>
      <c r="NVF4" s="199"/>
      <c r="NVG4" s="199"/>
      <c r="NVH4" s="199"/>
      <c r="NVI4" s="199"/>
      <c r="NVJ4" s="199"/>
      <c r="NVK4" s="199"/>
      <c r="NVL4" s="199"/>
      <c r="NVM4" s="199"/>
      <c r="NVN4" s="199"/>
      <c r="NVO4" s="199"/>
      <c r="NVP4" s="199"/>
      <c r="NVQ4" s="199"/>
      <c r="NVR4" s="199"/>
      <c r="NVS4" s="199"/>
      <c r="NVT4" s="199"/>
      <c r="NVU4" s="199"/>
      <c r="NVV4" s="199"/>
      <c r="NVW4" s="199"/>
      <c r="NVX4" s="199"/>
      <c r="NVY4" s="199"/>
      <c r="NVZ4" s="199"/>
      <c r="NWA4" s="199"/>
      <c r="NWB4" s="199"/>
      <c r="NWC4" s="199"/>
      <c r="NWD4" s="199"/>
      <c r="NWE4" s="199"/>
      <c r="NWF4" s="199"/>
      <c r="NWG4" s="199"/>
      <c r="NWH4" s="199"/>
      <c r="NWI4" s="199"/>
      <c r="NWJ4" s="199"/>
      <c r="NWK4" s="199"/>
      <c r="NWL4" s="199"/>
      <c r="NWM4" s="199"/>
      <c r="NWN4" s="199"/>
      <c r="NWO4" s="199"/>
      <c r="NWP4" s="199"/>
      <c r="NWQ4" s="199"/>
      <c r="NWR4" s="199"/>
      <c r="NWS4" s="199"/>
      <c r="NWT4" s="199"/>
      <c r="NWU4" s="199"/>
      <c r="NWV4" s="199"/>
      <c r="NWW4" s="199"/>
      <c r="NWX4" s="199"/>
      <c r="NWY4" s="199"/>
      <c r="NWZ4" s="199"/>
      <c r="NXA4" s="199"/>
      <c r="NXB4" s="199"/>
      <c r="NXC4" s="199"/>
      <c r="NXD4" s="199"/>
      <c r="NXE4" s="199"/>
      <c r="NXF4" s="199"/>
      <c r="NXG4" s="199"/>
      <c r="NXH4" s="199"/>
      <c r="NXI4" s="199"/>
      <c r="NXJ4" s="199"/>
      <c r="NXK4" s="199"/>
      <c r="NXL4" s="199"/>
      <c r="NXM4" s="199"/>
      <c r="NXN4" s="199"/>
      <c r="NXO4" s="199"/>
      <c r="NXP4" s="199"/>
      <c r="NXQ4" s="199"/>
      <c r="NXR4" s="199"/>
      <c r="NXS4" s="199"/>
      <c r="NXT4" s="199"/>
      <c r="NXU4" s="199"/>
      <c r="NXV4" s="199"/>
      <c r="NXW4" s="199"/>
      <c r="NXX4" s="199"/>
      <c r="NXY4" s="199"/>
      <c r="NXZ4" s="199"/>
      <c r="NYA4" s="199"/>
      <c r="NYB4" s="199"/>
      <c r="NYC4" s="199"/>
      <c r="NYD4" s="199"/>
      <c r="NYE4" s="199"/>
      <c r="NYF4" s="199"/>
      <c r="NYG4" s="199"/>
      <c r="NYH4" s="199"/>
      <c r="NYI4" s="199"/>
      <c r="NYJ4" s="199"/>
      <c r="NYK4" s="199"/>
      <c r="NYL4" s="199"/>
      <c r="NYM4" s="199"/>
      <c r="NYN4" s="199"/>
      <c r="NYO4" s="199"/>
      <c r="NYP4" s="199"/>
      <c r="NYQ4" s="199"/>
      <c r="NYR4" s="199"/>
      <c r="NYS4" s="199"/>
      <c r="NYT4" s="199"/>
      <c r="NYU4" s="199"/>
      <c r="NYV4" s="199"/>
      <c r="NYW4" s="199"/>
      <c r="NYX4" s="199"/>
      <c r="NYY4" s="199"/>
      <c r="NYZ4" s="199"/>
      <c r="NZA4" s="199"/>
      <c r="NZB4" s="199"/>
      <c r="NZC4" s="199"/>
      <c r="NZD4" s="199"/>
      <c r="NZE4" s="199"/>
      <c r="NZF4" s="199"/>
      <c r="NZG4" s="199"/>
      <c r="NZH4" s="199"/>
      <c r="NZI4" s="199"/>
      <c r="NZJ4" s="199"/>
      <c r="NZK4" s="199"/>
      <c r="NZL4" s="199"/>
      <c r="NZM4" s="199"/>
      <c r="NZN4" s="199"/>
      <c r="NZO4" s="199"/>
      <c r="NZP4" s="199"/>
      <c r="NZQ4" s="199"/>
      <c r="NZR4" s="199"/>
      <c r="NZS4" s="199"/>
      <c r="NZT4" s="199"/>
      <c r="NZU4" s="199"/>
      <c r="NZV4" s="199"/>
      <c r="NZW4" s="199"/>
      <c r="NZX4" s="199"/>
      <c r="NZY4" s="199"/>
      <c r="NZZ4" s="199"/>
      <c r="OAA4" s="199"/>
      <c r="OAB4" s="199"/>
      <c r="OAC4" s="199"/>
      <c r="OAD4" s="199"/>
      <c r="OAE4" s="199"/>
      <c r="OAF4" s="199"/>
      <c r="OAG4" s="199"/>
      <c r="OAH4" s="199"/>
      <c r="OAI4" s="199"/>
      <c r="OAJ4" s="199"/>
      <c r="OAK4" s="199"/>
      <c r="OAL4" s="199"/>
      <c r="OAM4" s="199"/>
      <c r="OAN4" s="199"/>
      <c r="OAO4" s="199"/>
      <c r="OAP4" s="199"/>
      <c r="OAQ4" s="199"/>
      <c r="OAR4" s="199"/>
      <c r="OAS4" s="199"/>
      <c r="OAT4" s="199"/>
      <c r="OAU4" s="199"/>
      <c r="OAV4" s="199"/>
      <c r="OAW4" s="199"/>
      <c r="OAX4" s="199"/>
      <c r="OAY4" s="199"/>
      <c r="OAZ4" s="199"/>
      <c r="OBA4" s="199"/>
      <c r="OBB4" s="199"/>
      <c r="OBC4" s="199"/>
      <c r="OBD4" s="199"/>
      <c r="OBE4" s="199"/>
      <c r="OBF4" s="199"/>
      <c r="OBG4" s="199"/>
      <c r="OBH4" s="199"/>
      <c r="OBI4" s="199"/>
      <c r="OBJ4" s="199"/>
      <c r="OBK4" s="199"/>
      <c r="OBL4" s="199"/>
      <c r="OBM4" s="199"/>
      <c r="OBN4" s="199"/>
      <c r="OBO4" s="199"/>
      <c r="OBP4" s="199"/>
      <c r="OBQ4" s="199"/>
      <c r="OBR4" s="199"/>
      <c r="OBS4" s="199"/>
      <c r="OBT4" s="199"/>
      <c r="OBU4" s="199"/>
      <c r="OBV4" s="199"/>
      <c r="OBW4" s="199"/>
      <c r="OBX4" s="199"/>
      <c r="OBY4" s="199"/>
      <c r="OBZ4" s="199"/>
      <c r="OCA4" s="199"/>
      <c r="OCB4" s="199"/>
      <c r="OCC4" s="199"/>
      <c r="OCD4" s="199"/>
      <c r="OCE4" s="199"/>
      <c r="OCF4" s="199"/>
      <c r="OCG4" s="199"/>
      <c r="OCH4" s="199"/>
      <c r="OCI4" s="199"/>
      <c r="OCJ4" s="199"/>
      <c r="OCK4" s="199"/>
      <c r="OCL4" s="199"/>
      <c r="OCM4" s="199"/>
      <c r="OCN4" s="199"/>
      <c r="OCO4" s="199"/>
      <c r="OCP4" s="199"/>
      <c r="OCQ4" s="199"/>
      <c r="OCR4" s="199"/>
      <c r="OCS4" s="199"/>
      <c r="OCT4" s="199"/>
      <c r="OCU4" s="199"/>
      <c r="OCV4" s="199"/>
      <c r="OCW4" s="199"/>
      <c r="OCX4" s="199"/>
      <c r="OCY4" s="199"/>
      <c r="OCZ4" s="199"/>
      <c r="ODA4" s="199"/>
      <c r="ODB4" s="199"/>
      <c r="ODC4" s="199"/>
      <c r="ODD4" s="199"/>
      <c r="ODE4" s="199"/>
      <c r="ODF4" s="199"/>
      <c r="ODG4" s="199"/>
      <c r="ODH4" s="199"/>
      <c r="ODI4" s="199"/>
      <c r="ODJ4" s="199"/>
      <c r="ODK4" s="199"/>
      <c r="ODL4" s="199"/>
      <c r="ODM4" s="199"/>
      <c r="ODN4" s="199"/>
      <c r="ODO4" s="199"/>
      <c r="ODP4" s="199"/>
      <c r="ODQ4" s="199"/>
      <c r="ODR4" s="199"/>
      <c r="ODS4" s="199"/>
      <c r="ODT4" s="199"/>
      <c r="ODU4" s="199"/>
      <c r="ODV4" s="199"/>
      <c r="ODW4" s="199"/>
      <c r="ODX4" s="199"/>
      <c r="ODY4" s="199"/>
      <c r="ODZ4" s="199"/>
      <c r="OEA4" s="199"/>
      <c r="OEB4" s="199"/>
      <c r="OEC4" s="199"/>
      <c r="OED4" s="199"/>
      <c r="OEE4" s="199"/>
      <c r="OEF4" s="199"/>
      <c r="OEG4" s="199"/>
      <c r="OEH4" s="199"/>
      <c r="OEI4" s="199"/>
      <c r="OEJ4" s="199"/>
      <c r="OEK4" s="199"/>
      <c r="OEL4" s="199"/>
      <c r="OEM4" s="199"/>
      <c r="OEN4" s="199"/>
      <c r="OEO4" s="199"/>
      <c r="OEP4" s="199"/>
      <c r="OEQ4" s="199"/>
      <c r="OER4" s="199"/>
      <c r="OES4" s="199"/>
      <c r="OET4" s="199"/>
      <c r="OEU4" s="199"/>
      <c r="OEV4" s="199"/>
      <c r="OEW4" s="199"/>
      <c r="OEX4" s="199"/>
      <c r="OEY4" s="199"/>
      <c r="OEZ4" s="199"/>
      <c r="OFA4" s="199"/>
      <c r="OFB4" s="199"/>
      <c r="OFC4" s="199"/>
      <c r="OFD4" s="199"/>
      <c r="OFE4" s="199"/>
      <c r="OFF4" s="199"/>
      <c r="OFG4" s="199"/>
      <c r="OFH4" s="199"/>
      <c r="OFI4" s="199"/>
      <c r="OFJ4" s="199"/>
      <c r="OFK4" s="199"/>
      <c r="OFL4" s="199"/>
      <c r="OFM4" s="199"/>
      <c r="OFN4" s="199"/>
      <c r="OFO4" s="199"/>
      <c r="OFP4" s="199"/>
      <c r="OFQ4" s="199"/>
      <c r="OFR4" s="199"/>
      <c r="OFS4" s="199"/>
      <c r="OFT4" s="199"/>
      <c r="OFU4" s="199"/>
      <c r="OFV4" s="199"/>
      <c r="OFW4" s="199"/>
      <c r="OFX4" s="199"/>
      <c r="OFY4" s="199"/>
      <c r="OFZ4" s="199"/>
      <c r="OGA4" s="199"/>
      <c r="OGB4" s="199"/>
      <c r="OGC4" s="199"/>
      <c r="OGD4" s="199"/>
      <c r="OGE4" s="199"/>
      <c r="OGF4" s="199"/>
      <c r="OGG4" s="199"/>
      <c r="OGH4" s="199"/>
      <c r="OGI4" s="199"/>
      <c r="OGJ4" s="199"/>
      <c r="OGK4" s="199"/>
      <c r="OGL4" s="199"/>
      <c r="OGM4" s="199"/>
      <c r="OGN4" s="199"/>
      <c r="OGO4" s="199"/>
      <c r="OGP4" s="199"/>
      <c r="OGQ4" s="199"/>
      <c r="OGR4" s="199"/>
      <c r="OGS4" s="199"/>
      <c r="OGT4" s="199"/>
      <c r="OGU4" s="199"/>
      <c r="OGV4" s="199"/>
      <c r="OGW4" s="199"/>
      <c r="OGX4" s="199"/>
      <c r="OGY4" s="199"/>
      <c r="OGZ4" s="199"/>
      <c r="OHA4" s="199"/>
      <c r="OHB4" s="199"/>
      <c r="OHC4" s="199"/>
      <c r="OHD4" s="199"/>
      <c r="OHE4" s="199"/>
      <c r="OHF4" s="199"/>
      <c r="OHG4" s="199"/>
      <c r="OHH4" s="199"/>
      <c r="OHI4" s="199"/>
      <c r="OHJ4" s="199"/>
      <c r="OHK4" s="199"/>
      <c r="OHL4" s="199"/>
      <c r="OHM4" s="199"/>
      <c r="OHN4" s="199"/>
      <c r="OHO4" s="199"/>
      <c r="OHP4" s="199"/>
      <c r="OHQ4" s="199"/>
      <c r="OHR4" s="199"/>
      <c r="OHS4" s="199"/>
      <c r="OHT4" s="199"/>
      <c r="OHU4" s="199"/>
      <c r="OHV4" s="199"/>
      <c r="OHW4" s="199"/>
      <c r="OHX4" s="199"/>
      <c r="OHY4" s="199"/>
      <c r="OHZ4" s="199"/>
      <c r="OIA4" s="199"/>
      <c r="OIB4" s="199"/>
      <c r="OIC4" s="199"/>
      <c r="OID4" s="199"/>
      <c r="OIE4" s="199"/>
      <c r="OIF4" s="199"/>
      <c r="OIG4" s="199"/>
      <c r="OIH4" s="199"/>
      <c r="OII4" s="199"/>
      <c r="OIJ4" s="199"/>
      <c r="OIK4" s="199"/>
      <c r="OIL4" s="199"/>
      <c r="OIM4" s="199"/>
      <c r="OIN4" s="199"/>
      <c r="OIO4" s="199"/>
      <c r="OIP4" s="199"/>
      <c r="OIQ4" s="199"/>
      <c r="OIR4" s="199"/>
      <c r="OIS4" s="199"/>
      <c r="OIT4" s="199"/>
      <c r="OIU4" s="199"/>
      <c r="OIV4" s="199"/>
      <c r="OIW4" s="199"/>
      <c r="OIX4" s="199"/>
      <c r="OIY4" s="199"/>
      <c r="OIZ4" s="199"/>
      <c r="OJA4" s="199"/>
      <c r="OJB4" s="199"/>
      <c r="OJC4" s="199"/>
      <c r="OJD4" s="199"/>
      <c r="OJE4" s="199"/>
      <c r="OJF4" s="199"/>
      <c r="OJG4" s="199"/>
      <c r="OJH4" s="199"/>
      <c r="OJI4" s="199"/>
      <c r="OJJ4" s="199"/>
      <c r="OJK4" s="199"/>
      <c r="OJL4" s="199"/>
      <c r="OJM4" s="199"/>
      <c r="OJN4" s="199"/>
      <c r="OJO4" s="199"/>
      <c r="OJP4" s="199"/>
      <c r="OJQ4" s="199"/>
      <c r="OJR4" s="199"/>
      <c r="OJS4" s="199"/>
      <c r="OJT4" s="199"/>
      <c r="OJU4" s="199"/>
      <c r="OJV4" s="199"/>
      <c r="OJW4" s="199"/>
      <c r="OJX4" s="199"/>
      <c r="OJY4" s="199"/>
      <c r="OJZ4" s="199"/>
      <c r="OKA4" s="199"/>
      <c r="OKB4" s="199"/>
      <c r="OKC4" s="199"/>
      <c r="OKD4" s="199"/>
      <c r="OKE4" s="199"/>
      <c r="OKF4" s="199"/>
      <c r="OKG4" s="199"/>
      <c r="OKH4" s="199"/>
      <c r="OKI4" s="199"/>
      <c r="OKJ4" s="199"/>
      <c r="OKK4" s="199"/>
      <c r="OKL4" s="199"/>
      <c r="OKM4" s="199"/>
      <c r="OKN4" s="199"/>
      <c r="OKO4" s="199"/>
      <c r="OKP4" s="199"/>
      <c r="OKQ4" s="199"/>
      <c r="OKR4" s="199"/>
      <c r="OKS4" s="199"/>
      <c r="OKT4" s="199"/>
      <c r="OKU4" s="199"/>
      <c r="OKV4" s="199"/>
      <c r="OKW4" s="199"/>
      <c r="OKX4" s="199"/>
      <c r="OKY4" s="199"/>
      <c r="OKZ4" s="199"/>
      <c r="OLA4" s="199"/>
      <c r="OLB4" s="199"/>
      <c r="OLC4" s="199"/>
      <c r="OLD4" s="199"/>
      <c r="OLE4" s="199"/>
      <c r="OLF4" s="199"/>
      <c r="OLG4" s="199"/>
      <c r="OLH4" s="199"/>
      <c r="OLI4" s="199"/>
      <c r="OLJ4" s="199"/>
      <c r="OLK4" s="199"/>
      <c r="OLL4" s="199"/>
      <c r="OLM4" s="199"/>
      <c r="OLN4" s="199"/>
      <c r="OLO4" s="199"/>
      <c r="OLP4" s="199"/>
      <c r="OLQ4" s="199"/>
      <c r="OLR4" s="199"/>
      <c r="OLS4" s="199"/>
      <c r="OLT4" s="199"/>
      <c r="OLU4" s="199"/>
      <c r="OLV4" s="199"/>
      <c r="OLW4" s="199"/>
      <c r="OLX4" s="199"/>
      <c r="OLY4" s="199"/>
      <c r="OLZ4" s="199"/>
      <c r="OMA4" s="199"/>
      <c r="OMB4" s="199"/>
      <c r="OMC4" s="199"/>
      <c r="OMD4" s="199"/>
      <c r="OME4" s="199"/>
      <c r="OMF4" s="199"/>
      <c r="OMG4" s="199"/>
      <c r="OMH4" s="199"/>
      <c r="OMI4" s="199"/>
      <c r="OMJ4" s="199"/>
      <c r="OMK4" s="199"/>
      <c r="OML4" s="199"/>
      <c r="OMM4" s="199"/>
      <c r="OMN4" s="199"/>
      <c r="OMO4" s="199"/>
      <c r="OMP4" s="199"/>
      <c r="OMQ4" s="199"/>
      <c r="OMR4" s="199"/>
      <c r="OMS4" s="199"/>
      <c r="OMT4" s="199"/>
      <c r="OMU4" s="199"/>
      <c r="OMV4" s="199"/>
      <c r="OMW4" s="199"/>
      <c r="OMX4" s="199"/>
      <c r="OMY4" s="199"/>
      <c r="OMZ4" s="199"/>
      <c r="ONA4" s="199"/>
      <c r="ONB4" s="199"/>
      <c r="ONC4" s="199"/>
      <c r="OND4" s="199"/>
      <c r="ONE4" s="199"/>
      <c r="ONF4" s="199"/>
      <c r="ONG4" s="199"/>
      <c r="ONH4" s="199"/>
      <c r="ONI4" s="199"/>
      <c r="ONJ4" s="199"/>
      <c r="ONK4" s="199"/>
      <c r="ONL4" s="199"/>
      <c r="ONM4" s="199"/>
      <c r="ONN4" s="199"/>
      <c r="ONO4" s="199"/>
      <c r="ONP4" s="199"/>
      <c r="ONQ4" s="199"/>
      <c r="ONR4" s="199"/>
      <c r="ONS4" s="199"/>
      <c r="ONT4" s="199"/>
      <c r="ONU4" s="199"/>
      <c r="ONV4" s="199"/>
      <c r="ONW4" s="199"/>
      <c r="ONX4" s="199"/>
      <c r="ONY4" s="199"/>
      <c r="ONZ4" s="199"/>
      <c r="OOA4" s="199"/>
      <c r="OOB4" s="199"/>
      <c r="OOC4" s="199"/>
      <c r="OOD4" s="199"/>
      <c r="OOE4" s="199"/>
      <c r="OOF4" s="199"/>
      <c r="OOG4" s="199"/>
      <c r="OOH4" s="199"/>
      <c r="OOI4" s="199"/>
      <c r="OOJ4" s="199"/>
      <c r="OOK4" s="199"/>
      <c r="OOL4" s="199"/>
      <c r="OOM4" s="199"/>
      <c r="OON4" s="199"/>
      <c r="OOO4" s="199"/>
      <c r="OOP4" s="199"/>
      <c r="OOQ4" s="199"/>
      <c r="OOR4" s="199"/>
      <c r="OOS4" s="199"/>
      <c r="OOT4" s="199"/>
      <c r="OOU4" s="199"/>
      <c r="OOV4" s="199"/>
      <c r="OOW4" s="199"/>
      <c r="OOX4" s="199"/>
      <c r="OOY4" s="199"/>
      <c r="OOZ4" s="199"/>
      <c r="OPA4" s="199"/>
      <c r="OPB4" s="199"/>
      <c r="OPC4" s="199"/>
      <c r="OPD4" s="199"/>
      <c r="OPE4" s="199"/>
      <c r="OPF4" s="199"/>
      <c r="OPG4" s="199"/>
      <c r="OPH4" s="199"/>
      <c r="OPI4" s="199"/>
      <c r="OPJ4" s="199"/>
      <c r="OPK4" s="199"/>
      <c r="OPL4" s="199"/>
      <c r="OPM4" s="199"/>
      <c r="OPN4" s="199"/>
      <c r="OPO4" s="199"/>
      <c r="OPP4" s="199"/>
      <c r="OPQ4" s="199"/>
      <c r="OPR4" s="199"/>
      <c r="OPS4" s="199"/>
      <c r="OPT4" s="199"/>
      <c r="OPU4" s="199"/>
      <c r="OPV4" s="199"/>
      <c r="OPW4" s="199"/>
      <c r="OPX4" s="199"/>
      <c r="OPY4" s="199"/>
      <c r="OPZ4" s="199"/>
      <c r="OQA4" s="199"/>
      <c r="OQB4" s="199"/>
      <c r="OQC4" s="199"/>
      <c r="OQD4" s="199"/>
      <c r="OQE4" s="199"/>
      <c r="OQF4" s="199"/>
      <c r="OQG4" s="199"/>
      <c r="OQH4" s="199"/>
      <c r="OQI4" s="199"/>
      <c r="OQJ4" s="199"/>
      <c r="OQK4" s="199"/>
      <c r="OQL4" s="199"/>
      <c r="OQM4" s="199"/>
      <c r="OQN4" s="199"/>
      <c r="OQO4" s="199"/>
      <c r="OQP4" s="199"/>
      <c r="OQQ4" s="199"/>
      <c r="OQR4" s="199"/>
      <c r="OQS4" s="199"/>
      <c r="OQT4" s="199"/>
      <c r="OQU4" s="199"/>
      <c r="OQV4" s="199"/>
      <c r="OQW4" s="199"/>
      <c r="OQX4" s="199"/>
      <c r="OQY4" s="199"/>
      <c r="OQZ4" s="199"/>
      <c r="ORA4" s="199"/>
      <c r="ORB4" s="199"/>
      <c r="ORC4" s="199"/>
      <c r="ORD4" s="199"/>
      <c r="ORE4" s="199"/>
      <c r="ORF4" s="199"/>
      <c r="ORG4" s="199"/>
      <c r="ORH4" s="199"/>
      <c r="ORI4" s="199"/>
      <c r="ORJ4" s="199"/>
      <c r="ORK4" s="199"/>
      <c r="ORL4" s="199"/>
      <c r="ORM4" s="199"/>
      <c r="ORN4" s="199"/>
      <c r="ORO4" s="199"/>
      <c r="ORP4" s="199"/>
      <c r="ORQ4" s="199"/>
      <c r="ORR4" s="199"/>
      <c r="ORS4" s="199"/>
      <c r="ORT4" s="199"/>
      <c r="ORU4" s="199"/>
      <c r="ORV4" s="199"/>
      <c r="ORW4" s="199"/>
      <c r="ORX4" s="199"/>
      <c r="ORY4" s="199"/>
      <c r="ORZ4" s="199"/>
      <c r="OSA4" s="199"/>
      <c r="OSB4" s="199"/>
      <c r="OSC4" s="199"/>
      <c r="OSD4" s="199"/>
      <c r="OSE4" s="199"/>
      <c r="OSF4" s="199"/>
      <c r="OSG4" s="199"/>
      <c r="OSH4" s="199"/>
      <c r="OSI4" s="199"/>
      <c r="OSJ4" s="199"/>
      <c r="OSK4" s="199"/>
      <c r="OSL4" s="199"/>
      <c r="OSM4" s="199"/>
      <c r="OSN4" s="199"/>
      <c r="OSO4" s="199"/>
      <c r="OSP4" s="199"/>
      <c r="OSQ4" s="199"/>
      <c r="OSR4" s="199"/>
      <c r="OSS4" s="199"/>
      <c r="OST4" s="199"/>
      <c r="OSU4" s="199"/>
      <c r="OSV4" s="199"/>
      <c r="OSW4" s="199"/>
      <c r="OSX4" s="199"/>
      <c r="OSY4" s="199"/>
      <c r="OSZ4" s="199"/>
      <c r="OTA4" s="199"/>
      <c r="OTB4" s="199"/>
      <c r="OTC4" s="199"/>
      <c r="OTD4" s="199"/>
      <c r="OTE4" s="199"/>
      <c r="OTF4" s="199"/>
      <c r="OTG4" s="199"/>
      <c r="OTH4" s="199"/>
      <c r="OTI4" s="199"/>
      <c r="OTJ4" s="199"/>
      <c r="OTK4" s="199"/>
      <c r="OTL4" s="199"/>
      <c r="OTM4" s="199"/>
      <c r="OTN4" s="199"/>
      <c r="OTO4" s="199"/>
      <c r="OTP4" s="199"/>
      <c r="OTQ4" s="199"/>
      <c r="OTR4" s="199"/>
      <c r="OTS4" s="199"/>
      <c r="OTT4" s="199"/>
      <c r="OTU4" s="199"/>
      <c r="OTV4" s="199"/>
      <c r="OTW4" s="199"/>
      <c r="OTX4" s="199"/>
      <c r="OTY4" s="199"/>
      <c r="OTZ4" s="199"/>
      <c r="OUA4" s="199"/>
      <c r="OUB4" s="199"/>
      <c r="OUC4" s="199"/>
      <c r="OUD4" s="199"/>
      <c r="OUE4" s="199"/>
      <c r="OUF4" s="199"/>
      <c r="OUG4" s="199"/>
      <c r="OUH4" s="199"/>
      <c r="OUI4" s="199"/>
      <c r="OUJ4" s="199"/>
      <c r="OUK4" s="199"/>
      <c r="OUL4" s="199"/>
      <c r="OUM4" s="199"/>
      <c r="OUN4" s="199"/>
      <c r="OUO4" s="199"/>
      <c r="OUP4" s="199"/>
      <c r="OUQ4" s="199"/>
      <c r="OUR4" s="199"/>
      <c r="OUS4" s="199"/>
      <c r="OUT4" s="199"/>
      <c r="OUU4" s="199"/>
      <c r="OUV4" s="199"/>
      <c r="OUW4" s="199"/>
      <c r="OUX4" s="199"/>
      <c r="OUY4" s="199"/>
      <c r="OUZ4" s="199"/>
      <c r="OVA4" s="199"/>
      <c r="OVB4" s="199"/>
      <c r="OVC4" s="199"/>
      <c r="OVD4" s="199"/>
      <c r="OVE4" s="199"/>
      <c r="OVF4" s="199"/>
      <c r="OVG4" s="199"/>
      <c r="OVH4" s="199"/>
      <c r="OVI4" s="199"/>
      <c r="OVJ4" s="199"/>
      <c r="OVK4" s="199"/>
      <c r="OVL4" s="199"/>
      <c r="OVM4" s="199"/>
      <c r="OVN4" s="199"/>
      <c r="OVO4" s="199"/>
      <c r="OVP4" s="199"/>
      <c r="OVQ4" s="199"/>
      <c r="OVR4" s="199"/>
      <c r="OVS4" s="199"/>
      <c r="OVT4" s="199"/>
      <c r="OVU4" s="199"/>
      <c r="OVV4" s="199"/>
      <c r="OVW4" s="199"/>
      <c r="OVX4" s="199"/>
      <c r="OVY4" s="199"/>
      <c r="OVZ4" s="199"/>
      <c r="OWA4" s="199"/>
      <c r="OWB4" s="199"/>
      <c r="OWC4" s="199"/>
      <c r="OWD4" s="199"/>
      <c r="OWE4" s="199"/>
      <c r="OWF4" s="199"/>
      <c r="OWG4" s="199"/>
      <c r="OWH4" s="199"/>
      <c r="OWI4" s="199"/>
      <c r="OWJ4" s="199"/>
      <c r="OWK4" s="199"/>
      <c r="OWL4" s="199"/>
      <c r="OWM4" s="199"/>
      <c r="OWN4" s="199"/>
      <c r="OWO4" s="199"/>
      <c r="OWP4" s="199"/>
      <c r="OWQ4" s="199"/>
      <c r="OWR4" s="199"/>
      <c r="OWS4" s="199"/>
      <c r="OWT4" s="199"/>
      <c r="OWU4" s="199"/>
      <c r="OWV4" s="199"/>
      <c r="OWW4" s="199"/>
      <c r="OWX4" s="199"/>
      <c r="OWY4" s="199"/>
      <c r="OWZ4" s="199"/>
      <c r="OXA4" s="199"/>
      <c r="OXB4" s="199"/>
      <c r="OXC4" s="199"/>
      <c r="OXD4" s="199"/>
      <c r="OXE4" s="199"/>
      <c r="OXF4" s="199"/>
      <c r="OXG4" s="199"/>
      <c r="OXH4" s="199"/>
      <c r="OXI4" s="199"/>
      <c r="OXJ4" s="199"/>
      <c r="OXK4" s="199"/>
      <c r="OXL4" s="199"/>
      <c r="OXM4" s="199"/>
      <c r="OXN4" s="199"/>
      <c r="OXO4" s="199"/>
      <c r="OXP4" s="199"/>
      <c r="OXQ4" s="199"/>
      <c r="OXR4" s="199"/>
      <c r="OXS4" s="199"/>
      <c r="OXT4" s="199"/>
      <c r="OXU4" s="199"/>
      <c r="OXV4" s="199"/>
      <c r="OXW4" s="199"/>
      <c r="OXX4" s="199"/>
      <c r="OXY4" s="199"/>
      <c r="OXZ4" s="199"/>
      <c r="OYA4" s="199"/>
      <c r="OYB4" s="199"/>
      <c r="OYC4" s="199"/>
      <c r="OYD4" s="199"/>
      <c r="OYE4" s="199"/>
      <c r="OYF4" s="199"/>
      <c r="OYG4" s="199"/>
      <c r="OYH4" s="199"/>
      <c r="OYI4" s="199"/>
      <c r="OYJ4" s="199"/>
      <c r="OYK4" s="199"/>
      <c r="OYL4" s="199"/>
      <c r="OYM4" s="199"/>
      <c r="OYN4" s="199"/>
      <c r="OYO4" s="199"/>
      <c r="OYP4" s="199"/>
      <c r="OYQ4" s="199"/>
      <c r="OYR4" s="199"/>
      <c r="OYS4" s="199"/>
      <c r="OYT4" s="199"/>
      <c r="OYU4" s="199"/>
      <c r="OYV4" s="199"/>
      <c r="OYW4" s="199"/>
      <c r="OYX4" s="199"/>
      <c r="OYY4" s="199"/>
      <c r="OYZ4" s="199"/>
      <c r="OZA4" s="199"/>
      <c r="OZB4" s="199"/>
      <c r="OZC4" s="199"/>
      <c r="OZD4" s="199"/>
      <c r="OZE4" s="199"/>
      <c r="OZF4" s="199"/>
      <c r="OZG4" s="199"/>
      <c r="OZH4" s="199"/>
      <c r="OZI4" s="199"/>
      <c r="OZJ4" s="199"/>
      <c r="OZK4" s="199"/>
      <c r="OZL4" s="199"/>
      <c r="OZM4" s="199"/>
      <c r="OZN4" s="199"/>
      <c r="OZO4" s="199"/>
      <c r="OZP4" s="199"/>
      <c r="OZQ4" s="199"/>
      <c r="OZR4" s="199"/>
      <c r="OZS4" s="199"/>
      <c r="OZT4" s="199"/>
      <c r="OZU4" s="199"/>
      <c r="OZV4" s="199"/>
      <c r="OZW4" s="199"/>
      <c r="OZX4" s="199"/>
      <c r="OZY4" s="199"/>
      <c r="OZZ4" s="199"/>
      <c r="PAA4" s="199"/>
      <c r="PAB4" s="199"/>
      <c r="PAC4" s="199"/>
      <c r="PAD4" s="199"/>
      <c r="PAE4" s="199"/>
      <c r="PAF4" s="199"/>
      <c r="PAG4" s="199"/>
      <c r="PAH4" s="199"/>
      <c r="PAI4" s="199"/>
      <c r="PAJ4" s="199"/>
      <c r="PAK4" s="199"/>
      <c r="PAL4" s="199"/>
      <c r="PAM4" s="199"/>
      <c r="PAN4" s="199"/>
      <c r="PAO4" s="199"/>
      <c r="PAP4" s="199"/>
      <c r="PAQ4" s="199"/>
      <c r="PAR4" s="199"/>
      <c r="PAS4" s="199"/>
      <c r="PAT4" s="199"/>
      <c r="PAU4" s="199"/>
      <c r="PAV4" s="199"/>
      <c r="PAW4" s="199"/>
      <c r="PAX4" s="199"/>
      <c r="PAY4" s="199"/>
      <c r="PAZ4" s="199"/>
      <c r="PBA4" s="199"/>
      <c r="PBB4" s="199"/>
      <c r="PBC4" s="199"/>
      <c r="PBD4" s="199"/>
      <c r="PBE4" s="199"/>
      <c r="PBF4" s="199"/>
      <c r="PBG4" s="199"/>
      <c r="PBH4" s="199"/>
      <c r="PBI4" s="199"/>
      <c r="PBJ4" s="199"/>
      <c r="PBK4" s="199"/>
      <c r="PBL4" s="199"/>
      <c r="PBM4" s="199"/>
      <c r="PBN4" s="199"/>
      <c r="PBO4" s="199"/>
      <c r="PBP4" s="199"/>
      <c r="PBQ4" s="199"/>
      <c r="PBR4" s="199"/>
      <c r="PBS4" s="199"/>
      <c r="PBT4" s="199"/>
      <c r="PBU4" s="199"/>
      <c r="PBV4" s="199"/>
      <c r="PBW4" s="199"/>
      <c r="PBX4" s="199"/>
      <c r="PBY4" s="199"/>
      <c r="PBZ4" s="199"/>
      <c r="PCA4" s="199"/>
      <c r="PCB4" s="199"/>
      <c r="PCC4" s="199"/>
      <c r="PCD4" s="199"/>
      <c r="PCE4" s="199"/>
      <c r="PCF4" s="199"/>
      <c r="PCG4" s="199"/>
      <c r="PCH4" s="199"/>
      <c r="PCI4" s="199"/>
      <c r="PCJ4" s="199"/>
      <c r="PCK4" s="199"/>
      <c r="PCL4" s="199"/>
      <c r="PCM4" s="199"/>
      <c r="PCN4" s="199"/>
      <c r="PCO4" s="199"/>
      <c r="PCP4" s="199"/>
      <c r="PCQ4" s="199"/>
      <c r="PCR4" s="199"/>
      <c r="PCS4" s="199"/>
      <c r="PCT4" s="199"/>
      <c r="PCU4" s="199"/>
      <c r="PCV4" s="199"/>
      <c r="PCW4" s="199"/>
      <c r="PCX4" s="199"/>
      <c r="PCY4" s="199"/>
      <c r="PCZ4" s="199"/>
      <c r="PDA4" s="199"/>
      <c r="PDB4" s="199"/>
      <c r="PDC4" s="199"/>
      <c r="PDD4" s="199"/>
      <c r="PDE4" s="199"/>
      <c r="PDF4" s="199"/>
      <c r="PDG4" s="199"/>
      <c r="PDH4" s="199"/>
      <c r="PDI4" s="199"/>
      <c r="PDJ4" s="199"/>
      <c r="PDK4" s="199"/>
      <c r="PDL4" s="199"/>
      <c r="PDM4" s="199"/>
      <c r="PDN4" s="199"/>
      <c r="PDO4" s="199"/>
      <c r="PDP4" s="199"/>
      <c r="PDQ4" s="199"/>
      <c r="PDR4" s="199"/>
      <c r="PDS4" s="199"/>
      <c r="PDT4" s="199"/>
      <c r="PDU4" s="199"/>
      <c r="PDV4" s="199"/>
      <c r="PDW4" s="199"/>
      <c r="PDX4" s="199"/>
      <c r="PDY4" s="199"/>
      <c r="PDZ4" s="199"/>
      <c r="PEA4" s="199"/>
      <c r="PEB4" s="199"/>
      <c r="PEC4" s="199"/>
      <c r="PED4" s="199"/>
      <c r="PEE4" s="199"/>
      <c r="PEF4" s="199"/>
      <c r="PEG4" s="199"/>
      <c r="PEH4" s="199"/>
      <c r="PEI4" s="199"/>
      <c r="PEJ4" s="199"/>
      <c r="PEK4" s="199"/>
      <c r="PEL4" s="199"/>
      <c r="PEM4" s="199"/>
      <c r="PEN4" s="199"/>
      <c r="PEO4" s="199"/>
      <c r="PEP4" s="199"/>
      <c r="PEQ4" s="199"/>
      <c r="PER4" s="199"/>
      <c r="PES4" s="199"/>
      <c r="PET4" s="199"/>
      <c r="PEU4" s="199"/>
      <c r="PEV4" s="199"/>
      <c r="PEW4" s="199"/>
      <c r="PEX4" s="199"/>
      <c r="PEY4" s="199"/>
      <c r="PEZ4" s="199"/>
      <c r="PFA4" s="199"/>
      <c r="PFB4" s="199"/>
      <c r="PFC4" s="199"/>
      <c r="PFD4" s="199"/>
      <c r="PFE4" s="199"/>
      <c r="PFF4" s="199"/>
      <c r="PFG4" s="199"/>
      <c r="PFH4" s="199"/>
      <c r="PFI4" s="199"/>
      <c r="PFJ4" s="199"/>
      <c r="PFK4" s="199"/>
      <c r="PFL4" s="199"/>
      <c r="PFM4" s="199"/>
      <c r="PFN4" s="199"/>
      <c r="PFO4" s="199"/>
      <c r="PFP4" s="199"/>
      <c r="PFQ4" s="199"/>
      <c r="PFR4" s="199"/>
      <c r="PFS4" s="199"/>
      <c r="PFT4" s="199"/>
      <c r="PFU4" s="199"/>
      <c r="PFV4" s="199"/>
      <c r="PFW4" s="199"/>
      <c r="PFX4" s="199"/>
      <c r="PFY4" s="199"/>
      <c r="PFZ4" s="199"/>
      <c r="PGA4" s="199"/>
      <c r="PGB4" s="199"/>
      <c r="PGC4" s="199"/>
      <c r="PGD4" s="199"/>
      <c r="PGE4" s="199"/>
      <c r="PGF4" s="199"/>
      <c r="PGG4" s="199"/>
      <c r="PGH4" s="199"/>
      <c r="PGI4" s="199"/>
      <c r="PGJ4" s="199"/>
      <c r="PGK4" s="199"/>
      <c r="PGL4" s="199"/>
      <c r="PGM4" s="199"/>
      <c r="PGN4" s="199"/>
      <c r="PGO4" s="199"/>
      <c r="PGP4" s="199"/>
      <c r="PGQ4" s="199"/>
      <c r="PGR4" s="199"/>
      <c r="PGS4" s="199"/>
      <c r="PGT4" s="199"/>
      <c r="PGU4" s="199"/>
      <c r="PGV4" s="199"/>
      <c r="PGW4" s="199"/>
      <c r="PGX4" s="199"/>
      <c r="PGY4" s="199"/>
      <c r="PGZ4" s="199"/>
      <c r="PHA4" s="199"/>
      <c r="PHB4" s="199"/>
      <c r="PHC4" s="199"/>
      <c r="PHD4" s="199"/>
      <c r="PHE4" s="199"/>
      <c r="PHF4" s="199"/>
      <c r="PHG4" s="199"/>
      <c r="PHH4" s="199"/>
      <c r="PHI4" s="199"/>
      <c r="PHJ4" s="199"/>
      <c r="PHK4" s="199"/>
      <c r="PHL4" s="199"/>
      <c r="PHM4" s="199"/>
      <c r="PHN4" s="199"/>
      <c r="PHO4" s="199"/>
      <c r="PHP4" s="199"/>
      <c r="PHQ4" s="199"/>
      <c r="PHR4" s="199"/>
      <c r="PHS4" s="199"/>
      <c r="PHT4" s="199"/>
      <c r="PHU4" s="199"/>
      <c r="PHV4" s="199"/>
      <c r="PHW4" s="199"/>
      <c r="PHX4" s="199"/>
      <c r="PHY4" s="199"/>
      <c r="PHZ4" s="199"/>
      <c r="PIA4" s="199"/>
      <c r="PIB4" s="199"/>
      <c r="PIC4" s="199"/>
      <c r="PID4" s="199"/>
      <c r="PIE4" s="199"/>
      <c r="PIF4" s="199"/>
      <c r="PIG4" s="199"/>
      <c r="PIH4" s="199"/>
      <c r="PII4" s="199"/>
      <c r="PIJ4" s="199"/>
      <c r="PIK4" s="199"/>
      <c r="PIL4" s="199"/>
      <c r="PIM4" s="199"/>
      <c r="PIN4" s="199"/>
      <c r="PIO4" s="199"/>
      <c r="PIP4" s="199"/>
      <c r="PIQ4" s="199"/>
      <c r="PIR4" s="199"/>
      <c r="PIS4" s="199"/>
      <c r="PIT4" s="199"/>
      <c r="PIU4" s="199"/>
      <c r="PIV4" s="199"/>
      <c r="PIW4" s="199"/>
      <c r="PIX4" s="199"/>
      <c r="PIY4" s="199"/>
      <c r="PIZ4" s="199"/>
      <c r="PJA4" s="199"/>
      <c r="PJB4" s="199"/>
      <c r="PJC4" s="199"/>
      <c r="PJD4" s="199"/>
      <c r="PJE4" s="199"/>
      <c r="PJF4" s="199"/>
      <c r="PJG4" s="199"/>
      <c r="PJH4" s="199"/>
      <c r="PJI4" s="199"/>
      <c r="PJJ4" s="199"/>
      <c r="PJK4" s="199"/>
      <c r="PJL4" s="199"/>
      <c r="PJM4" s="199"/>
      <c r="PJN4" s="199"/>
      <c r="PJO4" s="199"/>
      <c r="PJP4" s="199"/>
      <c r="PJQ4" s="199"/>
      <c r="PJR4" s="199"/>
      <c r="PJS4" s="199"/>
      <c r="PJT4" s="199"/>
      <c r="PJU4" s="199"/>
      <c r="PJV4" s="199"/>
      <c r="PJW4" s="199"/>
      <c r="PJX4" s="199"/>
      <c r="PJY4" s="199"/>
      <c r="PJZ4" s="199"/>
      <c r="PKA4" s="199"/>
      <c r="PKB4" s="199"/>
      <c r="PKC4" s="199"/>
      <c r="PKD4" s="199"/>
      <c r="PKE4" s="199"/>
      <c r="PKF4" s="199"/>
      <c r="PKG4" s="199"/>
      <c r="PKH4" s="199"/>
      <c r="PKI4" s="199"/>
      <c r="PKJ4" s="199"/>
      <c r="PKK4" s="199"/>
      <c r="PKL4" s="199"/>
      <c r="PKM4" s="199"/>
      <c r="PKN4" s="199"/>
      <c r="PKO4" s="199"/>
      <c r="PKP4" s="199"/>
      <c r="PKQ4" s="199"/>
      <c r="PKR4" s="199"/>
      <c r="PKS4" s="199"/>
      <c r="PKT4" s="199"/>
      <c r="PKU4" s="199"/>
      <c r="PKV4" s="199"/>
      <c r="PKW4" s="199"/>
      <c r="PKX4" s="199"/>
      <c r="PKY4" s="199"/>
      <c r="PKZ4" s="199"/>
      <c r="PLA4" s="199"/>
      <c r="PLB4" s="199"/>
      <c r="PLC4" s="199"/>
      <c r="PLD4" s="199"/>
      <c r="PLE4" s="199"/>
      <c r="PLF4" s="199"/>
      <c r="PLG4" s="199"/>
      <c r="PLH4" s="199"/>
      <c r="PLI4" s="199"/>
      <c r="PLJ4" s="199"/>
      <c r="PLK4" s="199"/>
      <c r="PLL4" s="199"/>
      <c r="PLM4" s="199"/>
      <c r="PLN4" s="199"/>
      <c r="PLO4" s="199"/>
      <c r="PLP4" s="199"/>
      <c r="PLQ4" s="199"/>
      <c r="PLR4" s="199"/>
      <c r="PLS4" s="199"/>
      <c r="PLT4" s="199"/>
      <c r="PLU4" s="199"/>
      <c r="PLV4" s="199"/>
      <c r="PLW4" s="199"/>
      <c r="PLX4" s="199"/>
      <c r="PLY4" s="199"/>
      <c r="PLZ4" s="199"/>
      <c r="PMA4" s="199"/>
      <c r="PMB4" s="199"/>
      <c r="PMC4" s="199"/>
      <c r="PMD4" s="199"/>
      <c r="PME4" s="199"/>
      <c r="PMF4" s="199"/>
      <c r="PMG4" s="199"/>
      <c r="PMH4" s="199"/>
      <c r="PMI4" s="199"/>
      <c r="PMJ4" s="199"/>
      <c r="PMK4" s="199"/>
      <c r="PML4" s="199"/>
      <c r="PMM4" s="199"/>
      <c r="PMN4" s="199"/>
      <c r="PMO4" s="199"/>
      <c r="PMP4" s="199"/>
      <c r="PMQ4" s="199"/>
      <c r="PMR4" s="199"/>
      <c r="PMS4" s="199"/>
      <c r="PMT4" s="199"/>
      <c r="PMU4" s="199"/>
      <c r="PMV4" s="199"/>
      <c r="PMW4" s="199"/>
      <c r="PMX4" s="199"/>
      <c r="PMY4" s="199"/>
      <c r="PMZ4" s="199"/>
      <c r="PNA4" s="199"/>
      <c r="PNB4" s="199"/>
      <c r="PNC4" s="199"/>
      <c r="PND4" s="199"/>
      <c r="PNE4" s="199"/>
      <c r="PNF4" s="199"/>
      <c r="PNG4" s="199"/>
      <c r="PNH4" s="199"/>
      <c r="PNI4" s="199"/>
      <c r="PNJ4" s="199"/>
      <c r="PNK4" s="199"/>
      <c r="PNL4" s="199"/>
      <c r="PNM4" s="199"/>
      <c r="PNN4" s="199"/>
      <c r="PNO4" s="199"/>
      <c r="PNP4" s="199"/>
      <c r="PNQ4" s="199"/>
      <c r="PNR4" s="199"/>
      <c r="PNS4" s="199"/>
      <c r="PNT4" s="199"/>
      <c r="PNU4" s="199"/>
      <c r="PNV4" s="199"/>
      <c r="PNW4" s="199"/>
      <c r="PNX4" s="199"/>
      <c r="PNY4" s="199"/>
      <c r="PNZ4" s="199"/>
      <c r="POA4" s="199"/>
      <c r="POB4" s="199"/>
      <c r="POC4" s="199"/>
      <c r="POD4" s="199"/>
      <c r="POE4" s="199"/>
      <c r="POF4" s="199"/>
      <c r="POG4" s="199"/>
      <c r="POH4" s="199"/>
      <c r="POI4" s="199"/>
      <c r="POJ4" s="199"/>
      <c r="POK4" s="199"/>
      <c r="POL4" s="199"/>
      <c r="POM4" s="199"/>
      <c r="PON4" s="199"/>
      <c r="POO4" s="199"/>
      <c r="POP4" s="199"/>
      <c r="POQ4" s="199"/>
      <c r="POR4" s="199"/>
      <c r="POS4" s="199"/>
      <c r="POT4" s="199"/>
      <c r="POU4" s="199"/>
      <c r="POV4" s="199"/>
      <c r="POW4" s="199"/>
      <c r="POX4" s="199"/>
      <c r="POY4" s="199"/>
      <c r="POZ4" s="199"/>
      <c r="PPA4" s="199"/>
      <c r="PPB4" s="199"/>
      <c r="PPC4" s="199"/>
      <c r="PPD4" s="199"/>
      <c r="PPE4" s="199"/>
      <c r="PPF4" s="199"/>
      <c r="PPG4" s="199"/>
      <c r="PPH4" s="199"/>
      <c r="PPI4" s="199"/>
      <c r="PPJ4" s="199"/>
      <c r="PPK4" s="199"/>
      <c r="PPL4" s="199"/>
      <c r="PPM4" s="199"/>
      <c r="PPN4" s="199"/>
      <c r="PPO4" s="199"/>
      <c r="PPP4" s="199"/>
      <c r="PPQ4" s="199"/>
      <c r="PPR4" s="199"/>
      <c r="PPS4" s="199"/>
      <c r="PPT4" s="199"/>
      <c r="PPU4" s="199"/>
      <c r="PPV4" s="199"/>
      <c r="PPW4" s="199"/>
      <c r="PPX4" s="199"/>
      <c r="PPY4" s="199"/>
      <c r="PPZ4" s="199"/>
      <c r="PQA4" s="199"/>
      <c r="PQB4" s="199"/>
      <c r="PQC4" s="199"/>
      <c r="PQD4" s="199"/>
      <c r="PQE4" s="199"/>
      <c r="PQF4" s="199"/>
      <c r="PQG4" s="199"/>
      <c r="PQH4" s="199"/>
      <c r="PQI4" s="199"/>
      <c r="PQJ4" s="199"/>
      <c r="PQK4" s="199"/>
      <c r="PQL4" s="199"/>
      <c r="PQM4" s="199"/>
      <c r="PQN4" s="199"/>
      <c r="PQO4" s="199"/>
      <c r="PQP4" s="199"/>
      <c r="PQQ4" s="199"/>
      <c r="PQR4" s="199"/>
      <c r="PQS4" s="199"/>
      <c r="PQT4" s="199"/>
      <c r="PQU4" s="199"/>
      <c r="PQV4" s="199"/>
      <c r="PQW4" s="199"/>
      <c r="PQX4" s="199"/>
      <c r="PQY4" s="199"/>
      <c r="PQZ4" s="199"/>
      <c r="PRA4" s="199"/>
      <c r="PRB4" s="199"/>
      <c r="PRC4" s="199"/>
      <c r="PRD4" s="199"/>
      <c r="PRE4" s="199"/>
      <c r="PRF4" s="199"/>
      <c r="PRG4" s="199"/>
      <c r="PRH4" s="199"/>
      <c r="PRI4" s="199"/>
      <c r="PRJ4" s="199"/>
      <c r="PRK4" s="199"/>
      <c r="PRL4" s="199"/>
      <c r="PRM4" s="199"/>
      <c r="PRN4" s="199"/>
      <c r="PRO4" s="199"/>
      <c r="PRP4" s="199"/>
      <c r="PRQ4" s="199"/>
      <c r="PRR4" s="199"/>
      <c r="PRS4" s="199"/>
      <c r="PRT4" s="199"/>
      <c r="PRU4" s="199"/>
      <c r="PRV4" s="199"/>
      <c r="PRW4" s="199"/>
      <c r="PRX4" s="199"/>
      <c r="PRY4" s="199"/>
      <c r="PRZ4" s="199"/>
      <c r="PSA4" s="199"/>
      <c r="PSB4" s="199"/>
      <c r="PSC4" s="199"/>
      <c r="PSD4" s="199"/>
      <c r="PSE4" s="199"/>
      <c r="PSF4" s="199"/>
      <c r="PSG4" s="199"/>
      <c r="PSH4" s="199"/>
      <c r="PSI4" s="199"/>
      <c r="PSJ4" s="199"/>
      <c r="PSK4" s="199"/>
      <c r="PSL4" s="199"/>
      <c r="PSM4" s="199"/>
      <c r="PSN4" s="199"/>
      <c r="PSO4" s="199"/>
      <c r="PSP4" s="199"/>
      <c r="PSQ4" s="199"/>
      <c r="PSR4" s="199"/>
      <c r="PSS4" s="199"/>
      <c r="PST4" s="199"/>
      <c r="PSU4" s="199"/>
      <c r="PSV4" s="199"/>
      <c r="PSW4" s="199"/>
      <c r="PSX4" s="199"/>
      <c r="PSY4" s="199"/>
      <c r="PSZ4" s="199"/>
      <c r="PTA4" s="199"/>
      <c r="PTB4" s="199"/>
      <c r="PTC4" s="199"/>
      <c r="PTD4" s="199"/>
      <c r="PTE4" s="199"/>
      <c r="PTF4" s="199"/>
      <c r="PTG4" s="199"/>
      <c r="PTH4" s="199"/>
      <c r="PTI4" s="199"/>
      <c r="PTJ4" s="199"/>
      <c r="PTK4" s="199"/>
      <c r="PTL4" s="199"/>
      <c r="PTM4" s="199"/>
      <c r="PTN4" s="199"/>
      <c r="PTO4" s="199"/>
      <c r="PTP4" s="199"/>
      <c r="PTQ4" s="199"/>
      <c r="PTR4" s="199"/>
      <c r="PTS4" s="199"/>
      <c r="PTT4" s="199"/>
      <c r="PTU4" s="199"/>
      <c r="PTV4" s="199"/>
      <c r="PTW4" s="199"/>
      <c r="PTX4" s="199"/>
      <c r="PTY4" s="199"/>
      <c r="PTZ4" s="199"/>
      <c r="PUA4" s="199"/>
      <c r="PUB4" s="199"/>
      <c r="PUC4" s="199"/>
      <c r="PUD4" s="199"/>
      <c r="PUE4" s="199"/>
      <c r="PUF4" s="199"/>
      <c r="PUG4" s="199"/>
      <c r="PUH4" s="199"/>
      <c r="PUI4" s="199"/>
      <c r="PUJ4" s="199"/>
      <c r="PUK4" s="199"/>
      <c r="PUL4" s="199"/>
      <c r="PUM4" s="199"/>
      <c r="PUN4" s="199"/>
      <c r="PUO4" s="199"/>
      <c r="PUP4" s="199"/>
      <c r="PUQ4" s="199"/>
      <c r="PUR4" s="199"/>
      <c r="PUS4" s="199"/>
      <c r="PUT4" s="199"/>
      <c r="PUU4" s="199"/>
      <c r="PUV4" s="199"/>
      <c r="PUW4" s="199"/>
      <c r="PUX4" s="199"/>
      <c r="PUY4" s="199"/>
      <c r="PUZ4" s="199"/>
      <c r="PVA4" s="199"/>
      <c r="PVB4" s="199"/>
      <c r="PVC4" s="199"/>
      <c r="PVD4" s="199"/>
      <c r="PVE4" s="199"/>
      <c r="PVF4" s="199"/>
      <c r="PVG4" s="199"/>
      <c r="PVH4" s="199"/>
      <c r="PVI4" s="199"/>
      <c r="PVJ4" s="199"/>
      <c r="PVK4" s="199"/>
      <c r="PVL4" s="199"/>
      <c r="PVM4" s="199"/>
      <c r="PVN4" s="199"/>
      <c r="PVO4" s="199"/>
      <c r="PVP4" s="199"/>
      <c r="PVQ4" s="199"/>
      <c r="PVR4" s="199"/>
      <c r="PVS4" s="199"/>
      <c r="PVT4" s="199"/>
      <c r="PVU4" s="199"/>
      <c r="PVV4" s="199"/>
      <c r="PVW4" s="199"/>
      <c r="PVX4" s="199"/>
      <c r="PVY4" s="199"/>
      <c r="PVZ4" s="199"/>
      <c r="PWA4" s="199"/>
      <c r="PWB4" s="199"/>
      <c r="PWC4" s="199"/>
      <c r="PWD4" s="199"/>
      <c r="PWE4" s="199"/>
      <c r="PWF4" s="199"/>
      <c r="PWG4" s="199"/>
      <c r="PWH4" s="199"/>
      <c r="PWI4" s="199"/>
      <c r="PWJ4" s="199"/>
      <c r="PWK4" s="199"/>
      <c r="PWL4" s="199"/>
      <c r="PWM4" s="199"/>
      <c r="PWN4" s="199"/>
      <c r="PWO4" s="199"/>
      <c r="PWP4" s="199"/>
      <c r="PWQ4" s="199"/>
      <c r="PWR4" s="199"/>
      <c r="PWS4" s="199"/>
      <c r="PWT4" s="199"/>
      <c r="PWU4" s="199"/>
      <c r="PWV4" s="199"/>
      <c r="PWW4" s="199"/>
      <c r="PWX4" s="199"/>
      <c r="PWY4" s="199"/>
      <c r="PWZ4" s="199"/>
      <c r="PXA4" s="199"/>
      <c r="PXB4" s="199"/>
      <c r="PXC4" s="199"/>
      <c r="PXD4" s="199"/>
      <c r="PXE4" s="199"/>
      <c r="PXF4" s="199"/>
      <c r="PXG4" s="199"/>
      <c r="PXH4" s="199"/>
      <c r="PXI4" s="199"/>
      <c r="PXJ4" s="199"/>
      <c r="PXK4" s="199"/>
      <c r="PXL4" s="199"/>
      <c r="PXM4" s="199"/>
      <c r="PXN4" s="199"/>
      <c r="PXO4" s="199"/>
      <c r="PXP4" s="199"/>
      <c r="PXQ4" s="199"/>
      <c r="PXR4" s="199"/>
      <c r="PXS4" s="199"/>
      <c r="PXT4" s="199"/>
      <c r="PXU4" s="199"/>
      <c r="PXV4" s="199"/>
      <c r="PXW4" s="199"/>
      <c r="PXX4" s="199"/>
      <c r="PXY4" s="199"/>
      <c r="PXZ4" s="199"/>
      <c r="PYA4" s="199"/>
      <c r="PYB4" s="199"/>
      <c r="PYC4" s="199"/>
      <c r="PYD4" s="199"/>
      <c r="PYE4" s="199"/>
      <c r="PYF4" s="199"/>
      <c r="PYG4" s="199"/>
      <c r="PYH4" s="199"/>
      <c r="PYI4" s="199"/>
      <c r="PYJ4" s="199"/>
      <c r="PYK4" s="199"/>
      <c r="PYL4" s="199"/>
      <c r="PYM4" s="199"/>
      <c r="PYN4" s="199"/>
      <c r="PYO4" s="199"/>
      <c r="PYP4" s="199"/>
      <c r="PYQ4" s="199"/>
      <c r="PYR4" s="199"/>
      <c r="PYS4" s="199"/>
      <c r="PYT4" s="199"/>
      <c r="PYU4" s="199"/>
      <c r="PYV4" s="199"/>
      <c r="PYW4" s="199"/>
      <c r="PYX4" s="199"/>
      <c r="PYY4" s="199"/>
      <c r="PYZ4" s="199"/>
      <c r="PZA4" s="199"/>
      <c r="PZB4" s="199"/>
      <c r="PZC4" s="199"/>
      <c r="PZD4" s="199"/>
      <c r="PZE4" s="199"/>
      <c r="PZF4" s="199"/>
      <c r="PZG4" s="199"/>
      <c r="PZH4" s="199"/>
      <c r="PZI4" s="199"/>
      <c r="PZJ4" s="199"/>
      <c r="PZK4" s="199"/>
      <c r="PZL4" s="199"/>
      <c r="PZM4" s="199"/>
      <c r="PZN4" s="199"/>
      <c r="PZO4" s="199"/>
      <c r="PZP4" s="199"/>
      <c r="PZQ4" s="199"/>
      <c r="PZR4" s="199"/>
      <c r="PZS4" s="199"/>
      <c r="PZT4" s="199"/>
      <c r="PZU4" s="199"/>
      <c r="PZV4" s="199"/>
      <c r="PZW4" s="199"/>
      <c r="PZX4" s="199"/>
      <c r="PZY4" s="199"/>
      <c r="PZZ4" s="199"/>
      <c r="QAA4" s="199"/>
      <c r="QAB4" s="199"/>
      <c r="QAC4" s="199"/>
      <c r="QAD4" s="199"/>
      <c r="QAE4" s="199"/>
      <c r="QAF4" s="199"/>
      <c r="QAG4" s="199"/>
      <c r="QAH4" s="199"/>
      <c r="QAI4" s="199"/>
      <c r="QAJ4" s="199"/>
      <c r="QAK4" s="199"/>
      <c r="QAL4" s="199"/>
      <c r="QAM4" s="199"/>
      <c r="QAN4" s="199"/>
      <c r="QAO4" s="199"/>
      <c r="QAP4" s="199"/>
      <c r="QAQ4" s="199"/>
      <c r="QAR4" s="199"/>
      <c r="QAS4" s="199"/>
      <c r="QAT4" s="199"/>
      <c r="QAU4" s="199"/>
      <c r="QAV4" s="199"/>
      <c r="QAW4" s="199"/>
      <c r="QAX4" s="199"/>
      <c r="QAY4" s="199"/>
      <c r="QAZ4" s="199"/>
      <c r="QBA4" s="199"/>
      <c r="QBB4" s="199"/>
      <c r="QBC4" s="199"/>
      <c r="QBD4" s="199"/>
      <c r="QBE4" s="199"/>
      <c r="QBF4" s="199"/>
      <c r="QBG4" s="199"/>
      <c r="QBH4" s="199"/>
      <c r="QBI4" s="199"/>
      <c r="QBJ4" s="199"/>
      <c r="QBK4" s="199"/>
      <c r="QBL4" s="199"/>
      <c r="QBM4" s="199"/>
      <c r="QBN4" s="199"/>
      <c r="QBO4" s="199"/>
      <c r="QBP4" s="199"/>
      <c r="QBQ4" s="199"/>
      <c r="QBR4" s="199"/>
      <c r="QBS4" s="199"/>
      <c r="QBT4" s="199"/>
      <c r="QBU4" s="199"/>
      <c r="QBV4" s="199"/>
      <c r="QBW4" s="199"/>
      <c r="QBX4" s="199"/>
      <c r="QBY4" s="199"/>
      <c r="QBZ4" s="199"/>
      <c r="QCA4" s="199"/>
      <c r="QCB4" s="199"/>
      <c r="QCC4" s="199"/>
      <c r="QCD4" s="199"/>
      <c r="QCE4" s="199"/>
      <c r="QCF4" s="199"/>
      <c r="QCG4" s="199"/>
      <c r="QCH4" s="199"/>
      <c r="QCI4" s="199"/>
      <c r="QCJ4" s="199"/>
      <c r="QCK4" s="199"/>
      <c r="QCL4" s="199"/>
      <c r="QCM4" s="199"/>
      <c r="QCN4" s="199"/>
      <c r="QCO4" s="199"/>
      <c r="QCP4" s="199"/>
      <c r="QCQ4" s="199"/>
      <c r="QCR4" s="199"/>
      <c r="QCS4" s="199"/>
      <c r="QCT4" s="199"/>
      <c r="QCU4" s="199"/>
      <c r="QCV4" s="199"/>
      <c r="QCW4" s="199"/>
      <c r="QCX4" s="199"/>
      <c r="QCY4" s="199"/>
      <c r="QCZ4" s="199"/>
      <c r="QDA4" s="199"/>
      <c r="QDB4" s="199"/>
      <c r="QDC4" s="199"/>
      <c r="QDD4" s="199"/>
      <c r="QDE4" s="199"/>
      <c r="QDF4" s="199"/>
      <c r="QDG4" s="199"/>
      <c r="QDH4" s="199"/>
      <c r="QDI4" s="199"/>
      <c r="QDJ4" s="199"/>
      <c r="QDK4" s="199"/>
      <c r="QDL4" s="199"/>
      <c r="QDM4" s="199"/>
      <c r="QDN4" s="199"/>
      <c r="QDO4" s="199"/>
      <c r="QDP4" s="199"/>
      <c r="QDQ4" s="199"/>
      <c r="QDR4" s="199"/>
      <c r="QDS4" s="199"/>
      <c r="QDT4" s="199"/>
      <c r="QDU4" s="199"/>
      <c r="QDV4" s="199"/>
      <c r="QDW4" s="199"/>
      <c r="QDX4" s="199"/>
      <c r="QDY4" s="199"/>
      <c r="QDZ4" s="199"/>
      <c r="QEA4" s="199"/>
      <c r="QEB4" s="199"/>
      <c r="QEC4" s="199"/>
      <c r="QED4" s="199"/>
      <c r="QEE4" s="199"/>
      <c r="QEF4" s="199"/>
      <c r="QEG4" s="199"/>
      <c r="QEH4" s="199"/>
      <c r="QEI4" s="199"/>
      <c r="QEJ4" s="199"/>
      <c r="QEK4" s="199"/>
      <c r="QEL4" s="199"/>
      <c r="QEM4" s="199"/>
      <c r="QEN4" s="199"/>
      <c r="QEO4" s="199"/>
      <c r="QEP4" s="199"/>
      <c r="QEQ4" s="199"/>
      <c r="QER4" s="199"/>
      <c r="QES4" s="199"/>
      <c r="QET4" s="199"/>
      <c r="QEU4" s="199"/>
      <c r="QEV4" s="199"/>
      <c r="QEW4" s="199"/>
      <c r="QEX4" s="199"/>
      <c r="QEY4" s="199"/>
      <c r="QEZ4" s="199"/>
      <c r="QFA4" s="199"/>
      <c r="QFB4" s="199"/>
      <c r="QFC4" s="199"/>
      <c r="QFD4" s="199"/>
      <c r="QFE4" s="199"/>
      <c r="QFF4" s="199"/>
      <c r="QFG4" s="199"/>
      <c r="QFH4" s="199"/>
      <c r="QFI4" s="199"/>
      <c r="QFJ4" s="199"/>
      <c r="QFK4" s="199"/>
      <c r="QFL4" s="199"/>
      <c r="QFM4" s="199"/>
      <c r="QFN4" s="199"/>
      <c r="QFO4" s="199"/>
      <c r="QFP4" s="199"/>
      <c r="QFQ4" s="199"/>
      <c r="QFR4" s="199"/>
      <c r="QFS4" s="199"/>
      <c r="QFT4" s="199"/>
      <c r="QFU4" s="199"/>
      <c r="QFV4" s="199"/>
      <c r="QFW4" s="199"/>
      <c r="QFX4" s="199"/>
      <c r="QFY4" s="199"/>
      <c r="QFZ4" s="199"/>
      <c r="QGA4" s="199"/>
      <c r="QGB4" s="199"/>
      <c r="QGC4" s="199"/>
      <c r="QGD4" s="199"/>
      <c r="QGE4" s="199"/>
      <c r="QGF4" s="199"/>
      <c r="QGG4" s="199"/>
      <c r="QGH4" s="199"/>
      <c r="QGI4" s="199"/>
      <c r="QGJ4" s="199"/>
      <c r="QGK4" s="199"/>
      <c r="QGL4" s="199"/>
      <c r="QGM4" s="199"/>
      <c r="QGN4" s="199"/>
      <c r="QGO4" s="199"/>
      <c r="QGP4" s="199"/>
      <c r="QGQ4" s="199"/>
      <c r="QGR4" s="199"/>
      <c r="QGS4" s="199"/>
      <c r="QGT4" s="199"/>
      <c r="QGU4" s="199"/>
      <c r="QGV4" s="199"/>
      <c r="QGW4" s="199"/>
      <c r="QGX4" s="199"/>
      <c r="QGY4" s="199"/>
      <c r="QGZ4" s="199"/>
      <c r="QHA4" s="199"/>
      <c r="QHB4" s="199"/>
      <c r="QHC4" s="199"/>
      <c r="QHD4" s="199"/>
      <c r="QHE4" s="199"/>
      <c r="QHF4" s="199"/>
      <c r="QHG4" s="199"/>
      <c r="QHH4" s="199"/>
      <c r="QHI4" s="199"/>
      <c r="QHJ4" s="199"/>
      <c r="QHK4" s="199"/>
      <c r="QHL4" s="199"/>
      <c r="QHM4" s="199"/>
      <c r="QHN4" s="199"/>
      <c r="QHO4" s="199"/>
      <c r="QHP4" s="199"/>
      <c r="QHQ4" s="199"/>
      <c r="QHR4" s="199"/>
      <c r="QHS4" s="199"/>
      <c r="QHT4" s="199"/>
      <c r="QHU4" s="199"/>
      <c r="QHV4" s="199"/>
      <c r="QHW4" s="199"/>
      <c r="QHX4" s="199"/>
      <c r="QHY4" s="199"/>
      <c r="QHZ4" s="199"/>
      <c r="QIA4" s="199"/>
      <c r="QIB4" s="199"/>
      <c r="QIC4" s="199"/>
      <c r="QID4" s="199"/>
      <c r="QIE4" s="199"/>
      <c r="QIF4" s="199"/>
      <c r="QIG4" s="199"/>
      <c r="QIH4" s="199"/>
      <c r="QII4" s="199"/>
      <c r="QIJ4" s="199"/>
      <c r="QIK4" s="199"/>
      <c r="QIL4" s="199"/>
      <c r="QIM4" s="199"/>
      <c r="QIN4" s="199"/>
      <c r="QIO4" s="199"/>
      <c r="QIP4" s="199"/>
      <c r="QIQ4" s="199"/>
      <c r="QIR4" s="199"/>
      <c r="QIS4" s="199"/>
      <c r="QIT4" s="199"/>
      <c r="QIU4" s="199"/>
      <c r="QIV4" s="199"/>
      <c r="QIW4" s="199"/>
      <c r="QIX4" s="199"/>
      <c r="QIY4" s="199"/>
      <c r="QIZ4" s="199"/>
      <c r="QJA4" s="199"/>
      <c r="QJB4" s="199"/>
      <c r="QJC4" s="199"/>
      <c r="QJD4" s="199"/>
      <c r="QJE4" s="199"/>
      <c r="QJF4" s="199"/>
      <c r="QJG4" s="199"/>
      <c r="QJH4" s="199"/>
      <c r="QJI4" s="199"/>
      <c r="QJJ4" s="199"/>
      <c r="QJK4" s="199"/>
      <c r="QJL4" s="199"/>
      <c r="QJM4" s="199"/>
      <c r="QJN4" s="199"/>
      <c r="QJO4" s="199"/>
      <c r="QJP4" s="199"/>
      <c r="QJQ4" s="199"/>
      <c r="QJR4" s="199"/>
      <c r="QJS4" s="199"/>
      <c r="QJT4" s="199"/>
      <c r="QJU4" s="199"/>
      <c r="QJV4" s="199"/>
      <c r="QJW4" s="199"/>
      <c r="QJX4" s="199"/>
      <c r="QJY4" s="199"/>
      <c r="QJZ4" s="199"/>
      <c r="QKA4" s="199"/>
      <c r="QKB4" s="199"/>
      <c r="QKC4" s="199"/>
      <c r="QKD4" s="199"/>
      <c r="QKE4" s="199"/>
      <c r="QKF4" s="199"/>
      <c r="QKG4" s="199"/>
      <c r="QKH4" s="199"/>
      <c r="QKI4" s="199"/>
      <c r="QKJ4" s="199"/>
      <c r="QKK4" s="199"/>
      <c r="QKL4" s="199"/>
      <c r="QKM4" s="199"/>
      <c r="QKN4" s="199"/>
      <c r="QKO4" s="199"/>
      <c r="QKP4" s="199"/>
      <c r="QKQ4" s="199"/>
      <c r="QKR4" s="199"/>
      <c r="QKS4" s="199"/>
      <c r="QKT4" s="199"/>
      <c r="QKU4" s="199"/>
      <c r="QKV4" s="199"/>
      <c r="QKW4" s="199"/>
      <c r="QKX4" s="199"/>
      <c r="QKY4" s="199"/>
      <c r="QKZ4" s="199"/>
      <c r="QLA4" s="199"/>
      <c r="QLB4" s="199"/>
      <c r="QLC4" s="199"/>
      <c r="QLD4" s="199"/>
      <c r="QLE4" s="199"/>
      <c r="QLF4" s="199"/>
      <c r="QLG4" s="199"/>
      <c r="QLH4" s="199"/>
      <c r="QLI4" s="199"/>
      <c r="QLJ4" s="199"/>
      <c r="QLK4" s="199"/>
      <c r="QLL4" s="199"/>
      <c r="QLM4" s="199"/>
      <c r="QLN4" s="199"/>
      <c r="QLO4" s="199"/>
      <c r="QLP4" s="199"/>
      <c r="QLQ4" s="199"/>
      <c r="QLR4" s="199"/>
      <c r="QLS4" s="199"/>
      <c r="QLT4" s="199"/>
      <c r="QLU4" s="199"/>
      <c r="QLV4" s="199"/>
      <c r="QLW4" s="199"/>
      <c r="QLX4" s="199"/>
      <c r="QLY4" s="199"/>
      <c r="QLZ4" s="199"/>
      <c r="QMA4" s="199"/>
      <c r="QMB4" s="199"/>
      <c r="QMC4" s="199"/>
      <c r="QMD4" s="199"/>
      <c r="QME4" s="199"/>
      <c r="QMF4" s="199"/>
      <c r="QMG4" s="199"/>
      <c r="QMH4" s="199"/>
      <c r="QMI4" s="199"/>
      <c r="QMJ4" s="199"/>
      <c r="QMK4" s="199"/>
      <c r="QML4" s="199"/>
      <c r="QMM4" s="199"/>
      <c r="QMN4" s="199"/>
      <c r="QMO4" s="199"/>
      <c r="QMP4" s="199"/>
      <c r="QMQ4" s="199"/>
      <c r="QMR4" s="199"/>
      <c r="QMS4" s="199"/>
      <c r="QMT4" s="199"/>
      <c r="QMU4" s="199"/>
      <c r="QMV4" s="199"/>
      <c r="QMW4" s="199"/>
      <c r="QMX4" s="199"/>
      <c r="QMY4" s="199"/>
      <c r="QMZ4" s="199"/>
      <c r="QNA4" s="199"/>
      <c r="QNB4" s="199"/>
      <c r="QNC4" s="199"/>
      <c r="QND4" s="199"/>
      <c r="QNE4" s="199"/>
      <c r="QNF4" s="199"/>
      <c r="QNG4" s="199"/>
      <c r="QNH4" s="199"/>
      <c r="QNI4" s="199"/>
      <c r="QNJ4" s="199"/>
      <c r="QNK4" s="199"/>
      <c r="QNL4" s="199"/>
      <c r="QNM4" s="199"/>
      <c r="QNN4" s="199"/>
      <c r="QNO4" s="199"/>
      <c r="QNP4" s="199"/>
      <c r="QNQ4" s="199"/>
      <c r="QNR4" s="199"/>
      <c r="QNS4" s="199"/>
      <c r="QNT4" s="199"/>
      <c r="QNU4" s="199"/>
      <c r="QNV4" s="199"/>
      <c r="QNW4" s="199"/>
      <c r="QNX4" s="199"/>
      <c r="QNY4" s="199"/>
      <c r="QNZ4" s="199"/>
      <c r="QOA4" s="199"/>
      <c r="QOB4" s="199"/>
      <c r="QOC4" s="199"/>
      <c r="QOD4" s="199"/>
      <c r="QOE4" s="199"/>
      <c r="QOF4" s="199"/>
      <c r="QOG4" s="199"/>
      <c r="QOH4" s="199"/>
      <c r="QOI4" s="199"/>
      <c r="QOJ4" s="199"/>
      <c r="QOK4" s="199"/>
      <c r="QOL4" s="199"/>
      <c r="QOM4" s="199"/>
      <c r="QON4" s="199"/>
      <c r="QOO4" s="199"/>
      <c r="QOP4" s="199"/>
      <c r="QOQ4" s="199"/>
      <c r="QOR4" s="199"/>
      <c r="QOS4" s="199"/>
      <c r="QOT4" s="199"/>
      <c r="QOU4" s="199"/>
      <c r="QOV4" s="199"/>
      <c r="QOW4" s="199"/>
      <c r="QOX4" s="199"/>
      <c r="QOY4" s="199"/>
      <c r="QOZ4" s="199"/>
      <c r="QPA4" s="199"/>
      <c r="QPB4" s="199"/>
      <c r="QPC4" s="199"/>
      <c r="QPD4" s="199"/>
      <c r="QPE4" s="199"/>
      <c r="QPF4" s="199"/>
      <c r="QPG4" s="199"/>
      <c r="QPH4" s="199"/>
      <c r="QPI4" s="199"/>
      <c r="QPJ4" s="199"/>
      <c r="QPK4" s="199"/>
      <c r="QPL4" s="199"/>
      <c r="QPM4" s="199"/>
      <c r="QPN4" s="199"/>
      <c r="QPO4" s="199"/>
      <c r="QPP4" s="199"/>
      <c r="QPQ4" s="199"/>
      <c r="QPR4" s="199"/>
      <c r="QPS4" s="199"/>
      <c r="QPT4" s="199"/>
      <c r="QPU4" s="199"/>
      <c r="QPV4" s="199"/>
      <c r="QPW4" s="199"/>
      <c r="QPX4" s="199"/>
      <c r="QPY4" s="199"/>
      <c r="QPZ4" s="199"/>
      <c r="QQA4" s="199"/>
      <c r="QQB4" s="199"/>
      <c r="QQC4" s="199"/>
      <c r="QQD4" s="199"/>
      <c r="QQE4" s="199"/>
      <c r="QQF4" s="199"/>
      <c r="QQG4" s="199"/>
      <c r="QQH4" s="199"/>
      <c r="QQI4" s="199"/>
      <c r="QQJ4" s="199"/>
      <c r="QQK4" s="199"/>
      <c r="QQL4" s="199"/>
      <c r="QQM4" s="199"/>
      <c r="QQN4" s="199"/>
      <c r="QQO4" s="199"/>
      <c r="QQP4" s="199"/>
      <c r="QQQ4" s="199"/>
      <c r="QQR4" s="199"/>
      <c r="QQS4" s="199"/>
      <c r="QQT4" s="199"/>
      <c r="QQU4" s="199"/>
      <c r="QQV4" s="199"/>
      <c r="QQW4" s="199"/>
      <c r="QQX4" s="199"/>
      <c r="QQY4" s="199"/>
      <c r="QQZ4" s="199"/>
      <c r="QRA4" s="199"/>
      <c r="QRB4" s="199"/>
      <c r="QRC4" s="199"/>
      <c r="QRD4" s="199"/>
      <c r="QRE4" s="199"/>
      <c r="QRF4" s="199"/>
      <c r="QRG4" s="199"/>
      <c r="QRH4" s="199"/>
      <c r="QRI4" s="199"/>
      <c r="QRJ4" s="199"/>
      <c r="QRK4" s="199"/>
      <c r="QRL4" s="199"/>
      <c r="QRM4" s="199"/>
      <c r="QRN4" s="199"/>
      <c r="QRO4" s="199"/>
      <c r="QRP4" s="199"/>
      <c r="QRQ4" s="199"/>
      <c r="QRR4" s="199"/>
      <c r="QRS4" s="199"/>
      <c r="QRT4" s="199"/>
      <c r="QRU4" s="199"/>
      <c r="QRV4" s="199"/>
      <c r="QRW4" s="199"/>
      <c r="QRX4" s="199"/>
      <c r="QRY4" s="199"/>
      <c r="QRZ4" s="199"/>
      <c r="QSA4" s="199"/>
      <c r="QSB4" s="199"/>
      <c r="QSC4" s="199"/>
      <c r="QSD4" s="199"/>
      <c r="QSE4" s="199"/>
      <c r="QSF4" s="199"/>
      <c r="QSG4" s="199"/>
      <c r="QSH4" s="199"/>
      <c r="QSI4" s="199"/>
      <c r="QSJ4" s="199"/>
      <c r="QSK4" s="199"/>
      <c r="QSL4" s="199"/>
      <c r="QSM4" s="199"/>
      <c r="QSN4" s="199"/>
      <c r="QSO4" s="199"/>
      <c r="QSP4" s="199"/>
      <c r="QSQ4" s="199"/>
      <c r="QSR4" s="199"/>
      <c r="QSS4" s="199"/>
      <c r="QST4" s="199"/>
      <c r="QSU4" s="199"/>
      <c r="QSV4" s="199"/>
      <c r="QSW4" s="199"/>
      <c r="QSX4" s="199"/>
      <c r="QSY4" s="199"/>
      <c r="QSZ4" s="199"/>
      <c r="QTA4" s="199"/>
      <c r="QTB4" s="199"/>
      <c r="QTC4" s="199"/>
      <c r="QTD4" s="199"/>
      <c r="QTE4" s="199"/>
      <c r="QTF4" s="199"/>
      <c r="QTG4" s="199"/>
      <c r="QTH4" s="199"/>
      <c r="QTI4" s="199"/>
      <c r="QTJ4" s="199"/>
      <c r="QTK4" s="199"/>
      <c r="QTL4" s="199"/>
      <c r="QTM4" s="199"/>
      <c r="QTN4" s="199"/>
      <c r="QTO4" s="199"/>
      <c r="QTP4" s="199"/>
      <c r="QTQ4" s="199"/>
      <c r="QTR4" s="199"/>
      <c r="QTS4" s="199"/>
      <c r="QTT4" s="199"/>
      <c r="QTU4" s="199"/>
      <c r="QTV4" s="199"/>
      <c r="QTW4" s="199"/>
      <c r="QTX4" s="199"/>
      <c r="QTY4" s="199"/>
      <c r="QTZ4" s="199"/>
      <c r="QUA4" s="199"/>
      <c r="QUB4" s="199"/>
      <c r="QUC4" s="199"/>
      <c r="QUD4" s="199"/>
      <c r="QUE4" s="199"/>
      <c r="QUF4" s="199"/>
      <c r="QUG4" s="199"/>
      <c r="QUH4" s="199"/>
      <c r="QUI4" s="199"/>
      <c r="QUJ4" s="199"/>
      <c r="QUK4" s="199"/>
      <c r="QUL4" s="199"/>
      <c r="QUM4" s="199"/>
      <c r="QUN4" s="199"/>
      <c r="QUO4" s="199"/>
      <c r="QUP4" s="199"/>
      <c r="QUQ4" s="199"/>
      <c r="QUR4" s="199"/>
      <c r="QUS4" s="199"/>
      <c r="QUT4" s="199"/>
      <c r="QUU4" s="199"/>
      <c r="QUV4" s="199"/>
      <c r="QUW4" s="199"/>
      <c r="QUX4" s="199"/>
      <c r="QUY4" s="199"/>
      <c r="QUZ4" s="199"/>
      <c r="QVA4" s="199"/>
      <c r="QVB4" s="199"/>
      <c r="QVC4" s="199"/>
      <c r="QVD4" s="199"/>
      <c r="QVE4" s="199"/>
      <c r="QVF4" s="199"/>
      <c r="QVG4" s="199"/>
      <c r="QVH4" s="199"/>
      <c r="QVI4" s="199"/>
      <c r="QVJ4" s="199"/>
      <c r="QVK4" s="199"/>
      <c r="QVL4" s="199"/>
      <c r="QVM4" s="199"/>
      <c r="QVN4" s="199"/>
      <c r="QVO4" s="199"/>
      <c r="QVP4" s="199"/>
      <c r="QVQ4" s="199"/>
      <c r="QVR4" s="199"/>
      <c r="QVS4" s="199"/>
      <c r="QVT4" s="199"/>
      <c r="QVU4" s="199"/>
      <c r="QVV4" s="199"/>
      <c r="QVW4" s="199"/>
      <c r="QVX4" s="199"/>
      <c r="QVY4" s="199"/>
      <c r="QVZ4" s="199"/>
      <c r="QWA4" s="199"/>
      <c r="QWB4" s="199"/>
      <c r="QWC4" s="199"/>
      <c r="QWD4" s="199"/>
      <c r="QWE4" s="199"/>
      <c r="QWF4" s="199"/>
      <c r="QWG4" s="199"/>
      <c r="QWH4" s="199"/>
      <c r="QWI4" s="199"/>
      <c r="QWJ4" s="199"/>
      <c r="QWK4" s="199"/>
      <c r="QWL4" s="199"/>
      <c r="QWM4" s="199"/>
      <c r="QWN4" s="199"/>
      <c r="QWO4" s="199"/>
      <c r="QWP4" s="199"/>
      <c r="QWQ4" s="199"/>
      <c r="QWR4" s="199"/>
      <c r="QWS4" s="199"/>
      <c r="QWT4" s="199"/>
      <c r="QWU4" s="199"/>
      <c r="QWV4" s="199"/>
      <c r="QWW4" s="199"/>
      <c r="QWX4" s="199"/>
      <c r="QWY4" s="199"/>
      <c r="QWZ4" s="199"/>
      <c r="QXA4" s="199"/>
      <c r="QXB4" s="199"/>
      <c r="QXC4" s="199"/>
      <c r="QXD4" s="199"/>
      <c r="QXE4" s="199"/>
      <c r="QXF4" s="199"/>
      <c r="QXG4" s="199"/>
      <c r="QXH4" s="199"/>
      <c r="QXI4" s="199"/>
      <c r="QXJ4" s="199"/>
      <c r="QXK4" s="199"/>
      <c r="QXL4" s="199"/>
      <c r="QXM4" s="199"/>
      <c r="QXN4" s="199"/>
      <c r="QXO4" s="199"/>
      <c r="QXP4" s="199"/>
      <c r="QXQ4" s="199"/>
      <c r="QXR4" s="199"/>
      <c r="QXS4" s="199"/>
      <c r="QXT4" s="199"/>
      <c r="QXU4" s="199"/>
      <c r="QXV4" s="199"/>
      <c r="QXW4" s="199"/>
      <c r="QXX4" s="199"/>
      <c r="QXY4" s="199"/>
      <c r="QXZ4" s="199"/>
      <c r="QYA4" s="199"/>
      <c r="QYB4" s="199"/>
      <c r="QYC4" s="199"/>
      <c r="QYD4" s="199"/>
      <c r="QYE4" s="199"/>
      <c r="QYF4" s="199"/>
      <c r="QYG4" s="199"/>
      <c r="QYH4" s="199"/>
      <c r="QYI4" s="199"/>
      <c r="QYJ4" s="199"/>
      <c r="QYK4" s="199"/>
      <c r="QYL4" s="199"/>
      <c r="QYM4" s="199"/>
      <c r="QYN4" s="199"/>
      <c r="QYO4" s="199"/>
      <c r="QYP4" s="199"/>
      <c r="QYQ4" s="199"/>
      <c r="QYR4" s="199"/>
      <c r="QYS4" s="199"/>
      <c r="QYT4" s="199"/>
      <c r="QYU4" s="199"/>
      <c r="QYV4" s="199"/>
      <c r="QYW4" s="199"/>
      <c r="QYX4" s="199"/>
      <c r="QYY4" s="199"/>
      <c r="QYZ4" s="199"/>
      <c r="QZA4" s="199"/>
      <c r="QZB4" s="199"/>
      <c r="QZC4" s="199"/>
      <c r="QZD4" s="199"/>
      <c r="QZE4" s="199"/>
      <c r="QZF4" s="199"/>
      <c r="QZG4" s="199"/>
      <c r="QZH4" s="199"/>
      <c r="QZI4" s="199"/>
      <c r="QZJ4" s="199"/>
      <c r="QZK4" s="199"/>
      <c r="QZL4" s="199"/>
      <c r="QZM4" s="199"/>
      <c r="QZN4" s="199"/>
      <c r="QZO4" s="199"/>
      <c r="QZP4" s="199"/>
      <c r="QZQ4" s="199"/>
      <c r="QZR4" s="199"/>
      <c r="QZS4" s="199"/>
      <c r="QZT4" s="199"/>
      <c r="QZU4" s="199"/>
      <c r="QZV4" s="199"/>
      <c r="QZW4" s="199"/>
      <c r="QZX4" s="199"/>
      <c r="QZY4" s="199"/>
      <c r="QZZ4" s="199"/>
      <c r="RAA4" s="199"/>
      <c r="RAB4" s="199"/>
      <c r="RAC4" s="199"/>
      <c r="RAD4" s="199"/>
      <c r="RAE4" s="199"/>
      <c r="RAF4" s="199"/>
      <c r="RAG4" s="199"/>
      <c r="RAH4" s="199"/>
      <c r="RAI4" s="199"/>
      <c r="RAJ4" s="199"/>
      <c r="RAK4" s="199"/>
      <c r="RAL4" s="199"/>
      <c r="RAM4" s="199"/>
      <c r="RAN4" s="199"/>
      <c r="RAO4" s="199"/>
      <c r="RAP4" s="199"/>
      <c r="RAQ4" s="199"/>
      <c r="RAR4" s="199"/>
      <c r="RAS4" s="199"/>
      <c r="RAT4" s="199"/>
      <c r="RAU4" s="199"/>
      <c r="RAV4" s="199"/>
      <c r="RAW4" s="199"/>
      <c r="RAX4" s="199"/>
      <c r="RAY4" s="199"/>
      <c r="RAZ4" s="199"/>
      <c r="RBA4" s="199"/>
      <c r="RBB4" s="199"/>
      <c r="RBC4" s="199"/>
      <c r="RBD4" s="199"/>
      <c r="RBE4" s="199"/>
      <c r="RBF4" s="199"/>
      <c r="RBG4" s="199"/>
      <c r="RBH4" s="199"/>
      <c r="RBI4" s="199"/>
      <c r="RBJ4" s="199"/>
      <c r="RBK4" s="199"/>
      <c r="RBL4" s="199"/>
      <c r="RBM4" s="199"/>
      <c r="RBN4" s="199"/>
      <c r="RBO4" s="199"/>
      <c r="RBP4" s="199"/>
      <c r="RBQ4" s="199"/>
      <c r="RBR4" s="199"/>
      <c r="RBS4" s="199"/>
      <c r="RBT4" s="199"/>
      <c r="RBU4" s="199"/>
      <c r="RBV4" s="199"/>
      <c r="RBW4" s="199"/>
      <c r="RBX4" s="199"/>
      <c r="RBY4" s="199"/>
      <c r="RBZ4" s="199"/>
      <c r="RCA4" s="199"/>
      <c r="RCB4" s="199"/>
      <c r="RCC4" s="199"/>
      <c r="RCD4" s="199"/>
      <c r="RCE4" s="199"/>
      <c r="RCF4" s="199"/>
      <c r="RCG4" s="199"/>
      <c r="RCH4" s="199"/>
      <c r="RCI4" s="199"/>
      <c r="RCJ4" s="199"/>
      <c r="RCK4" s="199"/>
      <c r="RCL4" s="199"/>
      <c r="RCM4" s="199"/>
      <c r="RCN4" s="199"/>
      <c r="RCO4" s="199"/>
      <c r="RCP4" s="199"/>
      <c r="RCQ4" s="199"/>
      <c r="RCR4" s="199"/>
      <c r="RCS4" s="199"/>
      <c r="RCT4" s="199"/>
      <c r="RCU4" s="199"/>
      <c r="RCV4" s="199"/>
      <c r="RCW4" s="199"/>
      <c r="RCX4" s="199"/>
      <c r="RCY4" s="199"/>
      <c r="RCZ4" s="199"/>
      <c r="RDA4" s="199"/>
      <c r="RDB4" s="199"/>
      <c r="RDC4" s="199"/>
      <c r="RDD4" s="199"/>
      <c r="RDE4" s="199"/>
      <c r="RDF4" s="199"/>
      <c r="RDG4" s="199"/>
      <c r="RDH4" s="199"/>
      <c r="RDI4" s="199"/>
      <c r="RDJ4" s="199"/>
      <c r="RDK4" s="199"/>
      <c r="RDL4" s="199"/>
      <c r="RDM4" s="199"/>
      <c r="RDN4" s="199"/>
      <c r="RDO4" s="199"/>
      <c r="RDP4" s="199"/>
      <c r="RDQ4" s="199"/>
      <c r="RDR4" s="199"/>
      <c r="RDS4" s="199"/>
      <c r="RDT4" s="199"/>
      <c r="RDU4" s="199"/>
      <c r="RDV4" s="199"/>
      <c r="RDW4" s="199"/>
      <c r="RDX4" s="199"/>
      <c r="RDY4" s="199"/>
      <c r="RDZ4" s="199"/>
      <c r="REA4" s="199"/>
      <c r="REB4" s="199"/>
      <c r="REC4" s="199"/>
      <c r="RED4" s="199"/>
      <c r="REE4" s="199"/>
      <c r="REF4" s="199"/>
      <c r="REG4" s="199"/>
      <c r="REH4" s="199"/>
      <c r="REI4" s="199"/>
      <c r="REJ4" s="199"/>
      <c r="REK4" s="199"/>
      <c r="REL4" s="199"/>
      <c r="REM4" s="199"/>
      <c r="REN4" s="199"/>
      <c r="REO4" s="199"/>
      <c r="REP4" s="199"/>
      <c r="REQ4" s="199"/>
      <c r="RER4" s="199"/>
      <c r="RES4" s="199"/>
      <c r="RET4" s="199"/>
      <c r="REU4" s="199"/>
      <c r="REV4" s="199"/>
      <c r="REW4" s="199"/>
      <c r="REX4" s="199"/>
      <c r="REY4" s="199"/>
      <c r="REZ4" s="199"/>
      <c r="RFA4" s="199"/>
      <c r="RFB4" s="199"/>
      <c r="RFC4" s="199"/>
      <c r="RFD4" s="199"/>
      <c r="RFE4" s="199"/>
      <c r="RFF4" s="199"/>
      <c r="RFG4" s="199"/>
      <c r="RFH4" s="199"/>
      <c r="RFI4" s="199"/>
      <c r="RFJ4" s="199"/>
      <c r="RFK4" s="199"/>
      <c r="RFL4" s="199"/>
      <c r="RFM4" s="199"/>
      <c r="RFN4" s="199"/>
      <c r="RFO4" s="199"/>
      <c r="RFP4" s="199"/>
      <c r="RFQ4" s="199"/>
      <c r="RFR4" s="199"/>
      <c r="RFS4" s="199"/>
      <c r="RFT4" s="199"/>
      <c r="RFU4" s="199"/>
      <c r="RFV4" s="199"/>
      <c r="RFW4" s="199"/>
      <c r="RFX4" s="199"/>
      <c r="RFY4" s="199"/>
      <c r="RFZ4" s="199"/>
      <c r="RGA4" s="199"/>
      <c r="RGB4" s="199"/>
      <c r="RGC4" s="199"/>
      <c r="RGD4" s="199"/>
      <c r="RGE4" s="199"/>
      <c r="RGF4" s="199"/>
      <c r="RGG4" s="199"/>
      <c r="RGH4" s="199"/>
      <c r="RGI4" s="199"/>
      <c r="RGJ4" s="199"/>
      <c r="RGK4" s="199"/>
      <c r="RGL4" s="199"/>
      <c r="RGM4" s="199"/>
      <c r="RGN4" s="199"/>
      <c r="RGO4" s="199"/>
      <c r="RGP4" s="199"/>
      <c r="RGQ4" s="199"/>
      <c r="RGR4" s="199"/>
      <c r="RGS4" s="199"/>
      <c r="RGT4" s="199"/>
      <c r="RGU4" s="199"/>
      <c r="RGV4" s="199"/>
      <c r="RGW4" s="199"/>
      <c r="RGX4" s="199"/>
      <c r="RGY4" s="199"/>
      <c r="RGZ4" s="199"/>
      <c r="RHA4" s="199"/>
      <c r="RHB4" s="199"/>
      <c r="RHC4" s="199"/>
      <c r="RHD4" s="199"/>
      <c r="RHE4" s="199"/>
      <c r="RHF4" s="199"/>
      <c r="RHG4" s="199"/>
      <c r="RHH4" s="199"/>
      <c r="RHI4" s="199"/>
      <c r="RHJ4" s="199"/>
      <c r="RHK4" s="199"/>
      <c r="RHL4" s="199"/>
      <c r="RHM4" s="199"/>
      <c r="RHN4" s="199"/>
      <c r="RHO4" s="199"/>
      <c r="RHP4" s="199"/>
      <c r="RHQ4" s="199"/>
      <c r="RHR4" s="199"/>
      <c r="RHS4" s="199"/>
      <c r="RHT4" s="199"/>
      <c r="RHU4" s="199"/>
      <c r="RHV4" s="199"/>
      <c r="RHW4" s="199"/>
      <c r="RHX4" s="199"/>
      <c r="RHY4" s="199"/>
      <c r="RHZ4" s="199"/>
      <c r="RIA4" s="199"/>
      <c r="RIB4" s="199"/>
      <c r="RIC4" s="199"/>
      <c r="RID4" s="199"/>
      <c r="RIE4" s="199"/>
      <c r="RIF4" s="199"/>
      <c r="RIG4" s="199"/>
      <c r="RIH4" s="199"/>
      <c r="RII4" s="199"/>
      <c r="RIJ4" s="199"/>
      <c r="RIK4" s="199"/>
      <c r="RIL4" s="199"/>
      <c r="RIM4" s="199"/>
      <c r="RIN4" s="199"/>
      <c r="RIO4" s="199"/>
      <c r="RIP4" s="199"/>
      <c r="RIQ4" s="199"/>
      <c r="RIR4" s="199"/>
      <c r="RIS4" s="199"/>
      <c r="RIT4" s="199"/>
      <c r="RIU4" s="199"/>
      <c r="RIV4" s="199"/>
      <c r="RIW4" s="199"/>
      <c r="RIX4" s="199"/>
      <c r="RIY4" s="199"/>
      <c r="RIZ4" s="199"/>
      <c r="RJA4" s="199"/>
      <c r="RJB4" s="199"/>
      <c r="RJC4" s="199"/>
      <c r="RJD4" s="199"/>
      <c r="RJE4" s="199"/>
      <c r="RJF4" s="199"/>
      <c r="RJG4" s="199"/>
      <c r="RJH4" s="199"/>
      <c r="RJI4" s="199"/>
      <c r="RJJ4" s="199"/>
      <c r="RJK4" s="199"/>
      <c r="RJL4" s="199"/>
      <c r="RJM4" s="199"/>
      <c r="RJN4" s="199"/>
      <c r="RJO4" s="199"/>
      <c r="RJP4" s="199"/>
      <c r="RJQ4" s="199"/>
      <c r="RJR4" s="199"/>
      <c r="RJS4" s="199"/>
      <c r="RJT4" s="199"/>
      <c r="RJU4" s="199"/>
      <c r="RJV4" s="199"/>
      <c r="RJW4" s="199"/>
      <c r="RJX4" s="199"/>
      <c r="RJY4" s="199"/>
      <c r="RJZ4" s="199"/>
      <c r="RKA4" s="199"/>
      <c r="RKB4" s="199"/>
      <c r="RKC4" s="199"/>
      <c r="RKD4" s="199"/>
      <c r="RKE4" s="199"/>
      <c r="RKF4" s="199"/>
      <c r="RKG4" s="199"/>
      <c r="RKH4" s="199"/>
      <c r="RKI4" s="199"/>
      <c r="RKJ4" s="199"/>
      <c r="RKK4" s="199"/>
      <c r="RKL4" s="199"/>
      <c r="RKM4" s="199"/>
      <c r="RKN4" s="199"/>
      <c r="RKO4" s="199"/>
      <c r="RKP4" s="199"/>
      <c r="RKQ4" s="199"/>
      <c r="RKR4" s="199"/>
      <c r="RKS4" s="199"/>
      <c r="RKT4" s="199"/>
      <c r="RKU4" s="199"/>
      <c r="RKV4" s="199"/>
      <c r="RKW4" s="199"/>
      <c r="RKX4" s="199"/>
      <c r="RKY4" s="199"/>
      <c r="RKZ4" s="199"/>
      <c r="RLA4" s="199"/>
      <c r="RLB4" s="199"/>
      <c r="RLC4" s="199"/>
      <c r="RLD4" s="199"/>
      <c r="RLE4" s="199"/>
      <c r="RLF4" s="199"/>
      <c r="RLG4" s="199"/>
      <c r="RLH4" s="199"/>
      <c r="RLI4" s="199"/>
      <c r="RLJ4" s="199"/>
      <c r="RLK4" s="199"/>
      <c r="RLL4" s="199"/>
      <c r="RLM4" s="199"/>
      <c r="RLN4" s="199"/>
      <c r="RLO4" s="199"/>
      <c r="RLP4" s="199"/>
      <c r="RLQ4" s="199"/>
      <c r="RLR4" s="199"/>
      <c r="RLS4" s="199"/>
      <c r="RLT4" s="199"/>
      <c r="RLU4" s="199"/>
      <c r="RLV4" s="199"/>
      <c r="RLW4" s="199"/>
      <c r="RLX4" s="199"/>
      <c r="RLY4" s="199"/>
      <c r="RLZ4" s="199"/>
      <c r="RMA4" s="199"/>
      <c r="RMB4" s="199"/>
      <c r="RMC4" s="199"/>
      <c r="RMD4" s="199"/>
      <c r="RME4" s="199"/>
      <c r="RMF4" s="199"/>
      <c r="RMG4" s="199"/>
      <c r="RMH4" s="199"/>
      <c r="RMI4" s="199"/>
      <c r="RMJ4" s="199"/>
      <c r="RMK4" s="199"/>
      <c r="RML4" s="199"/>
      <c r="RMM4" s="199"/>
      <c r="RMN4" s="199"/>
      <c r="RMO4" s="199"/>
      <c r="RMP4" s="199"/>
      <c r="RMQ4" s="199"/>
      <c r="RMR4" s="199"/>
      <c r="RMS4" s="199"/>
      <c r="RMT4" s="199"/>
      <c r="RMU4" s="199"/>
      <c r="RMV4" s="199"/>
      <c r="RMW4" s="199"/>
      <c r="RMX4" s="199"/>
      <c r="RMY4" s="199"/>
      <c r="RMZ4" s="199"/>
      <c r="RNA4" s="199"/>
      <c r="RNB4" s="199"/>
      <c r="RNC4" s="199"/>
      <c r="RND4" s="199"/>
      <c r="RNE4" s="199"/>
      <c r="RNF4" s="199"/>
      <c r="RNG4" s="199"/>
      <c r="RNH4" s="199"/>
      <c r="RNI4" s="199"/>
      <c r="RNJ4" s="199"/>
      <c r="RNK4" s="199"/>
      <c r="RNL4" s="199"/>
      <c r="RNM4" s="199"/>
      <c r="RNN4" s="199"/>
      <c r="RNO4" s="199"/>
      <c r="RNP4" s="199"/>
      <c r="RNQ4" s="199"/>
      <c r="RNR4" s="199"/>
      <c r="RNS4" s="199"/>
      <c r="RNT4" s="199"/>
      <c r="RNU4" s="199"/>
      <c r="RNV4" s="199"/>
      <c r="RNW4" s="199"/>
      <c r="RNX4" s="199"/>
      <c r="RNY4" s="199"/>
      <c r="RNZ4" s="199"/>
      <c r="ROA4" s="199"/>
      <c r="ROB4" s="199"/>
      <c r="ROC4" s="199"/>
      <c r="ROD4" s="199"/>
      <c r="ROE4" s="199"/>
      <c r="ROF4" s="199"/>
      <c r="ROG4" s="199"/>
      <c r="ROH4" s="199"/>
      <c r="ROI4" s="199"/>
      <c r="ROJ4" s="199"/>
      <c r="ROK4" s="199"/>
      <c r="ROL4" s="199"/>
      <c r="ROM4" s="199"/>
      <c r="RON4" s="199"/>
      <c r="ROO4" s="199"/>
      <c r="ROP4" s="199"/>
      <c r="ROQ4" s="199"/>
      <c r="ROR4" s="199"/>
      <c r="ROS4" s="199"/>
      <c r="ROT4" s="199"/>
      <c r="ROU4" s="199"/>
      <c r="ROV4" s="199"/>
      <c r="ROW4" s="199"/>
      <c r="ROX4" s="199"/>
      <c r="ROY4" s="199"/>
      <c r="ROZ4" s="199"/>
      <c r="RPA4" s="199"/>
      <c r="RPB4" s="199"/>
      <c r="RPC4" s="199"/>
      <c r="RPD4" s="199"/>
      <c r="RPE4" s="199"/>
      <c r="RPF4" s="199"/>
      <c r="RPG4" s="199"/>
      <c r="RPH4" s="199"/>
      <c r="RPI4" s="199"/>
      <c r="RPJ4" s="199"/>
      <c r="RPK4" s="199"/>
      <c r="RPL4" s="199"/>
      <c r="RPM4" s="199"/>
      <c r="RPN4" s="199"/>
      <c r="RPO4" s="199"/>
      <c r="RPP4" s="199"/>
      <c r="RPQ4" s="199"/>
      <c r="RPR4" s="199"/>
      <c r="RPS4" s="199"/>
      <c r="RPT4" s="199"/>
      <c r="RPU4" s="199"/>
      <c r="RPV4" s="199"/>
      <c r="RPW4" s="199"/>
      <c r="RPX4" s="199"/>
      <c r="RPY4" s="199"/>
      <c r="RPZ4" s="199"/>
      <c r="RQA4" s="199"/>
      <c r="RQB4" s="199"/>
      <c r="RQC4" s="199"/>
      <c r="RQD4" s="199"/>
      <c r="RQE4" s="199"/>
      <c r="RQF4" s="199"/>
      <c r="RQG4" s="199"/>
      <c r="RQH4" s="199"/>
      <c r="RQI4" s="199"/>
      <c r="RQJ4" s="199"/>
      <c r="RQK4" s="199"/>
      <c r="RQL4" s="199"/>
      <c r="RQM4" s="199"/>
      <c r="RQN4" s="199"/>
      <c r="RQO4" s="199"/>
      <c r="RQP4" s="199"/>
      <c r="RQQ4" s="199"/>
      <c r="RQR4" s="199"/>
      <c r="RQS4" s="199"/>
      <c r="RQT4" s="199"/>
      <c r="RQU4" s="199"/>
      <c r="RQV4" s="199"/>
      <c r="RQW4" s="199"/>
      <c r="RQX4" s="199"/>
      <c r="RQY4" s="199"/>
      <c r="RQZ4" s="199"/>
      <c r="RRA4" s="199"/>
      <c r="RRB4" s="199"/>
      <c r="RRC4" s="199"/>
      <c r="RRD4" s="199"/>
      <c r="RRE4" s="199"/>
      <c r="RRF4" s="199"/>
      <c r="RRG4" s="199"/>
      <c r="RRH4" s="199"/>
      <c r="RRI4" s="199"/>
      <c r="RRJ4" s="199"/>
      <c r="RRK4" s="199"/>
      <c r="RRL4" s="199"/>
      <c r="RRM4" s="199"/>
      <c r="RRN4" s="199"/>
      <c r="RRO4" s="199"/>
      <c r="RRP4" s="199"/>
      <c r="RRQ4" s="199"/>
      <c r="RRR4" s="199"/>
      <c r="RRS4" s="199"/>
      <c r="RRT4" s="199"/>
      <c r="RRU4" s="199"/>
      <c r="RRV4" s="199"/>
      <c r="RRW4" s="199"/>
      <c r="RRX4" s="199"/>
      <c r="RRY4" s="199"/>
      <c r="RRZ4" s="199"/>
      <c r="RSA4" s="199"/>
      <c r="RSB4" s="199"/>
      <c r="RSC4" s="199"/>
      <c r="RSD4" s="199"/>
      <c r="RSE4" s="199"/>
      <c r="RSF4" s="199"/>
      <c r="RSG4" s="199"/>
      <c r="RSH4" s="199"/>
      <c r="RSI4" s="199"/>
      <c r="RSJ4" s="199"/>
      <c r="RSK4" s="199"/>
      <c r="RSL4" s="199"/>
      <c r="RSM4" s="199"/>
      <c r="RSN4" s="199"/>
      <c r="RSO4" s="199"/>
      <c r="RSP4" s="199"/>
      <c r="RSQ4" s="199"/>
      <c r="RSR4" s="199"/>
      <c r="RSS4" s="199"/>
      <c r="RST4" s="199"/>
      <c r="RSU4" s="199"/>
      <c r="RSV4" s="199"/>
      <c r="RSW4" s="199"/>
      <c r="RSX4" s="199"/>
      <c r="RSY4" s="199"/>
      <c r="RSZ4" s="199"/>
      <c r="RTA4" s="199"/>
      <c r="RTB4" s="199"/>
      <c r="RTC4" s="199"/>
      <c r="RTD4" s="199"/>
      <c r="RTE4" s="199"/>
      <c r="RTF4" s="199"/>
      <c r="RTG4" s="199"/>
      <c r="RTH4" s="199"/>
      <c r="RTI4" s="199"/>
      <c r="RTJ4" s="199"/>
      <c r="RTK4" s="199"/>
      <c r="RTL4" s="199"/>
      <c r="RTM4" s="199"/>
      <c r="RTN4" s="199"/>
      <c r="RTO4" s="199"/>
      <c r="RTP4" s="199"/>
      <c r="RTQ4" s="199"/>
      <c r="RTR4" s="199"/>
      <c r="RTS4" s="199"/>
      <c r="RTT4" s="199"/>
      <c r="RTU4" s="199"/>
      <c r="RTV4" s="199"/>
      <c r="RTW4" s="199"/>
      <c r="RTX4" s="199"/>
      <c r="RTY4" s="199"/>
      <c r="RTZ4" s="199"/>
      <c r="RUA4" s="199"/>
      <c r="RUB4" s="199"/>
      <c r="RUC4" s="199"/>
      <c r="RUD4" s="199"/>
      <c r="RUE4" s="199"/>
      <c r="RUF4" s="199"/>
      <c r="RUG4" s="199"/>
      <c r="RUH4" s="199"/>
      <c r="RUI4" s="199"/>
      <c r="RUJ4" s="199"/>
      <c r="RUK4" s="199"/>
      <c r="RUL4" s="199"/>
      <c r="RUM4" s="199"/>
      <c r="RUN4" s="199"/>
      <c r="RUO4" s="199"/>
      <c r="RUP4" s="199"/>
      <c r="RUQ4" s="199"/>
      <c r="RUR4" s="199"/>
      <c r="RUS4" s="199"/>
      <c r="RUT4" s="199"/>
      <c r="RUU4" s="199"/>
      <c r="RUV4" s="199"/>
      <c r="RUW4" s="199"/>
      <c r="RUX4" s="199"/>
      <c r="RUY4" s="199"/>
      <c r="RUZ4" s="199"/>
      <c r="RVA4" s="199"/>
      <c r="RVB4" s="199"/>
      <c r="RVC4" s="199"/>
      <c r="RVD4" s="199"/>
      <c r="RVE4" s="199"/>
      <c r="RVF4" s="199"/>
      <c r="RVG4" s="199"/>
      <c r="RVH4" s="199"/>
      <c r="RVI4" s="199"/>
      <c r="RVJ4" s="199"/>
      <c r="RVK4" s="199"/>
      <c r="RVL4" s="199"/>
      <c r="RVM4" s="199"/>
      <c r="RVN4" s="199"/>
      <c r="RVO4" s="199"/>
      <c r="RVP4" s="199"/>
      <c r="RVQ4" s="199"/>
      <c r="RVR4" s="199"/>
      <c r="RVS4" s="199"/>
      <c r="RVT4" s="199"/>
      <c r="RVU4" s="199"/>
      <c r="RVV4" s="199"/>
      <c r="RVW4" s="199"/>
      <c r="RVX4" s="199"/>
      <c r="RVY4" s="199"/>
      <c r="RVZ4" s="199"/>
      <c r="RWA4" s="199"/>
      <c r="RWB4" s="199"/>
      <c r="RWC4" s="199"/>
      <c r="RWD4" s="199"/>
      <c r="RWE4" s="199"/>
      <c r="RWF4" s="199"/>
      <c r="RWG4" s="199"/>
      <c r="RWH4" s="199"/>
      <c r="RWI4" s="199"/>
      <c r="RWJ4" s="199"/>
      <c r="RWK4" s="199"/>
      <c r="RWL4" s="199"/>
      <c r="RWM4" s="199"/>
      <c r="RWN4" s="199"/>
      <c r="RWO4" s="199"/>
      <c r="RWP4" s="199"/>
      <c r="RWQ4" s="199"/>
      <c r="RWR4" s="199"/>
      <c r="RWS4" s="199"/>
      <c r="RWT4" s="199"/>
      <c r="RWU4" s="199"/>
      <c r="RWV4" s="199"/>
      <c r="RWW4" s="199"/>
      <c r="RWX4" s="199"/>
      <c r="RWY4" s="199"/>
      <c r="RWZ4" s="199"/>
      <c r="RXA4" s="199"/>
      <c r="RXB4" s="199"/>
      <c r="RXC4" s="199"/>
      <c r="RXD4" s="199"/>
      <c r="RXE4" s="199"/>
      <c r="RXF4" s="199"/>
      <c r="RXG4" s="199"/>
      <c r="RXH4" s="199"/>
      <c r="RXI4" s="199"/>
      <c r="RXJ4" s="199"/>
      <c r="RXK4" s="199"/>
      <c r="RXL4" s="199"/>
      <c r="RXM4" s="199"/>
      <c r="RXN4" s="199"/>
      <c r="RXO4" s="199"/>
      <c r="RXP4" s="199"/>
      <c r="RXQ4" s="199"/>
      <c r="RXR4" s="199"/>
      <c r="RXS4" s="199"/>
      <c r="RXT4" s="199"/>
      <c r="RXU4" s="199"/>
      <c r="RXV4" s="199"/>
      <c r="RXW4" s="199"/>
      <c r="RXX4" s="199"/>
      <c r="RXY4" s="199"/>
      <c r="RXZ4" s="199"/>
      <c r="RYA4" s="199"/>
      <c r="RYB4" s="199"/>
      <c r="RYC4" s="199"/>
      <c r="RYD4" s="199"/>
      <c r="RYE4" s="199"/>
      <c r="RYF4" s="199"/>
      <c r="RYG4" s="199"/>
      <c r="RYH4" s="199"/>
      <c r="RYI4" s="199"/>
      <c r="RYJ4" s="199"/>
      <c r="RYK4" s="199"/>
      <c r="RYL4" s="199"/>
      <c r="RYM4" s="199"/>
      <c r="RYN4" s="199"/>
      <c r="RYO4" s="199"/>
      <c r="RYP4" s="199"/>
      <c r="RYQ4" s="199"/>
      <c r="RYR4" s="199"/>
      <c r="RYS4" s="199"/>
      <c r="RYT4" s="199"/>
      <c r="RYU4" s="199"/>
      <c r="RYV4" s="199"/>
      <c r="RYW4" s="199"/>
      <c r="RYX4" s="199"/>
      <c r="RYY4" s="199"/>
      <c r="RYZ4" s="199"/>
      <c r="RZA4" s="199"/>
      <c r="RZB4" s="199"/>
      <c r="RZC4" s="199"/>
      <c r="RZD4" s="199"/>
      <c r="RZE4" s="199"/>
      <c r="RZF4" s="199"/>
      <c r="RZG4" s="199"/>
      <c r="RZH4" s="199"/>
      <c r="RZI4" s="199"/>
      <c r="RZJ4" s="199"/>
      <c r="RZK4" s="199"/>
      <c r="RZL4" s="199"/>
      <c r="RZM4" s="199"/>
      <c r="RZN4" s="199"/>
      <c r="RZO4" s="199"/>
      <c r="RZP4" s="199"/>
      <c r="RZQ4" s="199"/>
      <c r="RZR4" s="199"/>
      <c r="RZS4" s="199"/>
      <c r="RZT4" s="199"/>
      <c r="RZU4" s="199"/>
      <c r="RZV4" s="199"/>
      <c r="RZW4" s="199"/>
      <c r="RZX4" s="199"/>
      <c r="RZY4" s="199"/>
      <c r="RZZ4" s="199"/>
      <c r="SAA4" s="199"/>
      <c r="SAB4" s="199"/>
      <c r="SAC4" s="199"/>
      <c r="SAD4" s="199"/>
      <c r="SAE4" s="199"/>
      <c r="SAF4" s="199"/>
      <c r="SAG4" s="199"/>
      <c r="SAH4" s="199"/>
      <c r="SAI4" s="199"/>
      <c r="SAJ4" s="199"/>
      <c r="SAK4" s="199"/>
      <c r="SAL4" s="199"/>
      <c r="SAM4" s="199"/>
      <c r="SAN4" s="199"/>
      <c r="SAO4" s="199"/>
      <c r="SAP4" s="199"/>
      <c r="SAQ4" s="199"/>
      <c r="SAR4" s="199"/>
      <c r="SAS4" s="199"/>
      <c r="SAT4" s="199"/>
      <c r="SAU4" s="199"/>
      <c r="SAV4" s="199"/>
      <c r="SAW4" s="199"/>
      <c r="SAX4" s="199"/>
      <c r="SAY4" s="199"/>
      <c r="SAZ4" s="199"/>
      <c r="SBA4" s="199"/>
      <c r="SBB4" s="199"/>
      <c r="SBC4" s="199"/>
      <c r="SBD4" s="199"/>
      <c r="SBE4" s="199"/>
      <c r="SBF4" s="199"/>
      <c r="SBG4" s="199"/>
      <c r="SBH4" s="199"/>
      <c r="SBI4" s="199"/>
      <c r="SBJ4" s="199"/>
      <c r="SBK4" s="199"/>
      <c r="SBL4" s="199"/>
      <c r="SBM4" s="199"/>
      <c r="SBN4" s="199"/>
      <c r="SBO4" s="199"/>
      <c r="SBP4" s="199"/>
      <c r="SBQ4" s="199"/>
      <c r="SBR4" s="199"/>
      <c r="SBS4" s="199"/>
      <c r="SBT4" s="199"/>
      <c r="SBU4" s="199"/>
      <c r="SBV4" s="199"/>
      <c r="SBW4" s="199"/>
      <c r="SBX4" s="199"/>
      <c r="SBY4" s="199"/>
      <c r="SBZ4" s="199"/>
      <c r="SCA4" s="199"/>
      <c r="SCB4" s="199"/>
      <c r="SCC4" s="199"/>
      <c r="SCD4" s="199"/>
      <c r="SCE4" s="199"/>
      <c r="SCF4" s="199"/>
      <c r="SCG4" s="199"/>
      <c r="SCH4" s="199"/>
      <c r="SCI4" s="199"/>
      <c r="SCJ4" s="199"/>
      <c r="SCK4" s="199"/>
      <c r="SCL4" s="199"/>
      <c r="SCM4" s="199"/>
      <c r="SCN4" s="199"/>
      <c r="SCO4" s="199"/>
      <c r="SCP4" s="199"/>
      <c r="SCQ4" s="199"/>
      <c r="SCR4" s="199"/>
      <c r="SCS4" s="199"/>
      <c r="SCT4" s="199"/>
      <c r="SCU4" s="199"/>
      <c r="SCV4" s="199"/>
      <c r="SCW4" s="199"/>
      <c r="SCX4" s="199"/>
      <c r="SCY4" s="199"/>
      <c r="SCZ4" s="199"/>
      <c r="SDA4" s="199"/>
      <c r="SDB4" s="199"/>
      <c r="SDC4" s="199"/>
      <c r="SDD4" s="199"/>
      <c r="SDE4" s="199"/>
      <c r="SDF4" s="199"/>
      <c r="SDG4" s="199"/>
      <c r="SDH4" s="199"/>
      <c r="SDI4" s="199"/>
      <c r="SDJ4" s="199"/>
      <c r="SDK4" s="199"/>
      <c r="SDL4" s="199"/>
      <c r="SDM4" s="199"/>
      <c r="SDN4" s="199"/>
      <c r="SDO4" s="199"/>
      <c r="SDP4" s="199"/>
      <c r="SDQ4" s="199"/>
      <c r="SDR4" s="199"/>
      <c r="SDS4" s="199"/>
      <c r="SDT4" s="199"/>
      <c r="SDU4" s="199"/>
      <c r="SDV4" s="199"/>
      <c r="SDW4" s="199"/>
      <c r="SDX4" s="199"/>
      <c r="SDY4" s="199"/>
      <c r="SDZ4" s="199"/>
      <c r="SEA4" s="199"/>
      <c r="SEB4" s="199"/>
      <c r="SEC4" s="199"/>
      <c r="SED4" s="199"/>
      <c r="SEE4" s="199"/>
      <c r="SEF4" s="199"/>
      <c r="SEG4" s="199"/>
      <c r="SEH4" s="199"/>
      <c r="SEI4" s="199"/>
      <c r="SEJ4" s="199"/>
      <c r="SEK4" s="199"/>
      <c r="SEL4" s="199"/>
      <c r="SEM4" s="199"/>
      <c r="SEN4" s="199"/>
      <c r="SEO4" s="199"/>
      <c r="SEP4" s="199"/>
      <c r="SEQ4" s="199"/>
      <c r="SER4" s="199"/>
      <c r="SES4" s="199"/>
      <c r="SET4" s="199"/>
      <c r="SEU4" s="199"/>
      <c r="SEV4" s="199"/>
      <c r="SEW4" s="199"/>
      <c r="SEX4" s="199"/>
      <c r="SEY4" s="199"/>
      <c r="SEZ4" s="199"/>
      <c r="SFA4" s="199"/>
      <c r="SFB4" s="199"/>
      <c r="SFC4" s="199"/>
      <c r="SFD4" s="199"/>
      <c r="SFE4" s="199"/>
      <c r="SFF4" s="199"/>
      <c r="SFG4" s="199"/>
      <c r="SFH4" s="199"/>
      <c r="SFI4" s="199"/>
      <c r="SFJ4" s="199"/>
      <c r="SFK4" s="199"/>
      <c r="SFL4" s="199"/>
      <c r="SFM4" s="199"/>
      <c r="SFN4" s="199"/>
      <c r="SFO4" s="199"/>
      <c r="SFP4" s="199"/>
      <c r="SFQ4" s="199"/>
      <c r="SFR4" s="199"/>
      <c r="SFS4" s="199"/>
      <c r="SFT4" s="199"/>
      <c r="SFU4" s="199"/>
      <c r="SFV4" s="199"/>
      <c r="SFW4" s="199"/>
      <c r="SFX4" s="199"/>
      <c r="SFY4" s="199"/>
      <c r="SFZ4" s="199"/>
      <c r="SGA4" s="199"/>
      <c r="SGB4" s="199"/>
      <c r="SGC4" s="199"/>
      <c r="SGD4" s="199"/>
      <c r="SGE4" s="199"/>
      <c r="SGF4" s="199"/>
      <c r="SGG4" s="199"/>
      <c r="SGH4" s="199"/>
      <c r="SGI4" s="199"/>
      <c r="SGJ4" s="199"/>
      <c r="SGK4" s="199"/>
      <c r="SGL4" s="199"/>
      <c r="SGM4" s="199"/>
      <c r="SGN4" s="199"/>
      <c r="SGO4" s="199"/>
      <c r="SGP4" s="199"/>
      <c r="SGQ4" s="199"/>
      <c r="SGR4" s="199"/>
      <c r="SGS4" s="199"/>
      <c r="SGT4" s="199"/>
      <c r="SGU4" s="199"/>
      <c r="SGV4" s="199"/>
      <c r="SGW4" s="199"/>
      <c r="SGX4" s="199"/>
      <c r="SGY4" s="199"/>
      <c r="SGZ4" s="199"/>
      <c r="SHA4" s="199"/>
      <c r="SHB4" s="199"/>
      <c r="SHC4" s="199"/>
      <c r="SHD4" s="199"/>
      <c r="SHE4" s="199"/>
      <c r="SHF4" s="199"/>
      <c r="SHG4" s="199"/>
      <c r="SHH4" s="199"/>
      <c r="SHI4" s="199"/>
      <c r="SHJ4" s="199"/>
      <c r="SHK4" s="199"/>
      <c r="SHL4" s="199"/>
      <c r="SHM4" s="199"/>
      <c r="SHN4" s="199"/>
      <c r="SHO4" s="199"/>
      <c r="SHP4" s="199"/>
      <c r="SHQ4" s="199"/>
      <c r="SHR4" s="199"/>
      <c r="SHS4" s="199"/>
      <c r="SHT4" s="199"/>
      <c r="SHU4" s="199"/>
      <c r="SHV4" s="199"/>
      <c r="SHW4" s="199"/>
      <c r="SHX4" s="199"/>
      <c r="SHY4" s="199"/>
      <c r="SHZ4" s="199"/>
      <c r="SIA4" s="199"/>
      <c r="SIB4" s="199"/>
      <c r="SIC4" s="199"/>
      <c r="SID4" s="199"/>
      <c r="SIE4" s="199"/>
      <c r="SIF4" s="199"/>
      <c r="SIG4" s="199"/>
      <c r="SIH4" s="199"/>
      <c r="SII4" s="199"/>
      <c r="SIJ4" s="199"/>
      <c r="SIK4" s="199"/>
      <c r="SIL4" s="199"/>
      <c r="SIM4" s="199"/>
      <c r="SIN4" s="199"/>
      <c r="SIO4" s="199"/>
      <c r="SIP4" s="199"/>
      <c r="SIQ4" s="199"/>
      <c r="SIR4" s="199"/>
      <c r="SIS4" s="199"/>
      <c r="SIT4" s="199"/>
      <c r="SIU4" s="199"/>
      <c r="SIV4" s="199"/>
      <c r="SIW4" s="199"/>
      <c r="SIX4" s="199"/>
      <c r="SIY4" s="199"/>
      <c r="SIZ4" s="199"/>
      <c r="SJA4" s="199"/>
      <c r="SJB4" s="199"/>
      <c r="SJC4" s="199"/>
      <c r="SJD4" s="199"/>
      <c r="SJE4" s="199"/>
      <c r="SJF4" s="199"/>
      <c r="SJG4" s="199"/>
      <c r="SJH4" s="199"/>
      <c r="SJI4" s="199"/>
      <c r="SJJ4" s="199"/>
      <c r="SJK4" s="199"/>
      <c r="SJL4" s="199"/>
      <c r="SJM4" s="199"/>
      <c r="SJN4" s="199"/>
      <c r="SJO4" s="199"/>
      <c r="SJP4" s="199"/>
      <c r="SJQ4" s="199"/>
      <c r="SJR4" s="199"/>
      <c r="SJS4" s="199"/>
      <c r="SJT4" s="199"/>
      <c r="SJU4" s="199"/>
      <c r="SJV4" s="199"/>
      <c r="SJW4" s="199"/>
      <c r="SJX4" s="199"/>
      <c r="SJY4" s="199"/>
      <c r="SJZ4" s="199"/>
      <c r="SKA4" s="199"/>
      <c r="SKB4" s="199"/>
      <c r="SKC4" s="199"/>
      <c r="SKD4" s="199"/>
      <c r="SKE4" s="199"/>
      <c r="SKF4" s="199"/>
      <c r="SKG4" s="199"/>
      <c r="SKH4" s="199"/>
      <c r="SKI4" s="199"/>
      <c r="SKJ4" s="199"/>
      <c r="SKK4" s="199"/>
      <c r="SKL4" s="199"/>
      <c r="SKM4" s="199"/>
      <c r="SKN4" s="199"/>
      <c r="SKO4" s="199"/>
      <c r="SKP4" s="199"/>
      <c r="SKQ4" s="199"/>
      <c r="SKR4" s="199"/>
      <c r="SKS4" s="199"/>
      <c r="SKT4" s="199"/>
      <c r="SKU4" s="199"/>
      <c r="SKV4" s="199"/>
      <c r="SKW4" s="199"/>
      <c r="SKX4" s="199"/>
      <c r="SKY4" s="199"/>
      <c r="SKZ4" s="199"/>
      <c r="SLA4" s="199"/>
      <c r="SLB4" s="199"/>
      <c r="SLC4" s="199"/>
      <c r="SLD4" s="199"/>
      <c r="SLE4" s="199"/>
      <c r="SLF4" s="199"/>
      <c r="SLG4" s="199"/>
      <c r="SLH4" s="199"/>
      <c r="SLI4" s="199"/>
      <c r="SLJ4" s="199"/>
      <c r="SLK4" s="199"/>
      <c r="SLL4" s="199"/>
      <c r="SLM4" s="199"/>
      <c r="SLN4" s="199"/>
      <c r="SLO4" s="199"/>
      <c r="SLP4" s="199"/>
      <c r="SLQ4" s="199"/>
      <c r="SLR4" s="199"/>
      <c r="SLS4" s="199"/>
      <c r="SLT4" s="199"/>
      <c r="SLU4" s="199"/>
      <c r="SLV4" s="199"/>
      <c r="SLW4" s="199"/>
      <c r="SLX4" s="199"/>
      <c r="SLY4" s="199"/>
      <c r="SLZ4" s="199"/>
      <c r="SMA4" s="199"/>
      <c r="SMB4" s="199"/>
      <c r="SMC4" s="199"/>
      <c r="SMD4" s="199"/>
      <c r="SME4" s="199"/>
      <c r="SMF4" s="199"/>
      <c r="SMG4" s="199"/>
      <c r="SMH4" s="199"/>
      <c r="SMI4" s="199"/>
      <c r="SMJ4" s="199"/>
      <c r="SMK4" s="199"/>
      <c r="SML4" s="199"/>
      <c r="SMM4" s="199"/>
      <c r="SMN4" s="199"/>
      <c r="SMO4" s="199"/>
      <c r="SMP4" s="199"/>
      <c r="SMQ4" s="199"/>
      <c r="SMR4" s="199"/>
      <c r="SMS4" s="199"/>
      <c r="SMT4" s="199"/>
      <c r="SMU4" s="199"/>
      <c r="SMV4" s="199"/>
      <c r="SMW4" s="199"/>
      <c r="SMX4" s="199"/>
      <c r="SMY4" s="199"/>
      <c r="SMZ4" s="199"/>
      <c r="SNA4" s="199"/>
      <c r="SNB4" s="199"/>
      <c r="SNC4" s="199"/>
      <c r="SND4" s="199"/>
      <c r="SNE4" s="199"/>
      <c r="SNF4" s="199"/>
      <c r="SNG4" s="199"/>
      <c r="SNH4" s="199"/>
      <c r="SNI4" s="199"/>
      <c r="SNJ4" s="199"/>
      <c r="SNK4" s="199"/>
      <c r="SNL4" s="199"/>
      <c r="SNM4" s="199"/>
      <c r="SNN4" s="199"/>
      <c r="SNO4" s="199"/>
      <c r="SNP4" s="199"/>
      <c r="SNQ4" s="199"/>
      <c r="SNR4" s="199"/>
      <c r="SNS4" s="199"/>
      <c r="SNT4" s="199"/>
      <c r="SNU4" s="199"/>
      <c r="SNV4" s="199"/>
      <c r="SNW4" s="199"/>
      <c r="SNX4" s="199"/>
      <c r="SNY4" s="199"/>
      <c r="SNZ4" s="199"/>
      <c r="SOA4" s="199"/>
      <c r="SOB4" s="199"/>
      <c r="SOC4" s="199"/>
      <c r="SOD4" s="199"/>
      <c r="SOE4" s="199"/>
      <c r="SOF4" s="199"/>
      <c r="SOG4" s="199"/>
      <c r="SOH4" s="199"/>
      <c r="SOI4" s="199"/>
      <c r="SOJ4" s="199"/>
      <c r="SOK4" s="199"/>
      <c r="SOL4" s="199"/>
      <c r="SOM4" s="199"/>
      <c r="SON4" s="199"/>
      <c r="SOO4" s="199"/>
      <c r="SOP4" s="199"/>
      <c r="SOQ4" s="199"/>
      <c r="SOR4" s="199"/>
      <c r="SOS4" s="199"/>
      <c r="SOT4" s="199"/>
      <c r="SOU4" s="199"/>
      <c r="SOV4" s="199"/>
      <c r="SOW4" s="199"/>
      <c r="SOX4" s="199"/>
      <c r="SOY4" s="199"/>
      <c r="SOZ4" s="199"/>
      <c r="SPA4" s="199"/>
      <c r="SPB4" s="199"/>
      <c r="SPC4" s="199"/>
      <c r="SPD4" s="199"/>
      <c r="SPE4" s="199"/>
      <c r="SPF4" s="199"/>
      <c r="SPG4" s="199"/>
      <c r="SPH4" s="199"/>
      <c r="SPI4" s="199"/>
      <c r="SPJ4" s="199"/>
      <c r="SPK4" s="199"/>
      <c r="SPL4" s="199"/>
      <c r="SPM4" s="199"/>
      <c r="SPN4" s="199"/>
      <c r="SPO4" s="199"/>
      <c r="SPP4" s="199"/>
      <c r="SPQ4" s="199"/>
      <c r="SPR4" s="199"/>
      <c r="SPS4" s="199"/>
      <c r="SPT4" s="199"/>
      <c r="SPU4" s="199"/>
      <c r="SPV4" s="199"/>
      <c r="SPW4" s="199"/>
      <c r="SPX4" s="199"/>
      <c r="SPY4" s="199"/>
      <c r="SPZ4" s="199"/>
      <c r="SQA4" s="199"/>
      <c r="SQB4" s="199"/>
      <c r="SQC4" s="199"/>
      <c r="SQD4" s="199"/>
      <c r="SQE4" s="199"/>
      <c r="SQF4" s="199"/>
      <c r="SQG4" s="199"/>
      <c r="SQH4" s="199"/>
      <c r="SQI4" s="199"/>
      <c r="SQJ4" s="199"/>
      <c r="SQK4" s="199"/>
      <c r="SQL4" s="199"/>
      <c r="SQM4" s="199"/>
      <c r="SQN4" s="199"/>
      <c r="SQO4" s="199"/>
      <c r="SQP4" s="199"/>
      <c r="SQQ4" s="199"/>
      <c r="SQR4" s="199"/>
      <c r="SQS4" s="199"/>
      <c r="SQT4" s="199"/>
      <c r="SQU4" s="199"/>
      <c r="SQV4" s="199"/>
      <c r="SQW4" s="199"/>
      <c r="SQX4" s="199"/>
      <c r="SQY4" s="199"/>
      <c r="SQZ4" s="199"/>
      <c r="SRA4" s="199"/>
      <c r="SRB4" s="199"/>
      <c r="SRC4" s="199"/>
      <c r="SRD4" s="199"/>
      <c r="SRE4" s="199"/>
      <c r="SRF4" s="199"/>
      <c r="SRG4" s="199"/>
      <c r="SRH4" s="199"/>
      <c r="SRI4" s="199"/>
      <c r="SRJ4" s="199"/>
      <c r="SRK4" s="199"/>
      <c r="SRL4" s="199"/>
      <c r="SRM4" s="199"/>
      <c r="SRN4" s="199"/>
      <c r="SRO4" s="199"/>
      <c r="SRP4" s="199"/>
      <c r="SRQ4" s="199"/>
      <c r="SRR4" s="199"/>
      <c r="SRS4" s="199"/>
      <c r="SRT4" s="199"/>
      <c r="SRU4" s="199"/>
      <c r="SRV4" s="199"/>
      <c r="SRW4" s="199"/>
      <c r="SRX4" s="199"/>
      <c r="SRY4" s="199"/>
      <c r="SRZ4" s="199"/>
      <c r="SSA4" s="199"/>
      <c r="SSB4" s="199"/>
      <c r="SSC4" s="199"/>
      <c r="SSD4" s="199"/>
      <c r="SSE4" s="199"/>
      <c r="SSF4" s="199"/>
      <c r="SSG4" s="199"/>
      <c r="SSH4" s="199"/>
      <c r="SSI4" s="199"/>
      <c r="SSJ4" s="199"/>
      <c r="SSK4" s="199"/>
      <c r="SSL4" s="199"/>
      <c r="SSM4" s="199"/>
      <c r="SSN4" s="199"/>
      <c r="SSO4" s="199"/>
      <c r="SSP4" s="199"/>
      <c r="SSQ4" s="199"/>
      <c r="SSR4" s="199"/>
      <c r="SSS4" s="199"/>
      <c r="SST4" s="199"/>
      <c r="SSU4" s="199"/>
      <c r="SSV4" s="199"/>
      <c r="SSW4" s="199"/>
      <c r="SSX4" s="199"/>
      <c r="SSY4" s="199"/>
      <c r="SSZ4" s="199"/>
      <c r="STA4" s="199"/>
      <c r="STB4" s="199"/>
      <c r="STC4" s="199"/>
      <c r="STD4" s="199"/>
      <c r="STE4" s="199"/>
      <c r="STF4" s="199"/>
      <c r="STG4" s="199"/>
      <c r="STH4" s="199"/>
      <c r="STI4" s="199"/>
      <c r="STJ4" s="199"/>
      <c r="STK4" s="199"/>
      <c r="STL4" s="199"/>
      <c r="STM4" s="199"/>
      <c r="STN4" s="199"/>
      <c r="STO4" s="199"/>
      <c r="STP4" s="199"/>
      <c r="STQ4" s="199"/>
      <c r="STR4" s="199"/>
      <c r="STS4" s="199"/>
      <c r="STT4" s="199"/>
      <c r="STU4" s="199"/>
      <c r="STV4" s="199"/>
      <c r="STW4" s="199"/>
      <c r="STX4" s="199"/>
      <c r="STY4" s="199"/>
      <c r="STZ4" s="199"/>
      <c r="SUA4" s="199"/>
      <c r="SUB4" s="199"/>
      <c r="SUC4" s="199"/>
      <c r="SUD4" s="199"/>
      <c r="SUE4" s="199"/>
      <c r="SUF4" s="199"/>
      <c r="SUG4" s="199"/>
      <c r="SUH4" s="199"/>
      <c r="SUI4" s="199"/>
      <c r="SUJ4" s="199"/>
      <c r="SUK4" s="199"/>
      <c r="SUL4" s="199"/>
      <c r="SUM4" s="199"/>
      <c r="SUN4" s="199"/>
      <c r="SUO4" s="199"/>
      <c r="SUP4" s="199"/>
      <c r="SUQ4" s="199"/>
      <c r="SUR4" s="199"/>
      <c r="SUS4" s="199"/>
      <c r="SUT4" s="199"/>
      <c r="SUU4" s="199"/>
      <c r="SUV4" s="199"/>
      <c r="SUW4" s="199"/>
      <c r="SUX4" s="199"/>
      <c r="SUY4" s="199"/>
      <c r="SUZ4" s="199"/>
      <c r="SVA4" s="199"/>
      <c r="SVB4" s="199"/>
      <c r="SVC4" s="199"/>
      <c r="SVD4" s="199"/>
      <c r="SVE4" s="199"/>
      <c r="SVF4" s="199"/>
      <c r="SVG4" s="199"/>
      <c r="SVH4" s="199"/>
      <c r="SVI4" s="199"/>
      <c r="SVJ4" s="199"/>
      <c r="SVK4" s="199"/>
      <c r="SVL4" s="199"/>
      <c r="SVM4" s="199"/>
      <c r="SVN4" s="199"/>
      <c r="SVO4" s="199"/>
      <c r="SVP4" s="199"/>
      <c r="SVQ4" s="199"/>
      <c r="SVR4" s="199"/>
      <c r="SVS4" s="199"/>
      <c r="SVT4" s="199"/>
      <c r="SVU4" s="199"/>
      <c r="SVV4" s="199"/>
      <c r="SVW4" s="199"/>
      <c r="SVX4" s="199"/>
      <c r="SVY4" s="199"/>
      <c r="SVZ4" s="199"/>
      <c r="SWA4" s="199"/>
      <c r="SWB4" s="199"/>
      <c r="SWC4" s="199"/>
      <c r="SWD4" s="199"/>
      <c r="SWE4" s="199"/>
      <c r="SWF4" s="199"/>
      <c r="SWG4" s="199"/>
      <c r="SWH4" s="199"/>
      <c r="SWI4" s="199"/>
      <c r="SWJ4" s="199"/>
      <c r="SWK4" s="199"/>
      <c r="SWL4" s="199"/>
      <c r="SWM4" s="199"/>
      <c r="SWN4" s="199"/>
      <c r="SWO4" s="199"/>
      <c r="SWP4" s="199"/>
      <c r="SWQ4" s="199"/>
      <c r="SWR4" s="199"/>
      <c r="SWS4" s="199"/>
      <c r="SWT4" s="199"/>
      <c r="SWU4" s="199"/>
      <c r="SWV4" s="199"/>
      <c r="SWW4" s="199"/>
      <c r="SWX4" s="199"/>
      <c r="SWY4" s="199"/>
      <c r="SWZ4" s="199"/>
      <c r="SXA4" s="199"/>
      <c r="SXB4" s="199"/>
      <c r="SXC4" s="199"/>
      <c r="SXD4" s="199"/>
      <c r="SXE4" s="199"/>
      <c r="SXF4" s="199"/>
      <c r="SXG4" s="199"/>
      <c r="SXH4" s="199"/>
      <c r="SXI4" s="199"/>
      <c r="SXJ4" s="199"/>
      <c r="SXK4" s="199"/>
      <c r="SXL4" s="199"/>
      <c r="SXM4" s="199"/>
      <c r="SXN4" s="199"/>
      <c r="SXO4" s="199"/>
      <c r="SXP4" s="199"/>
      <c r="SXQ4" s="199"/>
      <c r="SXR4" s="199"/>
      <c r="SXS4" s="199"/>
      <c r="SXT4" s="199"/>
      <c r="SXU4" s="199"/>
      <c r="SXV4" s="199"/>
      <c r="SXW4" s="199"/>
      <c r="SXX4" s="199"/>
      <c r="SXY4" s="199"/>
      <c r="SXZ4" s="199"/>
      <c r="SYA4" s="199"/>
      <c r="SYB4" s="199"/>
      <c r="SYC4" s="199"/>
      <c r="SYD4" s="199"/>
      <c r="SYE4" s="199"/>
      <c r="SYF4" s="199"/>
      <c r="SYG4" s="199"/>
      <c r="SYH4" s="199"/>
      <c r="SYI4" s="199"/>
      <c r="SYJ4" s="199"/>
      <c r="SYK4" s="199"/>
      <c r="SYL4" s="199"/>
      <c r="SYM4" s="199"/>
      <c r="SYN4" s="199"/>
      <c r="SYO4" s="199"/>
      <c r="SYP4" s="199"/>
      <c r="SYQ4" s="199"/>
      <c r="SYR4" s="199"/>
      <c r="SYS4" s="199"/>
      <c r="SYT4" s="199"/>
      <c r="SYU4" s="199"/>
      <c r="SYV4" s="199"/>
      <c r="SYW4" s="199"/>
      <c r="SYX4" s="199"/>
      <c r="SYY4" s="199"/>
      <c r="SYZ4" s="199"/>
      <c r="SZA4" s="199"/>
      <c r="SZB4" s="199"/>
      <c r="SZC4" s="199"/>
      <c r="SZD4" s="199"/>
      <c r="SZE4" s="199"/>
      <c r="SZF4" s="199"/>
      <c r="SZG4" s="199"/>
      <c r="SZH4" s="199"/>
      <c r="SZI4" s="199"/>
      <c r="SZJ4" s="199"/>
      <c r="SZK4" s="199"/>
      <c r="SZL4" s="199"/>
      <c r="SZM4" s="199"/>
      <c r="SZN4" s="199"/>
      <c r="SZO4" s="199"/>
      <c r="SZP4" s="199"/>
      <c r="SZQ4" s="199"/>
      <c r="SZR4" s="199"/>
      <c r="SZS4" s="199"/>
      <c r="SZT4" s="199"/>
      <c r="SZU4" s="199"/>
      <c r="SZV4" s="199"/>
      <c r="SZW4" s="199"/>
      <c r="SZX4" s="199"/>
      <c r="SZY4" s="199"/>
      <c r="SZZ4" s="199"/>
      <c r="TAA4" s="199"/>
      <c r="TAB4" s="199"/>
      <c r="TAC4" s="199"/>
      <c r="TAD4" s="199"/>
      <c r="TAE4" s="199"/>
      <c r="TAF4" s="199"/>
      <c r="TAG4" s="199"/>
      <c r="TAH4" s="199"/>
      <c r="TAI4" s="199"/>
      <c r="TAJ4" s="199"/>
      <c r="TAK4" s="199"/>
      <c r="TAL4" s="199"/>
      <c r="TAM4" s="199"/>
      <c r="TAN4" s="199"/>
      <c r="TAO4" s="199"/>
      <c r="TAP4" s="199"/>
      <c r="TAQ4" s="199"/>
      <c r="TAR4" s="199"/>
      <c r="TAS4" s="199"/>
      <c r="TAT4" s="199"/>
      <c r="TAU4" s="199"/>
      <c r="TAV4" s="199"/>
      <c r="TAW4" s="199"/>
      <c r="TAX4" s="199"/>
      <c r="TAY4" s="199"/>
      <c r="TAZ4" s="199"/>
      <c r="TBA4" s="199"/>
      <c r="TBB4" s="199"/>
      <c r="TBC4" s="199"/>
      <c r="TBD4" s="199"/>
      <c r="TBE4" s="199"/>
      <c r="TBF4" s="199"/>
      <c r="TBG4" s="199"/>
      <c r="TBH4" s="199"/>
      <c r="TBI4" s="199"/>
      <c r="TBJ4" s="199"/>
      <c r="TBK4" s="199"/>
      <c r="TBL4" s="199"/>
      <c r="TBM4" s="199"/>
      <c r="TBN4" s="199"/>
      <c r="TBO4" s="199"/>
      <c r="TBP4" s="199"/>
      <c r="TBQ4" s="199"/>
      <c r="TBR4" s="199"/>
      <c r="TBS4" s="199"/>
      <c r="TBT4" s="199"/>
      <c r="TBU4" s="199"/>
      <c r="TBV4" s="199"/>
      <c r="TBW4" s="199"/>
      <c r="TBX4" s="199"/>
      <c r="TBY4" s="199"/>
      <c r="TBZ4" s="199"/>
      <c r="TCA4" s="199"/>
      <c r="TCB4" s="199"/>
      <c r="TCC4" s="199"/>
      <c r="TCD4" s="199"/>
      <c r="TCE4" s="199"/>
      <c r="TCF4" s="199"/>
      <c r="TCG4" s="199"/>
      <c r="TCH4" s="199"/>
      <c r="TCI4" s="199"/>
      <c r="TCJ4" s="199"/>
      <c r="TCK4" s="199"/>
      <c r="TCL4" s="199"/>
      <c r="TCM4" s="199"/>
      <c r="TCN4" s="199"/>
      <c r="TCO4" s="199"/>
      <c r="TCP4" s="199"/>
      <c r="TCQ4" s="199"/>
      <c r="TCR4" s="199"/>
      <c r="TCS4" s="199"/>
      <c r="TCT4" s="199"/>
      <c r="TCU4" s="199"/>
      <c r="TCV4" s="199"/>
      <c r="TCW4" s="199"/>
      <c r="TCX4" s="199"/>
      <c r="TCY4" s="199"/>
      <c r="TCZ4" s="199"/>
      <c r="TDA4" s="199"/>
      <c r="TDB4" s="199"/>
      <c r="TDC4" s="199"/>
      <c r="TDD4" s="199"/>
      <c r="TDE4" s="199"/>
      <c r="TDF4" s="199"/>
      <c r="TDG4" s="199"/>
      <c r="TDH4" s="199"/>
      <c r="TDI4" s="199"/>
      <c r="TDJ4" s="199"/>
      <c r="TDK4" s="199"/>
      <c r="TDL4" s="199"/>
      <c r="TDM4" s="199"/>
      <c r="TDN4" s="199"/>
      <c r="TDO4" s="199"/>
      <c r="TDP4" s="199"/>
      <c r="TDQ4" s="199"/>
      <c r="TDR4" s="199"/>
      <c r="TDS4" s="199"/>
      <c r="TDT4" s="199"/>
      <c r="TDU4" s="199"/>
      <c r="TDV4" s="199"/>
      <c r="TDW4" s="199"/>
      <c r="TDX4" s="199"/>
      <c r="TDY4" s="199"/>
      <c r="TDZ4" s="199"/>
      <c r="TEA4" s="199"/>
      <c r="TEB4" s="199"/>
      <c r="TEC4" s="199"/>
      <c r="TED4" s="199"/>
      <c r="TEE4" s="199"/>
      <c r="TEF4" s="199"/>
      <c r="TEG4" s="199"/>
      <c r="TEH4" s="199"/>
      <c r="TEI4" s="199"/>
      <c r="TEJ4" s="199"/>
      <c r="TEK4" s="199"/>
      <c r="TEL4" s="199"/>
      <c r="TEM4" s="199"/>
      <c r="TEN4" s="199"/>
      <c r="TEO4" s="199"/>
      <c r="TEP4" s="199"/>
      <c r="TEQ4" s="199"/>
      <c r="TER4" s="199"/>
      <c r="TES4" s="199"/>
      <c r="TET4" s="199"/>
      <c r="TEU4" s="199"/>
      <c r="TEV4" s="199"/>
      <c r="TEW4" s="199"/>
      <c r="TEX4" s="199"/>
      <c r="TEY4" s="199"/>
      <c r="TEZ4" s="199"/>
      <c r="TFA4" s="199"/>
      <c r="TFB4" s="199"/>
      <c r="TFC4" s="199"/>
      <c r="TFD4" s="199"/>
      <c r="TFE4" s="199"/>
      <c r="TFF4" s="199"/>
      <c r="TFG4" s="199"/>
      <c r="TFH4" s="199"/>
      <c r="TFI4" s="199"/>
      <c r="TFJ4" s="199"/>
      <c r="TFK4" s="199"/>
      <c r="TFL4" s="199"/>
      <c r="TFM4" s="199"/>
      <c r="TFN4" s="199"/>
      <c r="TFO4" s="199"/>
      <c r="TFP4" s="199"/>
      <c r="TFQ4" s="199"/>
      <c r="TFR4" s="199"/>
      <c r="TFS4" s="199"/>
      <c r="TFT4" s="199"/>
      <c r="TFU4" s="199"/>
      <c r="TFV4" s="199"/>
      <c r="TFW4" s="199"/>
      <c r="TFX4" s="199"/>
      <c r="TFY4" s="199"/>
      <c r="TFZ4" s="199"/>
      <c r="TGA4" s="199"/>
      <c r="TGB4" s="199"/>
      <c r="TGC4" s="199"/>
      <c r="TGD4" s="199"/>
      <c r="TGE4" s="199"/>
      <c r="TGF4" s="199"/>
      <c r="TGG4" s="199"/>
      <c r="TGH4" s="199"/>
      <c r="TGI4" s="199"/>
      <c r="TGJ4" s="199"/>
      <c r="TGK4" s="199"/>
      <c r="TGL4" s="199"/>
      <c r="TGM4" s="199"/>
      <c r="TGN4" s="199"/>
      <c r="TGO4" s="199"/>
      <c r="TGP4" s="199"/>
      <c r="TGQ4" s="199"/>
      <c r="TGR4" s="199"/>
      <c r="TGS4" s="199"/>
      <c r="TGT4" s="199"/>
      <c r="TGU4" s="199"/>
      <c r="TGV4" s="199"/>
      <c r="TGW4" s="199"/>
      <c r="TGX4" s="199"/>
      <c r="TGY4" s="199"/>
      <c r="TGZ4" s="199"/>
      <c r="THA4" s="199"/>
      <c r="THB4" s="199"/>
      <c r="THC4" s="199"/>
      <c r="THD4" s="199"/>
      <c r="THE4" s="199"/>
      <c r="THF4" s="199"/>
      <c r="THG4" s="199"/>
      <c r="THH4" s="199"/>
      <c r="THI4" s="199"/>
      <c r="THJ4" s="199"/>
      <c r="THK4" s="199"/>
      <c r="THL4" s="199"/>
      <c r="THM4" s="199"/>
      <c r="THN4" s="199"/>
      <c r="THO4" s="199"/>
      <c r="THP4" s="199"/>
      <c r="THQ4" s="199"/>
      <c r="THR4" s="199"/>
      <c r="THS4" s="199"/>
      <c r="THT4" s="199"/>
      <c r="THU4" s="199"/>
      <c r="THV4" s="199"/>
      <c r="THW4" s="199"/>
      <c r="THX4" s="199"/>
      <c r="THY4" s="199"/>
      <c r="THZ4" s="199"/>
      <c r="TIA4" s="199"/>
      <c r="TIB4" s="199"/>
      <c r="TIC4" s="199"/>
      <c r="TID4" s="199"/>
      <c r="TIE4" s="199"/>
      <c r="TIF4" s="199"/>
      <c r="TIG4" s="199"/>
      <c r="TIH4" s="199"/>
      <c r="TII4" s="199"/>
      <c r="TIJ4" s="199"/>
      <c r="TIK4" s="199"/>
      <c r="TIL4" s="199"/>
      <c r="TIM4" s="199"/>
      <c r="TIN4" s="199"/>
      <c r="TIO4" s="199"/>
      <c r="TIP4" s="199"/>
      <c r="TIQ4" s="199"/>
      <c r="TIR4" s="199"/>
      <c r="TIS4" s="199"/>
      <c r="TIT4" s="199"/>
      <c r="TIU4" s="199"/>
      <c r="TIV4" s="199"/>
      <c r="TIW4" s="199"/>
      <c r="TIX4" s="199"/>
      <c r="TIY4" s="199"/>
      <c r="TIZ4" s="199"/>
      <c r="TJA4" s="199"/>
      <c r="TJB4" s="199"/>
      <c r="TJC4" s="199"/>
      <c r="TJD4" s="199"/>
      <c r="TJE4" s="199"/>
      <c r="TJF4" s="199"/>
      <c r="TJG4" s="199"/>
      <c r="TJH4" s="199"/>
      <c r="TJI4" s="199"/>
      <c r="TJJ4" s="199"/>
      <c r="TJK4" s="199"/>
      <c r="TJL4" s="199"/>
      <c r="TJM4" s="199"/>
      <c r="TJN4" s="199"/>
      <c r="TJO4" s="199"/>
      <c r="TJP4" s="199"/>
      <c r="TJQ4" s="199"/>
      <c r="TJR4" s="199"/>
      <c r="TJS4" s="199"/>
      <c r="TJT4" s="199"/>
      <c r="TJU4" s="199"/>
      <c r="TJV4" s="199"/>
      <c r="TJW4" s="199"/>
      <c r="TJX4" s="199"/>
      <c r="TJY4" s="199"/>
      <c r="TJZ4" s="199"/>
      <c r="TKA4" s="199"/>
      <c r="TKB4" s="199"/>
      <c r="TKC4" s="199"/>
      <c r="TKD4" s="199"/>
      <c r="TKE4" s="199"/>
      <c r="TKF4" s="199"/>
      <c r="TKG4" s="199"/>
      <c r="TKH4" s="199"/>
      <c r="TKI4" s="199"/>
      <c r="TKJ4" s="199"/>
      <c r="TKK4" s="199"/>
      <c r="TKL4" s="199"/>
      <c r="TKM4" s="199"/>
      <c r="TKN4" s="199"/>
      <c r="TKO4" s="199"/>
      <c r="TKP4" s="199"/>
      <c r="TKQ4" s="199"/>
      <c r="TKR4" s="199"/>
      <c r="TKS4" s="199"/>
      <c r="TKT4" s="199"/>
      <c r="TKU4" s="199"/>
      <c r="TKV4" s="199"/>
      <c r="TKW4" s="199"/>
      <c r="TKX4" s="199"/>
      <c r="TKY4" s="199"/>
      <c r="TKZ4" s="199"/>
      <c r="TLA4" s="199"/>
      <c r="TLB4" s="199"/>
      <c r="TLC4" s="199"/>
      <c r="TLD4" s="199"/>
      <c r="TLE4" s="199"/>
      <c r="TLF4" s="199"/>
      <c r="TLG4" s="199"/>
      <c r="TLH4" s="199"/>
      <c r="TLI4" s="199"/>
      <c r="TLJ4" s="199"/>
      <c r="TLK4" s="199"/>
      <c r="TLL4" s="199"/>
      <c r="TLM4" s="199"/>
      <c r="TLN4" s="199"/>
      <c r="TLO4" s="199"/>
      <c r="TLP4" s="199"/>
      <c r="TLQ4" s="199"/>
      <c r="TLR4" s="199"/>
      <c r="TLS4" s="199"/>
      <c r="TLT4" s="199"/>
      <c r="TLU4" s="199"/>
      <c r="TLV4" s="199"/>
      <c r="TLW4" s="199"/>
      <c r="TLX4" s="199"/>
      <c r="TLY4" s="199"/>
      <c r="TLZ4" s="199"/>
      <c r="TMA4" s="199"/>
      <c r="TMB4" s="199"/>
      <c r="TMC4" s="199"/>
      <c r="TMD4" s="199"/>
      <c r="TME4" s="199"/>
      <c r="TMF4" s="199"/>
      <c r="TMG4" s="199"/>
      <c r="TMH4" s="199"/>
      <c r="TMI4" s="199"/>
      <c r="TMJ4" s="199"/>
      <c r="TMK4" s="199"/>
      <c r="TML4" s="199"/>
      <c r="TMM4" s="199"/>
      <c r="TMN4" s="199"/>
      <c r="TMO4" s="199"/>
      <c r="TMP4" s="199"/>
      <c r="TMQ4" s="199"/>
      <c r="TMR4" s="199"/>
      <c r="TMS4" s="199"/>
      <c r="TMT4" s="199"/>
      <c r="TMU4" s="199"/>
      <c r="TMV4" s="199"/>
      <c r="TMW4" s="199"/>
      <c r="TMX4" s="199"/>
      <c r="TMY4" s="199"/>
      <c r="TMZ4" s="199"/>
      <c r="TNA4" s="199"/>
      <c r="TNB4" s="199"/>
      <c r="TNC4" s="199"/>
      <c r="TND4" s="199"/>
      <c r="TNE4" s="199"/>
      <c r="TNF4" s="199"/>
      <c r="TNG4" s="199"/>
      <c r="TNH4" s="199"/>
      <c r="TNI4" s="199"/>
      <c r="TNJ4" s="199"/>
      <c r="TNK4" s="199"/>
      <c r="TNL4" s="199"/>
      <c r="TNM4" s="199"/>
      <c r="TNN4" s="199"/>
      <c r="TNO4" s="199"/>
      <c r="TNP4" s="199"/>
      <c r="TNQ4" s="199"/>
      <c r="TNR4" s="199"/>
      <c r="TNS4" s="199"/>
      <c r="TNT4" s="199"/>
      <c r="TNU4" s="199"/>
      <c r="TNV4" s="199"/>
      <c r="TNW4" s="199"/>
      <c r="TNX4" s="199"/>
      <c r="TNY4" s="199"/>
      <c r="TNZ4" s="199"/>
      <c r="TOA4" s="199"/>
      <c r="TOB4" s="199"/>
      <c r="TOC4" s="199"/>
      <c r="TOD4" s="199"/>
      <c r="TOE4" s="199"/>
      <c r="TOF4" s="199"/>
      <c r="TOG4" s="199"/>
      <c r="TOH4" s="199"/>
      <c r="TOI4" s="199"/>
      <c r="TOJ4" s="199"/>
      <c r="TOK4" s="199"/>
      <c r="TOL4" s="199"/>
      <c r="TOM4" s="199"/>
      <c r="TON4" s="199"/>
      <c r="TOO4" s="199"/>
      <c r="TOP4" s="199"/>
      <c r="TOQ4" s="199"/>
      <c r="TOR4" s="199"/>
      <c r="TOS4" s="199"/>
      <c r="TOT4" s="199"/>
      <c r="TOU4" s="199"/>
      <c r="TOV4" s="199"/>
      <c r="TOW4" s="199"/>
      <c r="TOX4" s="199"/>
      <c r="TOY4" s="199"/>
      <c r="TOZ4" s="199"/>
      <c r="TPA4" s="199"/>
      <c r="TPB4" s="199"/>
      <c r="TPC4" s="199"/>
      <c r="TPD4" s="199"/>
      <c r="TPE4" s="199"/>
      <c r="TPF4" s="199"/>
      <c r="TPG4" s="199"/>
      <c r="TPH4" s="199"/>
      <c r="TPI4" s="199"/>
      <c r="TPJ4" s="199"/>
      <c r="TPK4" s="199"/>
      <c r="TPL4" s="199"/>
      <c r="TPM4" s="199"/>
      <c r="TPN4" s="199"/>
      <c r="TPO4" s="199"/>
      <c r="TPP4" s="199"/>
      <c r="TPQ4" s="199"/>
      <c r="TPR4" s="199"/>
      <c r="TPS4" s="199"/>
      <c r="TPT4" s="199"/>
      <c r="TPU4" s="199"/>
      <c r="TPV4" s="199"/>
      <c r="TPW4" s="199"/>
      <c r="TPX4" s="199"/>
      <c r="TPY4" s="199"/>
      <c r="TPZ4" s="199"/>
      <c r="TQA4" s="199"/>
      <c r="TQB4" s="199"/>
      <c r="TQC4" s="199"/>
      <c r="TQD4" s="199"/>
      <c r="TQE4" s="199"/>
      <c r="TQF4" s="199"/>
      <c r="TQG4" s="199"/>
      <c r="TQH4" s="199"/>
      <c r="TQI4" s="199"/>
      <c r="TQJ4" s="199"/>
      <c r="TQK4" s="199"/>
      <c r="TQL4" s="199"/>
      <c r="TQM4" s="199"/>
      <c r="TQN4" s="199"/>
      <c r="TQO4" s="199"/>
      <c r="TQP4" s="199"/>
      <c r="TQQ4" s="199"/>
      <c r="TQR4" s="199"/>
      <c r="TQS4" s="199"/>
      <c r="TQT4" s="199"/>
      <c r="TQU4" s="199"/>
      <c r="TQV4" s="199"/>
      <c r="TQW4" s="199"/>
      <c r="TQX4" s="199"/>
      <c r="TQY4" s="199"/>
      <c r="TQZ4" s="199"/>
      <c r="TRA4" s="199"/>
      <c r="TRB4" s="199"/>
      <c r="TRC4" s="199"/>
      <c r="TRD4" s="199"/>
      <c r="TRE4" s="199"/>
      <c r="TRF4" s="199"/>
      <c r="TRG4" s="199"/>
      <c r="TRH4" s="199"/>
      <c r="TRI4" s="199"/>
      <c r="TRJ4" s="199"/>
      <c r="TRK4" s="199"/>
      <c r="TRL4" s="199"/>
      <c r="TRM4" s="199"/>
      <c r="TRN4" s="199"/>
      <c r="TRO4" s="199"/>
      <c r="TRP4" s="199"/>
      <c r="TRQ4" s="199"/>
      <c r="TRR4" s="199"/>
      <c r="TRS4" s="199"/>
      <c r="TRT4" s="199"/>
      <c r="TRU4" s="199"/>
      <c r="TRV4" s="199"/>
      <c r="TRW4" s="199"/>
      <c r="TRX4" s="199"/>
      <c r="TRY4" s="199"/>
      <c r="TRZ4" s="199"/>
      <c r="TSA4" s="199"/>
      <c r="TSB4" s="199"/>
      <c r="TSC4" s="199"/>
      <c r="TSD4" s="199"/>
      <c r="TSE4" s="199"/>
      <c r="TSF4" s="199"/>
      <c r="TSG4" s="199"/>
      <c r="TSH4" s="199"/>
      <c r="TSI4" s="199"/>
      <c r="TSJ4" s="199"/>
      <c r="TSK4" s="199"/>
      <c r="TSL4" s="199"/>
      <c r="TSM4" s="199"/>
      <c r="TSN4" s="199"/>
      <c r="TSO4" s="199"/>
      <c r="TSP4" s="199"/>
      <c r="TSQ4" s="199"/>
      <c r="TSR4" s="199"/>
      <c r="TSS4" s="199"/>
      <c r="TST4" s="199"/>
      <c r="TSU4" s="199"/>
      <c r="TSV4" s="199"/>
      <c r="TSW4" s="199"/>
      <c r="TSX4" s="199"/>
      <c r="TSY4" s="199"/>
      <c r="TSZ4" s="199"/>
      <c r="TTA4" s="199"/>
      <c r="TTB4" s="199"/>
      <c r="TTC4" s="199"/>
      <c r="TTD4" s="199"/>
      <c r="TTE4" s="199"/>
      <c r="TTF4" s="199"/>
      <c r="TTG4" s="199"/>
      <c r="TTH4" s="199"/>
      <c r="TTI4" s="199"/>
      <c r="TTJ4" s="199"/>
      <c r="TTK4" s="199"/>
      <c r="TTL4" s="199"/>
      <c r="TTM4" s="199"/>
      <c r="TTN4" s="199"/>
      <c r="TTO4" s="199"/>
      <c r="TTP4" s="199"/>
      <c r="TTQ4" s="199"/>
      <c r="TTR4" s="199"/>
      <c r="TTS4" s="199"/>
      <c r="TTT4" s="199"/>
      <c r="TTU4" s="199"/>
      <c r="TTV4" s="199"/>
      <c r="TTW4" s="199"/>
      <c r="TTX4" s="199"/>
      <c r="TTY4" s="199"/>
      <c r="TTZ4" s="199"/>
      <c r="TUA4" s="199"/>
      <c r="TUB4" s="199"/>
      <c r="TUC4" s="199"/>
      <c r="TUD4" s="199"/>
      <c r="TUE4" s="199"/>
      <c r="TUF4" s="199"/>
      <c r="TUG4" s="199"/>
      <c r="TUH4" s="199"/>
      <c r="TUI4" s="199"/>
      <c r="TUJ4" s="199"/>
      <c r="TUK4" s="199"/>
      <c r="TUL4" s="199"/>
      <c r="TUM4" s="199"/>
      <c r="TUN4" s="199"/>
      <c r="TUO4" s="199"/>
      <c r="TUP4" s="199"/>
      <c r="TUQ4" s="199"/>
      <c r="TUR4" s="199"/>
      <c r="TUS4" s="199"/>
      <c r="TUT4" s="199"/>
      <c r="TUU4" s="199"/>
      <c r="TUV4" s="199"/>
      <c r="TUW4" s="199"/>
      <c r="TUX4" s="199"/>
      <c r="TUY4" s="199"/>
      <c r="TUZ4" s="199"/>
      <c r="TVA4" s="199"/>
      <c r="TVB4" s="199"/>
      <c r="TVC4" s="199"/>
      <c r="TVD4" s="199"/>
      <c r="TVE4" s="199"/>
      <c r="TVF4" s="199"/>
      <c r="TVG4" s="199"/>
      <c r="TVH4" s="199"/>
      <c r="TVI4" s="199"/>
      <c r="TVJ4" s="199"/>
      <c r="TVK4" s="199"/>
      <c r="TVL4" s="199"/>
      <c r="TVM4" s="199"/>
      <c r="TVN4" s="199"/>
      <c r="TVO4" s="199"/>
      <c r="TVP4" s="199"/>
      <c r="TVQ4" s="199"/>
      <c r="TVR4" s="199"/>
      <c r="TVS4" s="199"/>
      <c r="TVT4" s="199"/>
      <c r="TVU4" s="199"/>
      <c r="TVV4" s="199"/>
      <c r="TVW4" s="199"/>
      <c r="TVX4" s="199"/>
      <c r="TVY4" s="199"/>
      <c r="TVZ4" s="199"/>
      <c r="TWA4" s="199"/>
      <c r="TWB4" s="199"/>
      <c r="TWC4" s="199"/>
      <c r="TWD4" s="199"/>
      <c r="TWE4" s="199"/>
      <c r="TWF4" s="199"/>
      <c r="TWG4" s="199"/>
      <c r="TWH4" s="199"/>
      <c r="TWI4" s="199"/>
      <c r="TWJ4" s="199"/>
      <c r="TWK4" s="199"/>
      <c r="TWL4" s="199"/>
      <c r="TWM4" s="199"/>
      <c r="TWN4" s="199"/>
      <c r="TWO4" s="199"/>
      <c r="TWP4" s="199"/>
      <c r="TWQ4" s="199"/>
      <c r="TWR4" s="199"/>
      <c r="TWS4" s="199"/>
      <c r="TWT4" s="199"/>
      <c r="TWU4" s="199"/>
      <c r="TWV4" s="199"/>
      <c r="TWW4" s="199"/>
      <c r="TWX4" s="199"/>
      <c r="TWY4" s="199"/>
      <c r="TWZ4" s="199"/>
      <c r="TXA4" s="199"/>
      <c r="TXB4" s="199"/>
      <c r="TXC4" s="199"/>
      <c r="TXD4" s="199"/>
      <c r="TXE4" s="199"/>
      <c r="TXF4" s="199"/>
      <c r="TXG4" s="199"/>
      <c r="TXH4" s="199"/>
      <c r="TXI4" s="199"/>
      <c r="TXJ4" s="199"/>
      <c r="TXK4" s="199"/>
      <c r="TXL4" s="199"/>
      <c r="TXM4" s="199"/>
      <c r="TXN4" s="199"/>
      <c r="TXO4" s="199"/>
      <c r="TXP4" s="199"/>
      <c r="TXQ4" s="199"/>
      <c r="TXR4" s="199"/>
      <c r="TXS4" s="199"/>
      <c r="TXT4" s="199"/>
      <c r="TXU4" s="199"/>
      <c r="TXV4" s="199"/>
      <c r="TXW4" s="199"/>
      <c r="TXX4" s="199"/>
      <c r="TXY4" s="199"/>
      <c r="TXZ4" s="199"/>
      <c r="TYA4" s="199"/>
      <c r="TYB4" s="199"/>
      <c r="TYC4" s="199"/>
      <c r="TYD4" s="199"/>
      <c r="TYE4" s="199"/>
      <c r="TYF4" s="199"/>
      <c r="TYG4" s="199"/>
      <c r="TYH4" s="199"/>
      <c r="TYI4" s="199"/>
      <c r="TYJ4" s="199"/>
      <c r="TYK4" s="199"/>
      <c r="TYL4" s="199"/>
      <c r="TYM4" s="199"/>
      <c r="TYN4" s="199"/>
      <c r="TYO4" s="199"/>
      <c r="TYP4" s="199"/>
      <c r="TYQ4" s="199"/>
      <c r="TYR4" s="199"/>
      <c r="TYS4" s="199"/>
      <c r="TYT4" s="199"/>
      <c r="TYU4" s="199"/>
      <c r="TYV4" s="199"/>
      <c r="TYW4" s="199"/>
      <c r="TYX4" s="199"/>
      <c r="TYY4" s="199"/>
      <c r="TYZ4" s="199"/>
      <c r="TZA4" s="199"/>
      <c r="TZB4" s="199"/>
      <c r="TZC4" s="199"/>
      <c r="TZD4" s="199"/>
      <c r="TZE4" s="199"/>
      <c r="TZF4" s="199"/>
      <c r="TZG4" s="199"/>
      <c r="TZH4" s="199"/>
      <c r="TZI4" s="199"/>
      <c r="TZJ4" s="199"/>
      <c r="TZK4" s="199"/>
      <c r="TZL4" s="199"/>
      <c r="TZM4" s="199"/>
      <c r="TZN4" s="199"/>
      <c r="TZO4" s="199"/>
      <c r="TZP4" s="199"/>
      <c r="TZQ4" s="199"/>
      <c r="TZR4" s="199"/>
      <c r="TZS4" s="199"/>
      <c r="TZT4" s="199"/>
      <c r="TZU4" s="199"/>
      <c r="TZV4" s="199"/>
      <c r="TZW4" s="199"/>
      <c r="TZX4" s="199"/>
      <c r="TZY4" s="199"/>
      <c r="TZZ4" s="199"/>
      <c r="UAA4" s="199"/>
      <c r="UAB4" s="199"/>
      <c r="UAC4" s="199"/>
      <c r="UAD4" s="199"/>
      <c r="UAE4" s="199"/>
      <c r="UAF4" s="199"/>
      <c r="UAG4" s="199"/>
      <c r="UAH4" s="199"/>
      <c r="UAI4" s="199"/>
      <c r="UAJ4" s="199"/>
      <c r="UAK4" s="199"/>
      <c r="UAL4" s="199"/>
      <c r="UAM4" s="199"/>
      <c r="UAN4" s="199"/>
      <c r="UAO4" s="199"/>
      <c r="UAP4" s="199"/>
      <c r="UAQ4" s="199"/>
      <c r="UAR4" s="199"/>
      <c r="UAS4" s="199"/>
      <c r="UAT4" s="199"/>
      <c r="UAU4" s="199"/>
      <c r="UAV4" s="199"/>
      <c r="UAW4" s="199"/>
      <c r="UAX4" s="199"/>
      <c r="UAY4" s="199"/>
      <c r="UAZ4" s="199"/>
      <c r="UBA4" s="199"/>
      <c r="UBB4" s="199"/>
      <c r="UBC4" s="199"/>
      <c r="UBD4" s="199"/>
      <c r="UBE4" s="199"/>
      <c r="UBF4" s="199"/>
      <c r="UBG4" s="199"/>
      <c r="UBH4" s="199"/>
      <c r="UBI4" s="199"/>
      <c r="UBJ4" s="199"/>
      <c r="UBK4" s="199"/>
      <c r="UBL4" s="199"/>
      <c r="UBM4" s="199"/>
      <c r="UBN4" s="199"/>
      <c r="UBO4" s="199"/>
      <c r="UBP4" s="199"/>
      <c r="UBQ4" s="199"/>
      <c r="UBR4" s="199"/>
      <c r="UBS4" s="199"/>
      <c r="UBT4" s="199"/>
      <c r="UBU4" s="199"/>
      <c r="UBV4" s="199"/>
      <c r="UBW4" s="199"/>
      <c r="UBX4" s="199"/>
      <c r="UBY4" s="199"/>
      <c r="UBZ4" s="199"/>
      <c r="UCA4" s="199"/>
      <c r="UCB4" s="199"/>
      <c r="UCC4" s="199"/>
      <c r="UCD4" s="199"/>
      <c r="UCE4" s="199"/>
      <c r="UCF4" s="199"/>
      <c r="UCG4" s="199"/>
      <c r="UCH4" s="199"/>
      <c r="UCI4" s="199"/>
      <c r="UCJ4" s="199"/>
      <c r="UCK4" s="199"/>
      <c r="UCL4" s="199"/>
      <c r="UCM4" s="199"/>
      <c r="UCN4" s="199"/>
      <c r="UCO4" s="199"/>
      <c r="UCP4" s="199"/>
      <c r="UCQ4" s="199"/>
      <c r="UCR4" s="199"/>
      <c r="UCS4" s="199"/>
      <c r="UCT4" s="199"/>
      <c r="UCU4" s="199"/>
      <c r="UCV4" s="199"/>
      <c r="UCW4" s="199"/>
      <c r="UCX4" s="199"/>
      <c r="UCY4" s="199"/>
      <c r="UCZ4" s="199"/>
      <c r="UDA4" s="199"/>
      <c r="UDB4" s="199"/>
      <c r="UDC4" s="199"/>
      <c r="UDD4" s="199"/>
      <c r="UDE4" s="199"/>
      <c r="UDF4" s="199"/>
      <c r="UDG4" s="199"/>
      <c r="UDH4" s="199"/>
      <c r="UDI4" s="199"/>
      <c r="UDJ4" s="199"/>
      <c r="UDK4" s="199"/>
      <c r="UDL4" s="199"/>
      <c r="UDM4" s="199"/>
      <c r="UDN4" s="199"/>
      <c r="UDO4" s="199"/>
      <c r="UDP4" s="199"/>
      <c r="UDQ4" s="199"/>
      <c r="UDR4" s="199"/>
      <c r="UDS4" s="199"/>
      <c r="UDT4" s="199"/>
      <c r="UDU4" s="199"/>
      <c r="UDV4" s="199"/>
      <c r="UDW4" s="199"/>
      <c r="UDX4" s="199"/>
      <c r="UDY4" s="199"/>
      <c r="UDZ4" s="199"/>
      <c r="UEA4" s="199"/>
      <c r="UEB4" s="199"/>
      <c r="UEC4" s="199"/>
      <c r="UED4" s="199"/>
      <c r="UEE4" s="199"/>
      <c r="UEF4" s="199"/>
      <c r="UEG4" s="199"/>
      <c r="UEH4" s="199"/>
      <c r="UEI4" s="199"/>
      <c r="UEJ4" s="199"/>
      <c r="UEK4" s="199"/>
      <c r="UEL4" s="199"/>
      <c r="UEM4" s="199"/>
      <c r="UEN4" s="199"/>
      <c r="UEO4" s="199"/>
      <c r="UEP4" s="199"/>
      <c r="UEQ4" s="199"/>
      <c r="UER4" s="199"/>
      <c r="UES4" s="199"/>
      <c r="UET4" s="199"/>
      <c r="UEU4" s="199"/>
      <c r="UEV4" s="199"/>
      <c r="UEW4" s="199"/>
      <c r="UEX4" s="199"/>
      <c r="UEY4" s="199"/>
      <c r="UEZ4" s="199"/>
      <c r="UFA4" s="199"/>
      <c r="UFB4" s="199"/>
      <c r="UFC4" s="199"/>
      <c r="UFD4" s="199"/>
      <c r="UFE4" s="199"/>
      <c r="UFF4" s="199"/>
      <c r="UFG4" s="199"/>
      <c r="UFH4" s="199"/>
      <c r="UFI4" s="199"/>
      <c r="UFJ4" s="199"/>
      <c r="UFK4" s="199"/>
      <c r="UFL4" s="199"/>
      <c r="UFM4" s="199"/>
      <c r="UFN4" s="199"/>
      <c r="UFO4" s="199"/>
      <c r="UFP4" s="199"/>
      <c r="UFQ4" s="199"/>
      <c r="UFR4" s="199"/>
      <c r="UFS4" s="199"/>
      <c r="UFT4" s="199"/>
      <c r="UFU4" s="199"/>
      <c r="UFV4" s="199"/>
      <c r="UFW4" s="199"/>
      <c r="UFX4" s="199"/>
      <c r="UFY4" s="199"/>
      <c r="UFZ4" s="199"/>
      <c r="UGA4" s="199"/>
      <c r="UGB4" s="199"/>
      <c r="UGC4" s="199"/>
      <c r="UGD4" s="199"/>
      <c r="UGE4" s="199"/>
      <c r="UGF4" s="199"/>
      <c r="UGG4" s="199"/>
      <c r="UGH4" s="199"/>
      <c r="UGI4" s="199"/>
      <c r="UGJ4" s="199"/>
      <c r="UGK4" s="199"/>
      <c r="UGL4" s="199"/>
      <c r="UGM4" s="199"/>
      <c r="UGN4" s="199"/>
      <c r="UGO4" s="199"/>
      <c r="UGP4" s="199"/>
      <c r="UGQ4" s="199"/>
      <c r="UGR4" s="199"/>
      <c r="UGS4" s="199"/>
      <c r="UGT4" s="199"/>
      <c r="UGU4" s="199"/>
      <c r="UGV4" s="199"/>
      <c r="UGW4" s="199"/>
      <c r="UGX4" s="199"/>
      <c r="UGY4" s="199"/>
      <c r="UGZ4" s="199"/>
      <c r="UHA4" s="199"/>
      <c r="UHB4" s="199"/>
      <c r="UHC4" s="199"/>
      <c r="UHD4" s="199"/>
      <c r="UHE4" s="199"/>
      <c r="UHF4" s="199"/>
      <c r="UHG4" s="199"/>
      <c r="UHH4" s="199"/>
      <c r="UHI4" s="199"/>
      <c r="UHJ4" s="199"/>
      <c r="UHK4" s="199"/>
      <c r="UHL4" s="199"/>
      <c r="UHM4" s="199"/>
      <c r="UHN4" s="199"/>
      <c r="UHO4" s="199"/>
      <c r="UHP4" s="199"/>
      <c r="UHQ4" s="199"/>
      <c r="UHR4" s="199"/>
      <c r="UHS4" s="199"/>
      <c r="UHT4" s="199"/>
      <c r="UHU4" s="199"/>
      <c r="UHV4" s="199"/>
      <c r="UHW4" s="199"/>
      <c r="UHX4" s="199"/>
      <c r="UHY4" s="199"/>
      <c r="UHZ4" s="199"/>
      <c r="UIA4" s="199"/>
      <c r="UIB4" s="199"/>
      <c r="UIC4" s="199"/>
      <c r="UID4" s="199"/>
      <c r="UIE4" s="199"/>
      <c r="UIF4" s="199"/>
      <c r="UIG4" s="199"/>
      <c r="UIH4" s="199"/>
      <c r="UII4" s="199"/>
      <c r="UIJ4" s="199"/>
      <c r="UIK4" s="199"/>
      <c r="UIL4" s="199"/>
      <c r="UIM4" s="199"/>
      <c r="UIN4" s="199"/>
      <c r="UIO4" s="199"/>
      <c r="UIP4" s="199"/>
      <c r="UIQ4" s="199"/>
      <c r="UIR4" s="199"/>
      <c r="UIS4" s="199"/>
      <c r="UIT4" s="199"/>
      <c r="UIU4" s="199"/>
      <c r="UIV4" s="199"/>
      <c r="UIW4" s="199"/>
      <c r="UIX4" s="199"/>
      <c r="UIY4" s="199"/>
      <c r="UIZ4" s="199"/>
      <c r="UJA4" s="199"/>
      <c r="UJB4" s="199"/>
      <c r="UJC4" s="199"/>
      <c r="UJD4" s="199"/>
      <c r="UJE4" s="199"/>
      <c r="UJF4" s="199"/>
      <c r="UJG4" s="199"/>
      <c r="UJH4" s="199"/>
      <c r="UJI4" s="199"/>
      <c r="UJJ4" s="199"/>
      <c r="UJK4" s="199"/>
      <c r="UJL4" s="199"/>
      <c r="UJM4" s="199"/>
      <c r="UJN4" s="199"/>
      <c r="UJO4" s="199"/>
      <c r="UJP4" s="199"/>
      <c r="UJQ4" s="199"/>
      <c r="UJR4" s="199"/>
      <c r="UJS4" s="199"/>
      <c r="UJT4" s="199"/>
      <c r="UJU4" s="199"/>
      <c r="UJV4" s="199"/>
      <c r="UJW4" s="199"/>
      <c r="UJX4" s="199"/>
      <c r="UJY4" s="199"/>
      <c r="UJZ4" s="199"/>
      <c r="UKA4" s="199"/>
      <c r="UKB4" s="199"/>
      <c r="UKC4" s="199"/>
      <c r="UKD4" s="199"/>
      <c r="UKE4" s="199"/>
      <c r="UKF4" s="199"/>
      <c r="UKG4" s="199"/>
      <c r="UKH4" s="199"/>
      <c r="UKI4" s="199"/>
      <c r="UKJ4" s="199"/>
      <c r="UKK4" s="199"/>
      <c r="UKL4" s="199"/>
      <c r="UKM4" s="199"/>
      <c r="UKN4" s="199"/>
      <c r="UKO4" s="199"/>
      <c r="UKP4" s="199"/>
      <c r="UKQ4" s="199"/>
      <c r="UKR4" s="199"/>
      <c r="UKS4" s="199"/>
      <c r="UKT4" s="199"/>
      <c r="UKU4" s="199"/>
      <c r="UKV4" s="199"/>
      <c r="UKW4" s="199"/>
      <c r="UKX4" s="199"/>
      <c r="UKY4" s="199"/>
      <c r="UKZ4" s="199"/>
      <c r="ULA4" s="199"/>
      <c r="ULB4" s="199"/>
      <c r="ULC4" s="199"/>
      <c r="ULD4" s="199"/>
      <c r="ULE4" s="199"/>
      <c r="ULF4" s="199"/>
      <c r="ULG4" s="199"/>
      <c r="ULH4" s="199"/>
      <c r="ULI4" s="199"/>
      <c r="ULJ4" s="199"/>
      <c r="ULK4" s="199"/>
      <c r="ULL4" s="199"/>
      <c r="ULM4" s="199"/>
      <c r="ULN4" s="199"/>
      <c r="ULO4" s="199"/>
      <c r="ULP4" s="199"/>
      <c r="ULQ4" s="199"/>
      <c r="ULR4" s="199"/>
      <c r="ULS4" s="199"/>
      <c r="ULT4" s="199"/>
      <c r="ULU4" s="199"/>
      <c r="ULV4" s="199"/>
      <c r="ULW4" s="199"/>
      <c r="ULX4" s="199"/>
      <c r="ULY4" s="199"/>
      <c r="ULZ4" s="199"/>
      <c r="UMA4" s="199"/>
      <c r="UMB4" s="199"/>
      <c r="UMC4" s="199"/>
      <c r="UMD4" s="199"/>
      <c r="UME4" s="199"/>
      <c r="UMF4" s="199"/>
      <c r="UMG4" s="199"/>
      <c r="UMH4" s="199"/>
      <c r="UMI4" s="199"/>
      <c r="UMJ4" s="199"/>
      <c r="UMK4" s="199"/>
      <c r="UML4" s="199"/>
      <c r="UMM4" s="199"/>
      <c r="UMN4" s="199"/>
      <c r="UMO4" s="199"/>
      <c r="UMP4" s="199"/>
      <c r="UMQ4" s="199"/>
      <c r="UMR4" s="199"/>
      <c r="UMS4" s="199"/>
      <c r="UMT4" s="199"/>
      <c r="UMU4" s="199"/>
      <c r="UMV4" s="199"/>
      <c r="UMW4" s="199"/>
      <c r="UMX4" s="199"/>
      <c r="UMY4" s="199"/>
      <c r="UMZ4" s="199"/>
      <c r="UNA4" s="199"/>
      <c r="UNB4" s="199"/>
      <c r="UNC4" s="199"/>
      <c r="UND4" s="199"/>
      <c r="UNE4" s="199"/>
      <c r="UNF4" s="199"/>
      <c r="UNG4" s="199"/>
      <c r="UNH4" s="199"/>
      <c r="UNI4" s="199"/>
      <c r="UNJ4" s="199"/>
      <c r="UNK4" s="199"/>
      <c r="UNL4" s="199"/>
      <c r="UNM4" s="199"/>
      <c r="UNN4" s="199"/>
      <c r="UNO4" s="199"/>
      <c r="UNP4" s="199"/>
      <c r="UNQ4" s="199"/>
      <c r="UNR4" s="199"/>
      <c r="UNS4" s="199"/>
      <c r="UNT4" s="199"/>
      <c r="UNU4" s="199"/>
      <c r="UNV4" s="199"/>
      <c r="UNW4" s="199"/>
      <c r="UNX4" s="199"/>
      <c r="UNY4" s="199"/>
      <c r="UNZ4" s="199"/>
      <c r="UOA4" s="199"/>
      <c r="UOB4" s="199"/>
      <c r="UOC4" s="199"/>
      <c r="UOD4" s="199"/>
      <c r="UOE4" s="199"/>
      <c r="UOF4" s="199"/>
      <c r="UOG4" s="199"/>
      <c r="UOH4" s="199"/>
      <c r="UOI4" s="199"/>
      <c r="UOJ4" s="199"/>
      <c r="UOK4" s="199"/>
      <c r="UOL4" s="199"/>
      <c r="UOM4" s="199"/>
      <c r="UON4" s="199"/>
      <c r="UOO4" s="199"/>
      <c r="UOP4" s="199"/>
      <c r="UOQ4" s="199"/>
      <c r="UOR4" s="199"/>
      <c r="UOS4" s="199"/>
      <c r="UOT4" s="199"/>
      <c r="UOU4" s="199"/>
      <c r="UOV4" s="199"/>
      <c r="UOW4" s="199"/>
      <c r="UOX4" s="199"/>
      <c r="UOY4" s="199"/>
      <c r="UOZ4" s="199"/>
      <c r="UPA4" s="199"/>
      <c r="UPB4" s="199"/>
      <c r="UPC4" s="199"/>
      <c r="UPD4" s="199"/>
      <c r="UPE4" s="199"/>
      <c r="UPF4" s="199"/>
      <c r="UPG4" s="199"/>
      <c r="UPH4" s="199"/>
      <c r="UPI4" s="199"/>
      <c r="UPJ4" s="199"/>
      <c r="UPK4" s="199"/>
      <c r="UPL4" s="199"/>
      <c r="UPM4" s="199"/>
      <c r="UPN4" s="199"/>
      <c r="UPO4" s="199"/>
      <c r="UPP4" s="199"/>
      <c r="UPQ4" s="199"/>
      <c r="UPR4" s="199"/>
      <c r="UPS4" s="199"/>
      <c r="UPT4" s="199"/>
      <c r="UPU4" s="199"/>
      <c r="UPV4" s="199"/>
      <c r="UPW4" s="199"/>
      <c r="UPX4" s="199"/>
      <c r="UPY4" s="199"/>
      <c r="UPZ4" s="199"/>
      <c r="UQA4" s="199"/>
      <c r="UQB4" s="199"/>
      <c r="UQC4" s="199"/>
      <c r="UQD4" s="199"/>
      <c r="UQE4" s="199"/>
      <c r="UQF4" s="199"/>
      <c r="UQG4" s="199"/>
      <c r="UQH4" s="199"/>
      <c r="UQI4" s="199"/>
      <c r="UQJ4" s="199"/>
      <c r="UQK4" s="199"/>
      <c r="UQL4" s="199"/>
      <c r="UQM4" s="199"/>
      <c r="UQN4" s="199"/>
      <c r="UQO4" s="199"/>
      <c r="UQP4" s="199"/>
      <c r="UQQ4" s="199"/>
      <c r="UQR4" s="199"/>
      <c r="UQS4" s="199"/>
      <c r="UQT4" s="199"/>
      <c r="UQU4" s="199"/>
      <c r="UQV4" s="199"/>
      <c r="UQW4" s="199"/>
      <c r="UQX4" s="199"/>
      <c r="UQY4" s="199"/>
      <c r="UQZ4" s="199"/>
      <c r="URA4" s="199"/>
      <c r="URB4" s="199"/>
      <c r="URC4" s="199"/>
      <c r="URD4" s="199"/>
      <c r="URE4" s="199"/>
      <c r="URF4" s="199"/>
      <c r="URG4" s="199"/>
      <c r="URH4" s="199"/>
      <c r="URI4" s="199"/>
      <c r="URJ4" s="199"/>
      <c r="URK4" s="199"/>
      <c r="URL4" s="199"/>
      <c r="URM4" s="199"/>
      <c r="URN4" s="199"/>
      <c r="URO4" s="199"/>
      <c r="URP4" s="199"/>
      <c r="URQ4" s="199"/>
      <c r="URR4" s="199"/>
      <c r="URS4" s="199"/>
      <c r="URT4" s="199"/>
      <c r="URU4" s="199"/>
      <c r="URV4" s="199"/>
      <c r="URW4" s="199"/>
      <c r="URX4" s="199"/>
      <c r="URY4" s="199"/>
      <c r="URZ4" s="199"/>
      <c r="USA4" s="199"/>
      <c r="USB4" s="199"/>
      <c r="USC4" s="199"/>
      <c r="USD4" s="199"/>
      <c r="USE4" s="199"/>
      <c r="USF4" s="199"/>
      <c r="USG4" s="199"/>
      <c r="USH4" s="199"/>
      <c r="USI4" s="199"/>
      <c r="USJ4" s="199"/>
      <c r="USK4" s="199"/>
      <c r="USL4" s="199"/>
      <c r="USM4" s="199"/>
      <c r="USN4" s="199"/>
      <c r="USO4" s="199"/>
      <c r="USP4" s="199"/>
      <c r="USQ4" s="199"/>
      <c r="USR4" s="199"/>
      <c r="USS4" s="199"/>
      <c r="UST4" s="199"/>
      <c r="USU4" s="199"/>
      <c r="USV4" s="199"/>
      <c r="USW4" s="199"/>
      <c r="USX4" s="199"/>
      <c r="USY4" s="199"/>
      <c r="USZ4" s="199"/>
      <c r="UTA4" s="199"/>
      <c r="UTB4" s="199"/>
      <c r="UTC4" s="199"/>
      <c r="UTD4" s="199"/>
      <c r="UTE4" s="199"/>
      <c r="UTF4" s="199"/>
      <c r="UTG4" s="199"/>
      <c r="UTH4" s="199"/>
      <c r="UTI4" s="199"/>
      <c r="UTJ4" s="199"/>
      <c r="UTK4" s="199"/>
      <c r="UTL4" s="199"/>
      <c r="UTM4" s="199"/>
      <c r="UTN4" s="199"/>
      <c r="UTO4" s="199"/>
      <c r="UTP4" s="199"/>
      <c r="UTQ4" s="199"/>
      <c r="UTR4" s="199"/>
      <c r="UTS4" s="199"/>
      <c r="UTT4" s="199"/>
      <c r="UTU4" s="199"/>
      <c r="UTV4" s="199"/>
      <c r="UTW4" s="199"/>
      <c r="UTX4" s="199"/>
      <c r="UTY4" s="199"/>
      <c r="UTZ4" s="199"/>
      <c r="UUA4" s="199"/>
      <c r="UUB4" s="199"/>
      <c r="UUC4" s="199"/>
      <c r="UUD4" s="199"/>
      <c r="UUE4" s="199"/>
      <c r="UUF4" s="199"/>
      <c r="UUG4" s="199"/>
      <c r="UUH4" s="199"/>
      <c r="UUI4" s="199"/>
      <c r="UUJ4" s="199"/>
      <c r="UUK4" s="199"/>
      <c r="UUL4" s="199"/>
      <c r="UUM4" s="199"/>
      <c r="UUN4" s="199"/>
      <c r="UUO4" s="199"/>
      <c r="UUP4" s="199"/>
      <c r="UUQ4" s="199"/>
      <c r="UUR4" s="199"/>
      <c r="UUS4" s="199"/>
      <c r="UUT4" s="199"/>
      <c r="UUU4" s="199"/>
      <c r="UUV4" s="199"/>
      <c r="UUW4" s="199"/>
      <c r="UUX4" s="199"/>
      <c r="UUY4" s="199"/>
      <c r="UUZ4" s="199"/>
      <c r="UVA4" s="199"/>
      <c r="UVB4" s="199"/>
      <c r="UVC4" s="199"/>
      <c r="UVD4" s="199"/>
      <c r="UVE4" s="199"/>
      <c r="UVF4" s="199"/>
      <c r="UVG4" s="199"/>
      <c r="UVH4" s="199"/>
      <c r="UVI4" s="199"/>
      <c r="UVJ4" s="199"/>
      <c r="UVK4" s="199"/>
      <c r="UVL4" s="199"/>
      <c r="UVM4" s="199"/>
      <c r="UVN4" s="199"/>
      <c r="UVO4" s="199"/>
      <c r="UVP4" s="199"/>
      <c r="UVQ4" s="199"/>
      <c r="UVR4" s="199"/>
      <c r="UVS4" s="199"/>
      <c r="UVT4" s="199"/>
      <c r="UVU4" s="199"/>
      <c r="UVV4" s="199"/>
      <c r="UVW4" s="199"/>
      <c r="UVX4" s="199"/>
      <c r="UVY4" s="199"/>
      <c r="UVZ4" s="199"/>
      <c r="UWA4" s="199"/>
      <c r="UWB4" s="199"/>
      <c r="UWC4" s="199"/>
      <c r="UWD4" s="199"/>
      <c r="UWE4" s="199"/>
      <c r="UWF4" s="199"/>
      <c r="UWG4" s="199"/>
      <c r="UWH4" s="199"/>
      <c r="UWI4" s="199"/>
      <c r="UWJ4" s="199"/>
      <c r="UWK4" s="199"/>
      <c r="UWL4" s="199"/>
      <c r="UWM4" s="199"/>
      <c r="UWN4" s="199"/>
      <c r="UWO4" s="199"/>
      <c r="UWP4" s="199"/>
      <c r="UWQ4" s="199"/>
      <c r="UWR4" s="199"/>
      <c r="UWS4" s="199"/>
      <c r="UWT4" s="199"/>
      <c r="UWU4" s="199"/>
      <c r="UWV4" s="199"/>
      <c r="UWW4" s="199"/>
      <c r="UWX4" s="199"/>
      <c r="UWY4" s="199"/>
      <c r="UWZ4" s="199"/>
      <c r="UXA4" s="199"/>
      <c r="UXB4" s="199"/>
      <c r="UXC4" s="199"/>
      <c r="UXD4" s="199"/>
      <c r="UXE4" s="199"/>
      <c r="UXF4" s="199"/>
      <c r="UXG4" s="199"/>
      <c r="UXH4" s="199"/>
      <c r="UXI4" s="199"/>
      <c r="UXJ4" s="199"/>
      <c r="UXK4" s="199"/>
      <c r="UXL4" s="199"/>
      <c r="UXM4" s="199"/>
      <c r="UXN4" s="199"/>
      <c r="UXO4" s="199"/>
      <c r="UXP4" s="199"/>
      <c r="UXQ4" s="199"/>
      <c r="UXR4" s="199"/>
      <c r="UXS4" s="199"/>
      <c r="UXT4" s="199"/>
      <c r="UXU4" s="199"/>
      <c r="UXV4" s="199"/>
      <c r="UXW4" s="199"/>
      <c r="UXX4" s="199"/>
      <c r="UXY4" s="199"/>
      <c r="UXZ4" s="199"/>
      <c r="UYA4" s="199"/>
      <c r="UYB4" s="199"/>
      <c r="UYC4" s="199"/>
      <c r="UYD4" s="199"/>
      <c r="UYE4" s="199"/>
      <c r="UYF4" s="199"/>
      <c r="UYG4" s="199"/>
      <c r="UYH4" s="199"/>
      <c r="UYI4" s="199"/>
      <c r="UYJ4" s="199"/>
      <c r="UYK4" s="199"/>
      <c r="UYL4" s="199"/>
      <c r="UYM4" s="199"/>
      <c r="UYN4" s="199"/>
      <c r="UYO4" s="199"/>
      <c r="UYP4" s="199"/>
      <c r="UYQ4" s="199"/>
      <c r="UYR4" s="199"/>
      <c r="UYS4" s="199"/>
      <c r="UYT4" s="199"/>
      <c r="UYU4" s="199"/>
      <c r="UYV4" s="199"/>
      <c r="UYW4" s="199"/>
      <c r="UYX4" s="199"/>
      <c r="UYY4" s="199"/>
      <c r="UYZ4" s="199"/>
      <c r="UZA4" s="199"/>
      <c r="UZB4" s="199"/>
      <c r="UZC4" s="199"/>
      <c r="UZD4" s="199"/>
      <c r="UZE4" s="199"/>
      <c r="UZF4" s="199"/>
      <c r="UZG4" s="199"/>
      <c r="UZH4" s="199"/>
      <c r="UZI4" s="199"/>
      <c r="UZJ4" s="199"/>
      <c r="UZK4" s="199"/>
      <c r="UZL4" s="199"/>
      <c r="UZM4" s="199"/>
      <c r="UZN4" s="199"/>
      <c r="UZO4" s="199"/>
      <c r="UZP4" s="199"/>
      <c r="UZQ4" s="199"/>
      <c r="UZR4" s="199"/>
      <c r="UZS4" s="199"/>
      <c r="UZT4" s="199"/>
      <c r="UZU4" s="199"/>
      <c r="UZV4" s="199"/>
      <c r="UZW4" s="199"/>
      <c r="UZX4" s="199"/>
      <c r="UZY4" s="199"/>
      <c r="UZZ4" s="199"/>
      <c r="VAA4" s="199"/>
      <c r="VAB4" s="199"/>
      <c r="VAC4" s="199"/>
      <c r="VAD4" s="199"/>
      <c r="VAE4" s="199"/>
      <c r="VAF4" s="199"/>
      <c r="VAG4" s="199"/>
      <c r="VAH4" s="199"/>
      <c r="VAI4" s="199"/>
      <c r="VAJ4" s="199"/>
      <c r="VAK4" s="199"/>
      <c r="VAL4" s="199"/>
      <c r="VAM4" s="199"/>
      <c r="VAN4" s="199"/>
      <c r="VAO4" s="199"/>
      <c r="VAP4" s="199"/>
      <c r="VAQ4" s="199"/>
      <c r="VAR4" s="199"/>
      <c r="VAS4" s="199"/>
      <c r="VAT4" s="199"/>
      <c r="VAU4" s="199"/>
      <c r="VAV4" s="199"/>
      <c r="VAW4" s="199"/>
      <c r="VAX4" s="199"/>
      <c r="VAY4" s="199"/>
      <c r="VAZ4" s="199"/>
      <c r="VBA4" s="199"/>
      <c r="VBB4" s="199"/>
      <c r="VBC4" s="199"/>
      <c r="VBD4" s="199"/>
      <c r="VBE4" s="199"/>
      <c r="VBF4" s="199"/>
      <c r="VBG4" s="199"/>
      <c r="VBH4" s="199"/>
      <c r="VBI4" s="199"/>
      <c r="VBJ4" s="199"/>
      <c r="VBK4" s="199"/>
      <c r="VBL4" s="199"/>
      <c r="VBM4" s="199"/>
      <c r="VBN4" s="199"/>
      <c r="VBO4" s="199"/>
      <c r="VBP4" s="199"/>
      <c r="VBQ4" s="199"/>
      <c r="VBR4" s="199"/>
      <c r="VBS4" s="199"/>
      <c r="VBT4" s="199"/>
      <c r="VBU4" s="199"/>
      <c r="VBV4" s="199"/>
      <c r="VBW4" s="199"/>
      <c r="VBX4" s="199"/>
      <c r="VBY4" s="199"/>
      <c r="VBZ4" s="199"/>
      <c r="VCA4" s="199"/>
      <c r="VCB4" s="199"/>
      <c r="VCC4" s="199"/>
      <c r="VCD4" s="199"/>
      <c r="VCE4" s="199"/>
      <c r="VCF4" s="199"/>
      <c r="VCG4" s="199"/>
      <c r="VCH4" s="199"/>
      <c r="VCI4" s="199"/>
      <c r="VCJ4" s="199"/>
      <c r="VCK4" s="199"/>
      <c r="VCL4" s="199"/>
      <c r="VCM4" s="199"/>
      <c r="VCN4" s="199"/>
      <c r="VCO4" s="199"/>
      <c r="VCP4" s="199"/>
      <c r="VCQ4" s="199"/>
      <c r="VCR4" s="199"/>
      <c r="VCS4" s="199"/>
      <c r="VCT4" s="199"/>
      <c r="VCU4" s="199"/>
      <c r="VCV4" s="199"/>
      <c r="VCW4" s="199"/>
      <c r="VCX4" s="199"/>
      <c r="VCY4" s="199"/>
      <c r="VCZ4" s="199"/>
      <c r="VDA4" s="199"/>
      <c r="VDB4" s="199"/>
      <c r="VDC4" s="199"/>
      <c r="VDD4" s="199"/>
      <c r="VDE4" s="199"/>
      <c r="VDF4" s="199"/>
      <c r="VDG4" s="199"/>
      <c r="VDH4" s="199"/>
      <c r="VDI4" s="199"/>
      <c r="VDJ4" s="199"/>
      <c r="VDK4" s="199"/>
      <c r="VDL4" s="199"/>
      <c r="VDM4" s="199"/>
      <c r="VDN4" s="199"/>
      <c r="VDO4" s="199"/>
      <c r="VDP4" s="199"/>
      <c r="VDQ4" s="199"/>
      <c r="VDR4" s="199"/>
      <c r="VDS4" s="199"/>
      <c r="VDT4" s="199"/>
      <c r="VDU4" s="199"/>
      <c r="VDV4" s="199"/>
      <c r="VDW4" s="199"/>
      <c r="VDX4" s="199"/>
      <c r="VDY4" s="199"/>
      <c r="VDZ4" s="199"/>
      <c r="VEA4" s="199"/>
      <c r="VEB4" s="199"/>
      <c r="VEC4" s="199"/>
      <c r="VED4" s="199"/>
      <c r="VEE4" s="199"/>
      <c r="VEF4" s="199"/>
      <c r="VEG4" s="199"/>
      <c r="VEH4" s="199"/>
      <c r="VEI4" s="199"/>
      <c r="VEJ4" s="199"/>
      <c r="VEK4" s="199"/>
      <c r="VEL4" s="199"/>
      <c r="VEM4" s="199"/>
      <c r="VEN4" s="199"/>
      <c r="VEO4" s="199"/>
      <c r="VEP4" s="199"/>
      <c r="VEQ4" s="199"/>
      <c r="VER4" s="199"/>
      <c r="VES4" s="199"/>
      <c r="VET4" s="199"/>
      <c r="VEU4" s="199"/>
      <c r="VEV4" s="199"/>
      <c r="VEW4" s="199"/>
      <c r="VEX4" s="199"/>
      <c r="VEY4" s="199"/>
      <c r="VEZ4" s="199"/>
      <c r="VFA4" s="199"/>
      <c r="VFB4" s="199"/>
      <c r="VFC4" s="199"/>
      <c r="VFD4" s="199"/>
      <c r="VFE4" s="199"/>
      <c r="VFF4" s="199"/>
      <c r="VFG4" s="199"/>
      <c r="VFH4" s="199"/>
      <c r="VFI4" s="199"/>
      <c r="VFJ4" s="199"/>
      <c r="VFK4" s="199"/>
      <c r="VFL4" s="199"/>
      <c r="VFM4" s="199"/>
      <c r="VFN4" s="199"/>
      <c r="VFO4" s="199"/>
      <c r="VFP4" s="199"/>
      <c r="VFQ4" s="199"/>
      <c r="VFR4" s="199"/>
      <c r="VFS4" s="199"/>
      <c r="VFT4" s="199"/>
      <c r="VFU4" s="199"/>
      <c r="VFV4" s="199"/>
      <c r="VFW4" s="199"/>
      <c r="VFX4" s="199"/>
      <c r="VFY4" s="199"/>
      <c r="VFZ4" s="199"/>
      <c r="VGA4" s="199"/>
      <c r="VGB4" s="199"/>
      <c r="VGC4" s="199"/>
      <c r="VGD4" s="199"/>
      <c r="VGE4" s="199"/>
      <c r="VGF4" s="199"/>
      <c r="VGG4" s="199"/>
      <c r="VGH4" s="199"/>
      <c r="VGI4" s="199"/>
      <c r="VGJ4" s="199"/>
      <c r="VGK4" s="199"/>
      <c r="VGL4" s="199"/>
      <c r="VGM4" s="199"/>
      <c r="VGN4" s="199"/>
      <c r="VGO4" s="199"/>
      <c r="VGP4" s="199"/>
      <c r="VGQ4" s="199"/>
      <c r="VGR4" s="199"/>
      <c r="VGS4" s="199"/>
      <c r="VGT4" s="199"/>
      <c r="VGU4" s="199"/>
      <c r="VGV4" s="199"/>
      <c r="VGW4" s="199"/>
      <c r="VGX4" s="199"/>
      <c r="VGY4" s="199"/>
      <c r="VGZ4" s="199"/>
      <c r="VHA4" s="199"/>
      <c r="VHB4" s="199"/>
      <c r="VHC4" s="199"/>
      <c r="VHD4" s="199"/>
      <c r="VHE4" s="199"/>
      <c r="VHF4" s="199"/>
      <c r="VHG4" s="199"/>
      <c r="VHH4" s="199"/>
      <c r="VHI4" s="199"/>
      <c r="VHJ4" s="199"/>
      <c r="VHK4" s="199"/>
      <c r="VHL4" s="199"/>
      <c r="VHM4" s="199"/>
      <c r="VHN4" s="199"/>
      <c r="VHO4" s="199"/>
      <c r="VHP4" s="199"/>
      <c r="VHQ4" s="199"/>
      <c r="VHR4" s="199"/>
      <c r="VHS4" s="199"/>
      <c r="VHT4" s="199"/>
      <c r="VHU4" s="199"/>
      <c r="VHV4" s="199"/>
      <c r="VHW4" s="199"/>
      <c r="VHX4" s="199"/>
      <c r="VHY4" s="199"/>
      <c r="VHZ4" s="199"/>
      <c r="VIA4" s="199"/>
      <c r="VIB4" s="199"/>
      <c r="VIC4" s="199"/>
      <c r="VID4" s="199"/>
      <c r="VIE4" s="199"/>
      <c r="VIF4" s="199"/>
      <c r="VIG4" s="199"/>
      <c r="VIH4" s="199"/>
      <c r="VII4" s="199"/>
      <c r="VIJ4" s="199"/>
      <c r="VIK4" s="199"/>
      <c r="VIL4" s="199"/>
      <c r="VIM4" s="199"/>
      <c r="VIN4" s="199"/>
      <c r="VIO4" s="199"/>
      <c r="VIP4" s="199"/>
      <c r="VIQ4" s="199"/>
      <c r="VIR4" s="199"/>
      <c r="VIS4" s="199"/>
      <c r="VIT4" s="199"/>
      <c r="VIU4" s="199"/>
      <c r="VIV4" s="199"/>
      <c r="VIW4" s="199"/>
      <c r="VIX4" s="199"/>
      <c r="VIY4" s="199"/>
      <c r="VIZ4" s="199"/>
      <c r="VJA4" s="199"/>
      <c r="VJB4" s="199"/>
      <c r="VJC4" s="199"/>
      <c r="VJD4" s="199"/>
      <c r="VJE4" s="199"/>
      <c r="VJF4" s="199"/>
      <c r="VJG4" s="199"/>
      <c r="VJH4" s="199"/>
      <c r="VJI4" s="199"/>
      <c r="VJJ4" s="199"/>
      <c r="VJK4" s="199"/>
      <c r="VJL4" s="199"/>
      <c r="VJM4" s="199"/>
      <c r="VJN4" s="199"/>
      <c r="VJO4" s="199"/>
      <c r="VJP4" s="199"/>
      <c r="VJQ4" s="199"/>
      <c r="VJR4" s="199"/>
      <c r="VJS4" s="199"/>
      <c r="VJT4" s="199"/>
      <c r="VJU4" s="199"/>
      <c r="VJV4" s="199"/>
      <c r="VJW4" s="199"/>
      <c r="VJX4" s="199"/>
      <c r="VJY4" s="199"/>
      <c r="VJZ4" s="199"/>
      <c r="VKA4" s="199"/>
      <c r="VKB4" s="199"/>
      <c r="VKC4" s="199"/>
      <c r="VKD4" s="199"/>
      <c r="VKE4" s="199"/>
      <c r="VKF4" s="199"/>
      <c r="VKG4" s="199"/>
      <c r="VKH4" s="199"/>
      <c r="VKI4" s="199"/>
      <c r="VKJ4" s="199"/>
      <c r="VKK4" s="199"/>
      <c r="VKL4" s="199"/>
      <c r="VKM4" s="199"/>
      <c r="VKN4" s="199"/>
      <c r="VKO4" s="199"/>
      <c r="VKP4" s="199"/>
      <c r="VKQ4" s="199"/>
      <c r="VKR4" s="199"/>
      <c r="VKS4" s="199"/>
      <c r="VKT4" s="199"/>
      <c r="VKU4" s="199"/>
      <c r="VKV4" s="199"/>
      <c r="VKW4" s="199"/>
      <c r="VKX4" s="199"/>
      <c r="VKY4" s="199"/>
      <c r="VKZ4" s="199"/>
      <c r="VLA4" s="199"/>
      <c r="VLB4" s="199"/>
      <c r="VLC4" s="199"/>
      <c r="VLD4" s="199"/>
      <c r="VLE4" s="199"/>
      <c r="VLF4" s="199"/>
      <c r="VLG4" s="199"/>
      <c r="VLH4" s="199"/>
      <c r="VLI4" s="199"/>
      <c r="VLJ4" s="199"/>
      <c r="VLK4" s="199"/>
      <c r="VLL4" s="199"/>
      <c r="VLM4" s="199"/>
      <c r="VLN4" s="199"/>
      <c r="VLO4" s="199"/>
      <c r="VLP4" s="199"/>
      <c r="VLQ4" s="199"/>
      <c r="VLR4" s="199"/>
      <c r="VLS4" s="199"/>
      <c r="VLT4" s="199"/>
      <c r="VLU4" s="199"/>
      <c r="VLV4" s="199"/>
      <c r="VLW4" s="199"/>
      <c r="VLX4" s="199"/>
      <c r="VLY4" s="199"/>
      <c r="VLZ4" s="199"/>
      <c r="VMA4" s="199"/>
      <c r="VMB4" s="199"/>
      <c r="VMC4" s="199"/>
      <c r="VMD4" s="199"/>
      <c r="VME4" s="199"/>
      <c r="VMF4" s="199"/>
      <c r="VMG4" s="199"/>
      <c r="VMH4" s="199"/>
      <c r="VMI4" s="199"/>
      <c r="VMJ4" s="199"/>
      <c r="VMK4" s="199"/>
      <c r="VML4" s="199"/>
      <c r="VMM4" s="199"/>
      <c r="VMN4" s="199"/>
      <c r="VMO4" s="199"/>
      <c r="VMP4" s="199"/>
      <c r="VMQ4" s="199"/>
      <c r="VMR4" s="199"/>
      <c r="VMS4" s="199"/>
      <c r="VMT4" s="199"/>
      <c r="VMU4" s="199"/>
      <c r="VMV4" s="199"/>
      <c r="VMW4" s="199"/>
      <c r="VMX4" s="199"/>
      <c r="VMY4" s="199"/>
      <c r="VMZ4" s="199"/>
      <c r="VNA4" s="199"/>
      <c r="VNB4" s="199"/>
      <c r="VNC4" s="199"/>
      <c r="VND4" s="199"/>
      <c r="VNE4" s="199"/>
      <c r="VNF4" s="199"/>
      <c r="VNG4" s="199"/>
      <c r="VNH4" s="199"/>
      <c r="VNI4" s="199"/>
      <c r="VNJ4" s="199"/>
      <c r="VNK4" s="199"/>
      <c r="VNL4" s="199"/>
      <c r="VNM4" s="199"/>
      <c r="VNN4" s="199"/>
      <c r="VNO4" s="199"/>
      <c r="VNP4" s="199"/>
      <c r="VNQ4" s="199"/>
      <c r="VNR4" s="199"/>
      <c r="VNS4" s="199"/>
      <c r="VNT4" s="199"/>
      <c r="VNU4" s="199"/>
      <c r="VNV4" s="199"/>
      <c r="VNW4" s="199"/>
      <c r="VNX4" s="199"/>
      <c r="VNY4" s="199"/>
      <c r="VNZ4" s="199"/>
      <c r="VOA4" s="199"/>
      <c r="VOB4" s="199"/>
      <c r="VOC4" s="199"/>
      <c r="VOD4" s="199"/>
      <c r="VOE4" s="199"/>
      <c r="VOF4" s="199"/>
      <c r="VOG4" s="199"/>
      <c r="VOH4" s="199"/>
      <c r="VOI4" s="199"/>
      <c r="VOJ4" s="199"/>
      <c r="VOK4" s="199"/>
      <c r="VOL4" s="199"/>
      <c r="VOM4" s="199"/>
      <c r="VON4" s="199"/>
      <c r="VOO4" s="199"/>
      <c r="VOP4" s="199"/>
      <c r="VOQ4" s="199"/>
      <c r="VOR4" s="199"/>
      <c r="VOS4" s="199"/>
      <c r="VOT4" s="199"/>
      <c r="VOU4" s="199"/>
      <c r="VOV4" s="199"/>
      <c r="VOW4" s="199"/>
      <c r="VOX4" s="199"/>
      <c r="VOY4" s="199"/>
      <c r="VOZ4" s="199"/>
      <c r="VPA4" s="199"/>
      <c r="VPB4" s="199"/>
      <c r="VPC4" s="199"/>
      <c r="VPD4" s="199"/>
      <c r="VPE4" s="199"/>
      <c r="VPF4" s="199"/>
      <c r="VPG4" s="199"/>
      <c r="VPH4" s="199"/>
      <c r="VPI4" s="199"/>
      <c r="VPJ4" s="199"/>
      <c r="VPK4" s="199"/>
      <c r="VPL4" s="199"/>
      <c r="VPM4" s="199"/>
      <c r="VPN4" s="199"/>
      <c r="VPO4" s="199"/>
      <c r="VPP4" s="199"/>
      <c r="VPQ4" s="199"/>
      <c r="VPR4" s="199"/>
      <c r="VPS4" s="199"/>
      <c r="VPT4" s="199"/>
      <c r="VPU4" s="199"/>
      <c r="VPV4" s="199"/>
      <c r="VPW4" s="199"/>
      <c r="VPX4" s="199"/>
      <c r="VPY4" s="199"/>
      <c r="VPZ4" s="199"/>
      <c r="VQA4" s="199"/>
      <c r="VQB4" s="199"/>
      <c r="VQC4" s="199"/>
      <c r="VQD4" s="199"/>
      <c r="VQE4" s="199"/>
      <c r="VQF4" s="199"/>
      <c r="VQG4" s="199"/>
      <c r="VQH4" s="199"/>
      <c r="VQI4" s="199"/>
      <c r="VQJ4" s="199"/>
      <c r="VQK4" s="199"/>
      <c r="VQL4" s="199"/>
      <c r="VQM4" s="199"/>
      <c r="VQN4" s="199"/>
      <c r="VQO4" s="199"/>
      <c r="VQP4" s="199"/>
      <c r="VQQ4" s="199"/>
      <c r="VQR4" s="199"/>
      <c r="VQS4" s="199"/>
      <c r="VQT4" s="199"/>
      <c r="VQU4" s="199"/>
      <c r="VQV4" s="199"/>
      <c r="VQW4" s="199"/>
      <c r="VQX4" s="199"/>
      <c r="VQY4" s="199"/>
      <c r="VQZ4" s="199"/>
      <c r="VRA4" s="199"/>
      <c r="VRB4" s="199"/>
      <c r="VRC4" s="199"/>
      <c r="VRD4" s="199"/>
      <c r="VRE4" s="199"/>
      <c r="VRF4" s="199"/>
      <c r="VRG4" s="199"/>
      <c r="VRH4" s="199"/>
      <c r="VRI4" s="199"/>
      <c r="VRJ4" s="199"/>
      <c r="VRK4" s="199"/>
      <c r="VRL4" s="199"/>
      <c r="VRM4" s="199"/>
      <c r="VRN4" s="199"/>
      <c r="VRO4" s="199"/>
      <c r="VRP4" s="199"/>
      <c r="VRQ4" s="199"/>
      <c r="VRR4" s="199"/>
      <c r="VRS4" s="199"/>
      <c r="VRT4" s="199"/>
      <c r="VRU4" s="199"/>
      <c r="VRV4" s="199"/>
      <c r="VRW4" s="199"/>
      <c r="VRX4" s="199"/>
      <c r="VRY4" s="199"/>
      <c r="VRZ4" s="199"/>
      <c r="VSA4" s="199"/>
      <c r="VSB4" s="199"/>
      <c r="VSC4" s="199"/>
      <c r="VSD4" s="199"/>
      <c r="VSE4" s="199"/>
      <c r="VSF4" s="199"/>
      <c r="VSG4" s="199"/>
      <c r="VSH4" s="199"/>
      <c r="VSI4" s="199"/>
      <c r="VSJ4" s="199"/>
      <c r="VSK4" s="199"/>
      <c r="VSL4" s="199"/>
      <c r="VSM4" s="199"/>
      <c r="VSN4" s="199"/>
      <c r="VSO4" s="199"/>
      <c r="VSP4" s="199"/>
      <c r="VSQ4" s="199"/>
      <c r="VSR4" s="199"/>
      <c r="VSS4" s="199"/>
      <c r="VST4" s="199"/>
      <c r="VSU4" s="199"/>
      <c r="VSV4" s="199"/>
      <c r="VSW4" s="199"/>
      <c r="VSX4" s="199"/>
      <c r="VSY4" s="199"/>
      <c r="VSZ4" s="199"/>
      <c r="VTA4" s="199"/>
      <c r="VTB4" s="199"/>
      <c r="VTC4" s="199"/>
      <c r="VTD4" s="199"/>
      <c r="VTE4" s="199"/>
      <c r="VTF4" s="199"/>
      <c r="VTG4" s="199"/>
      <c r="VTH4" s="199"/>
      <c r="VTI4" s="199"/>
      <c r="VTJ4" s="199"/>
      <c r="VTK4" s="199"/>
      <c r="VTL4" s="199"/>
      <c r="VTM4" s="199"/>
      <c r="VTN4" s="199"/>
      <c r="VTO4" s="199"/>
      <c r="VTP4" s="199"/>
      <c r="VTQ4" s="199"/>
      <c r="VTR4" s="199"/>
      <c r="VTS4" s="199"/>
      <c r="VTT4" s="199"/>
      <c r="VTU4" s="199"/>
      <c r="VTV4" s="199"/>
      <c r="VTW4" s="199"/>
      <c r="VTX4" s="199"/>
      <c r="VTY4" s="199"/>
      <c r="VTZ4" s="199"/>
      <c r="VUA4" s="199"/>
      <c r="VUB4" s="199"/>
      <c r="VUC4" s="199"/>
      <c r="VUD4" s="199"/>
      <c r="VUE4" s="199"/>
      <c r="VUF4" s="199"/>
      <c r="VUG4" s="199"/>
      <c r="VUH4" s="199"/>
      <c r="VUI4" s="199"/>
      <c r="VUJ4" s="199"/>
      <c r="VUK4" s="199"/>
      <c r="VUL4" s="199"/>
      <c r="VUM4" s="199"/>
      <c r="VUN4" s="199"/>
      <c r="VUO4" s="199"/>
      <c r="VUP4" s="199"/>
      <c r="VUQ4" s="199"/>
      <c r="VUR4" s="199"/>
      <c r="VUS4" s="199"/>
      <c r="VUT4" s="199"/>
      <c r="VUU4" s="199"/>
      <c r="VUV4" s="199"/>
      <c r="VUW4" s="199"/>
      <c r="VUX4" s="199"/>
      <c r="VUY4" s="199"/>
      <c r="VUZ4" s="199"/>
      <c r="VVA4" s="199"/>
      <c r="VVB4" s="199"/>
      <c r="VVC4" s="199"/>
      <c r="VVD4" s="199"/>
      <c r="VVE4" s="199"/>
      <c r="VVF4" s="199"/>
      <c r="VVG4" s="199"/>
      <c r="VVH4" s="199"/>
      <c r="VVI4" s="199"/>
      <c r="VVJ4" s="199"/>
      <c r="VVK4" s="199"/>
      <c r="VVL4" s="199"/>
      <c r="VVM4" s="199"/>
      <c r="VVN4" s="199"/>
      <c r="VVO4" s="199"/>
      <c r="VVP4" s="199"/>
      <c r="VVQ4" s="199"/>
      <c r="VVR4" s="199"/>
      <c r="VVS4" s="199"/>
      <c r="VVT4" s="199"/>
      <c r="VVU4" s="199"/>
      <c r="VVV4" s="199"/>
      <c r="VVW4" s="199"/>
      <c r="VVX4" s="199"/>
      <c r="VVY4" s="199"/>
      <c r="VVZ4" s="199"/>
      <c r="VWA4" s="199"/>
      <c r="VWB4" s="199"/>
      <c r="VWC4" s="199"/>
      <c r="VWD4" s="199"/>
      <c r="VWE4" s="199"/>
      <c r="VWF4" s="199"/>
      <c r="VWG4" s="199"/>
      <c r="VWH4" s="199"/>
      <c r="VWI4" s="199"/>
      <c r="VWJ4" s="199"/>
      <c r="VWK4" s="199"/>
      <c r="VWL4" s="199"/>
      <c r="VWM4" s="199"/>
      <c r="VWN4" s="199"/>
      <c r="VWO4" s="199"/>
      <c r="VWP4" s="199"/>
      <c r="VWQ4" s="199"/>
      <c r="VWR4" s="199"/>
      <c r="VWS4" s="199"/>
      <c r="VWT4" s="199"/>
      <c r="VWU4" s="199"/>
      <c r="VWV4" s="199"/>
      <c r="VWW4" s="199"/>
      <c r="VWX4" s="199"/>
      <c r="VWY4" s="199"/>
      <c r="VWZ4" s="199"/>
      <c r="VXA4" s="199"/>
      <c r="VXB4" s="199"/>
      <c r="VXC4" s="199"/>
      <c r="VXD4" s="199"/>
      <c r="VXE4" s="199"/>
      <c r="VXF4" s="199"/>
      <c r="VXG4" s="199"/>
      <c r="VXH4" s="199"/>
      <c r="VXI4" s="199"/>
      <c r="VXJ4" s="199"/>
      <c r="VXK4" s="199"/>
      <c r="VXL4" s="199"/>
      <c r="VXM4" s="199"/>
      <c r="VXN4" s="199"/>
      <c r="VXO4" s="199"/>
      <c r="VXP4" s="199"/>
      <c r="VXQ4" s="199"/>
      <c r="VXR4" s="199"/>
      <c r="VXS4" s="199"/>
      <c r="VXT4" s="199"/>
      <c r="VXU4" s="199"/>
      <c r="VXV4" s="199"/>
      <c r="VXW4" s="199"/>
      <c r="VXX4" s="199"/>
      <c r="VXY4" s="199"/>
      <c r="VXZ4" s="199"/>
      <c r="VYA4" s="199"/>
      <c r="VYB4" s="199"/>
      <c r="VYC4" s="199"/>
      <c r="VYD4" s="199"/>
      <c r="VYE4" s="199"/>
      <c r="VYF4" s="199"/>
      <c r="VYG4" s="199"/>
      <c r="VYH4" s="199"/>
      <c r="VYI4" s="199"/>
      <c r="VYJ4" s="199"/>
      <c r="VYK4" s="199"/>
      <c r="VYL4" s="199"/>
      <c r="VYM4" s="199"/>
      <c r="VYN4" s="199"/>
      <c r="VYO4" s="199"/>
      <c r="VYP4" s="199"/>
      <c r="VYQ4" s="199"/>
      <c r="VYR4" s="199"/>
      <c r="VYS4" s="199"/>
      <c r="VYT4" s="199"/>
      <c r="VYU4" s="199"/>
      <c r="VYV4" s="199"/>
      <c r="VYW4" s="199"/>
      <c r="VYX4" s="199"/>
      <c r="VYY4" s="199"/>
      <c r="VYZ4" s="199"/>
      <c r="VZA4" s="199"/>
      <c r="VZB4" s="199"/>
      <c r="VZC4" s="199"/>
      <c r="VZD4" s="199"/>
      <c r="VZE4" s="199"/>
      <c r="VZF4" s="199"/>
      <c r="VZG4" s="199"/>
      <c r="VZH4" s="199"/>
      <c r="VZI4" s="199"/>
      <c r="VZJ4" s="199"/>
      <c r="VZK4" s="199"/>
      <c r="VZL4" s="199"/>
      <c r="VZM4" s="199"/>
      <c r="VZN4" s="199"/>
      <c r="VZO4" s="199"/>
      <c r="VZP4" s="199"/>
      <c r="VZQ4" s="199"/>
      <c r="VZR4" s="199"/>
      <c r="VZS4" s="199"/>
      <c r="VZT4" s="199"/>
      <c r="VZU4" s="199"/>
      <c r="VZV4" s="199"/>
      <c r="VZW4" s="199"/>
      <c r="VZX4" s="199"/>
      <c r="VZY4" s="199"/>
      <c r="VZZ4" s="199"/>
      <c r="WAA4" s="199"/>
      <c r="WAB4" s="199"/>
      <c r="WAC4" s="199"/>
      <c r="WAD4" s="199"/>
      <c r="WAE4" s="199"/>
      <c r="WAF4" s="199"/>
      <c r="WAG4" s="199"/>
      <c r="WAH4" s="199"/>
      <c r="WAI4" s="199"/>
      <c r="WAJ4" s="199"/>
      <c r="WAK4" s="199"/>
      <c r="WAL4" s="199"/>
      <c r="WAM4" s="199"/>
      <c r="WAN4" s="199"/>
      <c r="WAO4" s="199"/>
      <c r="WAP4" s="199"/>
      <c r="WAQ4" s="199"/>
      <c r="WAR4" s="199"/>
      <c r="WAS4" s="199"/>
      <c r="WAT4" s="199"/>
      <c r="WAU4" s="199"/>
      <c r="WAV4" s="199"/>
      <c r="WAW4" s="199"/>
      <c r="WAX4" s="199"/>
      <c r="WAY4" s="199"/>
      <c r="WAZ4" s="199"/>
      <c r="WBA4" s="199"/>
      <c r="WBB4" s="199"/>
      <c r="WBC4" s="199"/>
      <c r="WBD4" s="199"/>
      <c r="WBE4" s="199"/>
      <c r="WBF4" s="199"/>
      <c r="WBG4" s="199"/>
      <c r="WBH4" s="199"/>
      <c r="WBI4" s="199"/>
      <c r="WBJ4" s="199"/>
      <c r="WBK4" s="199"/>
      <c r="WBL4" s="199"/>
      <c r="WBM4" s="199"/>
      <c r="WBN4" s="199"/>
      <c r="WBO4" s="199"/>
      <c r="WBP4" s="199"/>
      <c r="WBQ4" s="199"/>
      <c r="WBR4" s="199"/>
      <c r="WBS4" s="199"/>
      <c r="WBT4" s="199"/>
      <c r="WBU4" s="199"/>
      <c r="WBV4" s="199"/>
      <c r="WBW4" s="199"/>
      <c r="WBX4" s="199"/>
      <c r="WBY4" s="199"/>
      <c r="WBZ4" s="199"/>
      <c r="WCA4" s="199"/>
      <c r="WCB4" s="199"/>
      <c r="WCC4" s="199"/>
      <c r="WCD4" s="199"/>
      <c r="WCE4" s="199"/>
      <c r="WCF4" s="199"/>
      <c r="WCG4" s="199"/>
      <c r="WCH4" s="199"/>
      <c r="WCI4" s="199"/>
      <c r="WCJ4" s="199"/>
      <c r="WCK4" s="199"/>
      <c r="WCL4" s="199"/>
      <c r="WCM4" s="199"/>
      <c r="WCN4" s="199"/>
      <c r="WCO4" s="199"/>
      <c r="WCP4" s="199"/>
      <c r="WCQ4" s="199"/>
      <c r="WCR4" s="199"/>
      <c r="WCS4" s="199"/>
      <c r="WCT4" s="199"/>
      <c r="WCU4" s="199"/>
      <c r="WCV4" s="199"/>
      <c r="WCW4" s="199"/>
      <c r="WCX4" s="199"/>
      <c r="WCY4" s="199"/>
      <c r="WCZ4" s="199"/>
      <c r="WDA4" s="199"/>
      <c r="WDB4" s="199"/>
      <c r="WDC4" s="199"/>
      <c r="WDD4" s="199"/>
      <c r="WDE4" s="199"/>
      <c r="WDF4" s="199"/>
      <c r="WDG4" s="199"/>
      <c r="WDH4" s="199"/>
      <c r="WDI4" s="199"/>
      <c r="WDJ4" s="199"/>
      <c r="WDK4" s="199"/>
      <c r="WDL4" s="199"/>
      <c r="WDM4" s="199"/>
      <c r="WDN4" s="199"/>
      <c r="WDO4" s="199"/>
      <c r="WDP4" s="199"/>
      <c r="WDQ4" s="199"/>
      <c r="WDR4" s="199"/>
      <c r="WDS4" s="199"/>
      <c r="WDT4" s="199"/>
      <c r="WDU4" s="199"/>
      <c r="WDV4" s="199"/>
      <c r="WDW4" s="199"/>
      <c r="WDX4" s="199"/>
      <c r="WDY4" s="199"/>
      <c r="WDZ4" s="199"/>
      <c r="WEA4" s="199"/>
      <c r="WEB4" s="199"/>
      <c r="WEC4" s="199"/>
      <c r="WED4" s="199"/>
      <c r="WEE4" s="199"/>
      <c r="WEF4" s="199"/>
      <c r="WEG4" s="199"/>
      <c r="WEH4" s="199"/>
      <c r="WEI4" s="199"/>
      <c r="WEJ4" s="199"/>
      <c r="WEK4" s="199"/>
      <c r="WEL4" s="199"/>
      <c r="WEM4" s="199"/>
      <c r="WEN4" s="199"/>
      <c r="WEO4" s="199"/>
      <c r="WEP4" s="199"/>
      <c r="WEQ4" s="199"/>
      <c r="WER4" s="199"/>
      <c r="WES4" s="199"/>
      <c r="WET4" s="199"/>
      <c r="WEU4" s="199"/>
      <c r="WEV4" s="199"/>
      <c r="WEW4" s="199"/>
      <c r="WEX4" s="199"/>
      <c r="WEY4" s="199"/>
      <c r="WEZ4" s="199"/>
      <c r="WFA4" s="199"/>
      <c r="WFB4" s="199"/>
      <c r="WFC4" s="199"/>
      <c r="WFD4" s="199"/>
      <c r="WFE4" s="199"/>
      <c r="WFF4" s="199"/>
      <c r="WFG4" s="199"/>
      <c r="WFH4" s="199"/>
      <c r="WFI4" s="199"/>
      <c r="WFJ4" s="199"/>
      <c r="WFK4" s="199"/>
      <c r="WFL4" s="199"/>
      <c r="WFM4" s="199"/>
      <c r="WFN4" s="199"/>
      <c r="WFO4" s="199"/>
      <c r="WFP4" s="199"/>
      <c r="WFQ4" s="199"/>
      <c r="WFR4" s="199"/>
      <c r="WFS4" s="199"/>
      <c r="WFT4" s="199"/>
      <c r="WFU4" s="199"/>
      <c r="WFV4" s="199"/>
      <c r="WFW4" s="199"/>
      <c r="WFX4" s="199"/>
      <c r="WFY4" s="199"/>
      <c r="WFZ4" s="199"/>
      <c r="WGA4" s="199"/>
      <c r="WGB4" s="199"/>
      <c r="WGC4" s="199"/>
      <c r="WGD4" s="199"/>
      <c r="WGE4" s="199"/>
      <c r="WGF4" s="199"/>
      <c r="WGG4" s="199"/>
      <c r="WGH4" s="199"/>
      <c r="WGI4" s="199"/>
      <c r="WGJ4" s="199"/>
      <c r="WGK4" s="199"/>
      <c r="WGL4" s="199"/>
      <c r="WGM4" s="199"/>
      <c r="WGN4" s="199"/>
      <c r="WGO4" s="199"/>
      <c r="WGP4" s="199"/>
      <c r="WGQ4" s="199"/>
      <c r="WGR4" s="199"/>
      <c r="WGS4" s="199"/>
      <c r="WGT4" s="199"/>
      <c r="WGU4" s="199"/>
      <c r="WGV4" s="199"/>
      <c r="WGW4" s="199"/>
      <c r="WGX4" s="199"/>
      <c r="WGY4" s="199"/>
      <c r="WGZ4" s="199"/>
      <c r="WHA4" s="199"/>
      <c r="WHB4" s="199"/>
      <c r="WHC4" s="199"/>
      <c r="WHD4" s="199"/>
      <c r="WHE4" s="199"/>
      <c r="WHF4" s="199"/>
      <c r="WHG4" s="199"/>
      <c r="WHH4" s="199"/>
      <c r="WHI4" s="199"/>
      <c r="WHJ4" s="199"/>
      <c r="WHK4" s="199"/>
      <c r="WHL4" s="199"/>
      <c r="WHM4" s="199"/>
      <c r="WHN4" s="199"/>
      <c r="WHO4" s="199"/>
      <c r="WHP4" s="199"/>
      <c r="WHQ4" s="199"/>
      <c r="WHR4" s="199"/>
      <c r="WHS4" s="199"/>
      <c r="WHT4" s="199"/>
      <c r="WHU4" s="199"/>
      <c r="WHV4" s="199"/>
      <c r="WHW4" s="199"/>
      <c r="WHX4" s="199"/>
      <c r="WHY4" s="199"/>
      <c r="WHZ4" s="199"/>
      <c r="WIA4" s="199"/>
      <c r="WIB4" s="199"/>
      <c r="WIC4" s="199"/>
      <c r="WID4" s="199"/>
      <c r="WIE4" s="199"/>
      <c r="WIF4" s="199"/>
      <c r="WIG4" s="199"/>
      <c r="WIH4" s="199"/>
      <c r="WII4" s="199"/>
      <c r="WIJ4" s="199"/>
      <c r="WIK4" s="199"/>
      <c r="WIL4" s="199"/>
      <c r="WIM4" s="199"/>
      <c r="WIN4" s="199"/>
      <c r="WIO4" s="199"/>
      <c r="WIP4" s="199"/>
      <c r="WIQ4" s="199"/>
      <c r="WIR4" s="199"/>
      <c r="WIS4" s="199"/>
      <c r="WIT4" s="199"/>
      <c r="WIU4" s="199"/>
      <c r="WIV4" s="199"/>
      <c r="WIW4" s="199"/>
      <c r="WIX4" s="199"/>
      <c r="WIY4" s="199"/>
      <c r="WIZ4" s="199"/>
      <c r="WJA4" s="199"/>
      <c r="WJB4" s="199"/>
      <c r="WJC4" s="199"/>
      <c r="WJD4" s="199"/>
      <c r="WJE4" s="199"/>
      <c r="WJF4" s="199"/>
      <c r="WJG4" s="199"/>
      <c r="WJH4" s="199"/>
      <c r="WJI4" s="199"/>
      <c r="WJJ4" s="199"/>
      <c r="WJK4" s="199"/>
      <c r="WJL4" s="199"/>
      <c r="WJM4" s="199"/>
      <c r="WJN4" s="199"/>
      <c r="WJO4" s="199"/>
      <c r="WJP4" s="199"/>
      <c r="WJQ4" s="199"/>
      <c r="WJR4" s="199"/>
      <c r="WJS4" s="199"/>
      <c r="WJT4" s="199"/>
      <c r="WJU4" s="199"/>
      <c r="WJV4" s="199"/>
      <c r="WJW4" s="199"/>
      <c r="WJX4" s="199"/>
      <c r="WJY4" s="199"/>
      <c r="WJZ4" s="199"/>
      <c r="WKA4" s="199"/>
      <c r="WKB4" s="199"/>
      <c r="WKC4" s="199"/>
      <c r="WKD4" s="199"/>
      <c r="WKE4" s="199"/>
      <c r="WKF4" s="199"/>
      <c r="WKG4" s="199"/>
      <c r="WKH4" s="199"/>
      <c r="WKI4" s="199"/>
      <c r="WKJ4" s="199"/>
      <c r="WKK4" s="199"/>
      <c r="WKL4" s="199"/>
      <c r="WKM4" s="199"/>
      <c r="WKN4" s="199"/>
      <c r="WKO4" s="199"/>
      <c r="WKP4" s="199"/>
      <c r="WKQ4" s="199"/>
      <c r="WKR4" s="199"/>
      <c r="WKS4" s="199"/>
      <c r="WKT4" s="199"/>
      <c r="WKU4" s="199"/>
      <c r="WKV4" s="199"/>
      <c r="WKW4" s="199"/>
      <c r="WKX4" s="199"/>
      <c r="WKY4" s="199"/>
      <c r="WKZ4" s="199"/>
      <c r="WLA4" s="199"/>
      <c r="WLB4" s="199"/>
      <c r="WLC4" s="199"/>
      <c r="WLD4" s="199"/>
      <c r="WLE4" s="199"/>
      <c r="WLF4" s="199"/>
      <c r="WLG4" s="199"/>
      <c r="WLH4" s="199"/>
      <c r="WLI4" s="199"/>
      <c r="WLJ4" s="199"/>
      <c r="WLK4" s="199"/>
      <c r="WLL4" s="199"/>
      <c r="WLM4" s="199"/>
      <c r="WLN4" s="199"/>
      <c r="WLO4" s="199"/>
      <c r="WLP4" s="199"/>
      <c r="WLQ4" s="199"/>
      <c r="WLR4" s="199"/>
      <c r="WLS4" s="199"/>
      <c r="WLT4" s="199"/>
      <c r="WLU4" s="199"/>
      <c r="WLV4" s="199"/>
      <c r="WLW4" s="199"/>
      <c r="WLX4" s="199"/>
      <c r="WLY4" s="199"/>
      <c r="WLZ4" s="199"/>
      <c r="WMA4" s="199"/>
      <c r="WMB4" s="199"/>
      <c r="WMC4" s="199"/>
      <c r="WMD4" s="199"/>
      <c r="WME4" s="199"/>
      <c r="WMF4" s="199"/>
      <c r="WMG4" s="199"/>
      <c r="WMH4" s="199"/>
      <c r="WMI4" s="199"/>
      <c r="WMJ4" s="199"/>
      <c r="WMK4" s="199"/>
      <c r="WML4" s="199"/>
      <c r="WMM4" s="199"/>
      <c r="WMN4" s="199"/>
      <c r="WMO4" s="199"/>
      <c r="WMP4" s="199"/>
      <c r="WMQ4" s="199"/>
      <c r="WMR4" s="199"/>
      <c r="WMS4" s="199"/>
      <c r="WMT4" s="199"/>
      <c r="WMU4" s="199"/>
      <c r="WMV4" s="199"/>
      <c r="WMW4" s="199"/>
      <c r="WMX4" s="199"/>
      <c r="WMY4" s="199"/>
      <c r="WMZ4" s="199"/>
      <c r="WNA4" s="199"/>
      <c r="WNB4" s="199"/>
      <c r="WNC4" s="199"/>
      <c r="WND4" s="199"/>
      <c r="WNE4" s="199"/>
      <c r="WNF4" s="199"/>
      <c r="WNG4" s="199"/>
      <c r="WNH4" s="199"/>
      <c r="WNI4" s="199"/>
      <c r="WNJ4" s="199"/>
      <c r="WNK4" s="199"/>
      <c r="WNL4" s="199"/>
      <c r="WNM4" s="199"/>
      <c r="WNN4" s="199"/>
      <c r="WNO4" s="199"/>
      <c r="WNP4" s="199"/>
      <c r="WNQ4" s="199"/>
      <c r="WNR4" s="199"/>
      <c r="WNS4" s="199"/>
      <c r="WNT4" s="199"/>
      <c r="WNU4" s="199"/>
      <c r="WNV4" s="199"/>
      <c r="WNW4" s="199"/>
      <c r="WNX4" s="199"/>
      <c r="WNY4" s="199"/>
      <c r="WNZ4" s="199"/>
      <c r="WOA4" s="199"/>
      <c r="WOB4" s="199"/>
      <c r="WOC4" s="199"/>
      <c r="WOD4" s="199"/>
      <c r="WOE4" s="199"/>
      <c r="WOF4" s="199"/>
      <c r="WOG4" s="199"/>
      <c r="WOH4" s="199"/>
      <c r="WOI4" s="199"/>
      <c r="WOJ4" s="199"/>
      <c r="WOK4" s="199"/>
      <c r="WOL4" s="199"/>
      <c r="WOM4" s="199"/>
      <c r="WON4" s="199"/>
      <c r="WOO4" s="199"/>
      <c r="WOP4" s="199"/>
      <c r="WOQ4" s="199"/>
      <c r="WOR4" s="199"/>
      <c r="WOS4" s="199"/>
      <c r="WOT4" s="199"/>
      <c r="WOU4" s="199"/>
      <c r="WOV4" s="199"/>
      <c r="WOW4" s="199"/>
      <c r="WOX4" s="199"/>
      <c r="WOY4" s="199"/>
      <c r="WOZ4" s="199"/>
      <c r="WPA4" s="199"/>
      <c r="WPB4" s="199"/>
      <c r="WPC4" s="199"/>
      <c r="WPD4" s="199"/>
      <c r="WPE4" s="199"/>
      <c r="WPF4" s="199"/>
      <c r="WPG4" s="199"/>
      <c r="WPH4" s="199"/>
      <c r="WPI4" s="199"/>
      <c r="WPJ4" s="199"/>
      <c r="WPK4" s="199"/>
      <c r="WPL4" s="199"/>
      <c r="WPM4" s="199"/>
      <c r="WPN4" s="199"/>
      <c r="WPO4" s="199"/>
      <c r="WPP4" s="199"/>
      <c r="WPQ4" s="199"/>
      <c r="WPR4" s="199"/>
      <c r="WPS4" s="199"/>
      <c r="WPT4" s="199"/>
      <c r="WPU4" s="199"/>
      <c r="WPV4" s="199"/>
      <c r="WPW4" s="199"/>
      <c r="WPX4" s="199"/>
      <c r="WPY4" s="199"/>
      <c r="WPZ4" s="199"/>
      <c r="WQA4" s="199"/>
      <c r="WQB4" s="199"/>
      <c r="WQC4" s="199"/>
      <c r="WQD4" s="199"/>
      <c r="WQE4" s="199"/>
      <c r="WQF4" s="199"/>
      <c r="WQG4" s="199"/>
      <c r="WQH4" s="199"/>
      <c r="WQI4" s="199"/>
      <c r="WQJ4" s="199"/>
      <c r="WQK4" s="199"/>
      <c r="WQL4" s="199"/>
      <c r="WQM4" s="199"/>
      <c r="WQN4" s="199"/>
      <c r="WQO4" s="199"/>
      <c r="WQP4" s="199"/>
      <c r="WQQ4" s="199"/>
      <c r="WQR4" s="199"/>
      <c r="WQS4" s="199"/>
      <c r="WQT4" s="199"/>
      <c r="WQU4" s="199"/>
      <c r="WQV4" s="199"/>
      <c r="WQW4" s="199"/>
      <c r="WQX4" s="199"/>
      <c r="WQY4" s="199"/>
      <c r="WQZ4" s="199"/>
      <c r="WRA4" s="199"/>
      <c r="WRB4" s="199"/>
      <c r="WRC4" s="199"/>
      <c r="WRD4" s="199"/>
      <c r="WRE4" s="199"/>
      <c r="WRF4" s="199"/>
      <c r="WRG4" s="199"/>
      <c r="WRH4" s="199"/>
      <c r="WRI4" s="199"/>
      <c r="WRJ4" s="199"/>
      <c r="WRK4" s="199"/>
      <c r="WRL4" s="199"/>
      <c r="WRM4" s="199"/>
      <c r="WRN4" s="199"/>
      <c r="WRO4" s="199"/>
      <c r="WRP4" s="199"/>
      <c r="WRQ4" s="199"/>
      <c r="WRR4" s="199"/>
      <c r="WRS4" s="199"/>
      <c r="WRT4" s="199"/>
      <c r="WRU4" s="199"/>
      <c r="WRV4" s="199"/>
      <c r="WRW4" s="199"/>
      <c r="WRX4" s="199"/>
      <c r="WRY4" s="199"/>
      <c r="WRZ4" s="199"/>
      <c r="WSA4" s="199"/>
      <c r="WSB4" s="199"/>
      <c r="WSC4" s="199"/>
      <c r="WSD4" s="199"/>
      <c r="WSE4" s="199"/>
      <c r="WSF4" s="199"/>
      <c r="WSG4" s="199"/>
      <c r="WSH4" s="199"/>
      <c r="WSI4" s="199"/>
      <c r="WSJ4" s="199"/>
      <c r="WSK4" s="199"/>
      <c r="WSL4" s="199"/>
      <c r="WSM4" s="199"/>
      <c r="WSN4" s="199"/>
      <c r="WSO4" s="199"/>
      <c r="WSP4" s="199"/>
      <c r="WSQ4" s="199"/>
      <c r="WSR4" s="199"/>
      <c r="WSS4" s="199"/>
      <c r="WST4" s="199"/>
      <c r="WSU4" s="199"/>
      <c r="WSV4" s="199"/>
      <c r="WSW4" s="199"/>
      <c r="WSX4" s="199"/>
      <c r="WSY4" s="199"/>
      <c r="WSZ4" s="199"/>
      <c r="WTA4" s="199"/>
      <c r="WTB4" s="199"/>
      <c r="WTC4" s="199"/>
      <c r="WTD4" s="199"/>
      <c r="WTE4" s="199"/>
      <c r="WTF4" s="199"/>
      <c r="WTG4" s="199"/>
      <c r="WTH4" s="199"/>
      <c r="WTI4" s="199"/>
      <c r="WTJ4" s="199"/>
      <c r="WTK4" s="199"/>
      <c r="WTL4" s="199"/>
      <c r="WTM4" s="199"/>
      <c r="WTN4" s="199"/>
      <c r="WTO4" s="199"/>
      <c r="WTP4" s="199"/>
      <c r="WTQ4" s="199"/>
      <c r="WTR4" s="199"/>
      <c r="WTS4" s="199"/>
      <c r="WTT4" s="199"/>
      <c r="WTU4" s="199"/>
      <c r="WTV4" s="199"/>
      <c r="WTW4" s="199"/>
      <c r="WTX4" s="199"/>
      <c r="WTY4" s="199"/>
      <c r="WTZ4" s="199"/>
      <c r="WUA4" s="199"/>
      <c r="WUB4" s="199"/>
      <c r="WUC4" s="199"/>
      <c r="WUD4" s="199"/>
      <c r="WUE4" s="199"/>
      <c r="WUF4" s="199"/>
      <c r="WUG4" s="199"/>
      <c r="WUH4" s="199"/>
      <c r="WUI4" s="199"/>
      <c r="WUJ4" s="199"/>
      <c r="WUK4" s="199"/>
      <c r="WUL4" s="199"/>
      <c r="WUM4" s="199"/>
      <c r="WUN4" s="199"/>
      <c r="WUO4" s="199"/>
      <c r="WUP4" s="199"/>
      <c r="WUQ4" s="199"/>
      <c r="WUR4" s="199"/>
      <c r="WUS4" s="199"/>
      <c r="WUT4" s="199"/>
      <c r="WUU4" s="199"/>
      <c r="WUV4" s="199"/>
      <c r="WUW4" s="199"/>
      <c r="WUX4" s="199"/>
      <c r="WUY4" s="199"/>
      <c r="WUZ4" s="199"/>
      <c r="WVA4" s="199"/>
      <c r="WVB4" s="199"/>
      <c r="WVC4" s="199"/>
      <c r="WVD4" s="199"/>
      <c r="WVE4" s="199"/>
      <c r="WVF4" s="199"/>
      <c r="WVG4" s="199"/>
      <c r="WVH4" s="199"/>
      <c r="WVI4" s="199"/>
      <c r="WVJ4" s="199"/>
      <c r="WVK4" s="199"/>
      <c r="WVL4" s="199"/>
      <c r="WVM4" s="199"/>
      <c r="WVN4" s="199"/>
      <c r="WVO4" s="199"/>
      <c r="WVP4" s="199"/>
      <c r="WVQ4" s="199"/>
      <c r="WVR4" s="199"/>
      <c r="WVS4" s="199"/>
      <c r="WVT4" s="199"/>
      <c r="WVU4" s="199"/>
      <c r="WVV4" s="199"/>
      <c r="WVW4" s="199"/>
      <c r="WVX4" s="199"/>
      <c r="WVY4" s="199"/>
      <c r="WVZ4" s="199"/>
      <c r="WWA4" s="199"/>
      <c r="WWB4" s="199"/>
      <c r="WWC4" s="199"/>
      <c r="WWD4" s="199"/>
      <c r="WWE4" s="199"/>
      <c r="WWF4" s="199"/>
      <c r="WWG4" s="199"/>
      <c r="WWH4" s="199"/>
      <c r="WWI4" s="199"/>
      <c r="WWJ4" s="199"/>
      <c r="WWK4" s="199"/>
      <c r="WWL4" s="199"/>
      <c r="WWM4" s="199"/>
      <c r="WWN4" s="199"/>
      <c r="WWO4" s="199"/>
      <c r="WWP4" s="199"/>
      <c r="WWQ4" s="199"/>
      <c r="WWR4" s="199"/>
      <c r="WWS4" s="199"/>
      <c r="WWT4" s="199"/>
      <c r="WWU4" s="199"/>
      <c r="WWV4" s="199"/>
      <c r="WWW4" s="199"/>
      <c r="WWX4" s="199"/>
      <c r="WWY4" s="199"/>
      <c r="WWZ4" s="199"/>
      <c r="WXA4" s="199"/>
      <c r="WXB4" s="199"/>
      <c r="WXC4" s="199"/>
      <c r="WXD4" s="199"/>
      <c r="WXE4" s="199"/>
      <c r="WXF4" s="199"/>
      <c r="WXG4" s="199"/>
      <c r="WXH4" s="199"/>
      <c r="WXI4" s="199"/>
      <c r="WXJ4" s="199"/>
      <c r="WXK4" s="199"/>
      <c r="WXL4" s="199"/>
      <c r="WXM4" s="199"/>
      <c r="WXN4" s="199"/>
      <c r="WXO4" s="199"/>
      <c r="WXP4" s="199"/>
      <c r="WXQ4" s="199"/>
      <c r="WXR4" s="199"/>
      <c r="WXS4" s="199"/>
      <c r="WXT4" s="199"/>
      <c r="WXU4" s="199"/>
      <c r="WXV4" s="199"/>
      <c r="WXW4" s="199"/>
      <c r="WXX4" s="199"/>
      <c r="WXY4" s="199"/>
      <c r="WXZ4" s="199"/>
      <c r="WYA4" s="199"/>
      <c r="WYB4" s="199"/>
      <c r="WYC4" s="199"/>
      <c r="WYD4" s="199"/>
      <c r="WYE4" s="199"/>
      <c r="WYF4" s="199"/>
      <c r="WYG4" s="199"/>
      <c r="WYH4" s="199"/>
      <c r="WYI4" s="199"/>
      <c r="WYJ4" s="199"/>
      <c r="WYK4" s="199"/>
      <c r="WYL4" s="199"/>
      <c r="WYM4" s="199"/>
      <c r="WYN4" s="199"/>
      <c r="WYO4" s="199"/>
      <c r="WYP4" s="199"/>
      <c r="WYQ4" s="199"/>
      <c r="WYR4" s="199"/>
      <c r="WYS4" s="199"/>
      <c r="WYT4" s="199"/>
      <c r="WYU4" s="199"/>
      <c r="WYV4" s="199"/>
      <c r="WYW4" s="199"/>
      <c r="WYX4" s="199"/>
      <c r="WYY4" s="199"/>
      <c r="WYZ4" s="199"/>
      <c r="WZA4" s="199"/>
      <c r="WZB4" s="199"/>
      <c r="WZC4" s="199"/>
      <c r="WZD4" s="199"/>
      <c r="WZE4" s="199"/>
      <c r="WZF4" s="199"/>
      <c r="WZG4" s="199"/>
      <c r="WZH4" s="199"/>
      <c r="WZI4" s="199"/>
      <c r="WZJ4" s="199"/>
      <c r="WZK4" s="199"/>
      <c r="WZL4" s="199"/>
      <c r="WZM4" s="199"/>
      <c r="WZN4" s="199"/>
      <c r="WZO4" s="199"/>
      <c r="WZP4" s="199"/>
      <c r="WZQ4" s="199"/>
      <c r="WZR4" s="199"/>
      <c r="WZS4" s="199"/>
      <c r="WZT4" s="199"/>
      <c r="WZU4" s="199"/>
      <c r="WZV4" s="199"/>
      <c r="WZW4" s="199"/>
      <c r="WZX4" s="199"/>
      <c r="WZY4" s="199"/>
      <c r="WZZ4" s="199"/>
      <c r="XAA4" s="199"/>
      <c r="XAB4" s="199"/>
      <c r="XAC4" s="199"/>
      <c r="XAD4" s="199"/>
      <c r="XAE4" s="199"/>
      <c r="XAF4" s="199"/>
      <c r="XAG4" s="199"/>
      <c r="XAH4" s="199"/>
      <c r="XAI4" s="199"/>
      <c r="XAJ4" s="199"/>
      <c r="XAK4" s="199"/>
      <c r="XAL4" s="199"/>
      <c r="XAM4" s="199"/>
      <c r="XAN4" s="199"/>
      <c r="XAO4" s="199"/>
      <c r="XAP4" s="199"/>
      <c r="XAQ4" s="199"/>
      <c r="XAR4" s="199"/>
      <c r="XAS4" s="199"/>
      <c r="XAT4" s="199"/>
      <c r="XAU4" s="199"/>
      <c r="XAV4" s="199"/>
      <c r="XAW4" s="199"/>
      <c r="XAX4" s="199"/>
      <c r="XAY4" s="199"/>
      <c r="XAZ4" s="199"/>
      <c r="XBA4" s="199"/>
      <c r="XBB4" s="199"/>
      <c r="XBC4" s="199"/>
      <c r="XBD4" s="199"/>
      <c r="XBE4" s="199"/>
      <c r="XBF4" s="199"/>
      <c r="XBG4" s="199"/>
      <c r="XBH4" s="199"/>
      <c r="XBI4" s="199"/>
      <c r="XBJ4" s="199"/>
      <c r="XBK4" s="199"/>
      <c r="XBL4" s="199"/>
      <c r="XBM4" s="199"/>
      <c r="XBN4" s="199"/>
      <c r="XBO4" s="199"/>
      <c r="XBP4" s="199"/>
      <c r="XBQ4" s="199"/>
      <c r="XBR4" s="199"/>
      <c r="XBS4" s="199"/>
      <c r="XBT4" s="199"/>
      <c r="XBU4" s="199"/>
      <c r="XBV4" s="199"/>
      <c r="XBW4" s="199"/>
      <c r="XBX4" s="199"/>
      <c r="XBY4" s="199"/>
      <c r="XBZ4" s="199"/>
      <c r="XCA4" s="199"/>
      <c r="XCB4" s="199"/>
      <c r="XCC4" s="199"/>
      <c r="XCD4" s="199"/>
      <c r="XCE4" s="199"/>
      <c r="XCF4" s="199"/>
      <c r="XCG4" s="199"/>
      <c r="XCH4" s="199"/>
      <c r="XCI4" s="199"/>
      <c r="XCJ4" s="199"/>
      <c r="XCK4" s="199"/>
      <c r="XCL4" s="199"/>
      <c r="XCM4" s="199"/>
      <c r="XCN4" s="199"/>
      <c r="XCO4" s="199"/>
      <c r="XCP4" s="199"/>
      <c r="XCQ4" s="199"/>
      <c r="XCR4" s="199"/>
      <c r="XCS4" s="199"/>
      <c r="XCT4" s="199"/>
      <c r="XCU4" s="199"/>
      <c r="XCV4" s="199"/>
      <c r="XCW4" s="199"/>
      <c r="XCX4" s="199"/>
      <c r="XCY4" s="199"/>
      <c r="XCZ4" s="199"/>
      <c r="XDA4" s="199"/>
      <c r="XDB4" s="199"/>
      <c r="XDC4" s="199"/>
      <c r="XDD4" s="199"/>
      <c r="XDE4" s="199"/>
      <c r="XDF4" s="199"/>
      <c r="XDG4" s="199"/>
      <c r="XDH4" s="199"/>
      <c r="XDI4" s="199"/>
      <c r="XDJ4" s="199"/>
      <c r="XDK4" s="199"/>
      <c r="XDL4" s="199"/>
      <c r="XDM4" s="199"/>
      <c r="XDN4" s="199"/>
      <c r="XDO4" s="199"/>
      <c r="XDP4" s="199"/>
      <c r="XDQ4" s="199"/>
      <c r="XDR4" s="199"/>
      <c r="XDS4" s="199"/>
      <c r="XDT4" s="199"/>
      <c r="XDU4" s="199"/>
      <c r="XDV4" s="199"/>
    </row>
    <row r="5" spans="1:16350" x14ac:dyDescent="0.25">
      <c r="A5" s="206" t="s">
        <v>588</v>
      </c>
      <c r="B5" s="39" t="s">
        <v>707</v>
      </c>
      <c r="C5" s="16"/>
    </row>
    <row r="6" spans="1:16350" x14ac:dyDescent="0.25">
      <c r="A6" s="210" t="s">
        <v>725</v>
      </c>
      <c r="B6" s="40" t="s">
        <v>708</v>
      </c>
      <c r="C6" s="40"/>
    </row>
    <row r="7" spans="1:16350" x14ac:dyDescent="0.25">
      <c r="A7" s="210" t="s">
        <v>726</v>
      </c>
      <c r="B7" s="40" t="s">
        <v>709</v>
      </c>
      <c r="C7" s="40"/>
    </row>
    <row r="8" spans="1:16350" x14ac:dyDescent="0.25">
      <c r="A8" s="210" t="s">
        <v>727</v>
      </c>
      <c r="B8" s="40" t="s">
        <v>710</v>
      </c>
      <c r="C8" s="40"/>
    </row>
    <row r="9" spans="1:16350" x14ac:dyDescent="0.25">
      <c r="A9" s="210" t="s">
        <v>728</v>
      </c>
      <c r="B9" s="40" t="s">
        <v>711</v>
      </c>
      <c r="C9" s="40"/>
    </row>
    <row r="10" spans="1:16350" x14ac:dyDescent="0.25">
      <c r="A10" s="210" t="s">
        <v>729</v>
      </c>
      <c r="B10" s="40" t="s">
        <v>712</v>
      </c>
      <c r="C10" s="40"/>
    </row>
    <row r="11" spans="1:16350" ht="45.6" customHeight="1" x14ac:dyDescent="0.25">
      <c r="A11" s="347" t="s">
        <v>589</v>
      </c>
      <c r="B11" s="347"/>
    </row>
    <row r="12" spans="1:16350" x14ac:dyDescent="0.25">
      <c r="A12" s="344" t="s">
        <v>590</v>
      </c>
      <c r="B12" s="345"/>
    </row>
    <row r="13" spans="1:16350" x14ac:dyDescent="0.25">
      <c r="A13" s="344" t="s">
        <v>591</v>
      </c>
      <c r="B13" s="345"/>
    </row>
    <row r="14" spans="1:16350" x14ac:dyDescent="0.25">
      <c r="A14" s="348" t="s">
        <v>592</v>
      </c>
      <c r="B14" s="348"/>
    </row>
    <row r="15" spans="1:16350" x14ac:dyDescent="0.25">
      <c r="A15" s="344" t="s">
        <v>593</v>
      </c>
      <c r="B15" s="345"/>
    </row>
    <row r="16" spans="1:16350" x14ac:dyDescent="0.25">
      <c r="A16" s="344" t="s">
        <v>720</v>
      </c>
      <c r="B16" s="345"/>
    </row>
    <row r="17" spans="1:2" x14ac:dyDescent="0.25">
      <c r="A17" s="344" t="s">
        <v>714</v>
      </c>
      <c r="B17" s="345"/>
    </row>
    <row r="18" spans="1:2" ht="13.2" customHeight="1" x14ac:dyDescent="0.25">
      <c r="A18" s="344" t="s">
        <v>713</v>
      </c>
      <c r="B18" s="345"/>
    </row>
    <row r="19" spans="1:2" ht="13.2" customHeight="1" x14ac:dyDescent="0.25">
      <c r="A19" s="344" t="s">
        <v>715</v>
      </c>
      <c r="B19" s="345"/>
    </row>
    <row r="20" spans="1:2" x14ac:dyDescent="0.25">
      <c r="A20" s="344" t="s">
        <v>716</v>
      </c>
      <c r="B20" s="345"/>
    </row>
    <row r="21" spans="1:2" ht="13.2" customHeight="1" x14ac:dyDescent="0.25">
      <c r="A21" s="344" t="s">
        <v>717</v>
      </c>
      <c r="B21" s="345"/>
    </row>
    <row r="22" spans="1:2" ht="13.2" customHeight="1" x14ac:dyDescent="0.25">
      <c r="A22" s="344" t="s">
        <v>718</v>
      </c>
      <c r="B22" s="345"/>
    </row>
    <row r="23" spans="1:2" ht="13.2" customHeight="1" x14ac:dyDescent="0.25">
      <c r="A23" s="344" t="s">
        <v>721</v>
      </c>
      <c r="B23" s="345"/>
    </row>
    <row r="24" spans="1:2" ht="13.2" customHeight="1" x14ac:dyDescent="0.25">
      <c r="A24" s="344" t="s">
        <v>722</v>
      </c>
      <c r="B24" s="345"/>
    </row>
    <row r="25" spans="1:2" ht="13.2" customHeight="1" x14ac:dyDescent="0.25">
      <c r="A25" s="344" t="s">
        <v>724</v>
      </c>
      <c r="B25" s="345"/>
    </row>
    <row r="26" spans="1:2" ht="13.2" customHeight="1" x14ac:dyDescent="0.25">
      <c r="A26" s="344" t="s">
        <v>723</v>
      </c>
      <c r="B26" s="345"/>
    </row>
    <row r="27" spans="1:2" x14ac:dyDescent="0.25">
      <c r="A27" s="345"/>
      <c r="B27" s="345"/>
    </row>
    <row r="28" spans="1:2" ht="42" customHeight="1" x14ac:dyDescent="0.25">
      <c r="A28" s="346" t="s">
        <v>594</v>
      </c>
      <c r="B28" s="346"/>
    </row>
    <row r="29" spans="1:2" x14ac:dyDescent="0.25">
      <c r="A29" s="345"/>
      <c r="B29" s="345"/>
    </row>
    <row r="30" spans="1:2" x14ac:dyDescent="0.25">
      <c r="A30" s="345"/>
      <c r="B30" s="345"/>
    </row>
    <row r="31" spans="1:2" x14ac:dyDescent="0.25">
      <c r="A31" s="345"/>
      <c r="B31" s="345"/>
    </row>
    <row r="32" spans="1:2" x14ac:dyDescent="0.25">
      <c r="A32" s="345"/>
      <c r="B32" s="345"/>
    </row>
    <row r="33" spans="1:2" x14ac:dyDescent="0.25">
      <c r="A33" s="345"/>
      <c r="B33" s="345"/>
    </row>
    <row r="34" spans="1:2" x14ac:dyDescent="0.25">
      <c r="A34" s="344"/>
      <c r="B34" s="345"/>
    </row>
    <row r="35" spans="1:2" x14ac:dyDescent="0.25">
      <c r="A35" s="344"/>
      <c r="B35" s="345"/>
    </row>
    <row r="36" spans="1:2" x14ac:dyDescent="0.25">
      <c r="A36" s="343"/>
      <c r="B36" s="343"/>
    </row>
  </sheetData>
  <mergeCells count="29">
    <mergeCell ref="A26:B26"/>
    <mergeCell ref="A19:B19"/>
    <mergeCell ref="A1:B1"/>
    <mergeCell ref="A3:B3"/>
    <mergeCell ref="A4:B4"/>
    <mergeCell ref="A11:B11"/>
    <mergeCell ref="A12:B12"/>
    <mergeCell ref="A13:B13"/>
    <mergeCell ref="A14:B14"/>
    <mergeCell ref="A15:B15"/>
    <mergeCell ref="A16:B16"/>
    <mergeCell ref="A17:B17"/>
    <mergeCell ref="A18:B18"/>
    <mergeCell ref="A36:B36"/>
    <mergeCell ref="A20:B20"/>
    <mergeCell ref="A21:B21"/>
    <mergeCell ref="A27:B27"/>
    <mergeCell ref="A28:B28"/>
    <mergeCell ref="A29:B29"/>
    <mergeCell ref="A30:B30"/>
    <mergeCell ref="A31:B31"/>
    <mergeCell ref="A32:B32"/>
    <mergeCell ref="A33:B33"/>
    <mergeCell ref="A34:B34"/>
    <mergeCell ref="A35:B35"/>
    <mergeCell ref="A22:B22"/>
    <mergeCell ref="A23:B23"/>
    <mergeCell ref="A24:B24"/>
    <mergeCell ref="A25:B25"/>
  </mergeCells>
  <hyperlinks>
    <hyperlink ref="A5" location="'csv-85321-01'!A1" display="csv-85321-01" xr:uid="{00000000-0004-0000-2400-000000000000}"/>
    <hyperlink ref="A1:B1" location="Inhaltsübersicht!A1" display="zur Inhaltsübersicht" xr:uid="{00000000-0004-0000-2400-000001000000}"/>
    <hyperlink ref="A6" location="'csv-85321-07'!A1" display="csv-85321-07" xr:uid="{00000000-0004-0000-2400-000002000000}"/>
    <hyperlink ref="A7" location="'csv-85321-12'!A1" display="csv-85321-12" xr:uid="{00000000-0004-0000-2400-000003000000}"/>
    <hyperlink ref="A8" location="'csv-85321-17'!A1" display="csv-85321-17" xr:uid="{00000000-0004-0000-2400-000004000000}"/>
    <hyperlink ref="A9" location="'csv-85321-21'!A1" display="csv-85321-21" xr:uid="{00000000-0004-0000-2400-000005000000}"/>
    <hyperlink ref="A10" location="'csv-85321-27'!A1" display="csv-85321-27" xr:uid="{00000000-0004-0000-2400-000006000000}"/>
  </hyperlinks>
  <pageMargins left="0.7" right="0.7" top="0.78740157499999996" bottom="0.78740157499999996" header="0.3" footer="0.3"/>
  <pageSetup paperSize="9" orientation="portrait" horizontalDpi="1200" verticalDpi="12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L1497"/>
  <sheetViews>
    <sheetView workbookViewId="0">
      <selection activeCell="C44" sqref="C44"/>
    </sheetView>
  </sheetViews>
  <sheetFormatPr baseColWidth="10" defaultColWidth="11.5546875" defaultRowHeight="13.2" x14ac:dyDescent="0.3"/>
  <cols>
    <col min="1" max="12" width="20.6640625" style="204" customWidth="1"/>
    <col min="13" max="16384" width="11.5546875" style="204"/>
  </cols>
  <sheetData>
    <row r="1" spans="1:12" x14ac:dyDescent="0.3">
      <c r="A1" s="204" t="s">
        <v>596</v>
      </c>
      <c r="B1" s="204" t="s">
        <v>597</v>
      </c>
      <c r="C1" s="204" t="s">
        <v>606</v>
      </c>
      <c r="D1" s="204" t="s">
        <v>603</v>
      </c>
      <c r="E1" s="204" t="s">
        <v>602</v>
      </c>
      <c r="F1" s="204" t="s">
        <v>612</v>
      </c>
      <c r="G1" s="204" t="s">
        <v>611</v>
      </c>
      <c r="H1" s="204" t="s">
        <v>613</v>
      </c>
      <c r="I1" s="204" t="s">
        <v>598</v>
      </c>
      <c r="J1" s="204" t="s">
        <v>599</v>
      </c>
      <c r="K1" s="204" t="s">
        <v>619</v>
      </c>
      <c r="L1" s="204" t="s">
        <v>600</v>
      </c>
    </row>
    <row r="2" spans="1:12" x14ac:dyDescent="0.3">
      <c r="A2" s="204" t="s">
        <v>33</v>
      </c>
      <c r="B2" s="204" t="s">
        <v>25</v>
      </c>
      <c r="C2" s="204" t="s">
        <v>607</v>
      </c>
      <c r="D2" s="204" t="s">
        <v>605</v>
      </c>
      <c r="E2" s="204" t="s">
        <v>604</v>
      </c>
      <c r="F2" s="205" t="s">
        <v>601</v>
      </c>
      <c r="G2" s="205" t="s">
        <v>614</v>
      </c>
      <c r="H2" s="205" t="s">
        <v>288</v>
      </c>
      <c r="I2" s="205" t="s">
        <v>57</v>
      </c>
      <c r="J2" s="117">
        <v>13.747</v>
      </c>
      <c r="K2" s="117">
        <v>-2.9159999999999999</v>
      </c>
      <c r="L2" s="117">
        <v>10.831</v>
      </c>
    </row>
    <row r="3" spans="1:12" ht="13.2" customHeight="1" x14ac:dyDescent="0.3">
      <c r="A3" s="204" t="s">
        <v>33</v>
      </c>
      <c r="B3" s="204" t="s">
        <v>25</v>
      </c>
      <c r="C3" s="204" t="s">
        <v>607</v>
      </c>
      <c r="D3" s="204" t="s">
        <v>605</v>
      </c>
      <c r="E3" s="204" t="s">
        <v>604</v>
      </c>
      <c r="F3" s="208" t="s">
        <v>387</v>
      </c>
      <c r="G3" s="205" t="s">
        <v>614</v>
      </c>
      <c r="H3" s="205" t="s">
        <v>608</v>
      </c>
      <c r="I3" s="205" t="s">
        <v>57</v>
      </c>
      <c r="J3" s="117">
        <v>62.091000000000001</v>
      </c>
      <c r="K3" s="117">
        <v>6.0679999999999996</v>
      </c>
      <c r="L3" s="117">
        <v>68.159000000000006</v>
      </c>
    </row>
    <row r="4" spans="1:12" x14ac:dyDescent="0.3">
      <c r="A4" s="204" t="s">
        <v>33</v>
      </c>
      <c r="B4" s="204" t="s">
        <v>25</v>
      </c>
      <c r="C4" s="204" t="s">
        <v>607</v>
      </c>
      <c r="D4" s="204" t="s">
        <v>605</v>
      </c>
      <c r="E4" s="204" t="s">
        <v>604</v>
      </c>
      <c r="F4" s="205" t="s">
        <v>386</v>
      </c>
      <c r="G4" s="205" t="s">
        <v>614</v>
      </c>
      <c r="H4" s="205"/>
      <c r="I4" s="205" t="s">
        <v>57</v>
      </c>
      <c r="J4" s="117">
        <v>13.919</v>
      </c>
      <c r="K4" s="117">
        <v>-1.663</v>
      </c>
      <c r="L4" s="117">
        <v>12.256</v>
      </c>
    </row>
    <row r="5" spans="1:12" x14ac:dyDescent="0.3">
      <c r="A5" s="204" t="s">
        <v>33</v>
      </c>
      <c r="B5" s="204" t="s">
        <v>25</v>
      </c>
      <c r="C5" s="204" t="s">
        <v>607</v>
      </c>
      <c r="D5" s="204" t="s">
        <v>605</v>
      </c>
      <c r="E5" s="204" t="s">
        <v>604</v>
      </c>
      <c r="F5" s="205" t="s">
        <v>401</v>
      </c>
      <c r="G5" s="205" t="s">
        <v>615</v>
      </c>
      <c r="H5" s="205"/>
      <c r="I5" s="205" t="s">
        <v>296</v>
      </c>
      <c r="J5" s="81">
        <v>17.917999999999999</v>
      </c>
      <c r="K5" s="81">
        <v>3.5190000000000001</v>
      </c>
      <c r="L5" s="81">
        <v>21.436</v>
      </c>
    </row>
    <row r="6" spans="1:12" x14ac:dyDescent="0.3">
      <c r="A6" s="204" t="s">
        <v>33</v>
      </c>
      <c r="B6" s="204" t="s">
        <v>25</v>
      </c>
      <c r="C6" s="204" t="s">
        <v>607</v>
      </c>
      <c r="D6" s="204" t="s">
        <v>605</v>
      </c>
      <c r="E6" s="204" t="s">
        <v>604</v>
      </c>
      <c r="F6" s="205" t="s">
        <v>382</v>
      </c>
      <c r="G6" s="205" t="s">
        <v>615</v>
      </c>
      <c r="H6" s="205"/>
      <c r="I6" s="205" t="s">
        <v>402</v>
      </c>
      <c r="J6" s="117">
        <v>5.6550000000000002</v>
      </c>
      <c r="K6" s="117">
        <v>0.48599999999999999</v>
      </c>
      <c r="L6" s="117">
        <v>6.141</v>
      </c>
    </row>
    <row r="7" spans="1:12" x14ac:dyDescent="0.3">
      <c r="A7" s="204" t="s">
        <v>33</v>
      </c>
      <c r="B7" s="204" t="s">
        <v>25</v>
      </c>
      <c r="C7" s="204" t="s">
        <v>607</v>
      </c>
      <c r="D7" s="204" t="s">
        <v>605</v>
      </c>
      <c r="E7" s="204" t="s">
        <v>604</v>
      </c>
      <c r="F7" s="205" t="s">
        <v>58</v>
      </c>
      <c r="G7" s="205" t="s">
        <v>615</v>
      </c>
      <c r="H7" s="205"/>
      <c r="I7" s="205" t="s">
        <v>59</v>
      </c>
      <c r="J7" s="81">
        <v>36.253</v>
      </c>
      <c r="K7" s="81" t="s">
        <v>303</v>
      </c>
      <c r="L7" s="81">
        <v>42.451000000000001</v>
      </c>
    </row>
    <row r="8" spans="1:12" ht="13.2" customHeight="1" x14ac:dyDescent="0.3">
      <c r="A8" s="204" t="s">
        <v>33</v>
      </c>
      <c r="B8" s="204" t="s">
        <v>25</v>
      </c>
      <c r="C8" s="204" t="s">
        <v>607</v>
      </c>
      <c r="D8" s="204" t="s">
        <v>605</v>
      </c>
      <c r="E8" s="204" t="s">
        <v>604</v>
      </c>
      <c r="F8" s="205" t="s">
        <v>609</v>
      </c>
      <c r="G8" s="205" t="s">
        <v>616</v>
      </c>
      <c r="H8" s="205" t="s">
        <v>608</v>
      </c>
      <c r="I8" s="205" t="s">
        <v>297</v>
      </c>
      <c r="J8" s="117">
        <v>0.64700000000000002</v>
      </c>
      <c r="K8" s="117">
        <v>-4.0000000000000001E-3</v>
      </c>
      <c r="L8" s="117">
        <v>0.64300000000000002</v>
      </c>
    </row>
    <row r="9" spans="1:12" ht="13.2" customHeight="1" x14ac:dyDescent="0.3">
      <c r="A9" s="204" t="s">
        <v>33</v>
      </c>
      <c r="B9" s="204" t="s">
        <v>25</v>
      </c>
      <c r="C9" s="204" t="s">
        <v>607</v>
      </c>
      <c r="D9" s="204" t="s">
        <v>605</v>
      </c>
      <c r="E9" s="204" t="s">
        <v>604</v>
      </c>
      <c r="F9" s="205" t="s">
        <v>395</v>
      </c>
      <c r="G9" s="205" t="s">
        <v>617</v>
      </c>
      <c r="H9" s="205"/>
      <c r="I9" s="205" t="s">
        <v>406</v>
      </c>
      <c r="J9" s="80">
        <v>72.2</v>
      </c>
      <c r="K9" s="80" t="s">
        <v>303</v>
      </c>
      <c r="L9" s="80" t="s">
        <v>303</v>
      </c>
    </row>
    <row r="10" spans="1:12" x14ac:dyDescent="0.25">
      <c r="A10" s="204" t="s">
        <v>33</v>
      </c>
      <c r="B10" s="204" t="s">
        <v>25</v>
      </c>
      <c r="C10" s="204" t="s">
        <v>607</v>
      </c>
      <c r="D10" s="204" t="s">
        <v>605</v>
      </c>
      <c r="E10" s="204" t="s">
        <v>604</v>
      </c>
      <c r="F10" s="205" t="s">
        <v>403</v>
      </c>
      <c r="G10" s="205" t="s">
        <v>618</v>
      </c>
      <c r="H10" s="205"/>
      <c r="I10" s="205" t="s">
        <v>557</v>
      </c>
      <c r="J10" s="164">
        <v>17.008282399999999</v>
      </c>
      <c r="K10" s="78">
        <v>0.87354609999999999</v>
      </c>
      <c r="L10" s="164">
        <v>17.881828500000001</v>
      </c>
    </row>
    <row r="11" spans="1:12" x14ac:dyDescent="0.3">
      <c r="A11" s="204" t="s">
        <v>33</v>
      </c>
      <c r="B11" s="204" t="s">
        <v>25</v>
      </c>
      <c r="C11" s="204" t="s">
        <v>607</v>
      </c>
      <c r="D11" s="204" t="s">
        <v>605</v>
      </c>
      <c r="E11" s="204" t="s">
        <v>604</v>
      </c>
      <c r="F11" s="205" t="s">
        <v>610</v>
      </c>
      <c r="G11" s="205" t="s">
        <v>400</v>
      </c>
      <c r="H11" s="205" t="s">
        <v>290</v>
      </c>
      <c r="I11" s="205" t="s">
        <v>137</v>
      </c>
      <c r="J11" s="78">
        <v>9.0299999999999994</v>
      </c>
      <c r="K11" s="78">
        <v>1.6479999999999999</v>
      </c>
      <c r="L11" s="78">
        <v>10.678000000000001</v>
      </c>
    </row>
    <row r="12" spans="1:12" x14ac:dyDescent="0.3">
      <c r="A12" s="204" t="s">
        <v>33</v>
      </c>
      <c r="B12" s="204" t="s">
        <v>25</v>
      </c>
      <c r="C12" s="204" t="s">
        <v>607</v>
      </c>
      <c r="D12" s="204" t="s">
        <v>605</v>
      </c>
      <c r="E12" s="204" t="s">
        <v>604</v>
      </c>
      <c r="F12" s="205" t="s">
        <v>610</v>
      </c>
      <c r="G12" s="205" t="s">
        <v>400</v>
      </c>
      <c r="H12" s="205" t="s">
        <v>291</v>
      </c>
      <c r="I12" s="205" t="s">
        <v>137</v>
      </c>
      <c r="J12" s="78">
        <v>18.66</v>
      </c>
      <c r="K12" s="78">
        <v>1</v>
      </c>
      <c r="L12" s="78">
        <v>19.66</v>
      </c>
    </row>
    <row r="13" spans="1:12" x14ac:dyDescent="0.3">
      <c r="A13" s="204" t="s">
        <v>33</v>
      </c>
      <c r="B13" s="204" t="s">
        <v>25</v>
      </c>
      <c r="C13" s="204" t="s">
        <v>607</v>
      </c>
      <c r="D13" s="204" t="s">
        <v>605</v>
      </c>
      <c r="E13" s="204" t="s">
        <v>604</v>
      </c>
      <c r="F13" s="205" t="s">
        <v>610</v>
      </c>
      <c r="G13" s="205" t="s">
        <v>400</v>
      </c>
      <c r="H13" s="205" t="s">
        <v>292</v>
      </c>
      <c r="I13" s="205" t="s">
        <v>137</v>
      </c>
      <c r="J13" s="78">
        <v>9.9719999999999995</v>
      </c>
      <c r="K13" s="78">
        <v>0.70899999999999996</v>
      </c>
      <c r="L13" s="78">
        <v>10.680999999999999</v>
      </c>
    </row>
    <row r="14" spans="1:12" x14ac:dyDescent="0.3">
      <c r="A14" s="204" t="s">
        <v>33</v>
      </c>
      <c r="B14" s="204" t="s">
        <v>25</v>
      </c>
      <c r="C14" s="204" t="s">
        <v>607</v>
      </c>
      <c r="D14" s="204" t="s">
        <v>605</v>
      </c>
      <c r="E14" s="204" t="s">
        <v>604</v>
      </c>
      <c r="F14" s="205" t="s">
        <v>610</v>
      </c>
      <c r="G14" s="205" t="s">
        <v>400</v>
      </c>
      <c r="H14" s="205" t="s">
        <v>293</v>
      </c>
      <c r="I14" s="205" t="s">
        <v>137</v>
      </c>
      <c r="J14" s="78">
        <v>2.2749999999999999</v>
      </c>
      <c r="K14" s="78">
        <v>-0.32200000000000001</v>
      </c>
      <c r="L14" s="78">
        <v>1.9530000000000001</v>
      </c>
    </row>
    <row r="15" spans="1:12" x14ac:dyDescent="0.3">
      <c r="A15" s="204" t="s">
        <v>33</v>
      </c>
      <c r="B15" s="204" t="s">
        <v>25</v>
      </c>
      <c r="C15" s="204" t="s">
        <v>607</v>
      </c>
      <c r="D15" s="204" t="s">
        <v>605</v>
      </c>
      <c r="E15" s="204" t="s">
        <v>604</v>
      </c>
      <c r="F15" s="205" t="s">
        <v>287</v>
      </c>
      <c r="G15" s="205" t="s">
        <v>400</v>
      </c>
      <c r="H15" s="205" t="s">
        <v>290</v>
      </c>
      <c r="I15" s="205" t="s">
        <v>404</v>
      </c>
      <c r="J15" s="78">
        <v>138.22499999999999</v>
      </c>
      <c r="K15" s="78">
        <v>-1.34</v>
      </c>
      <c r="L15" s="78">
        <v>136.88499999999999</v>
      </c>
    </row>
    <row r="16" spans="1:12" x14ac:dyDescent="0.3">
      <c r="A16" s="204" t="s">
        <v>33</v>
      </c>
      <c r="B16" s="204" t="s">
        <v>25</v>
      </c>
      <c r="C16" s="204" t="s">
        <v>607</v>
      </c>
      <c r="D16" s="204" t="s">
        <v>605</v>
      </c>
      <c r="E16" s="204" t="s">
        <v>604</v>
      </c>
      <c r="F16" s="205" t="s">
        <v>287</v>
      </c>
      <c r="G16" s="205" t="s">
        <v>400</v>
      </c>
      <c r="H16" s="205" t="s">
        <v>291</v>
      </c>
      <c r="I16" s="205" t="s">
        <v>404</v>
      </c>
      <c r="J16" s="78">
        <v>203.80699999999999</v>
      </c>
      <c r="K16" s="78">
        <v>-80.486000000000004</v>
      </c>
      <c r="L16" s="78">
        <v>123.321</v>
      </c>
    </row>
    <row r="17" spans="1:12" x14ac:dyDescent="0.3">
      <c r="A17" s="204" t="s">
        <v>33</v>
      </c>
      <c r="B17" s="204" t="s">
        <v>25</v>
      </c>
      <c r="C17" s="204" t="s">
        <v>607</v>
      </c>
      <c r="D17" s="204" t="s">
        <v>605</v>
      </c>
      <c r="E17" s="204" t="s">
        <v>604</v>
      </c>
      <c r="F17" s="205" t="s">
        <v>287</v>
      </c>
      <c r="G17" s="205" t="s">
        <v>400</v>
      </c>
      <c r="H17" s="205" t="s">
        <v>292</v>
      </c>
      <c r="I17" s="205" t="s">
        <v>404</v>
      </c>
      <c r="J17" s="78">
        <v>200.191</v>
      </c>
      <c r="K17" s="78">
        <v>-111.009</v>
      </c>
      <c r="L17" s="78">
        <v>89.180999999999997</v>
      </c>
    </row>
    <row r="18" spans="1:12" x14ac:dyDescent="0.3">
      <c r="A18" s="204" t="s">
        <v>33</v>
      </c>
      <c r="B18" s="204" t="s">
        <v>25</v>
      </c>
      <c r="C18" s="204" t="s">
        <v>607</v>
      </c>
      <c r="D18" s="204" t="s">
        <v>605</v>
      </c>
      <c r="E18" s="204" t="s">
        <v>604</v>
      </c>
      <c r="F18" s="205" t="s">
        <v>287</v>
      </c>
      <c r="G18" s="205" t="s">
        <v>400</v>
      </c>
      <c r="H18" s="205" t="s">
        <v>293</v>
      </c>
      <c r="I18" s="205" t="s">
        <v>404</v>
      </c>
      <c r="J18" s="78">
        <v>178.10300000000001</v>
      </c>
      <c r="K18" s="78">
        <v>11.166</v>
      </c>
      <c r="L18" s="78">
        <v>189.26900000000001</v>
      </c>
    </row>
    <row r="19" spans="1:12" x14ac:dyDescent="0.3">
      <c r="A19" s="204" t="s">
        <v>33</v>
      </c>
      <c r="B19" s="204" t="s">
        <v>37</v>
      </c>
      <c r="C19" s="204" t="s">
        <v>607</v>
      </c>
      <c r="D19" s="204" t="s">
        <v>605</v>
      </c>
      <c r="E19" s="204" t="s">
        <v>604</v>
      </c>
      <c r="F19" s="205" t="s">
        <v>601</v>
      </c>
      <c r="G19" s="205" t="s">
        <v>614</v>
      </c>
      <c r="H19" s="205" t="s">
        <v>288</v>
      </c>
      <c r="I19" s="205" t="s">
        <v>57</v>
      </c>
      <c r="J19" s="117">
        <v>14.411</v>
      </c>
      <c r="K19" s="117">
        <v>-3.903</v>
      </c>
      <c r="L19" s="117">
        <v>10.507999999999999</v>
      </c>
    </row>
    <row r="20" spans="1:12" x14ac:dyDescent="0.3">
      <c r="A20" s="204" t="s">
        <v>33</v>
      </c>
      <c r="B20" s="204" t="s">
        <v>37</v>
      </c>
      <c r="C20" s="204" t="s">
        <v>607</v>
      </c>
      <c r="D20" s="204" t="s">
        <v>605</v>
      </c>
      <c r="E20" s="204" t="s">
        <v>604</v>
      </c>
      <c r="F20" s="208" t="s">
        <v>387</v>
      </c>
      <c r="G20" s="205" t="s">
        <v>614</v>
      </c>
      <c r="H20" s="205" t="s">
        <v>608</v>
      </c>
      <c r="I20" s="205" t="s">
        <v>57</v>
      </c>
      <c r="J20" s="117">
        <v>66.046000000000006</v>
      </c>
      <c r="K20" s="117">
        <v>4.1719999999999997</v>
      </c>
      <c r="L20" s="117">
        <v>70.218000000000004</v>
      </c>
    </row>
    <row r="21" spans="1:12" x14ac:dyDescent="0.3">
      <c r="A21" s="204" t="s">
        <v>33</v>
      </c>
      <c r="B21" s="204" t="s">
        <v>37</v>
      </c>
      <c r="C21" s="204" t="s">
        <v>607</v>
      </c>
      <c r="D21" s="204" t="s">
        <v>605</v>
      </c>
      <c r="E21" s="204" t="s">
        <v>604</v>
      </c>
      <c r="F21" s="205" t="s">
        <v>386</v>
      </c>
      <c r="G21" s="205" t="s">
        <v>614</v>
      </c>
      <c r="H21" s="205"/>
      <c r="I21" s="205" t="s">
        <v>57</v>
      </c>
      <c r="J21" s="117">
        <v>17.300999999999998</v>
      </c>
      <c r="K21" s="117">
        <v>-4.8630000000000004</v>
      </c>
      <c r="L21" s="117">
        <v>12.438000000000001</v>
      </c>
    </row>
    <row r="22" spans="1:12" x14ac:dyDescent="0.3">
      <c r="A22" s="204" t="s">
        <v>33</v>
      </c>
      <c r="B22" s="204" t="s">
        <v>37</v>
      </c>
      <c r="C22" s="204" t="s">
        <v>607</v>
      </c>
      <c r="D22" s="204" t="s">
        <v>605</v>
      </c>
      <c r="E22" s="204" t="s">
        <v>604</v>
      </c>
      <c r="F22" s="205" t="s">
        <v>401</v>
      </c>
      <c r="G22" s="205" t="s">
        <v>615</v>
      </c>
      <c r="H22" s="205"/>
      <c r="I22" s="205" t="s">
        <v>296</v>
      </c>
      <c r="J22" s="81">
        <v>26.62</v>
      </c>
      <c r="K22" s="81">
        <v>-2.5950000000000002</v>
      </c>
      <c r="L22" s="81">
        <v>24.024999999999999</v>
      </c>
    </row>
    <row r="23" spans="1:12" x14ac:dyDescent="0.3">
      <c r="A23" s="204" t="s">
        <v>33</v>
      </c>
      <c r="B23" s="204" t="s">
        <v>37</v>
      </c>
      <c r="C23" s="204" t="s">
        <v>607</v>
      </c>
      <c r="D23" s="204" t="s">
        <v>605</v>
      </c>
      <c r="E23" s="204" t="s">
        <v>604</v>
      </c>
      <c r="F23" s="205" t="s">
        <v>382</v>
      </c>
      <c r="G23" s="205" t="s">
        <v>615</v>
      </c>
      <c r="H23" s="205"/>
      <c r="I23" s="205" t="s">
        <v>402</v>
      </c>
      <c r="J23" s="117">
        <v>6.0819999999999999</v>
      </c>
      <c r="K23" s="117">
        <v>0.434</v>
      </c>
      <c r="L23" s="117">
        <v>6.516</v>
      </c>
    </row>
    <row r="24" spans="1:12" x14ac:dyDescent="0.3">
      <c r="A24" s="204" t="s">
        <v>33</v>
      </c>
      <c r="B24" s="204" t="s">
        <v>37</v>
      </c>
      <c r="C24" s="204" t="s">
        <v>607</v>
      </c>
      <c r="D24" s="204" t="s">
        <v>605</v>
      </c>
      <c r="E24" s="204" t="s">
        <v>604</v>
      </c>
      <c r="F24" s="205" t="s">
        <v>58</v>
      </c>
      <c r="G24" s="205" t="s">
        <v>615</v>
      </c>
      <c r="H24" s="205"/>
      <c r="I24" s="205" t="s">
        <v>59</v>
      </c>
      <c r="J24" s="81">
        <v>40.869</v>
      </c>
      <c r="K24" s="81" t="s">
        <v>303</v>
      </c>
      <c r="L24" s="81">
        <v>48.887</v>
      </c>
    </row>
    <row r="25" spans="1:12" x14ac:dyDescent="0.3">
      <c r="A25" s="204" t="s">
        <v>33</v>
      </c>
      <c r="B25" s="204" t="s">
        <v>37</v>
      </c>
      <c r="C25" s="204" t="s">
        <v>607</v>
      </c>
      <c r="D25" s="204" t="s">
        <v>605</v>
      </c>
      <c r="E25" s="204" t="s">
        <v>604</v>
      </c>
      <c r="F25" s="205" t="s">
        <v>609</v>
      </c>
      <c r="G25" s="205" t="s">
        <v>616</v>
      </c>
      <c r="H25" s="205" t="s">
        <v>608</v>
      </c>
      <c r="I25" s="205" t="s">
        <v>297</v>
      </c>
      <c r="J25" s="117">
        <v>0.64300000000000002</v>
      </c>
      <c r="K25" s="117">
        <v>8.0000000000000002E-3</v>
      </c>
      <c r="L25" s="117">
        <v>0.65100000000000002</v>
      </c>
    </row>
    <row r="26" spans="1:12" x14ac:dyDescent="0.3">
      <c r="A26" s="204" t="s">
        <v>33</v>
      </c>
      <c r="B26" s="204" t="s">
        <v>37</v>
      </c>
      <c r="C26" s="204" t="s">
        <v>607</v>
      </c>
      <c r="D26" s="204" t="s">
        <v>605</v>
      </c>
      <c r="E26" s="204" t="s">
        <v>604</v>
      </c>
      <c r="F26" s="205" t="s">
        <v>395</v>
      </c>
      <c r="G26" s="205" t="s">
        <v>617</v>
      </c>
      <c r="H26" s="205"/>
      <c r="I26" s="205" t="s">
        <v>406</v>
      </c>
      <c r="J26" s="80" t="s">
        <v>303</v>
      </c>
      <c r="K26" s="80" t="s">
        <v>303</v>
      </c>
      <c r="L26" s="80" t="s">
        <v>303</v>
      </c>
    </row>
    <row r="27" spans="1:12" x14ac:dyDescent="0.25">
      <c r="A27" s="204" t="s">
        <v>33</v>
      </c>
      <c r="B27" s="204" t="s">
        <v>37</v>
      </c>
      <c r="C27" s="204" t="s">
        <v>607</v>
      </c>
      <c r="D27" s="204" t="s">
        <v>605</v>
      </c>
      <c r="E27" s="204" t="s">
        <v>604</v>
      </c>
      <c r="F27" s="205" t="s">
        <v>403</v>
      </c>
      <c r="G27" s="205" t="s">
        <v>618</v>
      </c>
      <c r="H27" s="205"/>
      <c r="I27" s="205" t="s">
        <v>557</v>
      </c>
      <c r="J27" s="164">
        <v>9.8016949000000011</v>
      </c>
      <c r="K27" s="78">
        <v>0.1586762999999991</v>
      </c>
      <c r="L27" s="164">
        <v>9.9603711999999991</v>
      </c>
    </row>
    <row r="28" spans="1:12" x14ac:dyDescent="0.3">
      <c r="A28" s="204" t="s">
        <v>33</v>
      </c>
      <c r="B28" s="204" t="s">
        <v>37</v>
      </c>
      <c r="C28" s="204" t="s">
        <v>607</v>
      </c>
      <c r="D28" s="204" t="s">
        <v>605</v>
      </c>
      <c r="E28" s="204" t="s">
        <v>604</v>
      </c>
      <c r="F28" s="205" t="s">
        <v>610</v>
      </c>
      <c r="G28" s="205" t="s">
        <v>400</v>
      </c>
      <c r="H28" s="205" t="s">
        <v>290</v>
      </c>
      <c r="I28" s="205" t="s">
        <v>137</v>
      </c>
      <c r="J28" s="78">
        <v>9.66</v>
      </c>
      <c r="K28" s="78">
        <v>1.2809999999999999</v>
      </c>
      <c r="L28" s="78">
        <v>10.941000000000001</v>
      </c>
    </row>
    <row r="29" spans="1:12" x14ac:dyDescent="0.3">
      <c r="A29" s="204" t="s">
        <v>33</v>
      </c>
      <c r="B29" s="204" t="s">
        <v>37</v>
      </c>
      <c r="C29" s="204" t="s">
        <v>607</v>
      </c>
      <c r="D29" s="204" t="s">
        <v>605</v>
      </c>
      <c r="E29" s="204" t="s">
        <v>604</v>
      </c>
      <c r="F29" s="205" t="s">
        <v>610</v>
      </c>
      <c r="G29" s="205" t="s">
        <v>400</v>
      </c>
      <c r="H29" s="205" t="s">
        <v>291</v>
      </c>
      <c r="I29" s="205" t="s">
        <v>137</v>
      </c>
      <c r="J29" s="78">
        <v>19.739999999999998</v>
      </c>
      <c r="K29" s="78">
        <v>0.183</v>
      </c>
      <c r="L29" s="78">
        <v>19.922999999999998</v>
      </c>
    </row>
    <row r="30" spans="1:12" x14ac:dyDescent="0.3">
      <c r="A30" s="204" t="s">
        <v>33</v>
      </c>
      <c r="B30" s="204" t="s">
        <v>37</v>
      </c>
      <c r="C30" s="204" t="s">
        <v>607</v>
      </c>
      <c r="D30" s="204" t="s">
        <v>605</v>
      </c>
      <c r="E30" s="204" t="s">
        <v>604</v>
      </c>
      <c r="F30" s="205" t="s">
        <v>610</v>
      </c>
      <c r="G30" s="205" t="s">
        <v>400</v>
      </c>
      <c r="H30" s="205" t="s">
        <v>292</v>
      </c>
      <c r="I30" s="205" t="s">
        <v>137</v>
      </c>
      <c r="J30" s="78">
        <v>9.8339999999999996</v>
      </c>
      <c r="K30" s="78">
        <v>0.79900000000000004</v>
      </c>
      <c r="L30" s="78">
        <v>10.632</v>
      </c>
    </row>
    <row r="31" spans="1:12" x14ac:dyDescent="0.3">
      <c r="A31" s="204" t="s">
        <v>33</v>
      </c>
      <c r="B31" s="204" t="s">
        <v>37</v>
      </c>
      <c r="C31" s="204" t="s">
        <v>607</v>
      </c>
      <c r="D31" s="204" t="s">
        <v>605</v>
      </c>
      <c r="E31" s="204" t="s">
        <v>604</v>
      </c>
      <c r="F31" s="205" t="s">
        <v>610</v>
      </c>
      <c r="G31" s="205" t="s">
        <v>400</v>
      </c>
      <c r="H31" s="205" t="s">
        <v>293</v>
      </c>
      <c r="I31" s="205" t="s">
        <v>137</v>
      </c>
      <c r="J31" s="78">
        <v>1.7370000000000001</v>
      </c>
      <c r="K31" s="78">
        <v>0.112</v>
      </c>
      <c r="L31" s="78">
        <v>1.849</v>
      </c>
    </row>
    <row r="32" spans="1:12" x14ac:dyDescent="0.3">
      <c r="A32" s="204" t="s">
        <v>33</v>
      </c>
      <c r="B32" s="204" t="s">
        <v>37</v>
      </c>
      <c r="C32" s="204" t="s">
        <v>607</v>
      </c>
      <c r="D32" s="204" t="s">
        <v>605</v>
      </c>
      <c r="E32" s="204" t="s">
        <v>604</v>
      </c>
      <c r="F32" s="205" t="s">
        <v>287</v>
      </c>
      <c r="G32" s="205" t="s">
        <v>400</v>
      </c>
      <c r="H32" s="205" t="s">
        <v>290</v>
      </c>
      <c r="I32" s="205" t="s">
        <v>404</v>
      </c>
      <c r="J32" s="78">
        <v>182.02699999999999</v>
      </c>
      <c r="K32" s="78">
        <v>-27.594999999999999</v>
      </c>
      <c r="L32" s="78">
        <v>154.43199999999999</v>
      </c>
    </row>
    <row r="33" spans="1:12" x14ac:dyDescent="0.3">
      <c r="A33" s="204" t="s">
        <v>33</v>
      </c>
      <c r="B33" s="204" t="s">
        <v>37</v>
      </c>
      <c r="C33" s="204" t="s">
        <v>607</v>
      </c>
      <c r="D33" s="204" t="s">
        <v>605</v>
      </c>
      <c r="E33" s="204" t="s">
        <v>604</v>
      </c>
      <c r="F33" s="205" t="s">
        <v>287</v>
      </c>
      <c r="G33" s="205" t="s">
        <v>400</v>
      </c>
      <c r="H33" s="205" t="s">
        <v>291</v>
      </c>
      <c r="I33" s="205" t="s">
        <v>404</v>
      </c>
      <c r="J33" s="78">
        <v>165.13399999999999</v>
      </c>
      <c r="K33" s="78">
        <v>-9.5440000000000005</v>
      </c>
      <c r="L33" s="78">
        <v>155.59</v>
      </c>
    </row>
    <row r="34" spans="1:12" x14ac:dyDescent="0.3">
      <c r="A34" s="204" t="s">
        <v>33</v>
      </c>
      <c r="B34" s="204" t="s">
        <v>37</v>
      </c>
      <c r="C34" s="204" t="s">
        <v>607</v>
      </c>
      <c r="D34" s="204" t="s">
        <v>605</v>
      </c>
      <c r="E34" s="204" t="s">
        <v>604</v>
      </c>
      <c r="F34" s="205" t="s">
        <v>287</v>
      </c>
      <c r="G34" s="205" t="s">
        <v>400</v>
      </c>
      <c r="H34" s="205" t="s">
        <v>292</v>
      </c>
      <c r="I34" s="205" t="s">
        <v>404</v>
      </c>
      <c r="J34" s="78">
        <v>163.608</v>
      </c>
      <c r="K34" s="78">
        <v>-71.56</v>
      </c>
      <c r="L34" s="78">
        <v>92.049000000000007</v>
      </c>
    </row>
    <row r="35" spans="1:12" x14ac:dyDescent="0.3">
      <c r="A35" s="204" t="s">
        <v>33</v>
      </c>
      <c r="B35" s="204" t="s">
        <v>37</v>
      </c>
      <c r="C35" s="204" t="s">
        <v>607</v>
      </c>
      <c r="D35" s="204" t="s">
        <v>605</v>
      </c>
      <c r="E35" s="204" t="s">
        <v>604</v>
      </c>
      <c r="F35" s="205" t="s">
        <v>287</v>
      </c>
      <c r="G35" s="205" t="s">
        <v>400</v>
      </c>
      <c r="H35" s="205" t="s">
        <v>293</v>
      </c>
      <c r="I35" s="205" t="s">
        <v>404</v>
      </c>
      <c r="J35" s="78">
        <v>182.846</v>
      </c>
      <c r="K35" s="78">
        <v>62.576000000000001</v>
      </c>
      <c r="L35" s="78">
        <v>245.422</v>
      </c>
    </row>
    <row r="36" spans="1:12" x14ac:dyDescent="0.3">
      <c r="A36" s="204" t="s">
        <v>33</v>
      </c>
      <c r="B36" s="204" t="s">
        <v>38</v>
      </c>
      <c r="C36" s="204" t="s">
        <v>607</v>
      </c>
      <c r="D36" s="204" t="s">
        <v>605</v>
      </c>
      <c r="E36" s="204" t="s">
        <v>604</v>
      </c>
      <c r="F36" s="205" t="s">
        <v>601</v>
      </c>
      <c r="G36" s="205" t="s">
        <v>614</v>
      </c>
      <c r="H36" s="205" t="s">
        <v>288</v>
      </c>
      <c r="I36" s="205" t="s">
        <v>57</v>
      </c>
      <c r="J36" s="117">
        <v>14.003</v>
      </c>
      <c r="K36" s="117">
        <v>-3.4790000000000001</v>
      </c>
      <c r="L36" s="117">
        <v>10.523999999999999</v>
      </c>
    </row>
    <row r="37" spans="1:12" x14ac:dyDescent="0.3">
      <c r="A37" s="204" t="s">
        <v>33</v>
      </c>
      <c r="B37" s="204" t="s">
        <v>38</v>
      </c>
      <c r="C37" s="204" t="s">
        <v>607</v>
      </c>
      <c r="D37" s="204" t="s">
        <v>605</v>
      </c>
      <c r="E37" s="204" t="s">
        <v>604</v>
      </c>
      <c r="F37" s="208" t="s">
        <v>387</v>
      </c>
      <c r="G37" s="205" t="s">
        <v>614</v>
      </c>
      <c r="H37" s="205" t="s">
        <v>608</v>
      </c>
      <c r="I37" s="205" t="s">
        <v>57</v>
      </c>
      <c r="J37" s="117">
        <v>64.421000000000006</v>
      </c>
      <c r="K37" s="117">
        <v>4.9349999999999996</v>
      </c>
      <c r="L37" s="117">
        <v>69.355999999999995</v>
      </c>
    </row>
    <row r="38" spans="1:12" x14ac:dyDescent="0.3">
      <c r="A38" s="204" t="s">
        <v>33</v>
      </c>
      <c r="B38" s="204" t="s">
        <v>38</v>
      </c>
      <c r="C38" s="204" t="s">
        <v>607</v>
      </c>
      <c r="D38" s="204" t="s">
        <v>605</v>
      </c>
      <c r="E38" s="204" t="s">
        <v>604</v>
      </c>
      <c r="F38" s="205" t="s">
        <v>386</v>
      </c>
      <c r="G38" s="205" t="s">
        <v>614</v>
      </c>
      <c r="H38" s="205"/>
      <c r="I38" s="205" t="s">
        <v>57</v>
      </c>
      <c r="J38" s="117">
        <v>12.65</v>
      </c>
      <c r="K38" s="117">
        <v>-1.3120000000000001</v>
      </c>
      <c r="L38" s="117">
        <v>11.337</v>
      </c>
    </row>
    <row r="39" spans="1:12" x14ac:dyDescent="0.3">
      <c r="A39" s="204" t="s">
        <v>33</v>
      </c>
      <c r="B39" s="204" t="s">
        <v>38</v>
      </c>
      <c r="C39" s="204" t="s">
        <v>607</v>
      </c>
      <c r="D39" s="204" t="s">
        <v>605</v>
      </c>
      <c r="E39" s="204" t="s">
        <v>604</v>
      </c>
      <c r="F39" s="205" t="s">
        <v>401</v>
      </c>
      <c r="G39" s="205" t="s">
        <v>615</v>
      </c>
      <c r="H39" s="205"/>
      <c r="I39" s="205" t="s">
        <v>296</v>
      </c>
      <c r="J39" s="81">
        <v>26.803999999999998</v>
      </c>
      <c r="K39" s="81">
        <v>-7.3159999999999998</v>
      </c>
      <c r="L39" s="81">
        <v>19.488</v>
      </c>
    </row>
    <row r="40" spans="1:12" x14ac:dyDescent="0.3">
      <c r="A40" s="204" t="s">
        <v>33</v>
      </c>
      <c r="B40" s="204" t="s">
        <v>38</v>
      </c>
      <c r="C40" s="204" t="s">
        <v>607</v>
      </c>
      <c r="D40" s="204" t="s">
        <v>605</v>
      </c>
      <c r="E40" s="204" t="s">
        <v>604</v>
      </c>
      <c r="F40" s="205" t="s">
        <v>382</v>
      </c>
      <c r="G40" s="205" t="s">
        <v>615</v>
      </c>
      <c r="H40" s="205"/>
      <c r="I40" s="205" t="s">
        <v>402</v>
      </c>
      <c r="J40" s="117">
        <v>4.9169999999999998</v>
      </c>
      <c r="K40" s="117">
        <v>0.34599999999999997</v>
      </c>
      <c r="L40" s="117">
        <v>5.2629999999999999</v>
      </c>
    </row>
    <row r="41" spans="1:12" x14ac:dyDescent="0.3">
      <c r="A41" s="204" t="s">
        <v>33</v>
      </c>
      <c r="B41" s="204" t="s">
        <v>38</v>
      </c>
      <c r="C41" s="204" t="s">
        <v>607</v>
      </c>
      <c r="D41" s="204" t="s">
        <v>605</v>
      </c>
      <c r="E41" s="204" t="s">
        <v>604</v>
      </c>
      <c r="F41" s="205" t="s">
        <v>58</v>
      </c>
      <c r="G41" s="205" t="s">
        <v>615</v>
      </c>
      <c r="H41" s="205"/>
      <c r="I41" s="205" t="s">
        <v>59</v>
      </c>
      <c r="J41" s="81">
        <v>34.939</v>
      </c>
      <c r="K41" s="81" t="s">
        <v>303</v>
      </c>
      <c r="L41" s="81">
        <v>42.65</v>
      </c>
    </row>
    <row r="42" spans="1:12" x14ac:dyDescent="0.3">
      <c r="A42" s="204" t="s">
        <v>33</v>
      </c>
      <c r="B42" s="204" t="s">
        <v>38</v>
      </c>
      <c r="C42" s="204" t="s">
        <v>607</v>
      </c>
      <c r="D42" s="204" t="s">
        <v>605</v>
      </c>
      <c r="E42" s="204" t="s">
        <v>604</v>
      </c>
      <c r="F42" s="205" t="s">
        <v>609</v>
      </c>
      <c r="G42" s="205" t="s">
        <v>616</v>
      </c>
      <c r="H42" s="205" t="s">
        <v>608</v>
      </c>
      <c r="I42" s="205" t="s">
        <v>297</v>
      </c>
      <c r="J42" s="117">
        <v>0.629</v>
      </c>
      <c r="K42" s="117">
        <v>2.3E-2</v>
      </c>
      <c r="L42" s="117">
        <v>0.65200000000000002</v>
      </c>
    </row>
    <row r="43" spans="1:12" x14ac:dyDescent="0.3">
      <c r="A43" s="204" t="s">
        <v>33</v>
      </c>
      <c r="B43" s="204" t="s">
        <v>38</v>
      </c>
      <c r="C43" s="204" t="s">
        <v>607</v>
      </c>
      <c r="D43" s="204" t="s">
        <v>605</v>
      </c>
      <c r="E43" s="204" t="s">
        <v>604</v>
      </c>
      <c r="F43" s="205" t="s">
        <v>395</v>
      </c>
      <c r="G43" s="205" t="s">
        <v>617</v>
      </c>
      <c r="H43" s="205"/>
      <c r="I43" s="205" t="s">
        <v>406</v>
      </c>
      <c r="J43" s="80" t="s">
        <v>303</v>
      </c>
      <c r="K43" s="80" t="s">
        <v>303</v>
      </c>
      <c r="L43" s="80" t="s">
        <v>303</v>
      </c>
    </row>
    <row r="44" spans="1:12" x14ac:dyDescent="0.25">
      <c r="A44" s="204" t="s">
        <v>33</v>
      </c>
      <c r="B44" s="204" t="s">
        <v>38</v>
      </c>
      <c r="C44" s="204" t="s">
        <v>607</v>
      </c>
      <c r="D44" s="204" t="s">
        <v>605</v>
      </c>
      <c r="E44" s="204" t="s">
        <v>604</v>
      </c>
      <c r="F44" s="205" t="s">
        <v>403</v>
      </c>
      <c r="G44" s="205" t="s">
        <v>618</v>
      </c>
      <c r="H44" s="205"/>
      <c r="I44" s="205" t="s">
        <v>557</v>
      </c>
      <c r="J44" s="164">
        <v>8.5887670000000007</v>
      </c>
      <c r="K44" s="78">
        <v>0.36034650000000001</v>
      </c>
      <c r="L44" s="164">
        <v>8.9491134999999993</v>
      </c>
    </row>
    <row r="45" spans="1:12" x14ac:dyDescent="0.3">
      <c r="A45" s="204" t="s">
        <v>33</v>
      </c>
      <c r="B45" s="204" t="s">
        <v>38</v>
      </c>
      <c r="C45" s="204" t="s">
        <v>607</v>
      </c>
      <c r="D45" s="204" t="s">
        <v>605</v>
      </c>
      <c r="E45" s="204" t="s">
        <v>604</v>
      </c>
      <c r="F45" s="205" t="s">
        <v>610</v>
      </c>
      <c r="G45" s="205" t="s">
        <v>400</v>
      </c>
      <c r="H45" s="205" t="s">
        <v>290</v>
      </c>
      <c r="I45" s="205" t="s">
        <v>137</v>
      </c>
      <c r="J45" s="78">
        <v>8.91</v>
      </c>
      <c r="K45" s="78">
        <v>1.6779999999999999</v>
      </c>
      <c r="L45" s="78">
        <v>10.587999999999999</v>
      </c>
    </row>
    <row r="46" spans="1:12" x14ac:dyDescent="0.3">
      <c r="A46" s="204" t="s">
        <v>33</v>
      </c>
      <c r="B46" s="204" t="s">
        <v>38</v>
      </c>
      <c r="C46" s="204" t="s">
        <v>607</v>
      </c>
      <c r="D46" s="204" t="s">
        <v>605</v>
      </c>
      <c r="E46" s="204" t="s">
        <v>604</v>
      </c>
      <c r="F46" s="205" t="s">
        <v>610</v>
      </c>
      <c r="G46" s="205" t="s">
        <v>400</v>
      </c>
      <c r="H46" s="205" t="s">
        <v>291</v>
      </c>
      <c r="I46" s="205" t="s">
        <v>137</v>
      </c>
      <c r="J46" s="78">
        <v>19.434000000000001</v>
      </c>
      <c r="K46" s="78">
        <v>-4.7E-2</v>
      </c>
      <c r="L46" s="78">
        <v>19.385999999999999</v>
      </c>
    </row>
    <row r="47" spans="1:12" x14ac:dyDescent="0.3">
      <c r="A47" s="204" t="s">
        <v>33</v>
      </c>
      <c r="B47" s="204" t="s">
        <v>38</v>
      </c>
      <c r="C47" s="204" t="s">
        <v>607</v>
      </c>
      <c r="D47" s="204" t="s">
        <v>605</v>
      </c>
      <c r="E47" s="204" t="s">
        <v>604</v>
      </c>
      <c r="F47" s="205" t="s">
        <v>610</v>
      </c>
      <c r="G47" s="205" t="s">
        <v>400</v>
      </c>
      <c r="H47" s="205" t="s">
        <v>292</v>
      </c>
      <c r="I47" s="205" t="s">
        <v>137</v>
      </c>
      <c r="J47" s="78">
        <v>9.298</v>
      </c>
      <c r="K47" s="78">
        <v>0.67800000000000005</v>
      </c>
      <c r="L47" s="78">
        <v>9.9770000000000003</v>
      </c>
    </row>
    <row r="48" spans="1:12" x14ac:dyDescent="0.3">
      <c r="A48" s="204" t="s">
        <v>33</v>
      </c>
      <c r="B48" s="204" t="s">
        <v>38</v>
      </c>
      <c r="C48" s="204" t="s">
        <v>607</v>
      </c>
      <c r="D48" s="204" t="s">
        <v>605</v>
      </c>
      <c r="E48" s="204" t="s">
        <v>604</v>
      </c>
      <c r="F48" s="205" t="s">
        <v>610</v>
      </c>
      <c r="G48" s="205" t="s">
        <v>400</v>
      </c>
      <c r="H48" s="205" t="s">
        <v>293</v>
      </c>
      <c r="I48" s="205" t="s">
        <v>137</v>
      </c>
      <c r="J48" s="78">
        <v>0.96</v>
      </c>
      <c r="K48" s="78">
        <v>-0.22900000000000001</v>
      </c>
      <c r="L48" s="78">
        <v>0.73</v>
      </c>
    </row>
    <row r="49" spans="1:12" x14ac:dyDescent="0.3">
      <c r="A49" s="204" t="s">
        <v>33</v>
      </c>
      <c r="B49" s="204" t="s">
        <v>38</v>
      </c>
      <c r="C49" s="204" t="s">
        <v>607</v>
      </c>
      <c r="D49" s="204" t="s">
        <v>605</v>
      </c>
      <c r="E49" s="204" t="s">
        <v>604</v>
      </c>
      <c r="F49" s="205" t="s">
        <v>287</v>
      </c>
      <c r="G49" s="205" t="s">
        <v>400</v>
      </c>
      <c r="H49" s="205" t="s">
        <v>290</v>
      </c>
      <c r="I49" s="205" t="s">
        <v>404</v>
      </c>
      <c r="J49" s="78">
        <v>195.34299999999999</v>
      </c>
      <c r="K49" s="78">
        <v>-55.042000000000002</v>
      </c>
      <c r="L49" s="78">
        <v>140.30099999999999</v>
      </c>
    </row>
    <row r="50" spans="1:12" x14ac:dyDescent="0.3">
      <c r="A50" s="204" t="s">
        <v>33</v>
      </c>
      <c r="B50" s="204" t="s">
        <v>38</v>
      </c>
      <c r="C50" s="204" t="s">
        <v>607</v>
      </c>
      <c r="D50" s="204" t="s">
        <v>605</v>
      </c>
      <c r="E50" s="204" t="s">
        <v>604</v>
      </c>
      <c r="F50" s="205" t="s">
        <v>287</v>
      </c>
      <c r="G50" s="205" t="s">
        <v>400</v>
      </c>
      <c r="H50" s="205" t="s">
        <v>291</v>
      </c>
      <c r="I50" s="205" t="s">
        <v>404</v>
      </c>
      <c r="J50" s="78">
        <v>177.28700000000001</v>
      </c>
      <c r="K50" s="78">
        <v>13.029</v>
      </c>
      <c r="L50" s="78">
        <v>190.316</v>
      </c>
    </row>
    <row r="51" spans="1:12" x14ac:dyDescent="0.3">
      <c r="A51" s="204" t="s">
        <v>33</v>
      </c>
      <c r="B51" s="204" t="s">
        <v>38</v>
      </c>
      <c r="C51" s="204" t="s">
        <v>607</v>
      </c>
      <c r="D51" s="204" t="s">
        <v>605</v>
      </c>
      <c r="E51" s="204" t="s">
        <v>604</v>
      </c>
      <c r="F51" s="205" t="s">
        <v>287</v>
      </c>
      <c r="G51" s="205" t="s">
        <v>400</v>
      </c>
      <c r="H51" s="205" t="s">
        <v>292</v>
      </c>
      <c r="I51" s="205" t="s">
        <v>404</v>
      </c>
      <c r="J51" s="78">
        <v>185.726</v>
      </c>
      <c r="K51" s="78">
        <v>-64.418999999999997</v>
      </c>
      <c r="L51" s="78">
        <v>121.306</v>
      </c>
    </row>
    <row r="52" spans="1:12" x14ac:dyDescent="0.3">
      <c r="A52" s="204" t="s">
        <v>33</v>
      </c>
      <c r="B52" s="204" t="s">
        <v>38</v>
      </c>
      <c r="C52" s="204" t="s">
        <v>607</v>
      </c>
      <c r="D52" s="204" t="s">
        <v>605</v>
      </c>
      <c r="E52" s="204" t="s">
        <v>604</v>
      </c>
      <c r="F52" s="205" t="s">
        <v>287</v>
      </c>
      <c r="G52" s="205" t="s">
        <v>400</v>
      </c>
      <c r="H52" s="205" t="s">
        <v>293</v>
      </c>
      <c r="I52" s="205" t="s">
        <v>404</v>
      </c>
      <c r="J52" s="78">
        <v>156.74700000000001</v>
      </c>
      <c r="K52" s="78">
        <v>51.201999999999998</v>
      </c>
      <c r="L52" s="78">
        <v>207.94900000000001</v>
      </c>
    </row>
    <row r="53" spans="1:12" x14ac:dyDescent="0.3">
      <c r="A53" s="204" t="s">
        <v>33</v>
      </c>
      <c r="B53" s="204" t="s">
        <v>39</v>
      </c>
      <c r="C53" s="204" t="s">
        <v>607</v>
      </c>
      <c r="D53" s="204" t="s">
        <v>605</v>
      </c>
      <c r="E53" s="204" t="s">
        <v>604</v>
      </c>
      <c r="F53" s="205" t="s">
        <v>601</v>
      </c>
      <c r="G53" s="205" t="s">
        <v>614</v>
      </c>
      <c r="H53" s="205" t="s">
        <v>288</v>
      </c>
      <c r="I53" s="205" t="s">
        <v>57</v>
      </c>
      <c r="J53" s="117">
        <v>16.356999999999999</v>
      </c>
      <c r="K53" s="117">
        <v>-2.3450000000000002</v>
      </c>
      <c r="L53" s="117">
        <v>14.012</v>
      </c>
    </row>
    <row r="54" spans="1:12" x14ac:dyDescent="0.3">
      <c r="A54" s="204" t="s">
        <v>33</v>
      </c>
      <c r="B54" s="204" t="s">
        <v>39</v>
      </c>
      <c r="C54" s="204" t="s">
        <v>607</v>
      </c>
      <c r="D54" s="204" t="s">
        <v>605</v>
      </c>
      <c r="E54" s="204" t="s">
        <v>604</v>
      </c>
      <c r="F54" s="208" t="s">
        <v>387</v>
      </c>
      <c r="G54" s="205" t="s">
        <v>614</v>
      </c>
      <c r="H54" s="205" t="s">
        <v>608</v>
      </c>
      <c r="I54" s="205" t="s">
        <v>57</v>
      </c>
      <c r="J54" s="117">
        <v>65.870999999999995</v>
      </c>
      <c r="K54" s="117">
        <v>0.86299999999999999</v>
      </c>
      <c r="L54" s="117">
        <v>66.733999999999995</v>
      </c>
    </row>
    <row r="55" spans="1:12" x14ac:dyDescent="0.3">
      <c r="A55" s="204" t="s">
        <v>33</v>
      </c>
      <c r="B55" s="204" t="s">
        <v>39</v>
      </c>
      <c r="C55" s="204" t="s">
        <v>607</v>
      </c>
      <c r="D55" s="204" t="s">
        <v>605</v>
      </c>
      <c r="E55" s="204" t="s">
        <v>604</v>
      </c>
      <c r="F55" s="205" t="s">
        <v>386</v>
      </c>
      <c r="G55" s="205" t="s">
        <v>614</v>
      </c>
      <c r="H55" s="205"/>
      <c r="I55" s="205" t="s">
        <v>57</v>
      </c>
      <c r="J55" s="117">
        <v>19.736999999999998</v>
      </c>
      <c r="K55" s="117">
        <v>-0.215</v>
      </c>
      <c r="L55" s="117">
        <v>19.521999999999998</v>
      </c>
    </row>
    <row r="56" spans="1:12" x14ac:dyDescent="0.3">
      <c r="A56" s="204" t="s">
        <v>33</v>
      </c>
      <c r="B56" s="204" t="s">
        <v>39</v>
      </c>
      <c r="C56" s="204" t="s">
        <v>607</v>
      </c>
      <c r="D56" s="204" t="s">
        <v>605</v>
      </c>
      <c r="E56" s="204" t="s">
        <v>604</v>
      </c>
      <c r="F56" s="205" t="s">
        <v>401</v>
      </c>
      <c r="G56" s="205" t="s">
        <v>615</v>
      </c>
      <c r="H56" s="205"/>
      <c r="I56" s="205" t="s">
        <v>296</v>
      </c>
      <c r="J56" s="81">
        <v>20.981000000000002</v>
      </c>
      <c r="K56" s="81">
        <v>9.8819999999999997</v>
      </c>
      <c r="L56" s="81">
        <v>30.863</v>
      </c>
    </row>
    <row r="57" spans="1:12" x14ac:dyDescent="0.3">
      <c r="A57" s="204" t="s">
        <v>33</v>
      </c>
      <c r="B57" s="204" t="s">
        <v>39</v>
      </c>
      <c r="C57" s="204" t="s">
        <v>607</v>
      </c>
      <c r="D57" s="204" t="s">
        <v>605</v>
      </c>
      <c r="E57" s="204" t="s">
        <v>604</v>
      </c>
      <c r="F57" s="205" t="s">
        <v>382</v>
      </c>
      <c r="G57" s="205" t="s">
        <v>615</v>
      </c>
      <c r="H57" s="205"/>
      <c r="I57" s="205" t="s">
        <v>402</v>
      </c>
      <c r="J57" s="117">
        <v>17.731000000000002</v>
      </c>
      <c r="K57" s="117">
        <v>0.74399999999999999</v>
      </c>
      <c r="L57" s="117">
        <v>18.475000000000001</v>
      </c>
    </row>
    <row r="58" spans="1:12" x14ac:dyDescent="0.3">
      <c r="A58" s="204" t="s">
        <v>33</v>
      </c>
      <c r="B58" s="204" t="s">
        <v>39</v>
      </c>
      <c r="C58" s="204" t="s">
        <v>607</v>
      </c>
      <c r="D58" s="204" t="s">
        <v>605</v>
      </c>
      <c r="E58" s="204" t="s">
        <v>604</v>
      </c>
      <c r="F58" s="205" t="s">
        <v>58</v>
      </c>
      <c r="G58" s="205" t="s">
        <v>615</v>
      </c>
      <c r="H58" s="205"/>
      <c r="I58" s="205" t="s">
        <v>59</v>
      </c>
      <c r="J58" s="81">
        <v>45.802</v>
      </c>
      <c r="K58" s="81" t="s">
        <v>303</v>
      </c>
      <c r="L58" s="81">
        <v>45.34</v>
      </c>
    </row>
    <row r="59" spans="1:12" x14ac:dyDescent="0.3">
      <c r="A59" s="204" t="s">
        <v>33</v>
      </c>
      <c r="B59" s="204" t="s">
        <v>39</v>
      </c>
      <c r="C59" s="204" t="s">
        <v>607</v>
      </c>
      <c r="D59" s="204" t="s">
        <v>605</v>
      </c>
      <c r="E59" s="204" t="s">
        <v>604</v>
      </c>
      <c r="F59" s="205" t="s">
        <v>609</v>
      </c>
      <c r="G59" s="205" t="s">
        <v>616</v>
      </c>
      <c r="H59" s="205" t="s">
        <v>608</v>
      </c>
      <c r="I59" s="205" t="s">
        <v>297</v>
      </c>
      <c r="J59" s="117">
        <v>0.60099999999999998</v>
      </c>
      <c r="K59" s="117">
        <v>3.6999999999999998E-2</v>
      </c>
      <c r="L59" s="117">
        <v>0.63800000000000001</v>
      </c>
    </row>
    <row r="60" spans="1:12" x14ac:dyDescent="0.3">
      <c r="A60" s="204" t="s">
        <v>33</v>
      </c>
      <c r="B60" s="204" t="s">
        <v>39</v>
      </c>
      <c r="C60" s="204" t="s">
        <v>607</v>
      </c>
      <c r="D60" s="204" t="s">
        <v>605</v>
      </c>
      <c r="E60" s="204" t="s">
        <v>604</v>
      </c>
      <c r="F60" s="205" t="s">
        <v>395</v>
      </c>
      <c r="G60" s="205" t="s">
        <v>617</v>
      </c>
      <c r="H60" s="205"/>
      <c r="I60" s="205" t="s">
        <v>406</v>
      </c>
      <c r="J60" s="80" t="s">
        <v>303</v>
      </c>
      <c r="K60" s="80" t="s">
        <v>303</v>
      </c>
      <c r="L60" s="80" t="s">
        <v>303</v>
      </c>
    </row>
    <row r="61" spans="1:12" x14ac:dyDescent="0.25">
      <c r="A61" s="204" t="s">
        <v>33</v>
      </c>
      <c r="B61" s="204" t="s">
        <v>39</v>
      </c>
      <c r="C61" s="204" t="s">
        <v>607</v>
      </c>
      <c r="D61" s="204" t="s">
        <v>605</v>
      </c>
      <c r="E61" s="204" t="s">
        <v>604</v>
      </c>
      <c r="F61" s="205" t="s">
        <v>403</v>
      </c>
      <c r="G61" s="205" t="s">
        <v>618</v>
      </c>
      <c r="H61" s="205"/>
      <c r="I61" s="205" t="s">
        <v>557</v>
      </c>
      <c r="J61" s="164">
        <v>23.1980681</v>
      </c>
      <c r="K61" s="78" t="s">
        <v>303</v>
      </c>
      <c r="L61" s="164">
        <v>23.184603200000002</v>
      </c>
    </row>
    <row r="62" spans="1:12" x14ac:dyDescent="0.3">
      <c r="A62" s="204" t="s">
        <v>33</v>
      </c>
      <c r="B62" s="204" t="s">
        <v>39</v>
      </c>
      <c r="C62" s="204" t="s">
        <v>607</v>
      </c>
      <c r="D62" s="204" t="s">
        <v>605</v>
      </c>
      <c r="E62" s="204" t="s">
        <v>604</v>
      </c>
      <c r="F62" s="205" t="s">
        <v>610</v>
      </c>
      <c r="G62" s="205" t="s">
        <v>400</v>
      </c>
      <c r="H62" s="205" t="s">
        <v>290</v>
      </c>
      <c r="I62" s="205" t="s">
        <v>137</v>
      </c>
      <c r="J62" s="78">
        <v>9.6389999999999993</v>
      </c>
      <c r="K62" s="78">
        <v>1.482</v>
      </c>
      <c r="L62" s="78">
        <v>11.12</v>
      </c>
    </row>
    <row r="63" spans="1:12" x14ac:dyDescent="0.3">
      <c r="A63" s="204" t="s">
        <v>33</v>
      </c>
      <c r="B63" s="204" t="s">
        <v>39</v>
      </c>
      <c r="C63" s="204" t="s">
        <v>607</v>
      </c>
      <c r="D63" s="204" t="s">
        <v>605</v>
      </c>
      <c r="E63" s="204" t="s">
        <v>604</v>
      </c>
      <c r="F63" s="205" t="s">
        <v>610</v>
      </c>
      <c r="G63" s="205" t="s">
        <v>400</v>
      </c>
      <c r="H63" s="205" t="s">
        <v>291</v>
      </c>
      <c r="I63" s="205" t="s">
        <v>137</v>
      </c>
      <c r="J63" s="78">
        <v>19.704000000000001</v>
      </c>
      <c r="K63" s="78">
        <v>1.109</v>
      </c>
      <c r="L63" s="78">
        <v>20.812999999999999</v>
      </c>
    </row>
    <row r="64" spans="1:12" x14ac:dyDescent="0.3">
      <c r="A64" s="204" t="s">
        <v>33</v>
      </c>
      <c r="B64" s="204" t="s">
        <v>39</v>
      </c>
      <c r="C64" s="204" t="s">
        <v>607</v>
      </c>
      <c r="D64" s="204" t="s">
        <v>605</v>
      </c>
      <c r="E64" s="204" t="s">
        <v>604</v>
      </c>
      <c r="F64" s="205" t="s">
        <v>610</v>
      </c>
      <c r="G64" s="205" t="s">
        <v>400</v>
      </c>
      <c r="H64" s="205" t="s">
        <v>292</v>
      </c>
      <c r="I64" s="205" t="s">
        <v>137</v>
      </c>
      <c r="J64" s="78">
        <v>10.228999999999999</v>
      </c>
      <c r="K64" s="78">
        <v>0.875</v>
      </c>
      <c r="L64" s="78">
        <v>11.103999999999999</v>
      </c>
    </row>
    <row r="65" spans="1:12" x14ac:dyDescent="0.3">
      <c r="A65" s="204" t="s">
        <v>33</v>
      </c>
      <c r="B65" s="204" t="s">
        <v>39</v>
      </c>
      <c r="C65" s="204" t="s">
        <v>607</v>
      </c>
      <c r="D65" s="204" t="s">
        <v>605</v>
      </c>
      <c r="E65" s="204" t="s">
        <v>604</v>
      </c>
      <c r="F65" s="205" t="s">
        <v>610</v>
      </c>
      <c r="G65" s="205" t="s">
        <v>400</v>
      </c>
      <c r="H65" s="205" t="s">
        <v>293</v>
      </c>
      <c r="I65" s="205" t="s">
        <v>137</v>
      </c>
      <c r="J65" s="78">
        <v>2.589</v>
      </c>
      <c r="K65" s="78">
        <v>-0.52200000000000002</v>
      </c>
      <c r="L65" s="78">
        <v>2.0670000000000002</v>
      </c>
    </row>
    <row r="66" spans="1:12" x14ac:dyDescent="0.3">
      <c r="A66" s="204" t="s">
        <v>33</v>
      </c>
      <c r="B66" s="204" t="s">
        <v>39</v>
      </c>
      <c r="C66" s="204" t="s">
        <v>607</v>
      </c>
      <c r="D66" s="204" t="s">
        <v>605</v>
      </c>
      <c r="E66" s="204" t="s">
        <v>604</v>
      </c>
      <c r="F66" s="205" t="s">
        <v>287</v>
      </c>
      <c r="G66" s="205" t="s">
        <v>400</v>
      </c>
      <c r="H66" s="205" t="s">
        <v>290</v>
      </c>
      <c r="I66" s="205" t="s">
        <v>404</v>
      </c>
      <c r="J66" s="78">
        <v>81.277000000000001</v>
      </c>
      <c r="K66" s="78">
        <v>24.391999999999999</v>
      </c>
      <c r="L66" s="78">
        <v>105.669</v>
      </c>
    </row>
    <row r="67" spans="1:12" x14ac:dyDescent="0.3">
      <c r="A67" s="204" t="s">
        <v>33</v>
      </c>
      <c r="B67" s="204" t="s">
        <v>39</v>
      </c>
      <c r="C67" s="204" t="s">
        <v>607</v>
      </c>
      <c r="D67" s="204" t="s">
        <v>605</v>
      </c>
      <c r="E67" s="204" t="s">
        <v>604</v>
      </c>
      <c r="F67" s="205" t="s">
        <v>287</v>
      </c>
      <c r="G67" s="205" t="s">
        <v>400</v>
      </c>
      <c r="H67" s="205" t="s">
        <v>291</v>
      </c>
      <c r="I67" s="205" t="s">
        <v>404</v>
      </c>
      <c r="J67" s="78">
        <v>148.04499999999999</v>
      </c>
      <c r="K67" s="78">
        <v>-39.006999999999998</v>
      </c>
      <c r="L67" s="78">
        <v>109.038</v>
      </c>
    </row>
    <row r="68" spans="1:12" x14ac:dyDescent="0.3">
      <c r="A68" s="204" t="s">
        <v>33</v>
      </c>
      <c r="B68" s="204" t="s">
        <v>39</v>
      </c>
      <c r="C68" s="204" t="s">
        <v>607</v>
      </c>
      <c r="D68" s="204" t="s">
        <v>605</v>
      </c>
      <c r="E68" s="204" t="s">
        <v>604</v>
      </c>
      <c r="F68" s="205" t="s">
        <v>287</v>
      </c>
      <c r="G68" s="205" t="s">
        <v>400</v>
      </c>
      <c r="H68" s="205" t="s">
        <v>292</v>
      </c>
      <c r="I68" s="205" t="s">
        <v>404</v>
      </c>
      <c r="J68" s="78">
        <v>169.05600000000001</v>
      </c>
      <c r="K68" s="78">
        <v>-112.887</v>
      </c>
      <c r="L68" s="78">
        <v>56.167999999999999</v>
      </c>
    </row>
    <row r="69" spans="1:12" x14ac:dyDescent="0.3">
      <c r="A69" s="204" t="s">
        <v>33</v>
      </c>
      <c r="B69" s="204" t="s">
        <v>39</v>
      </c>
      <c r="C69" s="204" t="s">
        <v>607</v>
      </c>
      <c r="D69" s="204" t="s">
        <v>605</v>
      </c>
      <c r="E69" s="204" t="s">
        <v>604</v>
      </c>
      <c r="F69" s="205" t="s">
        <v>287</v>
      </c>
      <c r="G69" s="205" t="s">
        <v>400</v>
      </c>
      <c r="H69" s="205" t="s">
        <v>293</v>
      </c>
      <c r="I69" s="205" t="s">
        <v>404</v>
      </c>
      <c r="J69" s="78">
        <v>136.12799999999999</v>
      </c>
      <c r="K69" s="78">
        <v>-24.439</v>
      </c>
      <c r="L69" s="78">
        <v>111.68899999999999</v>
      </c>
    </row>
    <row r="70" spans="1:12" x14ac:dyDescent="0.3">
      <c r="A70" s="204" t="s">
        <v>33</v>
      </c>
      <c r="B70" s="204" t="s">
        <v>40</v>
      </c>
      <c r="C70" s="204" t="s">
        <v>607</v>
      </c>
      <c r="D70" s="204" t="s">
        <v>605</v>
      </c>
      <c r="E70" s="204" t="s">
        <v>604</v>
      </c>
      <c r="F70" s="205" t="s">
        <v>601</v>
      </c>
      <c r="G70" s="205" t="s">
        <v>614</v>
      </c>
      <c r="H70" s="205" t="s">
        <v>288</v>
      </c>
      <c r="I70" s="205" t="s">
        <v>57</v>
      </c>
      <c r="J70" s="117">
        <v>12.295</v>
      </c>
      <c r="K70" s="117">
        <v>0.17</v>
      </c>
      <c r="L70" s="117">
        <v>12.465</v>
      </c>
    </row>
    <row r="71" spans="1:12" x14ac:dyDescent="0.3">
      <c r="A71" s="204" t="s">
        <v>33</v>
      </c>
      <c r="B71" s="204" t="s">
        <v>40</v>
      </c>
      <c r="C71" s="204" t="s">
        <v>607</v>
      </c>
      <c r="D71" s="204" t="s">
        <v>605</v>
      </c>
      <c r="E71" s="204" t="s">
        <v>604</v>
      </c>
      <c r="F71" s="208" t="s">
        <v>387</v>
      </c>
      <c r="G71" s="205" t="s">
        <v>614</v>
      </c>
      <c r="H71" s="205" t="s">
        <v>608</v>
      </c>
      <c r="I71" s="205" t="s">
        <v>57</v>
      </c>
      <c r="J71" s="117">
        <v>63.973999999999997</v>
      </c>
      <c r="K71" s="117">
        <v>6.3760000000000003</v>
      </c>
      <c r="L71" s="117">
        <v>70.349999999999994</v>
      </c>
    </row>
    <row r="72" spans="1:12" x14ac:dyDescent="0.3">
      <c r="A72" s="204" t="s">
        <v>33</v>
      </c>
      <c r="B72" s="204" t="s">
        <v>40</v>
      </c>
      <c r="C72" s="204" t="s">
        <v>607</v>
      </c>
      <c r="D72" s="204" t="s">
        <v>605</v>
      </c>
      <c r="E72" s="204" t="s">
        <v>604</v>
      </c>
      <c r="F72" s="205" t="s">
        <v>386</v>
      </c>
      <c r="G72" s="205" t="s">
        <v>614</v>
      </c>
      <c r="H72" s="205"/>
      <c r="I72" s="205" t="s">
        <v>57</v>
      </c>
      <c r="J72" s="117">
        <v>9.3650000000000002</v>
      </c>
      <c r="K72" s="117">
        <v>-0.36699999999999999</v>
      </c>
      <c r="L72" s="117">
        <v>8.9979999999999993</v>
      </c>
    </row>
    <row r="73" spans="1:12" x14ac:dyDescent="0.3">
      <c r="A73" s="204" t="s">
        <v>33</v>
      </c>
      <c r="B73" s="204" t="s">
        <v>40</v>
      </c>
      <c r="C73" s="204" t="s">
        <v>607</v>
      </c>
      <c r="D73" s="204" t="s">
        <v>605</v>
      </c>
      <c r="E73" s="204" t="s">
        <v>604</v>
      </c>
      <c r="F73" s="205" t="s">
        <v>401</v>
      </c>
      <c r="G73" s="205" t="s">
        <v>615</v>
      </c>
      <c r="H73" s="205"/>
      <c r="I73" s="205" t="s">
        <v>296</v>
      </c>
      <c r="J73" s="81">
        <v>20.686</v>
      </c>
      <c r="K73" s="81">
        <v>8.74</v>
      </c>
      <c r="L73" s="81">
        <v>29.425999999999998</v>
      </c>
    </row>
    <row r="74" spans="1:12" x14ac:dyDescent="0.3">
      <c r="A74" s="204" t="s">
        <v>33</v>
      </c>
      <c r="B74" s="204" t="s">
        <v>40</v>
      </c>
      <c r="C74" s="204" t="s">
        <v>607</v>
      </c>
      <c r="D74" s="204" t="s">
        <v>605</v>
      </c>
      <c r="E74" s="204" t="s">
        <v>604</v>
      </c>
      <c r="F74" s="205" t="s">
        <v>382</v>
      </c>
      <c r="G74" s="205" t="s">
        <v>615</v>
      </c>
      <c r="H74" s="205"/>
      <c r="I74" s="205" t="s">
        <v>402</v>
      </c>
      <c r="J74" s="117">
        <v>3.7320000000000002</v>
      </c>
      <c r="K74" s="117">
        <v>0.17399999999999999</v>
      </c>
      <c r="L74" s="117">
        <v>3.907</v>
      </c>
    </row>
    <row r="75" spans="1:12" x14ac:dyDescent="0.3">
      <c r="A75" s="204" t="s">
        <v>33</v>
      </c>
      <c r="B75" s="204" t="s">
        <v>40</v>
      </c>
      <c r="C75" s="204" t="s">
        <v>607</v>
      </c>
      <c r="D75" s="204" t="s">
        <v>605</v>
      </c>
      <c r="E75" s="204" t="s">
        <v>604</v>
      </c>
      <c r="F75" s="205" t="s">
        <v>58</v>
      </c>
      <c r="G75" s="205" t="s">
        <v>615</v>
      </c>
      <c r="H75" s="205"/>
      <c r="I75" s="205" t="s">
        <v>59</v>
      </c>
      <c r="J75" s="81">
        <v>30.372</v>
      </c>
      <c r="K75" s="81" t="s">
        <v>303</v>
      </c>
      <c r="L75" s="81">
        <v>34.878</v>
      </c>
    </row>
    <row r="76" spans="1:12" x14ac:dyDescent="0.3">
      <c r="A76" s="204" t="s">
        <v>33</v>
      </c>
      <c r="B76" s="204" t="s">
        <v>40</v>
      </c>
      <c r="C76" s="204" t="s">
        <v>607</v>
      </c>
      <c r="D76" s="204" t="s">
        <v>605</v>
      </c>
      <c r="E76" s="204" t="s">
        <v>604</v>
      </c>
      <c r="F76" s="205" t="s">
        <v>609</v>
      </c>
      <c r="G76" s="205" t="s">
        <v>616</v>
      </c>
      <c r="H76" s="205" t="s">
        <v>608</v>
      </c>
      <c r="I76" s="205" t="s">
        <v>297</v>
      </c>
      <c r="J76" s="117">
        <v>0.63200000000000001</v>
      </c>
      <c r="K76" s="117">
        <v>-2E-3</v>
      </c>
      <c r="L76" s="117">
        <v>0.63</v>
      </c>
    </row>
    <row r="77" spans="1:12" x14ac:dyDescent="0.3">
      <c r="A77" s="204" t="s">
        <v>33</v>
      </c>
      <c r="B77" s="204" t="s">
        <v>40</v>
      </c>
      <c r="C77" s="204" t="s">
        <v>607</v>
      </c>
      <c r="D77" s="204" t="s">
        <v>605</v>
      </c>
      <c r="E77" s="204" t="s">
        <v>604</v>
      </c>
      <c r="F77" s="205" t="s">
        <v>395</v>
      </c>
      <c r="G77" s="205" t="s">
        <v>617</v>
      </c>
      <c r="H77" s="205"/>
      <c r="I77" s="205" t="s">
        <v>406</v>
      </c>
      <c r="J77" s="80" t="s">
        <v>303</v>
      </c>
      <c r="K77" s="80" t="s">
        <v>303</v>
      </c>
      <c r="L77" s="80" t="s">
        <v>303</v>
      </c>
    </row>
    <row r="78" spans="1:12" x14ac:dyDescent="0.25">
      <c r="A78" s="204" t="s">
        <v>33</v>
      </c>
      <c r="B78" s="204" t="s">
        <v>40</v>
      </c>
      <c r="C78" s="204" t="s">
        <v>607</v>
      </c>
      <c r="D78" s="204" t="s">
        <v>605</v>
      </c>
      <c r="E78" s="204" t="s">
        <v>604</v>
      </c>
      <c r="F78" s="205" t="s">
        <v>403</v>
      </c>
      <c r="G78" s="205" t="s">
        <v>618</v>
      </c>
      <c r="H78" s="205"/>
      <c r="I78" s="205" t="s">
        <v>557</v>
      </c>
      <c r="J78" s="164">
        <v>12.721769199999999</v>
      </c>
      <c r="K78" s="78" t="s">
        <v>303</v>
      </c>
      <c r="L78" s="164">
        <v>12.712227800000001</v>
      </c>
    </row>
    <row r="79" spans="1:12" x14ac:dyDescent="0.3">
      <c r="A79" s="204" t="s">
        <v>33</v>
      </c>
      <c r="B79" s="204" t="s">
        <v>40</v>
      </c>
      <c r="C79" s="204" t="s">
        <v>607</v>
      </c>
      <c r="D79" s="204" t="s">
        <v>605</v>
      </c>
      <c r="E79" s="204" t="s">
        <v>604</v>
      </c>
      <c r="F79" s="205" t="s">
        <v>610</v>
      </c>
      <c r="G79" s="205" t="s">
        <v>400</v>
      </c>
      <c r="H79" s="205" t="s">
        <v>290</v>
      </c>
      <c r="I79" s="205" t="s">
        <v>137</v>
      </c>
      <c r="J79" s="78">
        <v>9.1240000000000006</v>
      </c>
      <c r="K79" s="78">
        <v>1.508</v>
      </c>
      <c r="L79" s="78">
        <v>10.632999999999999</v>
      </c>
    </row>
    <row r="80" spans="1:12" x14ac:dyDescent="0.3">
      <c r="A80" s="204" t="s">
        <v>33</v>
      </c>
      <c r="B80" s="204" t="s">
        <v>40</v>
      </c>
      <c r="C80" s="204" t="s">
        <v>607</v>
      </c>
      <c r="D80" s="204" t="s">
        <v>605</v>
      </c>
      <c r="E80" s="204" t="s">
        <v>604</v>
      </c>
      <c r="F80" s="205" t="s">
        <v>610</v>
      </c>
      <c r="G80" s="205" t="s">
        <v>400</v>
      </c>
      <c r="H80" s="205" t="s">
        <v>291</v>
      </c>
      <c r="I80" s="205" t="s">
        <v>137</v>
      </c>
      <c r="J80" s="78">
        <v>19.151</v>
      </c>
      <c r="K80" s="78">
        <v>1.1870000000000001</v>
      </c>
      <c r="L80" s="78">
        <v>20.338000000000001</v>
      </c>
    </row>
    <row r="81" spans="1:12" x14ac:dyDescent="0.3">
      <c r="A81" s="204" t="s">
        <v>33</v>
      </c>
      <c r="B81" s="204" t="s">
        <v>40</v>
      </c>
      <c r="C81" s="204" t="s">
        <v>607</v>
      </c>
      <c r="D81" s="204" t="s">
        <v>605</v>
      </c>
      <c r="E81" s="204" t="s">
        <v>604</v>
      </c>
      <c r="F81" s="205" t="s">
        <v>610</v>
      </c>
      <c r="G81" s="205" t="s">
        <v>400</v>
      </c>
      <c r="H81" s="205" t="s">
        <v>292</v>
      </c>
      <c r="I81" s="205" t="s">
        <v>137</v>
      </c>
      <c r="J81" s="78">
        <v>9.8490000000000002</v>
      </c>
      <c r="K81" s="78">
        <v>0.84499999999999997</v>
      </c>
      <c r="L81" s="78">
        <v>10.694000000000001</v>
      </c>
    </row>
    <row r="82" spans="1:12" x14ac:dyDescent="0.3">
      <c r="A82" s="204" t="s">
        <v>33</v>
      </c>
      <c r="B82" s="204" t="s">
        <v>40</v>
      </c>
      <c r="C82" s="204" t="s">
        <v>607</v>
      </c>
      <c r="D82" s="204" t="s">
        <v>605</v>
      </c>
      <c r="E82" s="204" t="s">
        <v>604</v>
      </c>
      <c r="F82" s="205" t="s">
        <v>610</v>
      </c>
      <c r="G82" s="205" t="s">
        <v>400</v>
      </c>
      <c r="H82" s="205" t="s">
        <v>293</v>
      </c>
      <c r="I82" s="205" t="s">
        <v>137</v>
      </c>
      <c r="J82" s="78">
        <v>2.3380000000000001</v>
      </c>
      <c r="K82" s="78">
        <v>-0.59199999999999997</v>
      </c>
      <c r="L82" s="78">
        <v>1.746</v>
      </c>
    </row>
    <row r="83" spans="1:12" x14ac:dyDescent="0.3">
      <c r="A83" s="204" t="s">
        <v>33</v>
      </c>
      <c r="B83" s="204" t="s">
        <v>40</v>
      </c>
      <c r="C83" s="204" t="s">
        <v>607</v>
      </c>
      <c r="D83" s="204" t="s">
        <v>605</v>
      </c>
      <c r="E83" s="204" t="s">
        <v>604</v>
      </c>
      <c r="F83" s="205" t="s">
        <v>287</v>
      </c>
      <c r="G83" s="205" t="s">
        <v>400</v>
      </c>
      <c r="H83" s="205" t="s">
        <v>290</v>
      </c>
      <c r="I83" s="205" t="s">
        <v>404</v>
      </c>
      <c r="J83" s="78">
        <v>87.751999999999995</v>
      </c>
      <c r="K83" s="78">
        <v>14.327</v>
      </c>
      <c r="L83" s="78">
        <v>102.07899999999999</v>
      </c>
    </row>
    <row r="84" spans="1:12" x14ac:dyDescent="0.3">
      <c r="A84" s="204" t="s">
        <v>33</v>
      </c>
      <c r="B84" s="204" t="s">
        <v>40</v>
      </c>
      <c r="C84" s="204" t="s">
        <v>607</v>
      </c>
      <c r="D84" s="204" t="s">
        <v>605</v>
      </c>
      <c r="E84" s="204" t="s">
        <v>604</v>
      </c>
      <c r="F84" s="205" t="s">
        <v>287</v>
      </c>
      <c r="G84" s="205" t="s">
        <v>400</v>
      </c>
      <c r="H84" s="205" t="s">
        <v>291</v>
      </c>
      <c r="I84" s="205" t="s">
        <v>404</v>
      </c>
      <c r="J84" s="78">
        <v>174.73400000000001</v>
      </c>
      <c r="K84" s="78">
        <v>-65.263999999999996</v>
      </c>
      <c r="L84" s="78">
        <v>109.46899999999999</v>
      </c>
    </row>
    <row r="85" spans="1:12" x14ac:dyDescent="0.3">
      <c r="A85" s="204" t="s">
        <v>33</v>
      </c>
      <c r="B85" s="204" t="s">
        <v>40</v>
      </c>
      <c r="C85" s="204" t="s">
        <v>607</v>
      </c>
      <c r="D85" s="204" t="s">
        <v>605</v>
      </c>
      <c r="E85" s="204" t="s">
        <v>604</v>
      </c>
      <c r="F85" s="205" t="s">
        <v>287</v>
      </c>
      <c r="G85" s="205" t="s">
        <v>400</v>
      </c>
      <c r="H85" s="205" t="s">
        <v>292</v>
      </c>
      <c r="I85" s="205" t="s">
        <v>404</v>
      </c>
      <c r="J85" s="78">
        <v>172.47200000000001</v>
      </c>
      <c r="K85" s="78">
        <v>-111.398</v>
      </c>
      <c r="L85" s="78">
        <v>61.073999999999998</v>
      </c>
    </row>
    <row r="86" spans="1:12" x14ac:dyDescent="0.3">
      <c r="A86" s="204" t="s">
        <v>33</v>
      </c>
      <c r="B86" s="204" t="s">
        <v>40</v>
      </c>
      <c r="C86" s="204" t="s">
        <v>607</v>
      </c>
      <c r="D86" s="204" t="s">
        <v>605</v>
      </c>
      <c r="E86" s="204" t="s">
        <v>604</v>
      </c>
      <c r="F86" s="205" t="s">
        <v>287</v>
      </c>
      <c r="G86" s="205" t="s">
        <v>400</v>
      </c>
      <c r="H86" s="205" t="s">
        <v>293</v>
      </c>
      <c r="I86" s="205" t="s">
        <v>404</v>
      </c>
      <c r="J86" s="78">
        <v>123.577</v>
      </c>
      <c r="K86" s="78">
        <v>-18.690999999999999</v>
      </c>
      <c r="L86" s="78">
        <v>104.886</v>
      </c>
    </row>
    <row r="87" spans="1:12" x14ac:dyDescent="0.3">
      <c r="A87" s="204" t="s">
        <v>33</v>
      </c>
      <c r="B87" s="204" t="s">
        <v>41</v>
      </c>
      <c r="C87" s="204" t="s">
        <v>607</v>
      </c>
      <c r="D87" s="204" t="s">
        <v>605</v>
      </c>
      <c r="E87" s="204" t="s">
        <v>604</v>
      </c>
      <c r="F87" s="205" t="s">
        <v>601</v>
      </c>
      <c r="G87" s="205" t="s">
        <v>614</v>
      </c>
      <c r="H87" s="205" t="s">
        <v>288</v>
      </c>
      <c r="I87" s="205" t="s">
        <v>57</v>
      </c>
      <c r="J87" s="117">
        <v>13.991</v>
      </c>
      <c r="K87" s="117">
        <v>-2.1640000000000001</v>
      </c>
      <c r="L87" s="117">
        <v>11.827</v>
      </c>
    </row>
    <row r="88" spans="1:12" x14ac:dyDescent="0.3">
      <c r="A88" s="204" t="s">
        <v>33</v>
      </c>
      <c r="B88" s="204" t="s">
        <v>41</v>
      </c>
      <c r="C88" s="204" t="s">
        <v>607</v>
      </c>
      <c r="D88" s="204" t="s">
        <v>605</v>
      </c>
      <c r="E88" s="204" t="s">
        <v>604</v>
      </c>
      <c r="F88" s="208" t="s">
        <v>387</v>
      </c>
      <c r="G88" s="205" t="s">
        <v>614</v>
      </c>
      <c r="H88" s="205" t="s">
        <v>608</v>
      </c>
      <c r="I88" s="205" t="s">
        <v>57</v>
      </c>
      <c r="J88" s="117">
        <v>58.8</v>
      </c>
      <c r="K88" s="117">
        <v>5.0830000000000002</v>
      </c>
      <c r="L88" s="117">
        <v>63.883000000000003</v>
      </c>
    </row>
    <row r="89" spans="1:12" x14ac:dyDescent="0.3">
      <c r="A89" s="204" t="s">
        <v>33</v>
      </c>
      <c r="B89" s="204" t="s">
        <v>41</v>
      </c>
      <c r="C89" s="204" t="s">
        <v>607</v>
      </c>
      <c r="D89" s="204" t="s">
        <v>605</v>
      </c>
      <c r="E89" s="204" t="s">
        <v>604</v>
      </c>
      <c r="F89" s="205" t="s">
        <v>386</v>
      </c>
      <c r="G89" s="205" t="s">
        <v>614</v>
      </c>
      <c r="H89" s="205"/>
      <c r="I89" s="205" t="s">
        <v>57</v>
      </c>
      <c r="J89" s="117">
        <v>19.581</v>
      </c>
      <c r="K89" s="117">
        <v>-3.266</v>
      </c>
      <c r="L89" s="117">
        <v>16.315000000000001</v>
      </c>
    </row>
    <row r="90" spans="1:12" x14ac:dyDescent="0.3">
      <c r="A90" s="204" t="s">
        <v>33</v>
      </c>
      <c r="B90" s="204" t="s">
        <v>41</v>
      </c>
      <c r="C90" s="204" t="s">
        <v>607</v>
      </c>
      <c r="D90" s="204" t="s">
        <v>605</v>
      </c>
      <c r="E90" s="204" t="s">
        <v>604</v>
      </c>
      <c r="F90" s="205" t="s">
        <v>401</v>
      </c>
      <c r="G90" s="205" t="s">
        <v>615</v>
      </c>
      <c r="H90" s="205"/>
      <c r="I90" s="205" t="s">
        <v>296</v>
      </c>
      <c r="J90" s="81">
        <v>5.5970000000000004</v>
      </c>
      <c r="K90" s="81">
        <v>12.579000000000001</v>
      </c>
      <c r="L90" s="81">
        <v>18.175999999999998</v>
      </c>
    </row>
    <row r="91" spans="1:12" x14ac:dyDescent="0.3">
      <c r="A91" s="204" t="s">
        <v>33</v>
      </c>
      <c r="B91" s="204" t="s">
        <v>41</v>
      </c>
      <c r="C91" s="204" t="s">
        <v>607</v>
      </c>
      <c r="D91" s="204" t="s">
        <v>605</v>
      </c>
      <c r="E91" s="204" t="s">
        <v>604</v>
      </c>
      <c r="F91" s="205" t="s">
        <v>382</v>
      </c>
      <c r="G91" s="205" t="s">
        <v>615</v>
      </c>
      <c r="H91" s="205"/>
      <c r="I91" s="205" t="s">
        <v>402</v>
      </c>
      <c r="J91" s="117">
        <v>15.708</v>
      </c>
      <c r="K91" s="117">
        <v>0.872</v>
      </c>
      <c r="L91" s="117">
        <v>16.579000000000001</v>
      </c>
    </row>
    <row r="92" spans="1:12" x14ac:dyDescent="0.3">
      <c r="A92" s="204" t="s">
        <v>33</v>
      </c>
      <c r="B92" s="204" t="s">
        <v>41</v>
      </c>
      <c r="C92" s="204" t="s">
        <v>607</v>
      </c>
      <c r="D92" s="204" t="s">
        <v>605</v>
      </c>
      <c r="E92" s="204" t="s">
        <v>604</v>
      </c>
      <c r="F92" s="205" t="s">
        <v>58</v>
      </c>
      <c r="G92" s="205" t="s">
        <v>615</v>
      </c>
      <c r="H92" s="205"/>
      <c r="I92" s="205" t="s">
        <v>59</v>
      </c>
      <c r="J92" s="81">
        <v>48.204000000000001</v>
      </c>
      <c r="K92" s="81" t="s">
        <v>303</v>
      </c>
      <c r="L92" s="81">
        <v>49.93</v>
      </c>
    </row>
    <row r="93" spans="1:12" x14ac:dyDescent="0.3">
      <c r="A93" s="204" t="s">
        <v>33</v>
      </c>
      <c r="B93" s="204" t="s">
        <v>41</v>
      </c>
      <c r="C93" s="204" t="s">
        <v>607</v>
      </c>
      <c r="D93" s="204" t="s">
        <v>605</v>
      </c>
      <c r="E93" s="204" t="s">
        <v>604</v>
      </c>
      <c r="F93" s="205" t="s">
        <v>609</v>
      </c>
      <c r="G93" s="205" t="s">
        <v>616</v>
      </c>
      <c r="H93" s="205" t="s">
        <v>608</v>
      </c>
      <c r="I93" s="205" t="s">
        <v>297</v>
      </c>
      <c r="J93" s="117">
        <v>0.63900000000000001</v>
      </c>
      <c r="K93" s="117">
        <v>1.7999999999999999E-2</v>
      </c>
      <c r="L93" s="117">
        <v>0.65700000000000003</v>
      </c>
    </row>
    <row r="94" spans="1:12" x14ac:dyDescent="0.3">
      <c r="A94" s="204" t="s">
        <v>33</v>
      </c>
      <c r="B94" s="204" t="s">
        <v>41</v>
      </c>
      <c r="C94" s="204" t="s">
        <v>607</v>
      </c>
      <c r="D94" s="204" t="s">
        <v>605</v>
      </c>
      <c r="E94" s="204" t="s">
        <v>604</v>
      </c>
      <c r="F94" s="205" t="s">
        <v>395</v>
      </c>
      <c r="G94" s="205" t="s">
        <v>617</v>
      </c>
      <c r="H94" s="205"/>
      <c r="I94" s="205" t="s">
        <v>406</v>
      </c>
      <c r="J94" s="80" t="s">
        <v>303</v>
      </c>
      <c r="K94" s="80" t="s">
        <v>303</v>
      </c>
      <c r="L94" s="80" t="s">
        <v>303</v>
      </c>
    </row>
    <row r="95" spans="1:12" x14ac:dyDescent="0.25">
      <c r="A95" s="204" t="s">
        <v>33</v>
      </c>
      <c r="B95" s="204" t="s">
        <v>41</v>
      </c>
      <c r="C95" s="204" t="s">
        <v>607</v>
      </c>
      <c r="D95" s="204" t="s">
        <v>605</v>
      </c>
      <c r="E95" s="204" t="s">
        <v>604</v>
      </c>
      <c r="F95" s="205" t="s">
        <v>403</v>
      </c>
      <c r="G95" s="205" t="s">
        <v>618</v>
      </c>
      <c r="H95" s="205"/>
      <c r="I95" s="205" t="s">
        <v>557</v>
      </c>
      <c r="J95" s="164">
        <v>24.603585899999999</v>
      </c>
      <c r="K95" s="78">
        <v>-0.23983569999999899</v>
      </c>
      <c r="L95" s="164">
        <v>24.363750200000002</v>
      </c>
    </row>
    <row r="96" spans="1:12" x14ac:dyDescent="0.3">
      <c r="A96" s="204" t="s">
        <v>33</v>
      </c>
      <c r="B96" s="204" t="s">
        <v>41</v>
      </c>
      <c r="C96" s="204" t="s">
        <v>607</v>
      </c>
      <c r="D96" s="204" t="s">
        <v>605</v>
      </c>
      <c r="E96" s="204" t="s">
        <v>604</v>
      </c>
      <c r="F96" s="205" t="s">
        <v>610</v>
      </c>
      <c r="G96" s="205" t="s">
        <v>400</v>
      </c>
      <c r="H96" s="205" t="s">
        <v>290</v>
      </c>
      <c r="I96" s="205" t="s">
        <v>137</v>
      </c>
      <c r="J96" s="78">
        <v>8.6150000000000002</v>
      </c>
      <c r="K96" s="78">
        <v>2.028</v>
      </c>
      <c r="L96" s="78">
        <v>10.643000000000001</v>
      </c>
    </row>
    <row r="97" spans="1:12" x14ac:dyDescent="0.3">
      <c r="A97" s="204" t="s">
        <v>33</v>
      </c>
      <c r="B97" s="204" t="s">
        <v>41</v>
      </c>
      <c r="C97" s="204" t="s">
        <v>607</v>
      </c>
      <c r="D97" s="204" t="s">
        <v>605</v>
      </c>
      <c r="E97" s="204" t="s">
        <v>604</v>
      </c>
      <c r="F97" s="205" t="s">
        <v>610</v>
      </c>
      <c r="G97" s="205" t="s">
        <v>400</v>
      </c>
      <c r="H97" s="205" t="s">
        <v>291</v>
      </c>
      <c r="I97" s="205" t="s">
        <v>137</v>
      </c>
      <c r="J97" s="78">
        <v>17.428999999999998</v>
      </c>
      <c r="K97" s="78">
        <v>1.7210000000000001</v>
      </c>
      <c r="L97" s="78">
        <v>19.149999999999999</v>
      </c>
    </row>
    <row r="98" spans="1:12" x14ac:dyDescent="0.3">
      <c r="A98" s="204" t="s">
        <v>33</v>
      </c>
      <c r="B98" s="204" t="s">
        <v>41</v>
      </c>
      <c r="C98" s="204" t="s">
        <v>607</v>
      </c>
      <c r="D98" s="204" t="s">
        <v>605</v>
      </c>
      <c r="E98" s="204" t="s">
        <v>604</v>
      </c>
      <c r="F98" s="205" t="s">
        <v>610</v>
      </c>
      <c r="G98" s="205" t="s">
        <v>400</v>
      </c>
      <c r="H98" s="205" t="s">
        <v>292</v>
      </c>
      <c r="I98" s="205" t="s">
        <v>137</v>
      </c>
      <c r="J98" s="78">
        <v>10.494999999999999</v>
      </c>
      <c r="K98" s="78">
        <v>0.51800000000000002</v>
      </c>
      <c r="L98" s="78">
        <v>11.013999999999999</v>
      </c>
    </row>
    <row r="99" spans="1:12" x14ac:dyDescent="0.3">
      <c r="A99" s="204" t="s">
        <v>33</v>
      </c>
      <c r="B99" s="204" t="s">
        <v>41</v>
      </c>
      <c r="C99" s="204" t="s">
        <v>607</v>
      </c>
      <c r="D99" s="204" t="s">
        <v>605</v>
      </c>
      <c r="E99" s="204" t="s">
        <v>604</v>
      </c>
      <c r="F99" s="205" t="s">
        <v>610</v>
      </c>
      <c r="G99" s="205" t="s">
        <v>400</v>
      </c>
      <c r="H99" s="205" t="s">
        <v>293</v>
      </c>
      <c r="I99" s="205" t="s">
        <v>137</v>
      </c>
      <c r="J99" s="78">
        <v>3.1589999999999998</v>
      </c>
      <c r="K99" s="78">
        <v>-0.60799999999999998</v>
      </c>
      <c r="L99" s="78">
        <v>2.5510000000000002</v>
      </c>
    </row>
    <row r="100" spans="1:12" x14ac:dyDescent="0.3">
      <c r="A100" s="204" t="s">
        <v>33</v>
      </c>
      <c r="B100" s="204" t="s">
        <v>41</v>
      </c>
      <c r="C100" s="204" t="s">
        <v>607</v>
      </c>
      <c r="D100" s="204" t="s">
        <v>605</v>
      </c>
      <c r="E100" s="204" t="s">
        <v>604</v>
      </c>
      <c r="F100" s="205" t="s">
        <v>287</v>
      </c>
      <c r="G100" s="205" t="s">
        <v>400</v>
      </c>
      <c r="H100" s="205" t="s">
        <v>290</v>
      </c>
      <c r="I100" s="205" t="s">
        <v>404</v>
      </c>
      <c r="J100" s="78">
        <v>137.661</v>
      </c>
      <c r="K100" s="78">
        <v>-21.64</v>
      </c>
      <c r="L100" s="78">
        <v>116.021</v>
      </c>
    </row>
    <row r="101" spans="1:12" x14ac:dyDescent="0.3">
      <c r="A101" s="204" t="s">
        <v>33</v>
      </c>
      <c r="B101" s="204" t="s">
        <v>41</v>
      </c>
      <c r="C101" s="204" t="s">
        <v>607</v>
      </c>
      <c r="D101" s="204" t="s">
        <v>605</v>
      </c>
      <c r="E101" s="204" t="s">
        <v>604</v>
      </c>
      <c r="F101" s="205" t="s">
        <v>287</v>
      </c>
      <c r="G101" s="205" t="s">
        <v>400</v>
      </c>
      <c r="H101" s="205" t="s">
        <v>291</v>
      </c>
      <c r="I101" s="205" t="s">
        <v>404</v>
      </c>
      <c r="J101" s="78">
        <v>253.74100000000001</v>
      </c>
      <c r="K101" s="78">
        <v>-144.17400000000001</v>
      </c>
      <c r="L101" s="78">
        <v>109.568</v>
      </c>
    </row>
    <row r="102" spans="1:12" x14ac:dyDescent="0.3">
      <c r="A102" s="204" t="s">
        <v>33</v>
      </c>
      <c r="B102" s="204" t="s">
        <v>41</v>
      </c>
      <c r="C102" s="204" t="s">
        <v>607</v>
      </c>
      <c r="D102" s="204" t="s">
        <v>605</v>
      </c>
      <c r="E102" s="204" t="s">
        <v>604</v>
      </c>
      <c r="F102" s="205" t="s">
        <v>287</v>
      </c>
      <c r="G102" s="205" t="s">
        <v>400</v>
      </c>
      <c r="H102" s="205" t="s">
        <v>292</v>
      </c>
      <c r="I102" s="205" t="s">
        <v>404</v>
      </c>
      <c r="J102" s="78">
        <v>232.251</v>
      </c>
      <c r="K102" s="78">
        <v>-139.161</v>
      </c>
      <c r="L102" s="78">
        <v>93.090999999999994</v>
      </c>
    </row>
    <row r="103" spans="1:12" x14ac:dyDescent="0.3">
      <c r="A103" s="204" t="s">
        <v>33</v>
      </c>
      <c r="B103" s="204" t="s">
        <v>41</v>
      </c>
      <c r="C103" s="204" t="s">
        <v>607</v>
      </c>
      <c r="D103" s="204" t="s">
        <v>605</v>
      </c>
      <c r="E103" s="204" t="s">
        <v>604</v>
      </c>
      <c r="F103" s="205" t="s">
        <v>287</v>
      </c>
      <c r="G103" s="205" t="s">
        <v>400</v>
      </c>
      <c r="H103" s="205" t="s">
        <v>293</v>
      </c>
      <c r="I103" s="205" t="s">
        <v>404</v>
      </c>
      <c r="J103" s="78">
        <v>208.46799999999999</v>
      </c>
      <c r="K103" s="78">
        <v>-16.39</v>
      </c>
      <c r="L103" s="78">
        <v>192.078</v>
      </c>
    </row>
    <row r="104" spans="1:12" x14ac:dyDescent="0.3">
      <c r="A104" s="204" t="s">
        <v>33</v>
      </c>
      <c r="B104" s="204" t="s">
        <v>42</v>
      </c>
      <c r="C104" s="204" t="s">
        <v>607</v>
      </c>
      <c r="D104" s="204" t="s">
        <v>605</v>
      </c>
      <c r="E104" s="204" t="s">
        <v>604</v>
      </c>
      <c r="F104" s="205" t="s">
        <v>601</v>
      </c>
      <c r="G104" s="205" t="s">
        <v>614</v>
      </c>
      <c r="H104" s="205" t="s">
        <v>288</v>
      </c>
      <c r="I104" s="205" t="s">
        <v>57</v>
      </c>
      <c r="J104" s="117">
        <v>15.42</v>
      </c>
      <c r="K104" s="117">
        <v>-4.3410000000000002</v>
      </c>
      <c r="L104" s="117">
        <v>11.079000000000001</v>
      </c>
    </row>
    <row r="105" spans="1:12" x14ac:dyDescent="0.3">
      <c r="A105" s="204" t="s">
        <v>33</v>
      </c>
      <c r="B105" s="204" t="s">
        <v>42</v>
      </c>
      <c r="C105" s="204" t="s">
        <v>607</v>
      </c>
      <c r="D105" s="204" t="s">
        <v>605</v>
      </c>
      <c r="E105" s="204" t="s">
        <v>604</v>
      </c>
      <c r="F105" s="208" t="s">
        <v>387</v>
      </c>
      <c r="G105" s="205" t="s">
        <v>614</v>
      </c>
      <c r="H105" s="205" t="s">
        <v>608</v>
      </c>
      <c r="I105" s="205" t="s">
        <v>57</v>
      </c>
      <c r="J105" s="117">
        <v>58.505000000000003</v>
      </c>
      <c r="K105" s="117">
        <v>6.4020000000000001</v>
      </c>
      <c r="L105" s="117">
        <v>64.906000000000006</v>
      </c>
    </row>
    <row r="106" spans="1:12" x14ac:dyDescent="0.3">
      <c r="A106" s="204" t="s">
        <v>33</v>
      </c>
      <c r="B106" s="204" t="s">
        <v>42</v>
      </c>
      <c r="C106" s="204" t="s">
        <v>607</v>
      </c>
      <c r="D106" s="204" t="s">
        <v>605</v>
      </c>
      <c r="E106" s="204" t="s">
        <v>604</v>
      </c>
      <c r="F106" s="205" t="s">
        <v>386</v>
      </c>
      <c r="G106" s="205" t="s">
        <v>614</v>
      </c>
      <c r="H106" s="205"/>
      <c r="I106" s="205" t="s">
        <v>57</v>
      </c>
      <c r="J106" s="117">
        <v>19.542999999999999</v>
      </c>
      <c r="K106" s="117">
        <v>-1.3169999999999999</v>
      </c>
      <c r="L106" s="117">
        <v>18.225000000000001</v>
      </c>
    </row>
    <row r="107" spans="1:12" x14ac:dyDescent="0.3">
      <c r="A107" s="204" t="s">
        <v>33</v>
      </c>
      <c r="B107" s="204" t="s">
        <v>42</v>
      </c>
      <c r="C107" s="204" t="s">
        <v>607</v>
      </c>
      <c r="D107" s="204" t="s">
        <v>605</v>
      </c>
      <c r="E107" s="204" t="s">
        <v>604</v>
      </c>
      <c r="F107" s="205" t="s">
        <v>401</v>
      </c>
      <c r="G107" s="205" t="s">
        <v>615</v>
      </c>
      <c r="H107" s="205"/>
      <c r="I107" s="205" t="s">
        <v>296</v>
      </c>
      <c r="J107" s="81">
        <v>7.26</v>
      </c>
      <c r="K107" s="81">
        <v>10.959</v>
      </c>
      <c r="L107" s="81">
        <v>18.218</v>
      </c>
    </row>
    <row r="108" spans="1:12" x14ac:dyDescent="0.3">
      <c r="A108" s="204" t="s">
        <v>33</v>
      </c>
      <c r="B108" s="204" t="s">
        <v>42</v>
      </c>
      <c r="C108" s="204" t="s">
        <v>607</v>
      </c>
      <c r="D108" s="204" t="s">
        <v>605</v>
      </c>
      <c r="E108" s="204" t="s">
        <v>604</v>
      </c>
      <c r="F108" s="205" t="s">
        <v>382</v>
      </c>
      <c r="G108" s="205" t="s">
        <v>615</v>
      </c>
      <c r="H108" s="205"/>
      <c r="I108" s="205" t="s">
        <v>402</v>
      </c>
      <c r="J108" s="117">
        <v>16.832999999999998</v>
      </c>
      <c r="K108" s="117">
        <v>1.0740000000000001</v>
      </c>
      <c r="L108" s="117">
        <v>17.907</v>
      </c>
    </row>
    <row r="109" spans="1:12" x14ac:dyDescent="0.3">
      <c r="A109" s="204" t="s">
        <v>33</v>
      </c>
      <c r="B109" s="204" t="s">
        <v>42</v>
      </c>
      <c r="C109" s="204" t="s">
        <v>607</v>
      </c>
      <c r="D109" s="204" t="s">
        <v>605</v>
      </c>
      <c r="E109" s="204" t="s">
        <v>604</v>
      </c>
      <c r="F109" s="205" t="s">
        <v>58</v>
      </c>
      <c r="G109" s="205" t="s">
        <v>615</v>
      </c>
      <c r="H109" s="205"/>
      <c r="I109" s="205" t="s">
        <v>59</v>
      </c>
      <c r="J109" s="81">
        <v>43.201000000000001</v>
      </c>
      <c r="K109" s="81" t="s">
        <v>303</v>
      </c>
      <c r="L109" s="81">
        <v>44.597000000000001</v>
      </c>
    </row>
    <row r="110" spans="1:12" x14ac:dyDescent="0.3">
      <c r="A110" s="204" t="s">
        <v>33</v>
      </c>
      <c r="B110" s="204" t="s">
        <v>42</v>
      </c>
      <c r="C110" s="204" t="s">
        <v>607</v>
      </c>
      <c r="D110" s="204" t="s">
        <v>605</v>
      </c>
      <c r="E110" s="204" t="s">
        <v>604</v>
      </c>
      <c r="F110" s="205" t="s">
        <v>609</v>
      </c>
      <c r="G110" s="205" t="s">
        <v>616</v>
      </c>
      <c r="H110" s="205" t="s">
        <v>608</v>
      </c>
      <c r="I110" s="205" t="s">
        <v>297</v>
      </c>
      <c r="J110" s="117">
        <v>0.65900000000000003</v>
      </c>
      <c r="K110" s="117">
        <v>1.4999999999999999E-2</v>
      </c>
      <c r="L110" s="117">
        <v>0.67400000000000004</v>
      </c>
    </row>
    <row r="111" spans="1:12" x14ac:dyDescent="0.3">
      <c r="A111" s="204" t="s">
        <v>33</v>
      </c>
      <c r="B111" s="204" t="s">
        <v>42</v>
      </c>
      <c r="C111" s="204" t="s">
        <v>607</v>
      </c>
      <c r="D111" s="204" t="s">
        <v>605</v>
      </c>
      <c r="E111" s="204" t="s">
        <v>604</v>
      </c>
      <c r="F111" s="205" t="s">
        <v>395</v>
      </c>
      <c r="G111" s="205" t="s">
        <v>617</v>
      </c>
      <c r="H111" s="205"/>
      <c r="I111" s="205" t="s">
        <v>406</v>
      </c>
      <c r="J111" s="80" t="s">
        <v>303</v>
      </c>
      <c r="K111" s="80" t="s">
        <v>303</v>
      </c>
      <c r="L111" s="80" t="s">
        <v>303</v>
      </c>
    </row>
    <row r="112" spans="1:12" x14ac:dyDescent="0.25">
      <c r="A112" s="204" t="s">
        <v>33</v>
      </c>
      <c r="B112" s="204" t="s">
        <v>42</v>
      </c>
      <c r="C112" s="204" t="s">
        <v>607</v>
      </c>
      <c r="D112" s="204" t="s">
        <v>605</v>
      </c>
      <c r="E112" s="204" t="s">
        <v>604</v>
      </c>
      <c r="F112" s="205" t="s">
        <v>403</v>
      </c>
      <c r="G112" s="205" t="s">
        <v>618</v>
      </c>
      <c r="H112" s="205"/>
      <c r="I112" s="205" t="s">
        <v>557</v>
      </c>
      <c r="J112" s="164">
        <v>27.760091999999997</v>
      </c>
      <c r="K112" s="78">
        <v>-0.47831029999999553</v>
      </c>
      <c r="L112" s="164">
        <v>27.281781700000003</v>
      </c>
    </row>
    <row r="113" spans="1:12" x14ac:dyDescent="0.3">
      <c r="A113" s="204" t="s">
        <v>33</v>
      </c>
      <c r="B113" s="204" t="s">
        <v>42</v>
      </c>
      <c r="C113" s="204" t="s">
        <v>607</v>
      </c>
      <c r="D113" s="204" t="s">
        <v>605</v>
      </c>
      <c r="E113" s="204" t="s">
        <v>604</v>
      </c>
      <c r="F113" s="205" t="s">
        <v>610</v>
      </c>
      <c r="G113" s="205" t="s">
        <v>400</v>
      </c>
      <c r="H113" s="205" t="s">
        <v>290</v>
      </c>
      <c r="I113" s="205" t="s">
        <v>137</v>
      </c>
      <c r="J113" s="78">
        <v>8.5250000000000004</v>
      </c>
      <c r="K113" s="78">
        <v>1.6020000000000001</v>
      </c>
      <c r="L113" s="78">
        <v>10.127000000000001</v>
      </c>
    </row>
    <row r="114" spans="1:12" x14ac:dyDescent="0.3">
      <c r="A114" s="204" t="s">
        <v>33</v>
      </c>
      <c r="B114" s="204" t="s">
        <v>42</v>
      </c>
      <c r="C114" s="204" t="s">
        <v>607</v>
      </c>
      <c r="D114" s="204" t="s">
        <v>605</v>
      </c>
      <c r="E114" s="204" t="s">
        <v>604</v>
      </c>
      <c r="F114" s="205" t="s">
        <v>610</v>
      </c>
      <c r="G114" s="205" t="s">
        <v>400</v>
      </c>
      <c r="H114" s="205" t="s">
        <v>291</v>
      </c>
      <c r="I114" s="205" t="s">
        <v>137</v>
      </c>
      <c r="J114" s="78">
        <v>17.236000000000001</v>
      </c>
      <c r="K114" s="78">
        <v>1.8069999999999999</v>
      </c>
      <c r="L114" s="78">
        <v>19.042999999999999</v>
      </c>
    </row>
    <row r="115" spans="1:12" x14ac:dyDescent="0.3">
      <c r="A115" s="204" t="s">
        <v>33</v>
      </c>
      <c r="B115" s="204" t="s">
        <v>42</v>
      </c>
      <c r="C115" s="204" t="s">
        <v>607</v>
      </c>
      <c r="D115" s="204" t="s">
        <v>605</v>
      </c>
      <c r="E115" s="204" t="s">
        <v>604</v>
      </c>
      <c r="F115" s="205" t="s">
        <v>610</v>
      </c>
      <c r="G115" s="205" t="s">
        <v>400</v>
      </c>
      <c r="H115" s="205" t="s">
        <v>292</v>
      </c>
      <c r="I115" s="205" t="s">
        <v>137</v>
      </c>
      <c r="J115" s="78">
        <v>10.224</v>
      </c>
      <c r="K115" s="78">
        <v>0.57799999999999996</v>
      </c>
      <c r="L115" s="78">
        <v>10.802</v>
      </c>
    </row>
    <row r="116" spans="1:12" x14ac:dyDescent="0.3">
      <c r="A116" s="204" t="s">
        <v>33</v>
      </c>
      <c r="B116" s="204" t="s">
        <v>42</v>
      </c>
      <c r="C116" s="204" t="s">
        <v>607</v>
      </c>
      <c r="D116" s="204" t="s">
        <v>605</v>
      </c>
      <c r="E116" s="204" t="s">
        <v>604</v>
      </c>
      <c r="F116" s="205" t="s">
        <v>610</v>
      </c>
      <c r="G116" s="205" t="s">
        <v>400</v>
      </c>
      <c r="H116" s="205" t="s">
        <v>293</v>
      </c>
      <c r="I116" s="205" t="s">
        <v>137</v>
      </c>
      <c r="J116" s="78">
        <v>2.992</v>
      </c>
      <c r="K116" s="78">
        <v>-0.76200000000000001</v>
      </c>
      <c r="L116" s="78">
        <v>2.23</v>
      </c>
    </row>
    <row r="117" spans="1:12" x14ac:dyDescent="0.3">
      <c r="A117" s="204" t="s">
        <v>33</v>
      </c>
      <c r="B117" s="204" t="s">
        <v>42</v>
      </c>
      <c r="C117" s="204" t="s">
        <v>607</v>
      </c>
      <c r="D117" s="204" t="s">
        <v>605</v>
      </c>
      <c r="E117" s="204" t="s">
        <v>604</v>
      </c>
      <c r="F117" s="205" t="s">
        <v>287</v>
      </c>
      <c r="G117" s="205" t="s">
        <v>400</v>
      </c>
      <c r="H117" s="205" t="s">
        <v>290</v>
      </c>
      <c r="I117" s="205" t="s">
        <v>404</v>
      </c>
      <c r="J117" s="78">
        <v>156.988</v>
      </c>
      <c r="K117" s="78">
        <v>-46.463999999999999</v>
      </c>
      <c r="L117" s="78">
        <v>110.524</v>
      </c>
    </row>
    <row r="118" spans="1:12" x14ac:dyDescent="0.3">
      <c r="A118" s="204" t="s">
        <v>33</v>
      </c>
      <c r="B118" s="204" t="s">
        <v>42</v>
      </c>
      <c r="C118" s="204" t="s">
        <v>607</v>
      </c>
      <c r="D118" s="204" t="s">
        <v>605</v>
      </c>
      <c r="E118" s="204" t="s">
        <v>604</v>
      </c>
      <c r="F118" s="205" t="s">
        <v>287</v>
      </c>
      <c r="G118" s="205" t="s">
        <v>400</v>
      </c>
      <c r="H118" s="205" t="s">
        <v>291</v>
      </c>
      <c r="I118" s="205" t="s">
        <v>404</v>
      </c>
      <c r="J118" s="78">
        <v>241.89</v>
      </c>
      <c r="K118" s="78">
        <v>-114.907</v>
      </c>
      <c r="L118" s="78">
        <v>126.983</v>
      </c>
    </row>
    <row r="119" spans="1:12" x14ac:dyDescent="0.3">
      <c r="A119" s="204" t="s">
        <v>33</v>
      </c>
      <c r="B119" s="204" t="s">
        <v>42</v>
      </c>
      <c r="C119" s="204" t="s">
        <v>607</v>
      </c>
      <c r="D119" s="204" t="s">
        <v>605</v>
      </c>
      <c r="E119" s="204" t="s">
        <v>604</v>
      </c>
      <c r="F119" s="205" t="s">
        <v>287</v>
      </c>
      <c r="G119" s="205" t="s">
        <v>400</v>
      </c>
      <c r="H119" s="205" t="s">
        <v>292</v>
      </c>
      <c r="I119" s="205" t="s">
        <v>404</v>
      </c>
      <c r="J119" s="78">
        <v>260.32100000000003</v>
      </c>
      <c r="K119" s="78">
        <v>-186.48400000000001</v>
      </c>
      <c r="L119" s="78">
        <v>73.837000000000003</v>
      </c>
    </row>
    <row r="120" spans="1:12" x14ac:dyDescent="0.3">
      <c r="A120" s="204" t="s">
        <v>33</v>
      </c>
      <c r="B120" s="204" t="s">
        <v>42</v>
      </c>
      <c r="C120" s="204" t="s">
        <v>607</v>
      </c>
      <c r="D120" s="204" t="s">
        <v>605</v>
      </c>
      <c r="E120" s="204" t="s">
        <v>604</v>
      </c>
      <c r="F120" s="205" t="s">
        <v>287</v>
      </c>
      <c r="G120" s="205" t="s">
        <v>400</v>
      </c>
      <c r="H120" s="205" t="s">
        <v>293</v>
      </c>
      <c r="I120" s="205" t="s">
        <v>404</v>
      </c>
      <c r="J120" s="78">
        <v>268.38900000000001</v>
      </c>
      <c r="K120" s="78">
        <v>-62.3</v>
      </c>
      <c r="L120" s="78">
        <v>206.089</v>
      </c>
    </row>
    <row r="121" spans="1:12" x14ac:dyDescent="0.3">
      <c r="A121" s="204" t="s">
        <v>33</v>
      </c>
      <c r="B121" s="204" t="s">
        <v>43</v>
      </c>
      <c r="C121" s="204" t="s">
        <v>607</v>
      </c>
      <c r="D121" s="204" t="s">
        <v>605</v>
      </c>
      <c r="E121" s="204" t="s">
        <v>604</v>
      </c>
      <c r="F121" s="205" t="s">
        <v>601</v>
      </c>
      <c r="G121" s="205" t="s">
        <v>614</v>
      </c>
      <c r="H121" s="205" t="s">
        <v>288</v>
      </c>
      <c r="I121" s="205" t="s">
        <v>57</v>
      </c>
      <c r="J121" s="117">
        <v>14.26</v>
      </c>
      <c r="K121" s="117">
        <v>-4.3150000000000004</v>
      </c>
      <c r="L121" s="117">
        <v>9.9450000000000003</v>
      </c>
    </row>
    <row r="122" spans="1:12" x14ac:dyDescent="0.3">
      <c r="A122" s="204" t="s">
        <v>33</v>
      </c>
      <c r="B122" s="204" t="s">
        <v>43</v>
      </c>
      <c r="C122" s="204" t="s">
        <v>607</v>
      </c>
      <c r="D122" s="204" t="s">
        <v>605</v>
      </c>
      <c r="E122" s="204" t="s">
        <v>604</v>
      </c>
      <c r="F122" s="208" t="s">
        <v>387</v>
      </c>
      <c r="G122" s="205" t="s">
        <v>614</v>
      </c>
      <c r="H122" s="205" t="s">
        <v>608</v>
      </c>
      <c r="I122" s="205" t="s">
        <v>57</v>
      </c>
      <c r="J122" s="117">
        <v>64.388999999999996</v>
      </c>
      <c r="K122" s="117">
        <v>5.5830000000000002</v>
      </c>
      <c r="L122" s="117">
        <v>69.972999999999999</v>
      </c>
    </row>
    <row r="123" spans="1:12" x14ac:dyDescent="0.3">
      <c r="A123" s="204" t="s">
        <v>33</v>
      </c>
      <c r="B123" s="204" t="s">
        <v>43</v>
      </c>
      <c r="C123" s="204" t="s">
        <v>607</v>
      </c>
      <c r="D123" s="204" t="s">
        <v>605</v>
      </c>
      <c r="E123" s="204" t="s">
        <v>604</v>
      </c>
      <c r="F123" s="205" t="s">
        <v>386</v>
      </c>
      <c r="G123" s="205" t="s">
        <v>614</v>
      </c>
      <c r="H123" s="205"/>
      <c r="I123" s="205" t="s">
        <v>57</v>
      </c>
      <c r="J123" s="117">
        <v>17.326000000000001</v>
      </c>
      <c r="K123" s="117">
        <v>-3.5939999999999999</v>
      </c>
      <c r="L123" s="117">
        <v>13.731999999999999</v>
      </c>
    </row>
    <row r="124" spans="1:12" x14ac:dyDescent="0.3">
      <c r="A124" s="204" t="s">
        <v>33</v>
      </c>
      <c r="B124" s="204" t="s">
        <v>43</v>
      </c>
      <c r="C124" s="204" t="s">
        <v>607</v>
      </c>
      <c r="D124" s="204" t="s">
        <v>605</v>
      </c>
      <c r="E124" s="204" t="s">
        <v>604</v>
      </c>
      <c r="F124" s="205" t="s">
        <v>401</v>
      </c>
      <c r="G124" s="205" t="s">
        <v>615</v>
      </c>
      <c r="H124" s="205"/>
      <c r="I124" s="205" t="s">
        <v>296</v>
      </c>
      <c r="J124" s="81">
        <v>21.559000000000001</v>
      </c>
      <c r="K124" s="81">
        <v>5.8540000000000001</v>
      </c>
      <c r="L124" s="81">
        <v>27.413</v>
      </c>
    </row>
    <row r="125" spans="1:12" x14ac:dyDescent="0.3">
      <c r="A125" s="204" t="s">
        <v>33</v>
      </c>
      <c r="B125" s="204" t="s">
        <v>43</v>
      </c>
      <c r="C125" s="204" t="s">
        <v>607</v>
      </c>
      <c r="D125" s="204" t="s">
        <v>605</v>
      </c>
      <c r="E125" s="204" t="s">
        <v>604</v>
      </c>
      <c r="F125" s="205" t="s">
        <v>382</v>
      </c>
      <c r="G125" s="205" t="s">
        <v>615</v>
      </c>
      <c r="H125" s="205"/>
      <c r="I125" s="205" t="s">
        <v>402</v>
      </c>
      <c r="J125" s="117">
        <v>6.5640000000000001</v>
      </c>
      <c r="K125" s="117">
        <v>0.71499999999999997</v>
      </c>
      <c r="L125" s="117">
        <v>7.2789999999999999</v>
      </c>
    </row>
    <row r="126" spans="1:12" x14ac:dyDescent="0.3">
      <c r="A126" s="204" t="s">
        <v>33</v>
      </c>
      <c r="B126" s="204" t="s">
        <v>43</v>
      </c>
      <c r="C126" s="204" t="s">
        <v>607</v>
      </c>
      <c r="D126" s="204" t="s">
        <v>605</v>
      </c>
      <c r="E126" s="204" t="s">
        <v>604</v>
      </c>
      <c r="F126" s="205" t="s">
        <v>58</v>
      </c>
      <c r="G126" s="205" t="s">
        <v>615</v>
      </c>
      <c r="H126" s="205"/>
      <c r="I126" s="205" t="s">
        <v>59</v>
      </c>
      <c r="J126" s="81">
        <v>40.686999999999998</v>
      </c>
      <c r="K126" s="81" t="s">
        <v>303</v>
      </c>
      <c r="L126" s="81">
        <v>47.174999999999997</v>
      </c>
    </row>
    <row r="127" spans="1:12" x14ac:dyDescent="0.3">
      <c r="A127" s="204" t="s">
        <v>33</v>
      </c>
      <c r="B127" s="204" t="s">
        <v>43</v>
      </c>
      <c r="C127" s="204" t="s">
        <v>607</v>
      </c>
      <c r="D127" s="204" t="s">
        <v>605</v>
      </c>
      <c r="E127" s="204" t="s">
        <v>604</v>
      </c>
      <c r="F127" s="205" t="s">
        <v>609</v>
      </c>
      <c r="G127" s="205" t="s">
        <v>616</v>
      </c>
      <c r="H127" s="205" t="s">
        <v>608</v>
      </c>
      <c r="I127" s="205" t="s">
        <v>297</v>
      </c>
      <c r="J127" s="117">
        <v>0.65300000000000002</v>
      </c>
      <c r="K127" s="117">
        <v>-7.0000000000000001E-3</v>
      </c>
      <c r="L127" s="117">
        <v>0.64700000000000002</v>
      </c>
    </row>
    <row r="128" spans="1:12" x14ac:dyDescent="0.3">
      <c r="A128" s="204" t="s">
        <v>33</v>
      </c>
      <c r="B128" s="204" t="s">
        <v>43</v>
      </c>
      <c r="C128" s="204" t="s">
        <v>607</v>
      </c>
      <c r="D128" s="204" t="s">
        <v>605</v>
      </c>
      <c r="E128" s="204" t="s">
        <v>604</v>
      </c>
      <c r="F128" s="205" t="s">
        <v>395</v>
      </c>
      <c r="G128" s="205" t="s">
        <v>617</v>
      </c>
      <c r="H128" s="205"/>
      <c r="I128" s="205" t="s">
        <v>406</v>
      </c>
      <c r="J128" s="80" t="s">
        <v>303</v>
      </c>
      <c r="K128" s="80" t="s">
        <v>303</v>
      </c>
      <c r="L128" s="80" t="s">
        <v>303</v>
      </c>
    </row>
    <row r="129" spans="1:12" x14ac:dyDescent="0.25">
      <c r="A129" s="204" t="s">
        <v>33</v>
      </c>
      <c r="B129" s="204" t="s">
        <v>43</v>
      </c>
      <c r="C129" s="204" t="s">
        <v>607</v>
      </c>
      <c r="D129" s="204" t="s">
        <v>605</v>
      </c>
      <c r="E129" s="204" t="s">
        <v>604</v>
      </c>
      <c r="F129" s="205" t="s">
        <v>403</v>
      </c>
      <c r="G129" s="205" t="s">
        <v>618</v>
      </c>
      <c r="H129" s="205"/>
      <c r="I129" s="205" t="s">
        <v>557</v>
      </c>
      <c r="J129" s="164">
        <v>10.7347041</v>
      </c>
      <c r="K129" s="78">
        <v>0.13846399999999925</v>
      </c>
      <c r="L129" s="164">
        <v>10.873168099999999</v>
      </c>
    </row>
    <row r="130" spans="1:12" x14ac:dyDescent="0.3">
      <c r="A130" s="204" t="s">
        <v>33</v>
      </c>
      <c r="B130" s="204" t="s">
        <v>43</v>
      </c>
      <c r="C130" s="204" t="s">
        <v>607</v>
      </c>
      <c r="D130" s="204" t="s">
        <v>605</v>
      </c>
      <c r="E130" s="204" t="s">
        <v>604</v>
      </c>
      <c r="F130" s="205" t="s">
        <v>610</v>
      </c>
      <c r="G130" s="205" t="s">
        <v>400</v>
      </c>
      <c r="H130" s="205" t="s">
        <v>290</v>
      </c>
      <c r="I130" s="205" t="s">
        <v>137</v>
      </c>
      <c r="J130" s="78">
        <v>9.4</v>
      </c>
      <c r="K130" s="78">
        <v>1.71</v>
      </c>
      <c r="L130" s="78">
        <v>11.11</v>
      </c>
    </row>
    <row r="131" spans="1:12" x14ac:dyDescent="0.3">
      <c r="A131" s="204" t="s">
        <v>33</v>
      </c>
      <c r="B131" s="204" t="s">
        <v>43</v>
      </c>
      <c r="C131" s="204" t="s">
        <v>607</v>
      </c>
      <c r="D131" s="204" t="s">
        <v>605</v>
      </c>
      <c r="E131" s="204" t="s">
        <v>604</v>
      </c>
      <c r="F131" s="205" t="s">
        <v>610</v>
      </c>
      <c r="G131" s="205" t="s">
        <v>400</v>
      </c>
      <c r="H131" s="205" t="s">
        <v>291</v>
      </c>
      <c r="I131" s="205" t="s">
        <v>137</v>
      </c>
      <c r="J131" s="78">
        <v>19.209</v>
      </c>
      <c r="K131" s="78">
        <v>1.022</v>
      </c>
      <c r="L131" s="78">
        <v>20.231000000000002</v>
      </c>
    </row>
    <row r="132" spans="1:12" x14ac:dyDescent="0.3">
      <c r="A132" s="204" t="s">
        <v>33</v>
      </c>
      <c r="B132" s="204" t="s">
        <v>43</v>
      </c>
      <c r="C132" s="204" t="s">
        <v>607</v>
      </c>
      <c r="D132" s="204" t="s">
        <v>605</v>
      </c>
      <c r="E132" s="204" t="s">
        <v>604</v>
      </c>
      <c r="F132" s="205" t="s">
        <v>610</v>
      </c>
      <c r="G132" s="205" t="s">
        <v>400</v>
      </c>
      <c r="H132" s="205" t="s">
        <v>292</v>
      </c>
      <c r="I132" s="205" t="s">
        <v>137</v>
      </c>
      <c r="J132" s="78">
        <v>9.9120000000000008</v>
      </c>
      <c r="K132" s="78">
        <v>0.79500000000000004</v>
      </c>
      <c r="L132" s="78">
        <v>10.707000000000001</v>
      </c>
    </row>
    <row r="133" spans="1:12" x14ac:dyDescent="0.3">
      <c r="A133" s="204" t="s">
        <v>33</v>
      </c>
      <c r="B133" s="204" t="s">
        <v>43</v>
      </c>
      <c r="C133" s="204" t="s">
        <v>607</v>
      </c>
      <c r="D133" s="204" t="s">
        <v>605</v>
      </c>
      <c r="E133" s="204" t="s">
        <v>604</v>
      </c>
      <c r="F133" s="205" t="s">
        <v>610</v>
      </c>
      <c r="G133" s="205" t="s">
        <v>400</v>
      </c>
      <c r="H133" s="205" t="s">
        <v>293</v>
      </c>
      <c r="I133" s="205" t="s">
        <v>137</v>
      </c>
      <c r="J133" s="78">
        <v>2.2469999999999999</v>
      </c>
      <c r="K133" s="78">
        <v>-7.0999999999999994E-2</v>
      </c>
      <c r="L133" s="78">
        <v>2.1749999999999998</v>
      </c>
    </row>
    <row r="134" spans="1:12" x14ac:dyDescent="0.3">
      <c r="A134" s="204" t="s">
        <v>33</v>
      </c>
      <c r="B134" s="204" t="s">
        <v>43</v>
      </c>
      <c r="C134" s="204" t="s">
        <v>607</v>
      </c>
      <c r="D134" s="204" t="s">
        <v>605</v>
      </c>
      <c r="E134" s="204" t="s">
        <v>604</v>
      </c>
      <c r="F134" s="205" t="s">
        <v>287</v>
      </c>
      <c r="G134" s="205" t="s">
        <v>400</v>
      </c>
      <c r="H134" s="205" t="s">
        <v>290</v>
      </c>
      <c r="I134" s="205" t="s">
        <v>404</v>
      </c>
      <c r="J134" s="78">
        <v>94.613</v>
      </c>
      <c r="K134" s="78">
        <v>60.097000000000001</v>
      </c>
      <c r="L134" s="78">
        <v>154.71</v>
      </c>
    </row>
    <row r="135" spans="1:12" x14ac:dyDescent="0.3">
      <c r="A135" s="204" t="s">
        <v>33</v>
      </c>
      <c r="B135" s="204" t="s">
        <v>43</v>
      </c>
      <c r="C135" s="204" t="s">
        <v>607</v>
      </c>
      <c r="D135" s="204" t="s">
        <v>605</v>
      </c>
      <c r="E135" s="204" t="s">
        <v>604</v>
      </c>
      <c r="F135" s="205" t="s">
        <v>287</v>
      </c>
      <c r="G135" s="205" t="s">
        <v>400</v>
      </c>
      <c r="H135" s="205" t="s">
        <v>291</v>
      </c>
      <c r="I135" s="205" t="s">
        <v>404</v>
      </c>
      <c r="J135" s="78">
        <v>158.267</v>
      </c>
      <c r="K135" s="78">
        <v>-74.816999999999993</v>
      </c>
      <c r="L135" s="78">
        <v>83.45</v>
      </c>
    </row>
    <row r="136" spans="1:12" x14ac:dyDescent="0.3">
      <c r="A136" s="204" t="s">
        <v>33</v>
      </c>
      <c r="B136" s="204" t="s">
        <v>43</v>
      </c>
      <c r="C136" s="204" t="s">
        <v>607</v>
      </c>
      <c r="D136" s="204" t="s">
        <v>605</v>
      </c>
      <c r="E136" s="204" t="s">
        <v>604</v>
      </c>
      <c r="F136" s="205" t="s">
        <v>287</v>
      </c>
      <c r="G136" s="205" t="s">
        <v>400</v>
      </c>
      <c r="H136" s="205" t="s">
        <v>292</v>
      </c>
      <c r="I136" s="205" t="s">
        <v>404</v>
      </c>
      <c r="J136" s="78">
        <v>169.31899999999999</v>
      </c>
      <c r="K136" s="78">
        <v>-90.914000000000001</v>
      </c>
      <c r="L136" s="78">
        <v>78.403999999999996</v>
      </c>
    </row>
    <row r="137" spans="1:12" x14ac:dyDescent="0.3">
      <c r="A137" s="204" t="s">
        <v>33</v>
      </c>
      <c r="B137" s="204" t="s">
        <v>43</v>
      </c>
      <c r="C137" s="204" t="s">
        <v>607</v>
      </c>
      <c r="D137" s="204" t="s">
        <v>605</v>
      </c>
      <c r="E137" s="204" t="s">
        <v>604</v>
      </c>
      <c r="F137" s="205" t="s">
        <v>287</v>
      </c>
      <c r="G137" s="205" t="s">
        <v>400</v>
      </c>
      <c r="H137" s="205" t="s">
        <v>293</v>
      </c>
      <c r="I137" s="205" t="s">
        <v>404</v>
      </c>
      <c r="J137" s="78">
        <v>160.036</v>
      </c>
      <c r="K137" s="78">
        <v>34.86</v>
      </c>
      <c r="L137" s="78">
        <v>194.89599999999999</v>
      </c>
    </row>
    <row r="138" spans="1:12" x14ac:dyDescent="0.3">
      <c r="A138" s="204" t="s">
        <v>33</v>
      </c>
      <c r="B138" s="204" t="s">
        <v>44</v>
      </c>
      <c r="C138" s="204" t="s">
        <v>607</v>
      </c>
      <c r="D138" s="204" t="s">
        <v>605</v>
      </c>
      <c r="E138" s="204" t="s">
        <v>604</v>
      </c>
      <c r="F138" s="205" t="s">
        <v>601</v>
      </c>
      <c r="G138" s="205" t="s">
        <v>614</v>
      </c>
      <c r="H138" s="205" t="s">
        <v>288</v>
      </c>
      <c r="I138" s="205" t="s">
        <v>57</v>
      </c>
      <c r="J138" s="117">
        <v>10.029999999999999</v>
      </c>
      <c r="K138" s="117">
        <v>0.81899999999999995</v>
      </c>
      <c r="L138" s="117">
        <v>10.848000000000001</v>
      </c>
    </row>
    <row r="139" spans="1:12" x14ac:dyDescent="0.3">
      <c r="A139" s="204" t="s">
        <v>33</v>
      </c>
      <c r="B139" s="204" t="s">
        <v>44</v>
      </c>
      <c r="C139" s="204" t="s">
        <v>607</v>
      </c>
      <c r="D139" s="204" t="s">
        <v>605</v>
      </c>
      <c r="E139" s="204" t="s">
        <v>604</v>
      </c>
      <c r="F139" s="208" t="s">
        <v>387</v>
      </c>
      <c r="G139" s="205" t="s">
        <v>614</v>
      </c>
      <c r="H139" s="205" t="s">
        <v>608</v>
      </c>
      <c r="I139" s="205" t="s">
        <v>57</v>
      </c>
      <c r="J139" s="117">
        <v>62.161000000000001</v>
      </c>
      <c r="K139" s="117">
        <v>5.3179999999999996</v>
      </c>
      <c r="L139" s="117">
        <v>67.478999999999999</v>
      </c>
    </row>
    <row r="140" spans="1:12" x14ac:dyDescent="0.3">
      <c r="A140" s="204" t="s">
        <v>33</v>
      </c>
      <c r="B140" s="204" t="s">
        <v>44</v>
      </c>
      <c r="C140" s="204" t="s">
        <v>607</v>
      </c>
      <c r="D140" s="204" t="s">
        <v>605</v>
      </c>
      <c r="E140" s="204" t="s">
        <v>604</v>
      </c>
      <c r="F140" s="205" t="s">
        <v>386</v>
      </c>
      <c r="G140" s="205" t="s">
        <v>614</v>
      </c>
      <c r="H140" s="205"/>
      <c r="I140" s="205" t="s">
        <v>57</v>
      </c>
      <c r="J140" s="117">
        <v>5.8339999999999996</v>
      </c>
      <c r="K140" s="117">
        <v>1.41</v>
      </c>
      <c r="L140" s="117">
        <v>7.2439999999999998</v>
      </c>
    </row>
    <row r="141" spans="1:12" x14ac:dyDescent="0.3">
      <c r="A141" s="204" t="s">
        <v>33</v>
      </c>
      <c r="B141" s="204" t="s">
        <v>44</v>
      </c>
      <c r="C141" s="204" t="s">
        <v>607</v>
      </c>
      <c r="D141" s="204" t="s">
        <v>605</v>
      </c>
      <c r="E141" s="204" t="s">
        <v>604</v>
      </c>
      <c r="F141" s="205" t="s">
        <v>401</v>
      </c>
      <c r="G141" s="205" t="s">
        <v>615</v>
      </c>
      <c r="H141" s="205"/>
      <c r="I141" s="205" t="s">
        <v>296</v>
      </c>
      <c r="J141" s="81">
        <v>6.9960000000000004</v>
      </c>
      <c r="K141" s="81">
        <v>7.6740000000000004</v>
      </c>
      <c r="L141" s="81">
        <v>14.670999999999999</v>
      </c>
    </row>
    <row r="142" spans="1:12" x14ac:dyDescent="0.3">
      <c r="A142" s="204" t="s">
        <v>33</v>
      </c>
      <c r="B142" s="204" t="s">
        <v>44</v>
      </c>
      <c r="C142" s="204" t="s">
        <v>607</v>
      </c>
      <c r="D142" s="204" t="s">
        <v>605</v>
      </c>
      <c r="E142" s="204" t="s">
        <v>604</v>
      </c>
      <c r="F142" s="205" t="s">
        <v>382</v>
      </c>
      <c r="G142" s="205" t="s">
        <v>615</v>
      </c>
      <c r="H142" s="205"/>
      <c r="I142" s="205" t="s">
        <v>402</v>
      </c>
      <c r="J142" s="117">
        <v>3.22</v>
      </c>
      <c r="K142" s="117">
        <v>0.35</v>
      </c>
      <c r="L142" s="117">
        <v>3.57</v>
      </c>
    </row>
    <row r="143" spans="1:12" x14ac:dyDescent="0.3">
      <c r="A143" s="204" t="s">
        <v>33</v>
      </c>
      <c r="B143" s="204" t="s">
        <v>44</v>
      </c>
      <c r="C143" s="204" t="s">
        <v>607</v>
      </c>
      <c r="D143" s="204" t="s">
        <v>605</v>
      </c>
      <c r="E143" s="204" t="s">
        <v>604</v>
      </c>
      <c r="F143" s="205" t="s">
        <v>58</v>
      </c>
      <c r="G143" s="205" t="s">
        <v>615</v>
      </c>
      <c r="H143" s="205"/>
      <c r="I143" s="205" t="s">
        <v>59</v>
      </c>
      <c r="J143" s="81">
        <v>30.404</v>
      </c>
      <c r="K143" s="81" t="s">
        <v>303</v>
      </c>
      <c r="L143" s="81">
        <v>34.771999999999998</v>
      </c>
    </row>
    <row r="144" spans="1:12" x14ac:dyDescent="0.3">
      <c r="A144" s="204" t="s">
        <v>33</v>
      </c>
      <c r="B144" s="204" t="s">
        <v>44</v>
      </c>
      <c r="C144" s="204" t="s">
        <v>607</v>
      </c>
      <c r="D144" s="204" t="s">
        <v>605</v>
      </c>
      <c r="E144" s="204" t="s">
        <v>604</v>
      </c>
      <c r="F144" s="205" t="s">
        <v>609</v>
      </c>
      <c r="G144" s="205" t="s">
        <v>616</v>
      </c>
      <c r="H144" s="205" t="s">
        <v>608</v>
      </c>
      <c r="I144" s="205" t="s">
        <v>297</v>
      </c>
      <c r="J144" s="117">
        <v>0.63900000000000001</v>
      </c>
      <c r="K144" s="117">
        <v>-2.1000000000000001E-2</v>
      </c>
      <c r="L144" s="117">
        <v>0.61799999999999999</v>
      </c>
    </row>
    <row r="145" spans="1:12" x14ac:dyDescent="0.3">
      <c r="A145" s="204" t="s">
        <v>33</v>
      </c>
      <c r="B145" s="204" t="s">
        <v>44</v>
      </c>
      <c r="C145" s="204" t="s">
        <v>607</v>
      </c>
      <c r="D145" s="204" t="s">
        <v>605</v>
      </c>
      <c r="E145" s="204" t="s">
        <v>604</v>
      </c>
      <c r="F145" s="205" t="s">
        <v>395</v>
      </c>
      <c r="G145" s="205" t="s">
        <v>617</v>
      </c>
      <c r="H145" s="205"/>
      <c r="I145" s="205" t="s">
        <v>406</v>
      </c>
      <c r="J145" s="80" t="s">
        <v>303</v>
      </c>
      <c r="K145" s="80" t="s">
        <v>303</v>
      </c>
      <c r="L145" s="80" t="s">
        <v>303</v>
      </c>
    </row>
    <row r="146" spans="1:12" x14ac:dyDescent="0.25">
      <c r="A146" s="204" t="s">
        <v>33</v>
      </c>
      <c r="B146" s="204" t="s">
        <v>44</v>
      </c>
      <c r="C146" s="204" t="s">
        <v>607</v>
      </c>
      <c r="D146" s="204" t="s">
        <v>605</v>
      </c>
      <c r="E146" s="204" t="s">
        <v>604</v>
      </c>
      <c r="F146" s="205" t="s">
        <v>403</v>
      </c>
      <c r="G146" s="205" t="s">
        <v>618</v>
      </c>
      <c r="H146" s="205"/>
      <c r="I146" s="205" t="s">
        <v>557</v>
      </c>
      <c r="J146" s="164">
        <v>13.8485534</v>
      </c>
      <c r="K146" s="78">
        <v>0.44091559999999974</v>
      </c>
      <c r="L146" s="164">
        <v>14.289468999999999</v>
      </c>
    </row>
    <row r="147" spans="1:12" x14ac:dyDescent="0.3">
      <c r="A147" s="204" t="s">
        <v>33</v>
      </c>
      <c r="B147" s="204" t="s">
        <v>44</v>
      </c>
      <c r="C147" s="204" t="s">
        <v>607</v>
      </c>
      <c r="D147" s="204" t="s">
        <v>605</v>
      </c>
      <c r="E147" s="204" t="s">
        <v>604</v>
      </c>
      <c r="F147" s="205" t="s">
        <v>610</v>
      </c>
      <c r="G147" s="205" t="s">
        <v>400</v>
      </c>
      <c r="H147" s="205" t="s">
        <v>290</v>
      </c>
      <c r="I147" s="205" t="s">
        <v>137</v>
      </c>
      <c r="J147" s="78">
        <v>8.2050000000000001</v>
      </c>
      <c r="K147" s="78">
        <v>0.86099999999999999</v>
      </c>
      <c r="L147" s="78">
        <v>9.0660000000000007</v>
      </c>
    </row>
    <row r="148" spans="1:12" x14ac:dyDescent="0.3">
      <c r="A148" s="204" t="s">
        <v>33</v>
      </c>
      <c r="B148" s="204" t="s">
        <v>44</v>
      </c>
      <c r="C148" s="204" t="s">
        <v>607</v>
      </c>
      <c r="D148" s="204" t="s">
        <v>605</v>
      </c>
      <c r="E148" s="204" t="s">
        <v>604</v>
      </c>
      <c r="F148" s="205" t="s">
        <v>610</v>
      </c>
      <c r="G148" s="205" t="s">
        <v>400</v>
      </c>
      <c r="H148" s="205" t="s">
        <v>291</v>
      </c>
      <c r="I148" s="205" t="s">
        <v>137</v>
      </c>
      <c r="J148" s="78">
        <v>17.286999999999999</v>
      </c>
      <c r="K148" s="78">
        <v>1.895</v>
      </c>
      <c r="L148" s="78">
        <v>19.181999999999999</v>
      </c>
    </row>
    <row r="149" spans="1:12" x14ac:dyDescent="0.3">
      <c r="A149" s="204" t="s">
        <v>33</v>
      </c>
      <c r="B149" s="204" t="s">
        <v>44</v>
      </c>
      <c r="C149" s="204" t="s">
        <v>607</v>
      </c>
      <c r="D149" s="204" t="s">
        <v>605</v>
      </c>
      <c r="E149" s="204" t="s">
        <v>604</v>
      </c>
      <c r="F149" s="205" t="s">
        <v>610</v>
      </c>
      <c r="G149" s="205" t="s">
        <v>400</v>
      </c>
      <c r="H149" s="205" t="s">
        <v>292</v>
      </c>
      <c r="I149" s="205" t="s">
        <v>137</v>
      </c>
      <c r="J149" s="78">
        <v>9.8689999999999998</v>
      </c>
      <c r="K149" s="78">
        <v>0.74199999999999999</v>
      </c>
      <c r="L149" s="78">
        <v>10.612</v>
      </c>
    </row>
    <row r="150" spans="1:12" x14ac:dyDescent="0.3">
      <c r="A150" s="204" t="s">
        <v>33</v>
      </c>
      <c r="B150" s="204" t="s">
        <v>44</v>
      </c>
      <c r="C150" s="204" t="s">
        <v>607</v>
      </c>
      <c r="D150" s="204" t="s">
        <v>605</v>
      </c>
      <c r="E150" s="204" t="s">
        <v>604</v>
      </c>
      <c r="F150" s="205" t="s">
        <v>610</v>
      </c>
      <c r="G150" s="205" t="s">
        <v>400</v>
      </c>
      <c r="H150" s="205" t="s">
        <v>293</v>
      </c>
      <c r="I150" s="205" t="s">
        <v>137</v>
      </c>
      <c r="J150" s="78">
        <v>2.343</v>
      </c>
      <c r="K150" s="78">
        <v>-0.63</v>
      </c>
      <c r="L150" s="78">
        <v>1.7130000000000001</v>
      </c>
    </row>
    <row r="151" spans="1:12" x14ac:dyDescent="0.3">
      <c r="A151" s="204" t="s">
        <v>33</v>
      </c>
      <c r="B151" s="204" t="s">
        <v>44</v>
      </c>
      <c r="C151" s="204" t="s">
        <v>607</v>
      </c>
      <c r="D151" s="204" t="s">
        <v>605</v>
      </c>
      <c r="E151" s="204" t="s">
        <v>604</v>
      </c>
      <c r="F151" s="205" t="s">
        <v>287</v>
      </c>
      <c r="G151" s="205" t="s">
        <v>400</v>
      </c>
      <c r="H151" s="205" t="s">
        <v>290</v>
      </c>
      <c r="I151" s="205" t="s">
        <v>404</v>
      </c>
      <c r="J151" s="78">
        <v>123.76600000000001</v>
      </c>
      <c r="K151" s="78">
        <v>-6.5339999999999998</v>
      </c>
      <c r="L151" s="78">
        <v>117.232</v>
      </c>
    </row>
    <row r="152" spans="1:12" x14ac:dyDescent="0.3">
      <c r="A152" s="204" t="s">
        <v>33</v>
      </c>
      <c r="B152" s="204" t="s">
        <v>44</v>
      </c>
      <c r="C152" s="204" t="s">
        <v>607</v>
      </c>
      <c r="D152" s="204" t="s">
        <v>605</v>
      </c>
      <c r="E152" s="204" t="s">
        <v>604</v>
      </c>
      <c r="F152" s="205" t="s">
        <v>287</v>
      </c>
      <c r="G152" s="205" t="s">
        <v>400</v>
      </c>
      <c r="H152" s="205" t="s">
        <v>291</v>
      </c>
      <c r="I152" s="205" t="s">
        <v>404</v>
      </c>
      <c r="J152" s="78">
        <v>168.73500000000001</v>
      </c>
      <c r="K152" s="78">
        <v>-59.627000000000002</v>
      </c>
      <c r="L152" s="78">
        <v>109.108</v>
      </c>
    </row>
    <row r="153" spans="1:12" x14ac:dyDescent="0.3">
      <c r="A153" s="204" t="s">
        <v>33</v>
      </c>
      <c r="B153" s="204" t="s">
        <v>44</v>
      </c>
      <c r="C153" s="204" t="s">
        <v>607</v>
      </c>
      <c r="D153" s="204" t="s">
        <v>605</v>
      </c>
      <c r="E153" s="204" t="s">
        <v>604</v>
      </c>
      <c r="F153" s="205" t="s">
        <v>287</v>
      </c>
      <c r="G153" s="205" t="s">
        <v>400</v>
      </c>
      <c r="H153" s="205" t="s">
        <v>292</v>
      </c>
      <c r="I153" s="205" t="s">
        <v>404</v>
      </c>
      <c r="J153" s="78">
        <v>184.017</v>
      </c>
      <c r="K153" s="78">
        <v>-126.297</v>
      </c>
      <c r="L153" s="78">
        <v>57.719000000000001</v>
      </c>
    </row>
    <row r="154" spans="1:12" x14ac:dyDescent="0.3">
      <c r="A154" s="204" t="s">
        <v>33</v>
      </c>
      <c r="B154" s="204" t="s">
        <v>44</v>
      </c>
      <c r="C154" s="204" t="s">
        <v>607</v>
      </c>
      <c r="D154" s="204" t="s">
        <v>605</v>
      </c>
      <c r="E154" s="204" t="s">
        <v>604</v>
      </c>
      <c r="F154" s="205" t="s">
        <v>287</v>
      </c>
      <c r="G154" s="205" t="s">
        <v>400</v>
      </c>
      <c r="H154" s="205" t="s">
        <v>293</v>
      </c>
      <c r="I154" s="205" t="s">
        <v>404</v>
      </c>
      <c r="J154" s="78">
        <v>191.05799999999999</v>
      </c>
      <c r="K154" s="78">
        <v>-56.006</v>
      </c>
      <c r="L154" s="78">
        <v>135.05199999999999</v>
      </c>
    </row>
    <row r="155" spans="1:12" x14ac:dyDescent="0.3">
      <c r="A155" s="204" t="s">
        <v>33</v>
      </c>
      <c r="B155" s="204" t="s">
        <v>45</v>
      </c>
      <c r="C155" s="204" t="s">
        <v>607</v>
      </c>
      <c r="D155" s="204" t="s">
        <v>605</v>
      </c>
      <c r="E155" s="204" t="s">
        <v>604</v>
      </c>
      <c r="F155" s="205" t="s">
        <v>601</v>
      </c>
      <c r="G155" s="205" t="s">
        <v>614</v>
      </c>
      <c r="H155" s="205" t="s">
        <v>288</v>
      </c>
      <c r="I155" s="205" t="s">
        <v>57</v>
      </c>
      <c r="J155" s="117">
        <v>12.545</v>
      </c>
      <c r="K155" s="117">
        <v>-1.9610000000000001</v>
      </c>
      <c r="L155" s="117">
        <v>10.584</v>
      </c>
    </row>
    <row r="156" spans="1:12" x14ac:dyDescent="0.3">
      <c r="A156" s="204" t="s">
        <v>33</v>
      </c>
      <c r="B156" s="204" t="s">
        <v>45</v>
      </c>
      <c r="C156" s="204" t="s">
        <v>607</v>
      </c>
      <c r="D156" s="204" t="s">
        <v>605</v>
      </c>
      <c r="E156" s="204" t="s">
        <v>604</v>
      </c>
      <c r="F156" s="208" t="s">
        <v>387</v>
      </c>
      <c r="G156" s="205" t="s">
        <v>614</v>
      </c>
      <c r="H156" s="205" t="s">
        <v>608</v>
      </c>
      <c r="I156" s="205" t="s">
        <v>57</v>
      </c>
      <c r="J156" s="117">
        <v>59.277000000000001</v>
      </c>
      <c r="K156" s="117">
        <v>7.9859999999999998</v>
      </c>
      <c r="L156" s="117">
        <v>67.263000000000005</v>
      </c>
    </row>
    <row r="157" spans="1:12" x14ac:dyDescent="0.3">
      <c r="A157" s="204" t="s">
        <v>33</v>
      </c>
      <c r="B157" s="204" t="s">
        <v>45</v>
      </c>
      <c r="C157" s="204" t="s">
        <v>607</v>
      </c>
      <c r="D157" s="204" t="s">
        <v>605</v>
      </c>
      <c r="E157" s="204" t="s">
        <v>604</v>
      </c>
      <c r="F157" s="205" t="s">
        <v>386</v>
      </c>
      <c r="G157" s="205" t="s">
        <v>614</v>
      </c>
      <c r="H157" s="205"/>
      <c r="I157" s="205" t="s">
        <v>57</v>
      </c>
      <c r="J157" s="117">
        <v>11.885</v>
      </c>
      <c r="K157" s="117">
        <v>-1.2509999999999999</v>
      </c>
      <c r="L157" s="117">
        <v>10.634</v>
      </c>
    </row>
    <row r="158" spans="1:12" x14ac:dyDescent="0.3">
      <c r="A158" s="204" t="s">
        <v>33</v>
      </c>
      <c r="B158" s="204" t="s">
        <v>45</v>
      </c>
      <c r="C158" s="204" t="s">
        <v>607</v>
      </c>
      <c r="D158" s="204" t="s">
        <v>605</v>
      </c>
      <c r="E158" s="204" t="s">
        <v>604</v>
      </c>
      <c r="F158" s="205" t="s">
        <v>401</v>
      </c>
      <c r="G158" s="205" t="s">
        <v>615</v>
      </c>
      <c r="H158" s="205"/>
      <c r="I158" s="205" t="s">
        <v>296</v>
      </c>
      <c r="J158" s="81">
        <v>9.0869999999999997</v>
      </c>
      <c r="K158" s="81">
        <v>9.9329999999999998</v>
      </c>
      <c r="L158" s="81">
        <v>19.018999999999998</v>
      </c>
    </row>
    <row r="159" spans="1:12" x14ac:dyDescent="0.3">
      <c r="A159" s="204" t="s">
        <v>33</v>
      </c>
      <c r="B159" s="204" t="s">
        <v>45</v>
      </c>
      <c r="C159" s="204" t="s">
        <v>607</v>
      </c>
      <c r="D159" s="204" t="s">
        <v>605</v>
      </c>
      <c r="E159" s="204" t="s">
        <v>604</v>
      </c>
      <c r="F159" s="205" t="s">
        <v>382</v>
      </c>
      <c r="G159" s="205" t="s">
        <v>615</v>
      </c>
      <c r="H159" s="205"/>
      <c r="I159" s="205" t="s">
        <v>402</v>
      </c>
      <c r="J159" s="117">
        <v>3.5489999999999999</v>
      </c>
      <c r="K159" s="117">
        <v>0.54500000000000004</v>
      </c>
      <c r="L159" s="117">
        <v>4.0949999999999998</v>
      </c>
    </row>
    <row r="160" spans="1:12" x14ac:dyDescent="0.3">
      <c r="A160" s="204" t="s">
        <v>33</v>
      </c>
      <c r="B160" s="204" t="s">
        <v>45</v>
      </c>
      <c r="C160" s="204" t="s">
        <v>607</v>
      </c>
      <c r="D160" s="204" t="s">
        <v>605</v>
      </c>
      <c r="E160" s="204" t="s">
        <v>604</v>
      </c>
      <c r="F160" s="205" t="s">
        <v>58</v>
      </c>
      <c r="G160" s="205" t="s">
        <v>615</v>
      </c>
      <c r="H160" s="205"/>
      <c r="I160" s="205" t="s">
        <v>59</v>
      </c>
      <c r="J160" s="81">
        <v>33.045000000000002</v>
      </c>
      <c r="K160" s="81" t="s">
        <v>303</v>
      </c>
      <c r="L160" s="81">
        <v>39.606999999999999</v>
      </c>
    </row>
    <row r="161" spans="1:12" x14ac:dyDescent="0.3">
      <c r="A161" s="204" t="s">
        <v>33</v>
      </c>
      <c r="B161" s="204" t="s">
        <v>45</v>
      </c>
      <c r="C161" s="204" t="s">
        <v>607</v>
      </c>
      <c r="D161" s="204" t="s">
        <v>605</v>
      </c>
      <c r="E161" s="204" t="s">
        <v>604</v>
      </c>
      <c r="F161" s="205" t="s">
        <v>609</v>
      </c>
      <c r="G161" s="205" t="s">
        <v>616</v>
      </c>
      <c r="H161" s="205" t="s">
        <v>608</v>
      </c>
      <c r="I161" s="205" t="s">
        <v>297</v>
      </c>
      <c r="J161" s="117">
        <v>0.67500000000000004</v>
      </c>
      <c r="K161" s="117">
        <v>-2.4E-2</v>
      </c>
      <c r="L161" s="117">
        <v>0.65100000000000002</v>
      </c>
    </row>
    <row r="162" spans="1:12" x14ac:dyDescent="0.3">
      <c r="A162" s="204" t="s">
        <v>33</v>
      </c>
      <c r="B162" s="204" t="s">
        <v>45</v>
      </c>
      <c r="C162" s="204" t="s">
        <v>607</v>
      </c>
      <c r="D162" s="204" t="s">
        <v>605</v>
      </c>
      <c r="E162" s="204" t="s">
        <v>604</v>
      </c>
      <c r="F162" s="205" t="s">
        <v>395</v>
      </c>
      <c r="G162" s="205" t="s">
        <v>617</v>
      </c>
      <c r="H162" s="205"/>
      <c r="I162" s="205" t="s">
        <v>406</v>
      </c>
      <c r="J162" s="80" t="s">
        <v>303</v>
      </c>
      <c r="K162" s="80" t="s">
        <v>303</v>
      </c>
      <c r="L162" s="80" t="s">
        <v>303</v>
      </c>
    </row>
    <row r="163" spans="1:12" x14ac:dyDescent="0.25">
      <c r="A163" s="204" t="s">
        <v>33</v>
      </c>
      <c r="B163" s="204" t="s">
        <v>45</v>
      </c>
      <c r="C163" s="204" t="s">
        <v>607</v>
      </c>
      <c r="D163" s="204" t="s">
        <v>605</v>
      </c>
      <c r="E163" s="204" t="s">
        <v>604</v>
      </c>
      <c r="F163" s="205" t="s">
        <v>403</v>
      </c>
      <c r="G163" s="205" t="s">
        <v>618</v>
      </c>
      <c r="H163" s="205"/>
      <c r="I163" s="205" t="s">
        <v>557</v>
      </c>
      <c r="J163" s="164">
        <v>10.067167400000001</v>
      </c>
      <c r="K163" s="78">
        <v>0.39767639999999937</v>
      </c>
      <c r="L163" s="164">
        <v>10.464843799999999</v>
      </c>
    </row>
    <row r="164" spans="1:12" x14ac:dyDescent="0.3">
      <c r="A164" s="204" t="s">
        <v>33</v>
      </c>
      <c r="B164" s="204" t="s">
        <v>45</v>
      </c>
      <c r="C164" s="204" t="s">
        <v>607</v>
      </c>
      <c r="D164" s="204" t="s">
        <v>605</v>
      </c>
      <c r="E164" s="204" t="s">
        <v>604</v>
      </c>
      <c r="F164" s="205" t="s">
        <v>610</v>
      </c>
      <c r="G164" s="205" t="s">
        <v>400</v>
      </c>
      <c r="H164" s="205" t="s">
        <v>290</v>
      </c>
      <c r="I164" s="205" t="s">
        <v>137</v>
      </c>
      <c r="J164" s="78">
        <v>8.6189999999999998</v>
      </c>
      <c r="K164" s="78">
        <v>1.921</v>
      </c>
      <c r="L164" s="78">
        <v>10.541</v>
      </c>
    </row>
    <row r="165" spans="1:12" x14ac:dyDescent="0.3">
      <c r="A165" s="204" t="s">
        <v>33</v>
      </c>
      <c r="B165" s="204" t="s">
        <v>45</v>
      </c>
      <c r="C165" s="204" t="s">
        <v>607</v>
      </c>
      <c r="D165" s="204" t="s">
        <v>605</v>
      </c>
      <c r="E165" s="204" t="s">
        <v>604</v>
      </c>
      <c r="F165" s="205" t="s">
        <v>610</v>
      </c>
      <c r="G165" s="205" t="s">
        <v>400</v>
      </c>
      <c r="H165" s="205" t="s">
        <v>291</v>
      </c>
      <c r="I165" s="205" t="s">
        <v>137</v>
      </c>
      <c r="J165" s="78">
        <v>17.562000000000001</v>
      </c>
      <c r="K165" s="78">
        <v>1.59</v>
      </c>
      <c r="L165" s="78">
        <v>19.152999999999999</v>
      </c>
    </row>
    <row r="166" spans="1:12" x14ac:dyDescent="0.3">
      <c r="A166" s="204" t="s">
        <v>33</v>
      </c>
      <c r="B166" s="204" t="s">
        <v>45</v>
      </c>
      <c r="C166" s="204" t="s">
        <v>607</v>
      </c>
      <c r="D166" s="204" t="s">
        <v>605</v>
      </c>
      <c r="E166" s="204" t="s">
        <v>604</v>
      </c>
      <c r="F166" s="205" t="s">
        <v>610</v>
      </c>
      <c r="G166" s="205" t="s">
        <v>400</v>
      </c>
      <c r="H166" s="205" t="s">
        <v>292</v>
      </c>
      <c r="I166" s="205" t="s">
        <v>137</v>
      </c>
      <c r="J166" s="78">
        <v>10.273</v>
      </c>
      <c r="K166" s="78">
        <v>0.57499999999999996</v>
      </c>
      <c r="L166" s="78">
        <v>10.847</v>
      </c>
    </row>
    <row r="167" spans="1:12" x14ac:dyDescent="0.3">
      <c r="A167" s="204" t="s">
        <v>33</v>
      </c>
      <c r="B167" s="204" t="s">
        <v>45</v>
      </c>
      <c r="C167" s="204" t="s">
        <v>607</v>
      </c>
      <c r="D167" s="204" t="s">
        <v>605</v>
      </c>
      <c r="E167" s="204" t="s">
        <v>604</v>
      </c>
      <c r="F167" s="205" t="s">
        <v>610</v>
      </c>
      <c r="G167" s="205" t="s">
        <v>400</v>
      </c>
      <c r="H167" s="205" t="s">
        <v>293</v>
      </c>
      <c r="I167" s="205" t="s">
        <v>137</v>
      </c>
      <c r="J167" s="78">
        <v>2.9820000000000002</v>
      </c>
      <c r="K167" s="78">
        <v>-0.59799999999999998</v>
      </c>
      <c r="L167" s="78">
        <v>2.3839999999999999</v>
      </c>
    </row>
    <row r="168" spans="1:12" x14ac:dyDescent="0.3">
      <c r="A168" s="204" t="s">
        <v>33</v>
      </c>
      <c r="B168" s="204" t="s">
        <v>45</v>
      </c>
      <c r="C168" s="204" t="s">
        <v>607</v>
      </c>
      <c r="D168" s="204" t="s">
        <v>605</v>
      </c>
      <c r="E168" s="204" t="s">
        <v>604</v>
      </c>
      <c r="F168" s="205" t="s">
        <v>287</v>
      </c>
      <c r="G168" s="205" t="s">
        <v>400</v>
      </c>
      <c r="H168" s="205" t="s">
        <v>290</v>
      </c>
      <c r="I168" s="205" t="s">
        <v>404</v>
      </c>
      <c r="J168" s="78">
        <v>138.381</v>
      </c>
      <c r="K168" s="78">
        <v>-17.672000000000001</v>
      </c>
      <c r="L168" s="78">
        <v>120.71</v>
      </c>
    </row>
    <row r="169" spans="1:12" x14ac:dyDescent="0.3">
      <c r="A169" s="204" t="s">
        <v>33</v>
      </c>
      <c r="B169" s="204" t="s">
        <v>45</v>
      </c>
      <c r="C169" s="204" t="s">
        <v>607</v>
      </c>
      <c r="D169" s="204" t="s">
        <v>605</v>
      </c>
      <c r="E169" s="204" t="s">
        <v>604</v>
      </c>
      <c r="F169" s="205" t="s">
        <v>287</v>
      </c>
      <c r="G169" s="205" t="s">
        <v>400</v>
      </c>
      <c r="H169" s="205" t="s">
        <v>291</v>
      </c>
      <c r="I169" s="205" t="s">
        <v>404</v>
      </c>
      <c r="J169" s="78">
        <v>249.328</v>
      </c>
      <c r="K169" s="78">
        <v>-146.60900000000001</v>
      </c>
      <c r="L169" s="78">
        <v>102.71899999999999</v>
      </c>
    </row>
    <row r="170" spans="1:12" x14ac:dyDescent="0.3">
      <c r="A170" s="204" t="s">
        <v>33</v>
      </c>
      <c r="B170" s="204" t="s">
        <v>45</v>
      </c>
      <c r="C170" s="204" t="s">
        <v>607</v>
      </c>
      <c r="D170" s="204" t="s">
        <v>605</v>
      </c>
      <c r="E170" s="204" t="s">
        <v>604</v>
      </c>
      <c r="F170" s="205" t="s">
        <v>287</v>
      </c>
      <c r="G170" s="205" t="s">
        <v>400</v>
      </c>
      <c r="H170" s="205" t="s">
        <v>292</v>
      </c>
      <c r="I170" s="205" t="s">
        <v>404</v>
      </c>
      <c r="J170" s="78">
        <v>236.49199999999999</v>
      </c>
      <c r="K170" s="78">
        <v>-151.83799999999999</v>
      </c>
      <c r="L170" s="78">
        <v>84.653999999999996</v>
      </c>
    </row>
    <row r="171" spans="1:12" x14ac:dyDescent="0.3">
      <c r="A171" s="204" t="s">
        <v>33</v>
      </c>
      <c r="B171" s="204" t="s">
        <v>45</v>
      </c>
      <c r="C171" s="204" t="s">
        <v>607</v>
      </c>
      <c r="D171" s="204" t="s">
        <v>605</v>
      </c>
      <c r="E171" s="204" t="s">
        <v>604</v>
      </c>
      <c r="F171" s="205" t="s">
        <v>287</v>
      </c>
      <c r="G171" s="205" t="s">
        <v>400</v>
      </c>
      <c r="H171" s="205" t="s">
        <v>293</v>
      </c>
      <c r="I171" s="205" t="s">
        <v>404</v>
      </c>
      <c r="J171" s="78">
        <v>198.023</v>
      </c>
      <c r="K171" s="78">
        <v>-9.8219999999999992</v>
      </c>
      <c r="L171" s="78">
        <v>188.20099999999999</v>
      </c>
    </row>
    <row r="172" spans="1:12" x14ac:dyDescent="0.3">
      <c r="A172" s="204" t="s">
        <v>33</v>
      </c>
      <c r="B172" s="204" t="s">
        <v>46</v>
      </c>
      <c r="C172" s="204" t="s">
        <v>607</v>
      </c>
      <c r="D172" s="204" t="s">
        <v>605</v>
      </c>
      <c r="E172" s="204" t="s">
        <v>604</v>
      </c>
      <c r="F172" s="205" t="s">
        <v>601</v>
      </c>
      <c r="G172" s="205" t="s">
        <v>614</v>
      </c>
      <c r="H172" s="205" t="s">
        <v>288</v>
      </c>
      <c r="I172" s="205" t="s">
        <v>57</v>
      </c>
      <c r="J172" s="117">
        <v>16.356000000000002</v>
      </c>
      <c r="K172" s="117">
        <v>-5.4269999999999996</v>
      </c>
      <c r="L172" s="117">
        <v>10.929</v>
      </c>
    </row>
    <row r="173" spans="1:12" x14ac:dyDescent="0.3">
      <c r="A173" s="204" t="s">
        <v>33</v>
      </c>
      <c r="B173" s="204" t="s">
        <v>46</v>
      </c>
      <c r="C173" s="204" t="s">
        <v>607</v>
      </c>
      <c r="D173" s="204" t="s">
        <v>605</v>
      </c>
      <c r="E173" s="204" t="s">
        <v>604</v>
      </c>
      <c r="F173" s="208" t="s">
        <v>387</v>
      </c>
      <c r="G173" s="205" t="s">
        <v>614</v>
      </c>
      <c r="H173" s="205" t="s">
        <v>608</v>
      </c>
      <c r="I173" s="205" t="s">
        <v>57</v>
      </c>
      <c r="J173" s="117">
        <v>56.951000000000001</v>
      </c>
      <c r="K173" s="117">
        <v>7.1260000000000003</v>
      </c>
      <c r="L173" s="117">
        <v>64.076999999999998</v>
      </c>
    </row>
    <row r="174" spans="1:12" x14ac:dyDescent="0.3">
      <c r="A174" s="204" t="s">
        <v>33</v>
      </c>
      <c r="B174" s="204" t="s">
        <v>46</v>
      </c>
      <c r="C174" s="204" t="s">
        <v>607</v>
      </c>
      <c r="D174" s="204" t="s">
        <v>605</v>
      </c>
      <c r="E174" s="204" t="s">
        <v>604</v>
      </c>
      <c r="F174" s="205" t="s">
        <v>386</v>
      </c>
      <c r="G174" s="205" t="s">
        <v>614</v>
      </c>
      <c r="H174" s="205"/>
      <c r="I174" s="205" t="s">
        <v>57</v>
      </c>
      <c r="J174" s="117">
        <v>17.030999999999999</v>
      </c>
      <c r="K174" s="117">
        <v>-8.8999999999999996E-2</v>
      </c>
      <c r="L174" s="117">
        <v>16.942</v>
      </c>
    </row>
    <row r="175" spans="1:12" x14ac:dyDescent="0.3">
      <c r="A175" s="204" t="s">
        <v>33</v>
      </c>
      <c r="B175" s="204" t="s">
        <v>46</v>
      </c>
      <c r="C175" s="204" t="s">
        <v>607</v>
      </c>
      <c r="D175" s="204" t="s">
        <v>605</v>
      </c>
      <c r="E175" s="204" t="s">
        <v>604</v>
      </c>
      <c r="F175" s="205" t="s">
        <v>401</v>
      </c>
      <c r="G175" s="205" t="s">
        <v>615</v>
      </c>
      <c r="H175" s="205"/>
      <c r="I175" s="205" t="s">
        <v>296</v>
      </c>
      <c r="J175" s="81">
        <v>12.64</v>
      </c>
      <c r="K175" s="81">
        <v>5.5629999999999997</v>
      </c>
      <c r="L175" s="81">
        <v>18.202000000000002</v>
      </c>
    </row>
    <row r="176" spans="1:12" x14ac:dyDescent="0.3">
      <c r="A176" s="204" t="s">
        <v>33</v>
      </c>
      <c r="B176" s="204" t="s">
        <v>46</v>
      </c>
      <c r="C176" s="204" t="s">
        <v>607</v>
      </c>
      <c r="D176" s="204" t="s">
        <v>605</v>
      </c>
      <c r="E176" s="204" t="s">
        <v>604</v>
      </c>
      <c r="F176" s="205" t="s">
        <v>382</v>
      </c>
      <c r="G176" s="205" t="s">
        <v>615</v>
      </c>
      <c r="H176" s="205"/>
      <c r="I176" s="205" t="s">
        <v>402</v>
      </c>
      <c r="J176" s="117">
        <v>7.3490000000000002</v>
      </c>
      <c r="K176" s="117">
        <v>0.58899999999999997</v>
      </c>
      <c r="L176" s="117">
        <v>7.9390000000000001</v>
      </c>
    </row>
    <row r="177" spans="1:12" x14ac:dyDescent="0.3">
      <c r="A177" s="204" t="s">
        <v>33</v>
      </c>
      <c r="B177" s="204" t="s">
        <v>46</v>
      </c>
      <c r="C177" s="204" t="s">
        <v>607</v>
      </c>
      <c r="D177" s="204" t="s">
        <v>605</v>
      </c>
      <c r="E177" s="204" t="s">
        <v>604</v>
      </c>
      <c r="F177" s="205" t="s">
        <v>58</v>
      </c>
      <c r="G177" s="205" t="s">
        <v>615</v>
      </c>
      <c r="H177" s="205"/>
      <c r="I177" s="205" t="s">
        <v>59</v>
      </c>
      <c r="J177" s="81">
        <v>38.710999999999999</v>
      </c>
      <c r="K177" s="81" t="s">
        <v>303</v>
      </c>
      <c r="L177" s="81">
        <v>44.933999999999997</v>
      </c>
    </row>
    <row r="178" spans="1:12" x14ac:dyDescent="0.3">
      <c r="A178" s="204" t="s">
        <v>33</v>
      </c>
      <c r="B178" s="204" t="s">
        <v>46</v>
      </c>
      <c r="C178" s="204" t="s">
        <v>607</v>
      </c>
      <c r="D178" s="204" t="s">
        <v>605</v>
      </c>
      <c r="E178" s="204" t="s">
        <v>604</v>
      </c>
      <c r="F178" s="205" t="s">
        <v>609</v>
      </c>
      <c r="G178" s="205" t="s">
        <v>616</v>
      </c>
      <c r="H178" s="205" t="s">
        <v>608</v>
      </c>
      <c r="I178" s="205" t="s">
        <v>297</v>
      </c>
      <c r="J178" s="117">
        <v>0.67100000000000004</v>
      </c>
      <c r="K178" s="117">
        <v>-0.01</v>
      </c>
      <c r="L178" s="117">
        <v>0.66</v>
      </c>
    </row>
    <row r="179" spans="1:12" x14ac:dyDescent="0.3">
      <c r="A179" s="204" t="s">
        <v>33</v>
      </c>
      <c r="B179" s="204" t="s">
        <v>46</v>
      </c>
      <c r="C179" s="204" t="s">
        <v>607</v>
      </c>
      <c r="D179" s="204" t="s">
        <v>605</v>
      </c>
      <c r="E179" s="204" t="s">
        <v>604</v>
      </c>
      <c r="F179" s="205" t="s">
        <v>395</v>
      </c>
      <c r="G179" s="205" t="s">
        <v>617</v>
      </c>
      <c r="H179" s="205"/>
      <c r="I179" s="205" t="s">
        <v>406</v>
      </c>
      <c r="J179" s="80" t="s">
        <v>303</v>
      </c>
      <c r="K179" s="80" t="s">
        <v>303</v>
      </c>
      <c r="L179" s="80" t="s">
        <v>303</v>
      </c>
    </row>
    <row r="180" spans="1:12" x14ac:dyDescent="0.25">
      <c r="A180" s="204" t="s">
        <v>33</v>
      </c>
      <c r="B180" s="204" t="s">
        <v>46</v>
      </c>
      <c r="C180" s="204" t="s">
        <v>607</v>
      </c>
      <c r="D180" s="204" t="s">
        <v>605</v>
      </c>
      <c r="E180" s="204" t="s">
        <v>604</v>
      </c>
      <c r="F180" s="205" t="s">
        <v>403</v>
      </c>
      <c r="G180" s="205" t="s">
        <v>618</v>
      </c>
      <c r="H180" s="205"/>
      <c r="I180" s="205" t="s">
        <v>557</v>
      </c>
      <c r="J180" s="164">
        <v>11.150781499999999</v>
      </c>
      <c r="K180" s="78">
        <v>8.7999200000000999E-2</v>
      </c>
      <c r="L180" s="164">
        <v>11.238780700000001</v>
      </c>
    </row>
    <row r="181" spans="1:12" x14ac:dyDescent="0.3">
      <c r="A181" s="204" t="s">
        <v>33</v>
      </c>
      <c r="B181" s="204" t="s">
        <v>46</v>
      </c>
      <c r="C181" s="204" t="s">
        <v>607</v>
      </c>
      <c r="D181" s="204" t="s">
        <v>605</v>
      </c>
      <c r="E181" s="204" t="s">
        <v>604</v>
      </c>
      <c r="F181" s="205" t="s">
        <v>610</v>
      </c>
      <c r="G181" s="205" t="s">
        <v>400</v>
      </c>
      <c r="H181" s="205" t="s">
        <v>290</v>
      </c>
      <c r="I181" s="205" t="s">
        <v>137</v>
      </c>
      <c r="J181" s="78">
        <v>9.2750000000000004</v>
      </c>
      <c r="K181" s="78">
        <v>2.0840000000000001</v>
      </c>
      <c r="L181" s="78">
        <v>11.359</v>
      </c>
    </row>
    <row r="182" spans="1:12" x14ac:dyDescent="0.3">
      <c r="A182" s="204" t="s">
        <v>33</v>
      </c>
      <c r="B182" s="204" t="s">
        <v>46</v>
      </c>
      <c r="C182" s="204" t="s">
        <v>607</v>
      </c>
      <c r="D182" s="204" t="s">
        <v>605</v>
      </c>
      <c r="E182" s="204" t="s">
        <v>604</v>
      </c>
      <c r="F182" s="205" t="s">
        <v>610</v>
      </c>
      <c r="G182" s="205" t="s">
        <v>400</v>
      </c>
      <c r="H182" s="205" t="s">
        <v>291</v>
      </c>
      <c r="I182" s="205" t="s">
        <v>137</v>
      </c>
      <c r="J182" s="78">
        <v>18.219000000000001</v>
      </c>
      <c r="K182" s="78">
        <v>1.4990000000000001</v>
      </c>
      <c r="L182" s="78">
        <v>19.716999999999999</v>
      </c>
    </row>
    <row r="183" spans="1:12" x14ac:dyDescent="0.3">
      <c r="A183" s="204" t="s">
        <v>33</v>
      </c>
      <c r="B183" s="204" t="s">
        <v>46</v>
      </c>
      <c r="C183" s="204" t="s">
        <v>607</v>
      </c>
      <c r="D183" s="204" t="s">
        <v>605</v>
      </c>
      <c r="E183" s="204" t="s">
        <v>604</v>
      </c>
      <c r="F183" s="205" t="s">
        <v>610</v>
      </c>
      <c r="G183" s="205" t="s">
        <v>400</v>
      </c>
      <c r="H183" s="205" t="s">
        <v>292</v>
      </c>
      <c r="I183" s="205" t="s">
        <v>137</v>
      </c>
      <c r="J183" s="78">
        <v>10.601000000000001</v>
      </c>
      <c r="K183" s="78">
        <v>0.60199999999999998</v>
      </c>
      <c r="L183" s="78">
        <v>11.202999999999999</v>
      </c>
    </row>
    <row r="184" spans="1:12" x14ac:dyDescent="0.3">
      <c r="A184" s="204" t="s">
        <v>33</v>
      </c>
      <c r="B184" s="204" t="s">
        <v>46</v>
      </c>
      <c r="C184" s="204" t="s">
        <v>607</v>
      </c>
      <c r="D184" s="204" t="s">
        <v>605</v>
      </c>
      <c r="E184" s="204" t="s">
        <v>604</v>
      </c>
      <c r="F184" s="205" t="s">
        <v>610</v>
      </c>
      <c r="G184" s="205" t="s">
        <v>400</v>
      </c>
      <c r="H184" s="205" t="s">
        <v>293</v>
      </c>
      <c r="I184" s="205" t="s">
        <v>137</v>
      </c>
      <c r="J184" s="78">
        <v>3.2029999999999998</v>
      </c>
      <c r="K184" s="78">
        <v>-0.23300000000000001</v>
      </c>
      <c r="L184" s="78">
        <v>2.97</v>
      </c>
    </row>
    <row r="185" spans="1:12" x14ac:dyDescent="0.3">
      <c r="A185" s="204" t="s">
        <v>33</v>
      </c>
      <c r="B185" s="204" t="s">
        <v>46</v>
      </c>
      <c r="C185" s="204" t="s">
        <v>607</v>
      </c>
      <c r="D185" s="204" t="s">
        <v>605</v>
      </c>
      <c r="E185" s="204" t="s">
        <v>604</v>
      </c>
      <c r="F185" s="205" t="s">
        <v>287</v>
      </c>
      <c r="G185" s="205" t="s">
        <v>400</v>
      </c>
      <c r="H185" s="205" t="s">
        <v>290</v>
      </c>
      <c r="I185" s="205" t="s">
        <v>404</v>
      </c>
      <c r="J185" s="78">
        <v>135.38999999999999</v>
      </c>
      <c r="K185" s="78">
        <v>17.684999999999999</v>
      </c>
      <c r="L185" s="78">
        <v>153.07499999999999</v>
      </c>
    </row>
    <row r="186" spans="1:12" x14ac:dyDescent="0.3">
      <c r="A186" s="204" t="s">
        <v>33</v>
      </c>
      <c r="B186" s="204" t="s">
        <v>46</v>
      </c>
      <c r="C186" s="204" t="s">
        <v>607</v>
      </c>
      <c r="D186" s="204" t="s">
        <v>605</v>
      </c>
      <c r="E186" s="204" t="s">
        <v>604</v>
      </c>
      <c r="F186" s="205" t="s">
        <v>287</v>
      </c>
      <c r="G186" s="205" t="s">
        <v>400</v>
      </c>
      <c r="H186" s="205" t="s">
        <v>291</v>
      </c>
      <c r="I186" s="205" t="s">
        <v>404</v>
      </c>
      <c r="J186" s="78">
        <v>251.99700000000001</v>
      </c>
      <c r="K186" s="78">
        <v>-137.54400000000001</v>
      </c>
      <c r="L186" s="78">
        <v>114.453</v>
      </c>
    </row>
    <row r="187" spans="1:12" x14ac:dyDescent="0.3">
      <c r="A187" s="204" t="s">
        <v>33</v>
      </c>
      <c r="B187" s="204" t="s">
        <v>46</v>
      </c>
      <c r="C187" s="204" t="s">
        <v>607</v>
      </c>
      <c r="D187" s="204" t="s">
        <v>605</v>
      </c>
      <c r="E187" s="204" t="s">
        <v>604</v>
      </c>
      <c r="F187" s="205" t="s">
        <v>287</v>
      </c>
      <c r="G187" s="205" t="s">
        <v>400</v>
      </c>
      <c r="H187" s="205" t="s">
        <v>292</v>
      </c>
      <c r="I187" s="205" t="s">
        <v>404</v>
      </c>
      <c r="J187" s="78">
        <v>241.096</v>
      </c>
      <c r="K187" s="78">
        <v>-149.15799999999999</v>
      </c>
      <c r="L187" s="78">
        <v>91.938000000000002</v>
      </c>
    </row>
    <row r="188" spans="1:12" x14ac:dyDescent="0.3">
      <c r="A188" s="204" t="s">
        <v>33</v>
      </c>
      <c r="B188" s="204" t="s">
        <v>46</v>
      </c>
      <c r="C188" s="204" t="s">
        <v>607</v>
      </c>
      <c r="D188" s="204" t="s">
        <v>605</v>
      </c>
      <c r="E188" s="204" t="s">
        <v>604</v>
      </c>
      <c r="F188" s="205" t="s">
        <v>287</v>
      </c>
      <c r="G188" s="205" t="s">
        <v>400</v>
      </c>
      <c r="H188" s="205" t="s">
        <v>293</v>
      </c>
      <c r="I188" s="205" t="s">
        <v>404</v>
      </c>
      <c r="J188" s="78">
        <v>214.87899999999999</v>
      </c>
      <c r="K188" s="78">
        <v>8.6780000000000008</v>
      </c>
      <c r="L188" s="78">
        <v>223.55699999999999</v>
      </c>
    </row>
    <row r="189" spans="1:12" x14ac:dyDescent="0.3">
      <c r="A189" s="204" t="s">
        <v>33</v>
      </c>
      <c r="B189" s="204" t="s">
        <v>47</v>
      </c>
      <c r="C189" s="204" t="s">
        <v>607</v>
      </c>
      <c r="D189" s="204" t="s">
        <v>605</v>
      </c>
      <c r="E189" s="204" t="s">
        <v>604</v>
      </c>
      <c r="F189" s="205" t="s">
        <v>601</v>
      </c>
      <c r="G189" s="205" t="s">
        <v>614</v>
      </c>
      <c r="H189" s="205" t="s">
        <v>288</v>
      </c>
      <c r="I189" s="205" t="s">
        <v>57</v>
      </c>
      <c r="J189" s="117">
        <v>13.516</v>
      </c>
      <c r="K189" s="117">
        <v>-3.746</v>
      </c>
      <c r="L189" s="117">
        <v>9.77</v>
      </c>
    </row>
    <row r="190" spans="1:12" x14ac:dyDescent="0.3">
      <c r="A190" s="204" t="s">
        <v>33</v>
      </c>
      <c r="B190" s="204" t="s">
        <v>47</v>
      </c>
      <c r="C190" s="204" t="s">
        <v>607</v>
      </c>
      <c r="D190" s="204" t="s">
        <v>605</v>
      </c>
      <c r="E190" s="204" t="s">
        <v>604</v>
      </c>
      <c r="F190" s="208" t="s">
        <v>387</v>
      </c>
      <c r="G190" s="205" t="s">
        <v>614</v>
      </c>
      <c r="H190" s="205" t="s">
        <v>608</v>
      </c>
      <c r="I190" s="205" t="s">
        <v>57</v>
      </c>
      <c r="J190" s="117">
        <v>61.454999999999998</v>
      </c>
      <c r="K190" s="117">
        <v>8.8699999999999992</v>
      </c>
      <c r="L190" s="117">
        <v>70.325000000000003</v>
      </c>
    </row>
    <row r="191" spans="1:12" x14ac:dyDescent="0.3">
      <c r="A191" s="204" t="s">
        <v>33</v>
      </c>
      <c r="B191" s="204" t="s">
        <v>47</v>
      </c>
      <c r="C191" s="204" t="s">
        <v>607</v>
      </c>
      <c r="D191" s="204" t="s">
        <v>605</v>
      </c>
      <c r="E191" s="204" t="s">
        <v>604</v>
      </c>
      <c r="F191" s="205" t="s">
        <v>386</v>
      </c>
      <c r="G191" s="205" t="s">
        <v>614</v>
      </c>
      <c r="H191" s="205"/>
      <c r="I191" s="205" t="s">
        <v>57</v>
      </c>
      <c r="J191" s="117">
        <v>15.901</v>
      </c>
      <c r="K191" s="117">
        <v>-4.1479999999999997</v>
      </c>
      <c r="L191" s="117">
        <v>11.753</v>
      </c>
    </row>
    <row r="192" spans="1:12" x14ac:dyDescent="0.3">
      <c r="A192" s="204" t="s">
        <v>33</v>
      </c>
      <c r="B192" s="204" t="s">
        <v>47</v>
      </c>
      <c r="C192" s="204" t="s">
        <v>607</v>
      </c>
      <c r="D192" s="204" t="s">
        <v>605</v>
      </c>
      <c r="E192" s="204" t="s">
        <v>604</v>
      </c>
      <c r="F192" s="205" t="s">
        <v>401</v>
      </c>
      <c r="G192" s="205" t="s">
        <v>615</v>
      </c>
      <c r="H192" s="205"/>
      <c r="I192" s="205" t="s">
        <v>296</v>
      </c>
      <c r="J192" s="81">
        <v>21.411000000000001</v>
      </c>
      <c r="K192" s="81">
        <v>0.93</v>
      </c>
      <c r="L192" s="81">
        <v>22.341999999999999</v>
      </c>
    </row>
    <row r="193" spans="1:12" x14ac:dyDescent="0.3">
      <c r="A193" s="204" t="s">
        <v>33</v>
      </c>
      <c r="B193" s="204" t="s">
        <v>47</v>
      </c>
      <c r="C193" s="204" t="s">
        <v>607</v>
      </c>
      <c r="D193" s="204" t="s">
        <v>605</v>
      </c>
      <c r="E193" s="204" t="s">
        <v>604</v>
      </c>
      <c r="F193" s="205" t="s">
        <v>382</v>
      </c>
      <c r="G193" s="205" t="s">
        <v>615</v>
      </c>
      <c r="H193" s="205"/>
      <c r="I193" s="205" t="s">
        <v>402</v>
      </c>
      <c r="J193" s="117">
        <v>5.7389999999999999</v>
      </c>
      <c r="K193" s="117">
        <v>0.47599999999999998</v>
      </c>
      <c r="L193" s="117">
        <v>6.2149999999999999</v>
      </c>
    </row>
    <row r="194" spans="1:12" x14ac:dyDescent="0.3">
      <c r="A194" s="204" t="s">
        <v>33</v>
      </c>
      <c r="B194" s="204" t="s">
        <v>47</v>
      </c>
      <c r="C194" s="204" t="s">
        <v>607</v>
      </c>
      <c r="D194" s="204" t="s">
        <v>605</v>
      </c>
      <c r="E194" s="204" t="s">
        <v>604</v>
      </c>
      <c r="F194" s="205" t="s">
        <v>58</v>
      </c>
      <c r="G194" s="205" t="s">
        <v>615</v>
      </c>
      <c r="H194" s="205"/>
      <c r="I194" s="205" t="s">
        <v>59</v>
      </c>
      <c r="J194" s="81">
        <v>37.92</v>
      </c>
      <c r="K194" s="81" t="s">
        <v>303</v>
      </c>
      <c r="L194" s="81">
        <v>45.738999999999997</v>
      </c>
    </row>
    <row r="195" spans="1:12" x14ac:dyDescent="0.3">
      <c r="A195" s="204" t="s">
        <v>33</v>
      </c>
      <c r="B195" s="204" t="s">
        <v>47</v>
      </c>
      <c r="C195" s="204" t="s">
        <v>607</v>
      </c>
      <c r="D195" s="204" t="s">
        <v>605</v>
      </c>
      <c r="E195" s="204" t="s">
        <v>604</v>
      </c>
      <c r="F195" s="205" t="s">
        <v>609</v>
      </c>
      <c r="G195" s="205" t="s">
        <v>616</v>
      </c>
      <c r="H195" s="205" t="s">
        <v>608</v>
      </c>
      <c r="I195" s="205" t="s">
        <v>297</v>
      </c>
      <c r="J195" s="117">
        <v>0.64500000000000002</v>
      </c>
      <c r="K195" s="117">
        <v>6.0000000000000001E-3</v>
      </c>
      <c r="L195" s="117">
        <v>0.65100000000000002</v>
      </c>
    </row>
    <row r="196" spans="1:12" x14ac:dyDescent="0.3">
      <c r="A196" s="204" t="s">
        <v>33</v>
      </c>
      <c r="B196" s="204" t="s">
        <v>47</v>
      </c>
      <c r="C196" s="204" t="s">
        <v>607</v>
      </c>
      <c r="D196" s="204" t="s">
        <v>605</v>
      </c>
      <c r="E196" s="204" t="s">
        <v>604</v>
      </c>
      <c r="F196" s="205" t="s">
        <v>395</v>
      </c>
      <c r="G196" s="205" t="s">
        <v>617</v>
      </c>
      <c r="H196" s="205"/>
      <c r="I196" s="205" t="s">
        <v>406</v>
      </c>
      <c r="J196" s="80" t="s">
        <v>303</v>
      </c>
      <c r="K196" s="80" t="s">
        <v>303</v>
      </c>
      <c r="L196" s="80" t="s">
        <v>303</v>
      </c>
    </row>
    <row r="197" spans="1:12" x14ac:dyDescent="0.25">
      <c r="A197" s="204" t="s">
        <v>33</v>
      </c>
      <c r="B197" s="204" t="s">
        <v>47</v>
      </c>
      <c r="C197" s="204" t="s">
        <v>607</v>
      </c>
      <c r="D197" s="204" t="s">
        <v>605</v>
      </c>
      <c r="E197" s="204" t="s">
        <v>604</v>
      </c>
      <c r="F197" s="205" t="s">
        <v>403</v>
      </c>
      <c r="G197" s="205" t="s">
        <v>618</v>
      </c>
      <c r="H197" s="205"/>
      <c r="I197" s="205" t="s">
        <v>557</v>
      </c>
      <c r="J197" s="164">
        <v>10.193725800000001</v>
      </c>
      <c r="K197" s="78">
        <v>0.15799130000000022</v>
      </c>
      <c r="L197" s="164">
        <v>10.3517171</v>
      </c>
    </row>
    <row r="198" spans="1:12" x14ac:dyDescent="0.3">
      <c r="A198" s="204" t="s">
        <v>33</v>
      </c>
      <c r="B198" s="204" t="s">
        <v>47</v>
      </c>
      <c r="C198" s="204" t="s">
        <v>607</v>
      </c>
      <c r="D198" s="204" t="s">
        <v>605</v>
      </c>
      <c r="E198" s="204" t="s">
        <v>604</v>
      </c>
      <c r="F198" s="205" t="s">
        <v>610</v>
      </c>
      <c r="G198" s="205" t="s">
        <v>400</v>
      </c>
      <c r="H198" s="205" t="s">
        <v>290</v>
      </c>
      <c r="I198" s="205" t="s">
        <v>137</v>
      </c>
      <c r="J198" s="78">
        <v>9.6969999999999992</v>
      </c>
      <c r="K198" s="78">
        <v>1.4430000000000001</v>
      </c>
      <c r="L198" s="78">
        <v>11.14</v>
      </c>
    </row>
    <row r="199" spans="1:12" x14ac:dyDescent="0.3">
      <c r="A199" s="204" t="s">
        <v>33</v>
      </c>
      <c r="B199" s="204" t="s">
        <v>47</v>
      </c>
      <c r="C199" s="204" t="s">
        <v>607</v>
      </c>
      <c r="D199" s="204" t="s">
        <v>605</v>
      </c>
      <c r="E199" s="204" t="s">
        <v>604</v>
      </c>
      <c r="F199" s="205" t="s">
        <v>610</v>
      </c>
      <c r="G199" s="205" t="s">
        <v>400</v>
      </c>
      <c r="H199" s="205" t="s">
        <v>291</v>
      </c>
      <c r="I199" s="205" t="s">
        <v>137</v>
      </c>
      <c r="J199" s="78">
        <v>19.288</v>
      </c>
      <c r="K199" s="78">
        <v>0.82699999999999996</v>
      </c>
      <c r="L199" s="78">
        <v>20.114999999999998</v>
      </c>
    </row>
    <row r="200" spans="1:12" x14ac:dyDescent="0.3">
      <c r="A200" s="204" t="s">
        <v>33</v>
      </c>
      <c r="B200" s="204" t="s">
        <v>47</v>
      </c>
      <c r="C200" s="204" t="s">
        <v>607</v>
      </c>
      <c r="D200" s="204" t="s">
        <v>605</v>
      </c>
      <c r="E200" s="204" t="s">
        <v>604</v>
      </c>
      <c r="F200" s="205" t="s">
        <v>610</v>
      </c>
      <c r="G200" s="205" t="s">
        <v>400</v>
      </c>
      <c r="H200" s="205" t="s">
        <v>292</v>
      </c>
      <c r="I200" s="205" t="s">
        <v>137</v>
      </c>
      <c r="J200" s="78">
        <v>10.073</v>
      </c>
      <c r="K200" s="78">
        <v>0.92800000000000005</v>
      </c>
      <c r="L200" s="78">
        <v>11.000999999999999</v>
      </c>
    </row>
    <row r="201" spans="1:12" x14ac:dyDescent="0.3">
      <c r="A201" s="204" t="s">
        <v>33</v>
      </c>
      <c r="B201" s="204" t="s">
        <v>47</v>
      </c>
      <c r="C201" s="204" t="s">
        <v>607</v>
      </c>
      <c r="D201" s="204" t="s">
        <v>605</v>
      </c>
      <c r="E201" s="204" t="s">
        <v>604</v>
      </c>
      <c r="F201" s="205" t="s">
        <v>610</v>
      </c>
      <c r="G201" s="205" t="s">
        <v>400</v>
      </c>
      <c r="H201" s="205" t="s">
        <v>293</v>
      </c>
      <c r="I201" s="205" t="s">
        <v>137</v>
      </c>
      <c r="J201" s="78">
        <v>2.3530000000000002</v>
      </c>
      <c r="K201" s="78">
        <v>0.14000000000000001</v>
      </c>
      <c r="L201" s="78">
        <v>2.4929999999999999</v>
      </c>
    </row>
    <row r="202" spans="1:12" x14ac:dyDescent="0.3">
      <c r="A202" s="204" t="s">
        <v>33</v>
      </c>
      <c r="B202" s="204" t="s">
        <v>47</v>
      </c>
      <c r="C202" s="204" t="s">
        <v>607</v>
      </c>
      <c r="D202" s="204" t="s">
        <v>605</v>
      </c>
      <c r="E202" s="204" t="s">
        <v>604</v>
      </c>
      <c r="F202" s="205" t="s">
        <v>287</v>
      </c>
      <c r="G202" s="205" t="s">
        <v>400</v>
      </c>
      <c r="H202" s="205" t="s">
        <v>290</v>
      </c>
      <c r="I202" s="205" t="s">
        <v>404</v>
      </c>
      <c r="J202" s="78">
        <v>101.17700000000001</v>
      </c>
      <c r="K202" s="78">
        <v>64.06</v>
      </c>
      <c r="L202" s="78">
        <v>165.23599999999999</v>
      </c>
    </row>
    <row r="203" spans="1:12" x14ac:dyDescent="0.3">
      <c r="A203" s="204" t="s">
        <v>33</v>
      </c>
      <c r="B203" s="204" t="s">
        <v>47</v>
      </c>
      <c r="C203" s="204" t="s">
        <v>607</v>
      </c>
      <c r="D203" s="204" t="s">
        <v>605</v>
      </c>
      <c r="E203" s="204" t="s">
        <v>604</v>
      </c>
      <c r="F203" s="205" t="s">
        <v>287</v>
      </c>
      <c r="G203" s="205" t="s">
        <v>400</v>
      </c>
      <c r="H203" s="205" t="s">
        <v>291</v>
      </c>
      <c r="I203" s="205" t="s">
        <v>404</v>
      </c>
      <c r="J203" s="78">
        <v>153.50399999999999</v>
      </c>
      <c r="K203" s="78">
        <v>-40.043999999999997</v>
      </c>
      <c r="L203" s="78">
        <v>113.461</v>
      </c>
    </row>
    <row r="204" spans="1:12" x14ac:dyDescent="0.3">
      <c r="A204" s="204" t="s">
        <v>33</v>
      </c>
      <c r="B204" s="204" t="s">
        <v>47</v>
      </c>
      <c r="C204" s="204" t="s">
        <v>607</v>
      </c>
      <c r="D204" s="204" t="s">
        <v>605</v>
      </c>
      <c r="E204" s="204" t="s">
        <v>604</v>
      </c>
      <c r="F204" s="205" t="s">
        <v>287</v>
      </c>
      <c r="G204" s="205" t="s">
        <v>400</v>
      </c>
      <c r="H204" s="205" t="s">
        <v>292</v>
      </c>
      <c r="I204" s="205" t="s">
        <v>404</v>
      </c>
      <c r="J204" s="78">
        <v>177.261</v>
      </c>
      <c r="K204" s="78">
        <v>-94.066999999999993</v>
      </c>
      <c r="L204" s="78">
        <v>83.194999999999993</v>
      </c>
    </row>
    <row r="205" spans="1:12" x14ac:dyDescent="0.3">
      <c r="A205" s="204" t="s">
        <v>33</v>
      </c>
      <c r="B205" s="204" t="s">
        <v>47</v>
      </c>
      <c r="C205" s="204" t="s">
        <v>607</v>
      </c>
      <c r="D205" s="204" t="s">
        <v>605</v>
      </c>
      <c r="E205" s="204" t="s">
        <v>604</v>
      </c>
      <c r="F205" s="205" t="s">
        <v>287</v>
      </c>
      <c r="G205" s="205" t="s">
        <v>400</v>
      </c>
      <c r="H205" s="205" t="s">
        <v>293</v>
      </c>
      <c r="I205" s="205" t="s">
        <v>404</v>
      </c>
      <c r="J205" s="78">
        <v>183.167</v>
      </c>
      <c r="K205" s="78">
        <v>42.795999999999999</v>
      </c>
      <c r="L205" s="78">
        <v>225.96299999999999</v>
      </c>
    </row>
    <row r="206" spans="1:12" x14ac:dyDescent="0.3">
      <c r="A206" s="204" t="s">
        <v>33</v>
      </c>
      <c r="B206" s="204" t="s">
        <v>48</v>
      </c>
      <c r="C206" s="204" t="s">
        <v>607</v>
      </c>
      <c r="D206" s="204" t="s">
        <v>605</v>
      </c>
      <c r="E206" s="204" t="s">
        <v>604</v>
      </c>
      <c r="F206" s="205" t="s">
        <v>601</v>
      </c>
      <c r="G206" s="205" t="s">
        <v>614</v>
      </c>
      <c r="H206" s="205" t="s">
        <v>288</v>
      </c>
      <c r="I206" s="205" t="s">
        <v>57</v>
      </c>
      <c r="J206" s="117">
        <v>14.445</v>
      </c>
      <c r="K206" s="117">
        <v>-4.5140000000000002</v>
      </c>
      <c r="L206" s="117">
        <v>9.9309999999999992</v>
      </c>
    </row>
    <row r="207" spans="1:12" x14ac:dyDescent="0.3">
      <c r="A207" s="204" t="s">
        <v>33</v>
      </c>
      <c r="B207" s="204" t="s">
        <v>48</v>
      </c>
      <c r="C207" s="204" t="s">
        <v>607</v>
      </c>
      <c r="D207" s="204" t="s">
        <v>605</v>
      </c>
      <c r="E207" s="204" t="s">
        <v>604</v>
      </c>
      <c r="F207" s="208" t="s">
        <v>387</v>
      </c>
      <c r="G207" s="205" t="s">
        <v>614</v>
      </c>
      <c r="H207" s="205" t="s">
        <v>608</v>
      </c>
      <c r="I207" s="205" t="s">
        <v>57</v>
      </c>
      <c r="J207" s="117">
        <v>64.745999999999995</v>
      </c>
      <c r="K207" s="117">
        <v>2.8140000000000001</v>
      </c>
      <c r="L207" s="117">
        <v>67.561000000000007</v>
      </c>
    </row>
    <row r="208" spans="1:12" x14ac:dyDescent="0.3">
      <c r="A208" s="204" t="s">
        <v>33</v>
      </c>
      <c r="B208" s="204" t="s">
        <v>48</v>
      </c>
      <c r="C208" s="204" t="s">
        <v>607</v>
      </c>
      <c r="D208" s="204" t="s">
        <v>605</v>
      </c>
      <c r="E208" s="204" t="s">
        <v>604</v>
      </c>
      <c r="F208" s="205" t="s">
        <v>386</v>
      </c>
      <c r="G208" s="205" t="s">
        <v>614</v>
      </c>
      <c r="H208" s="205"/>
      <c r="I208" s="205" t="s">
        <v>57</v>
      </c>
      <c r="J208" s="117">
        <v>14.534000000000001</v>
      </c>
      <c r="K208" s="117">
        <v>-2.92</v>
      </c>
      <c r="L208" s="117">
        <v>11.613</v>
      </c>
    </row>
    <row r="209" spans="1:12" x14ac:dyDescent="0.3">
      <c r="A209" s="204" t="s">
        <v>33</v>
      </c>
      <c r="B209" s="204" t="s">
        <v>48</v>
      </c>
      <c r="C209" s="204" t="s">
        <v>607</v>
      </c>
      <c r="D209" s="204" t="s">
        <v>605</v>
      </c>
      <c r="E209" s="204" t="s">
        <v>604</v>
      </c>
      <c r="F209" s="205" t="s">
        <v>401</v>
      </c>
      <c r="G209" s="205" t="s">
        <v>615</v>
      </c>
      <c r="H209" s="205"/>
      <c r="I209" s="205" t="s">
        <v>296</v>
      </c>
      <c r="J209" s="81">
        <v>23.263999999999999</v>
      </c>
      <c r="K209" s="81">
        <v>-3.21</v>
      </c>
      <c r="L209" s="81">
        <v>20.053999999999998</v>
      </c>
    </row>
    <row r="210" spans="1:12" x14ac:dyDescent="0.3">
      <c r="A210" s="204" t="s">
        <v>33</v>
      </c>
      <c r="B210" s="204" t="s">
        <v>48</v>
      </c>
      <c r="C210" s="204" t="s">
        <v>607</v>
      </c>
      <c r="D210" s="204" t="s">
        <v>605</v>
      </c>
      <c r="E210" s="204" t="s">
        <v>604</v>
      </c>
      <c r="F210" s="205" t="s">
        <v>382</v>
      </c>
      <c r="G210" s="205" t="s">
        <v>615</v>
      </c>
      <c r="H210" s="205"/>
      <c r="I210" s="205" t="s">
        <v>402</v>
      </c>
      <c r="J210" s="117">
        <v>6.7290000000000001</v>
      </c>
      <c r="K210" s="117">
        <v>0.28299999999999997</v>
      </c>
      <c r="L210" s="117">
        <v>7.0129999999999999</v>
      </c>
    </row>
    <row r="211" spans="1:12" x14ac:dyDescent="0.3">
      <c r="A211" s="204" t="s">
        <v>33</v>
      </c>
      <c r="B211" s="204" t="s">
        <v>48</v>
      </c>
      <c r="C211" s="204" t="s">
        <v>607</v>
      </c>
      <c r="D211" s="204" t="s">
        <v>605</v>
      </c>
      <c r="E211" s="204" t="s">
        <v>604</v>
      </c>
      <c r="F211" s="205" t="s">
        <v>58</v>
      </c>
      <c r="G211" s="205" t="s">
        <v>615</v>
      </c>
      <c r="H211" s="205"/>
      <c r="I211" s="205" t="s">
        <v>59</v>
      </c>
      <c r="J211" s="81">
        <v>35.615000000000002</v>
      </c>
      <c r="K211" s="81" t="s">
        <v>303</v>
      </c>
      <c r="L211" s="81">
        <v>45.743000000000002</v>
      </c>
    </row>
    <row r="212" spans="1:12" x14ac:dyDescent="0.3">
      <c r="A212" s="204" t="s">
        <v>33</v>
      </c>
      <c r="B212" s="204" t="s">
        <v>48</v>
      </c>
      <c r="C212" s="204" t="s">
        <v>607</v>
      </c>
      <c r="D212" s="204" t="s">
        <v>605</v>
      </c>
      <c r="E212" s="204" t="s">
        <v>604</v>
      </c>
      <c r="F212" s="205" t="s">
        <v>609</v>
      </c>
      <c r="G212" s="205" t="s">
        <v>616</v>
      </c>
      <c r="H212" s="205" t="s">
        <v>608</v>
      </c>
      <c r="I212" s="205" t="s">
        <v>297</v>
      </c>
      <c r="J212" s="117">
        <v>0.63900000000000001</v>
      </c>
      <c r="K212" s="117">
        <v>0.03</v>
      </c>
      <c r="L212" s="117">
        <v>0.66800000000000004</v>
      </c>
    </row>
    <row r="213" spans="1:12" x14ac:dyDescent="0.3">
      <c r="A213" s="204" t="s">
        <v>33</v>
      </c>
      <c r="B213" s="204" t="s">
        <v>48</v>
      </c>
      <c r="C213" s="204" t="s">
        <v>607</v>
      </c>
      <c r="D213" s="204" t="s">
        <v>605</v>
      </c>
      <c r="E213" s="204" t="s">
        <v>604</v>
      </c>
      <c r="F213" s="205" t="s">
        <v>395</v>
      </c>
      <c r="G213" s="205" t="s">
        <v>617</v>
      </c>
      <c r="H213" s="205"/>
      <c r="I213" s="205" t="s">
        <v>406</v>
      </c>
      <c r="J213" s="80" t="s">
        <v>303</v>
      </c>
      <c r="K213" s="80" t="s">
        <v>303</v>
      </c>
      <c r="L213" s="80" t="s">
        <v>303</v>
      </c>
    </row>
    <row r="214" spans="1:12" x14ac:dyDescent="0.25">
      <c r="A214" s="204" t="s">
        <v>33</v>
      </c>
      <c r="B214" s="204" t="s">
        <v>48</v>
      </c>
      <c r="C214" s="204" t="s">
        <v>607</v>
      </c>
      <c r="D214" s="204" t="s">
        <v>605</v>
      </c>
      <c r="E214" s="204" t="s">
        <v>604</v>
      </c>
      <c r="F214" s="205" t="s">
        <v>403</v>
      </c>
      <c r="G214" s="205" t="s">
        <v>618</v>
      </c>
      <c r="H214" s="205"/>
      <c r="I214" s="205" t="s">
        <v>557</v>
      </c>
      <c r="J214" s="164">
        <v>14.955880199999999</v>
      </c>
      <c r="K214" s="78">
        <v>0.17887570000000019</v>
      </c>
      <c r="L214" s="164">
        <v>15.1347559</v>
      </c>
    </row>
    <row r="215" spans="1:12" x14ac:dyDescent="0.3">
      <c r="A215" s="204" t="s">
        <v>33</v>
      </c>
      <c r="B215" s="204" t="s">
        <v>48</v>
      </c>
      <c r="C215" s="204" t="s">
        <v>607</v>
      </c>
      <c r="D215" s="204" t="s">
        <v>605</v>
      </c>
      <c r="E215" s="204" t="s">
        <v>604</v>
      </c>
      <c r="F215" s="205" t="s">
        <v>610</v>
      </c>
      <c r="G215" s="205" t="s">
        <v>400</v>
      </c>
      <c r="H215" s="205" t="s">
        <v>290</v>
      </c>
      <c r="I215" s="205" t="s">
        <v>137</v>
      </c>
      <c r="J215" s="78">
        <v>9.7970000000000006</v>
      </c>
      <c r="K215" s="78">
        <v>1.2669999999999999</v>
      </c>
      <c r="L215" s="78">
        <v>11.063000000000001</v>
      </c>
    </row>
    <row r="216" spans="1:12" x14ac:dyDescent="0.3">
      <c r="A216" s="204" t="s">
        <v>33</v>
      </c>
      <c r="B216" s="204" t="s">
        <v>48</v>
      </c>
      <c r="C216" s="204" t="s">
        <v>607</v>
      </c>
      <c r="D216" s="204" t="s">
        <v>605</v>
      </c>
      <c r="E216" s="204" t="s">
        <v>604</v>
      </c>
      <c r="F216" s="205" t="s">
        <v>610</v>
      </c>
      <c r="G216" s="205" t="s">
        <v>400</v>
      </c>
      <c r="H216" s="205" t="s">
        <v>291</v>
      </c>
      <c r="I216" s="205" t="s">
        <v>137</v>
      </c>
      <c r="J216" s="78">
        <v>19.64</v>
      </c>
      <c r="K216" s="78">
        <v>0.39</v>
      </c>
      <c r="L216" s="78">
        <v>20.03</v>
      </c>
    </row>
    <row r="217" spans="1:12" x14ac:dyDescent="0.3">
      <c r="A217" s="204" t="s">
        <v>33</v>
      </c>
      <c r="B217" s="204" t="s">
        <v>48</v>
      </c>
      <c r="C217" s="204" t="s">
        <v>607</v>
      </c>
      <c r="D217" s="204" t="s">
        <v>605</v>
      </c>
      <c r="E217" s="204" t="s">
        <v>604</v>
      </c>
      <c r="F217" s="205" t="s">
        <v>610</v>
      </c>
      <c r="G217" s="205" t="s">
        <v>400</v>
      </c>
      <c r="H217" s="205" t="s">
        <v>292</v>
      </c>
      <c r="I217" s="205" t="s">
        <v>137</v>
      </c>
      <c r="J217" s="78">
        <v>10.006</v>
      </c>
      <c r="K217" s="78">
        <v>1.234</v>
      </c>
      <c r="L217" s="78">
        <v>11.24</v>
      </c>
    </row>
    <row r="218" spans="1:12" x14ac:dyDescent="0.3">
      <c r="A218" s="204" t="s">
        <v>33</v>
      </c>
      <c r="B218" s="204" t="s">
        <v>48</v>
      </c>
      <c r="C218" s="204" t="s">
        <v>607</v>
      </c>
      <c r="D218" s="204" t="s">
        <v>605</v>
      </c>
      <c r="E218" s="204" t="s">
        <v>604</v>
      </c>
      <c r="F218" s="205" t="s">
        <v>610</v>
      </c>
      <c r="G218" s="205" t="s">
        <v>400</v>
      </c>
      <c r="H218" s="205" t="s">
        <v>293</v>
      </c>
      <c r="I218" s="205" t="s">
        <v>137</v>
      </c>
      <c r="J218" s="78">
        <v>2.2559999999999998</v>
      </c>
      <c r="K218" s="78">
        <v>0.41099999999999998</v>
      </c>
      <c r="L218" s="78">
        <v>2.6680000000000001</v>
      </c>
    </row>
    <row r="219" spans="1:12" x14ac:dyDescent="0.3">
      <c r="A219" s="204" t="s">
        <v>33</v>
      </c>
      <c r="B219" s="204" t="s">
        <v>48</v>
      </c>
      <c r="C219" s="204" t="s">
        <v>607</v>
      </c>
      <c r="D219" s="204" t="s">
        <v>605</v>
      </c>
      <c r="E219" s="204" t="s">
        <v>604</v>
      </c>
      <c r="F219" s="205" t="s">
        <v>287</v>
      </c>
      <c r="G219" s="205" t="s">
        <v>400</v>
      </c>
      <c r="H219" s="205" t="s">
        <v>290</v>
      </c>
      <c r="I219" s="205" t="s">
        <v>404</v>
      </c>
      <c r="J219" s="78">
        <v>132.46</v>
      </c>
      <c r="K219" s="78">
        <v>85.82</v>
      </c>
      <c r="L219" s="78">
        <v>218.279</v>
      </c>
    </row>
    <row r="220" spans="1:12" x14ac:dyDescent="0.3">
      <c r="A220" s="204" t="s">
        <v>33</v>
      </c>
      <c r="B220" s="204" t="s">
        <v>48</v>
      </c>
      <c r="C220" s="204" t="s">
        <v>607</v>
      </c>
      <c r="D220" s="204" t="s">
        <v>605</v>
      </c>
      <c r="E220" s="204" t="s">
        <v>604</v>
      </c>
      <c r="F220" s="205" t="s">
        <v>287</v>
      </c>
      <c r="G220" s="205" t="s">
        <v>400</v>
      </c>
      <c r="H220" s="205" t="s">
        <v>291</v>
      </c>
      <c r="I220" s="205" t="s">
        <v>404</v>
      </c>
      <c r="J220" s="78">
        <v>123.42100000000001</v>
      </c>
      <c r="K220" s="78">
        <v>35.423999999999999</v>
      </c>
      <c r="L220" s="78">
        <v>158.846</v>
      </c>
    </row>
    <row r="221" spans="1:12" x14ac:dyDescent="0.3">
      <c r="A221" s="204" t="s">
        <v>33</v>
      </c>
      <c r="B221" s="204" t="s">
        <v>48</v>
      </c>
      <c r="C221" s="204" t="s">
        <v>607</v>
      </c>
      <c r="D221" s="204" t="s">
        <v>605</v>
      </c>
      <c r="E221" s="204" t="s">
        <v>604</v>
      </c>
      <c r="F221" s="205" t="s">
        <v>287</v>
      </c>
      <c r="G221" s="205" t="s">
        <v>400</v>
      </c>
      <c r="H221" s="205" t="s">
        <v>292</v>
      </c>
      <c r="I221" s="205" t="s">
        <v>404</v>
      </c>
      <c r="J221" s="78">
        <v>210.143</v>
      </c>
      <c r="K221" s="78">
        <v>-114.02500000000001</v>
      </c>
      <c r="L221" s="78">
        <v>96.117999999999995</v>
      </c>
    </row>
    <row r="222" spans="1:12" x14ac:dyDescent="0.3">
      <c r="A222" s="204" t="s">
        <v>33</v>
      </c>
      <c r="B222" s="204" t="s">
        <v>48</v>
      </c>
      <c r="C222" s="204" t="s">
        <v>607</v>
      </c>
      <c r="D222" s="204" t="s">
        <v>605</v>
      </c>
      <c r="E222" s="204" t="s">
        <v>604</v>
      </c>
      <c r="F222" s="205" t="s">
        <v>287</v>
      </c>
      <c r="G222" s="205" t="s">
        <v>400</v>
      </c>
      <c r="H222" s="205" t="s">
        <v>293</v>
      </c>
      <c r="I222" s="205" t="s">
        <v>404</v>
      </c>
      <c r="J222" s="78">
        <v>239.215</v>
      </c>
      <c r="K222" s="78">
        <v>95.576999999999998</v>
      </c>
      <c r="L222" s="78">
        <v>334.79199999999997</v>
      </c>
    </row>
    <row r="223" spans="1:12" x14ac:dyDescent="0.3">
      <c r="A223" s="204" t="s">
        <v>33</v>
      </c>
      <c r="B223" s="204" t="s">
        <v>49</v>
      </c>
      <c r="C223" s="204" t="s">
        <v>607</v>
      </c>
      <c r="D223" s="204" t="s">
        <v>605</v>
      </c>
      <c r="E223" s="204" t="s">
        <v>604</v>
      </c>
      <c r="F223" s="205" t="s">
        <v>601</v>
      </c>
      <c r="G223" s="205" t="s">
        <v>614</v>
      </c>
      <c r="H223" s="205" t="s">
        <v>288</v>
      </c>
      <c r="I223" s="205" t="s">
        <v>57</v>
      </c>
      <c r="J223" s="117">
        <v>12.476000000000001</v>
      </c>
      <c r="K223" s="117">
        <v>-0.182</v>
      </c>
      <c r="L223" s="117">
        <v>12.294</v>
      </c>
    </row>
    <row r="224" spans="1:12" x14ac:dyDescent="0.3">
      <c r="A224" s="204" t="s">
        <v>33</v>
      </c>
      <c r="B224" s="204" t="s">
        <v>49</v>
      </c>
      <c r="C224" s="204" t="s">
        <v>607</v>
      </c>
      <c r="D224" s="204" t="s">
        <v>605</v>
      </c>
      <c r="E224" s="204" t="s">
        <v>604</v>
      </c>
      <c r="F224" s="208" t="s">
        <v>387</v>
      </c>
      <c r="G224" s="205" t="s">
        <v>614</v>
      </c>
      <c r="H224" s="205" t="s">
        <v>608</v>
      </c>
      <c r="I224" s="205" t="s">
        <v>57</v>
      </c>
      <c r="J224" s="117">
        <v>65.707999999999998</v>
      </c>
      <c r="K224" s="117">
        <v>4.8209999999999997</v>
      </c>
      <c r="L224" s="117">
        <v>70.528999999999996</v>
      </c>
    </row>
    <row r="225" spans="1:12" x14ac:dyDescent="0.3">
      <c r="A225" s="204" t="s">
        <v>33</v>
      </c>
      <c r="B225" s="204" t="s">
        <v>49</v>
      </c>
      <c r="C225" s="204" t="s">
        <v>607</v>
      </c>
      <c r="D225" s="204" t="s">
        <v>605</v>
      </c>
      <c r="E225" s="204" t="s">
        <v>604</v>
      </c>
      <c r="F225" s="205" t="s">
        <v>386</v>
      </c>
      <c r="G225" s="205" t="s">
        <v>614</v>
      </c>
      <c r="H225" s="205"/>
      <c r="I225" s="205" t="s">
        <v>57</v>
      </c>
      <c r="J225" s="117">
        <v>12.701000000000001</v>
      </c>
      <c r="K225" s="117">
        <v>-2.4159999999999999</v>
      </c>
      <c r="L225" s="117">
        <v>10.284000000000001</v>
      </c>
    </row>
    <row r="226" spans="1:12" x14ac:dyDescent="0.3">
      <c r="A226" s="204" t="s">
        <v>33</v>
      </c>
      <c r="B226" s="204" t="s">
        <v>49</v>
      </c>
      <c r="C226" s="204" t="s">
        <v>607</v>
      </c>
      <c r="D226" s="204" t="s">
        <v>605</v>
      </c>
      <c r="E226" s="204" t="s">
        <v>604</v>
      </c>
      <c r="F226" s="205" t="s">
        <v>401</v>
      </c>
      <c r="G226" s="205" t="s">
        <v>615</v>
      </c>
      <c r="H226" s="205"/>
      <c r="I226" s="205" t="s">
        <v>296</v>
      </c>
      <c r="J226" s="81">
        <v>21.928000000000001</v>
      </c>
      <c r="K226" s="81">
        <v>3.9039999999999999</v>
      </c>
      <c r="L226" s="81">
        <v>25.832000000000001</v>
      </c>
    </row>
    <row r="227" spans="1:12" x14ac:dyDescent="0.3">
      <c r="A227" s="204" t="s">
        <v>33</v>
      </c>
      <c r="B227" s="204" t="s">
        <v>49</v>
      </c>
      <c r="C227" s="204" t="s">
        <v>607</v>
      </c>
      <c r="D227" s="204" t="s">
        <v>605</v>
      </c>
      <c r="E227" s="204" t="s">
        <v>604</v>
      </c>
      <c r="F227" s="205" t="s">
        <v>382</v>
      </c>
      <c r="G227" s="205" t="s">
        <v>615</v>
      </c>
      <c r="H227" s="205"/>
      <c r="I227" s="205" t="s">
        <v>402</v>
      </c>
      <c r="J227" s="117">
        <v>4.9489999999999998</v>
      </c>
      <c r="K227" s="117">
        <v>0.57199999999999995</v>
      </c>
      <c r="L227" s="117">
        <v>5.52</v>
      </c>
    </row>
    <row r="228" spans="1:12" x14ac:dyDescent="0.3">
      <c r="A228" s="204" t="s">
        <v>33</v>
      </c>
      <c r="B228" s="204" t="s">
        <v>49</v>
      </c>
      <c r="C228" s="204" t="s">
        <v>607</v>
      </c>
      <c r="D228" s="204" t="s">
        <v>605</v>
      </c>
      <c r="E228" s="204" t="s">
        <v>604</v>
      </c>
      <c r="F228" s="205" t="s">
        <v>58</v>
      </c>
      <c r="G228" s="205" t="s">
        <v>615</v>
      </c>
      <c r="H228" s="205"/>
      <c r="I228" s="205" t="s">
        <v>59</v>
      </c>
      <c r="J228" s="81">
        <v>33.293999999999997</v>
      </c>
      <c r="K228" s="81" t="s">
        <v>303</v>
      </c>
      <c r="L228" s="81">
        <v>36.951000000000001</v>
      </c>
    </row>
    <row r="229" spans="1:12" x14ac:dyDescent="0.3">
      <c r="A229" s="204" t="s">
        <v>33</v>
      </c>
      <c r="B229" s="204" t="s">
        <v>49</v>
      </c>
      <c r="C229" s="204" t="s">
        <v>607</v>
      </c>
      <c r="D229" s="204" t="s">
        <v>605</v>
      </c>
      <c r="E229" s="204" t="s">
        <v>604</v>
      </c>
      <c r="F229" s="205" t="s">
        <v>609</v>
      </c>
      <c r="G229" s="205" t="s">
        <v>616</v>
      </c>
      <c r="H229" s="205" t="s">
        <v>608</v>
      </c>
      <c r="I229" s="205" t="s">
        <v>297</v>
      </c>
      <c r="J229" s="117">
        <v>0.63300000000000001</v>
      </c>
      <c r="K229" s="117">
        <v>-2.1000000000000001E-2</v>
      </c>
      <c r="L229" s="117">
        <v>0.61199999999999999</v>
      </c>
    </row>
    <row r="230" spans="1:12" x14ac:dyDescent="0.3">
      <c r="A230" s="204" t="s">
        <v>33</v>
      </c>
      <c r="B230" s="204" t="s">
        <v>49</v>
      </c>
      <c r="C230" s="204" t="s">
        <v>607</v>
      </c>
      <c r="D230" s="204" t="s">
        <v>605</v>
      </c>
      <c r="E230" s="204" t="s">
        <v>604</v>
      </c>
      <c r="F230" s="205" t="s">
        <v>395</v>
      </c>
      <c r="G230" s="205" t="s">
        <v>617</v>
      </c>
      <c r="H230" s="205"/>
      <c r="I230" s="205" t="s">
        <v>406</v>
      </c>
      <c r="J230" s="80" t="s">
        <v>303</v>
      </c>
      <c r="K230" s="80" t="s">
        <v>303</v>
      </c>
      <c r="L230" s="80" t="s">
        <v>303</v>
      </c>
    </row>
    <row r="231" spans="1:12" x14ac:dyDescent="0.25">
      <c r="A231" s="204" t="s">
        <v>33</v>
      </c>
      <c r="B231" s="204" t="s">
        <v>49</v>
      </c>
      <c r="C231" s="204" t="s">
        <v>607</v>
      </c>
      <c r="D231" s="204" t="s">
        <v>605</v>
      </c>
      <c r="E231" s="204" t="s">
        <v>604</v>
      </c>
      <c r="F231" s="205" t="s">
        <v>403</v>
      </c>
      <c r="G231" s="205" t="s">
        <v>618</v>
      </c>
      <c r="H231" s="205"/>
      <c r="I231" s="205" t="s">
        <v>557</v>
      </c>
      <c r="J231" s="164">
        <v>13.5840704</v>
      </c>
      <c r="K231" s="78">
        <v>0.10535059999999818</v>
      </c>
      <c r="L231" s="164">
        <v>13.689420999999999</v>
      </c>
    </row>
    <row r="232" spans="1:12" x14ac:dyDescent="0.3">
      <c r="A232" s="204" t="s">
        <v>33</v>
      </c>
      <c r="B232" s="204" t="s">
        <v>49</v>
      </c>
      <c r="C232" s="204" t="s">
        <v>607</v>
      </c>
      <c r="D232" s="204" t="s">
        <v>605</v>
      </c>
      <c r="E232" s="204" t="s">
        <v>604</v>
      </c>
      <c r="F232" s="205" t="s">
        <v>610</v>
      </c>
      <c r="G232" s="205" t="s">
        <v>400</v>
      </c>
      <c r="H232" s="205" t="s">
        <v>290</v>
      </c>
      <c r="I232" s="205" t="s">
        <v>137</v>
      </c>
      <c r="J232" s="78">
        <v>8.7460000000000004</v>
      </c>
      <c r="K232" s="78">
        <v>1.528</v>
      </c>
      <c r="L232" s="78">
        <v>10.273</v>
      </c>
    </row>
    <row r="233" spans="1:12" x14ac:dyDescent="0.3">
      <c r="A233" s="204" t="s">
        <v>33</v>
      </c>
      <c r="B233" s="204" t="s">
        <v>49</v>
      </c>
      <c r="C233" s="204" t="s">
        <v>607</v>
      </c>
      <c r="D233" s="204" t="s">
        <v>605</v>
      </c>
      <c r="E233" s="204" t="s">
        <v>604</v>
      </c>
      <c r="F233" s="205" t="s">
        <v>610</v>
      </c>
      <c r="G233" s="205" t="s">
        <v>400</v>
      </c>
      <c r="H233" s="205" t="s">
        <v>291</v>
      </c>
      <c r="I233" s="205" t="s">
        <v>137</v>
      </c>
      <c r="J233" s="78">
        <v>18.986000000000001</v>
      </c>
      <c r="K233" s="78">
        <v>0.79500000000000004</v>
      </c>
      <c r="L233" s="78">
        <v>19.780999999999999</v>
      </c>
    </row>
    <row r="234" spans="1:12" x14ac:dyDescent="0.3">
      <c r="A234" s="204" t="s">
        <v>33</v>
      </c>
      <c r="B234" s="204" t="s">
        <v>49</v>
      </c>
      <c r="C234" s="204" t="s">
        <v>607</v>
      </c>
      <c r="D234" s="204" t="s">
        <v>605</v>
      </c>
      <c r="E234" s="204" t="s">
        <v>604</v>
      </c>
      <c r="F234" s="205" t="s">
        <v>610</v>
      </c>
      <c r="G234" s="205" t="s">
        <v>400</v>
      </c>
      <c r="H234" s="205" t="s">
        <v>292</v>
      </c>
      <c r="I234" s="205" t="s">
        <v>137</v>
      </c>
      <c r="J234" s="78">
        <v>9.6590000000000007</v>
      </c>
      <c r="K234" s="78">
        <v>0.86199999999999999</v>
      </c>
      <c r="L234" s="78">
        <v>10.522</v>
      </c>
    </row>
    <row r="235" spans="1:12" x14ac:dyDescent="0.3">
      <c r="A235" s="204" t="s">
        <v>33</v>
      </c>
      <c r="B235" s="204" t="s">
        <v>49</v>
      </c>
      <c r="C235" s="204" t="s">
        <v>607</v>
      </c>
      <c r="D235" s="204" t="s">
        <v>605</v>
      </c>
      <c r="E235" s="204" t="s">
        <v>604</v>
      </c>
      <c r="F235" s="205" t="s">
        <v>610</v>
      </c>
      <c r="G235" s="205" t="s">
        <v>400</v>
      </c>
      <c r="H235" s="205" t="s">
        <v>293</v>
      </c>
      <c r="I235" s="205" t="s">
        <v>137</v>
      </c>
      <c r="J235" s="78">
        <v>1.8680000000000001</v>
      </c>
      <c r="K235" s="78">
        <v>-0.64800000000000002</v>
      </c>
      <c r="L235" s="78">
        <v>1.22</v>
      </c>
    </row>
    <row r="236" spans="1:12" x14ac:dyDescent="0.3">
      <c r="A236" s="204" t="s">
        <v>33</v>
      </c>
      <c r="B236" s="204" t="s">
        <v>49</v>
      </c>
      <c r="C236" s="204" t="s">
        <v>607</v>
      </c>
      <c r="D236" s="204" t="s">
        <v>605</v>
      </c>
      <c r="E236" s="204" t="s">
        <v>604</v>
      </c>
      <c r="F236" s="205" t="s">
        <v>287</v>
      </c>
      <c r="G236" s="205" t="s">
        <v>400</v>
      </c>
      <c r="H236" s="205" t="s">
        <v>290</v>
      </c>
      <c r="I236" s="205" t="s">
        <v>404</v>
      </c>
      <c r="J236" s="78">
        <v>113.48399999999999</v>
      </c>
      <c r="K236" s="78">
        <v>9.4250000000000007</v>
      </c>
      <c r="L236" s="78">
        <v>122.908</v>
      </c>
    </row>
    <row r="237" spans="1:12" x14ac:dyDescent="0.3">
      <c r="A237" s="204" t="s">
        <v>33</v>
      </c>
      <c r="B237" s="204" t="s">
        <v>49</v>
      </c>
      <c r="C237" s="204" t="s">
        <v>607</v>
      </c>
      <c r="D237" s="204" t="s">
        <v>605</v>
      </c>
      <c r="E237" s="204" t="s">
        <v>604</v>
      </c>
      <c r="F237" s="205" t="s">
        <v>287</v>
      </c>
      <c r="G237" s="205" t="s">
        <v>400</v>
      </c>
      <c r="H237" s="205" t="s">
        <v>291</v>
      </c>
      <c r="I237" s="205" t="s">
        <v>404</v>
      </c>
      <c r="J237" s="78">
        <v>222.92</v>
      </c>
      <c r="K237" s="78">
        <v>-123.676</v>
      </c>
      <c r="L237" s="78">
        <v>99.244</v>
      </c>
    </row>
    <row r="238" spans="1:12" x14ac:dyDescent="0.3">
      <c r="A238" s="204" t="s">
        <v>33</v>
      </c>
      <c r="B238" s="204" t="s">
        <v>49</v>
      </c>
      <c r="C238" s="204" t="s">
        <v>607</v>
      </c>
      <c r="D238" s="204" t="s">
        <v>605</v>
      </c>
      <c r="E238" s="204" t="s">
        <v>604</v>
      </c>
      <c r="F238" s="205" t="s">
        <v>287</v>
      </c>
      <c r="G238" s="205" t="s">
        <v>400</v>
      </c>
      <c r="H238" s="205" t="s">
        <v>292</v>
      </c>
      <c r="I238" s="205" t="s">
        <v>404</v>
      </c>
      <c r="J238" s="78">
        <v>184.172</v>
      </c>
      <c r="K238" s="78">
        <v>-99.501000000000005</v>
      </c>
      <c r="L238" s="78">
        <v>84.671000000000006</v>
      </c>
    </row>
    <row r="239" spans="1:12" x14ac:dyDescent="0.3">
      <c r="A239" s="204" t="s">
        <v>33</v>
      </c>
      <c r="B239" s="204" t="s">
        <v>49</v>
      </c>
      <c r="C239" s="204" t="s">
        <v>607</v>
      </c>
      <c r="D239" s="204" t="s">
        <v>605</v>
      </c>
      <c r="E239" s="204" t="s">
        <v>604</v>
      </c>
      <c r="F239" s="205" t="s">
        <v>287</v>
      </c>
      <c r="G239" s="205" t="s">
        <v>400</v>
      </c>
      <c r="H239" s="205" t="s">
        <v>293</v>
      </c>
      <c r="I239" s="205" t="s">
        <v>404</v>
      </c>
      <c r="J239" s="78">
        <v>118.349</v>
      </c>
      <c r="K239" s="78">
        <v>-12.943</v>
      </c>
      <c r="L239" s="78">
        <v>105.40600000000001</v>
      </c>
    </row>
    <row r="240" spans="1:12" x14ac:dyDescent="0.3">
      <c r="A240" s="204" t="s">
        <v>33</v>
      </c>
      <c r="B240" s="204" t="s">
        <v>50</v>
      </c>
      <c r="C240" s="204" t="s">
        <v>607</v>
      </c>
      <c r="D240" s="204" t="s">
        <v>605</v>
      </c>
      <c r="E240" s="204" t="s">
        <v>604</v>
      </c>
      <c r="F240" s="205" t="s">
        <v>601</v>
      </c>
      <c r="G240" s="205" t="s">
        <v>614</v>
      </c>
      <c r="H240" s="205" t="s">
        <v>288</v>
      </c>
      <c r="I240" s="205" t="s">
        <v>57</v>
      </c>
      <c r="J240" s="117">
        <v>12.193</v>
      </c>
      <c r="K240" s="117">
        <v>-0.92400000000000004</v>
      </c>
      <c r="L240" s="117">
        <v>11.269</v>
      </c>
    </row>
    <row r="241" spans="1:12" x14ac:dyDescent="0.3">
      <c r="A241" s="204" t="s">
        <v>33</v>
      </c>
      <c r="B241" s="204" t="s">
        <v>50</v>
      </c>
      <c r="C241" s="204" t="s">
        <v>607</v>
      </c>
      <c r="D241" s="204" t="s">
        <v>605</v>
      </c>
      <c r="E241" s="204" t="s">
        <v>604</v>
      </c>
      <c r="F241" s="208" t="s">
        <v>387</v>
      </c>
      <c r="G241" s="205" t="s">
        <v>614</v>
      </c>
      <c r="H241" s="205" t="s">
        <v>608</v>
      </c>
      <c r="I241" s="205" t="s">
        <v>57</v>
      </c>
      <c r="J241" s="117">
        <v>62.496000000000002</v>
      </c>
      <c r="K241" s="117">
        <v>8.4220000000000006</v>
      </c>
      <c r="L241" s="117">
        <v>70.918000000000006</v>
      </c>
    </row>
    <row r="242" spans="1:12" x14ac:dyDescent="0.3">
      <c r="A242" s="204" t="s">
        <v>33</v>
      </c>
      <c r="B242" s="204" t="s">
        <v>50</v>
      </c>
      <c r="C242" s="204" t="s">
        <v>607</v>
      </c>
      <c r="D242" s="204" t="s">
        <v>605</v>
      </c>
      <c r="E242" s="204" t="s">
        <v>604</v>
      </c>
      <c r="F242" s="205" t="s">
        <v>386</v>
      </c>
      <c r="G242" s="205" t="s">
        <v>614</v>
      </c>
      <c r="H242" s="205"/>
      <c r="I242" s="205" t="s">
        <v>57</v>
      </c>
      <c r="J242" s="117">
        <v>10.978</v>
      </c>
      <c r="K242" s="117">
        <v>-1.331</v>
      </c>
      <c r="L242" s="117">
        <v>9.6470000000000002</v>
      </c>
    </row>
    <row r="243" spans="1:12" x14ac:dyDescent="0.3">
      <c r="A243" s="204" t="s">
        <v>33</v>
      </c>
      <c r="B243" s="204" t="s">
        <v>50</v>
      </c>
      <c r="C243" s="204" t="s">
        <v>607</v>
      </c>
      <c r="D243" s="204" t="s">
        <v>605</v>
      </c>
      <c r="E243" s="204" t="s">
        <v>604</v>
      </c>
      <c r="F243" s="205" t="s">
        <v>401</v>
      </c>
      <c r="G243" s="205" t="s">
        <v>615</v>
      </c>
      <c r="H243" s="205"/>
      <c r="I243" s="205" t="s">
        <v>296</v>
      </c>
      <c r="J243" s="81">
        <v>18.414999999999999</v>
      </c>
      <c r="K243" s="81">
        <v>11.105</v>
      </c>
      <c r="L243" s="81">
        <v>29.518999999999998</v>
      </c>
    </row>
    <row r="244" spans="1:12" x14ac:dyDescent="0.3">
      <c r="A244" s="204" t="s">
        <v>33</v>
      </c>
      <c r="B244" s="204" t="s">
        <v>50</v>
      </c>
      <c r="C244" s="204" t="s">
        <v>607</v>
      </c>
      <c r="D244" s="204" t="s">
        <v>605</v>
      </c>
      <c r="E244" s="204" t="s">
        <v>604</v>
      </c>
      <c r="F244" s="205" t="s">
        <v>382</v>
      </c>
      <c r="G244" s="205" t="s">
        <v>615</v>
      </c>
      <c r="H244" s="205"/>
      <c r="I244" s="205" t="s">
        <v>402</v>
      </c>
      <c r="J244" s="117">
        <v>4.7080000000000002</v>
      </c>
      <c r="K244" s="117">
        <v>0.52800000000000002</v>
      </c>
      <c r="L244" s="117">
        <v>5.2370000000000001</v>
      </c>
    </row>
    <row r="245" spans="1:12" x14ac:dyDescent="0.3">
      <c r="A245" s="204" t="s">
        <v>33</v>
      </c>
      <c r="B245" s="204" t="s">
        <v>50</v>
      </c>
      <c r="C245" s="204" t="s">
        <v>607</v>
      </c>
      <c r="D245" s="204" t="s">
        <v>605</v>
      </c>
      <c r="E245" s="204" t="s">
        <v>604</v>
      </c>
      <c r="F245" s="205" t="s">
        <v>58</v>
      </c>
      <c r="G245" s="205" t="s">
        <v>615</v>
      </c>
      <c r="H245" s="205"/>
      <c r="I245" s="205" t="s">
        <v>59</v>
      </c>
      <c r="J245" s="81">
        <v>37.311</v>
      </c>
      <c r="K245" s="81" t="s">
        <v>303</v>
      </c>
      <c r="L245" s="81">
        <v>41.999000000000002</v>
      </c>
    </row>
    <row r="246" spans="1:12" x14ac:dyDescent="0.3">
      <c r="A246" s="204" t="s">
        <v>33</v>
      </c>
      <c r="B246" s="204" t="s">
        <v>50</v>
      </c>
      <c r="C246" s="204" t="s">
        <v>607</v>
      </c>
      <c r="D246" s="204" t="s">
        <v>605</v>
      </c>
      <c r="E246" s="204" t="s">
        <v>604</v>
      </c>
      <c r="F246" s="205" t="s">
        <v>609</v>
      </c>
      <c r="G246" s="205" t="s">
        <v>616</v>
      </c>
      <c r="H246" s="205" t="s">
        <v>608</v>
      </c>
      <c r="I246" s="205" t="s">
        <v>297</v>
      </c>
      <c r="J246" s="117">
        <v>0.61299999999999999</v>
      </c>
      <c r="K246" s="117">
        <v>-4.3999999999999997E-2</v>
      </c>
      <c r="L246" s="117">
        <v>0.56799999999999995</v>
      </c>
    </row>
    <row r="247" spans="1:12" x14ac:dyDescent="0.3">
      <c r="A247" s="204" t="s">
        <v>33</v>
      </c>
      <c r="B247" s="204" t="s">
        <v>50</v>
      </c>
      <c r="C247" s="204" t="s">
        <v>607</v>
      </c>
      <c r="D247" s="204" t="s">
        <v>605</v>
      </c>
      <c r="E247" s="204" t="s">
        <v>604</v>
      </c>
      <c r="F247" s="205" t="s">
        <v>395</v>
      </c>
      <c r="G247" s="205" t="s">
        <v>617</v>
      </c>
      <c r="H247" s="205"/>
      <c r="I247" s="205" t="s">
        <v>406</v>
      </c>
      <c r="J247" s="80" t="s">
        <v>303</v>
      </c>
      <c r="K247" s="80" t="s">
        <v>303</v>
      </c>
      <c r="L247" s="80" t="s">
        <v>303</v>
      </c>
    </row>
    <row r="248" spans="1:12" x14ac:dyDescent="0.25">
      <c r="A248" s="204" t="s">
        <v>33</v>
      </c>
      <c r="B248" s="204" t="s">
        <v>50</v>
      </c>
      <c r="C248" s="204" t="s">
        <v>607</v>
      </c>
      <c r="D248" s="204" t="s">
        <v>605</v>
      </c>
      <c r="E248" s="204" t="s">
        <v>604</v>
      </c>
      <c r="F248" s="205" t="s">
        <v>403</v>
      </c>
      <c r="G248" s="205" t="s">
        <v>618</v>
      </c>
      <c r="H248" s="205"/>
      <c r="I248" s="205" t="s">
        <v>557</v>
      </c>
      <c r="J248" s="164">
        <v>11.2515956</v>
      </c>
      <c r="K248" s="78">
        <v>0.10129350000000065</v>
      </c>
      <c r="L248" s="164">
        <v>11.352889100000001</v>
      </c>
    </row>
    <row r="249" spans="1:12" x14ac:dyDescent="0.3">
      <c r="A249" s="204" t="s">
        <v>33</v>
      </c>
      <c r="B249" s="204" t="s">
        <v>50</v>
      </c>
      <c r="C249" s="204" t="s">
        <v>607</v>
      </c>
      <c r="D249" s="204" t="s">
        <v>605</v>
      </c>
      <c r="E249" s="204" t="s">
        <v>604</v>
      </c>
      <c r="F249" s="205" t="s">
        <v>610</v>
      </c>
      <c r="G249" s="205" t="s">
        <v>400</v>
      </c>
      <c r="H249" s="205" t="s">
        <v>290</v>
      </c>
      <c r="I249" s="205" t="s">
        <v>137</v>
      </c>
      <c r="J249" s="78">
        <v>9.1150000000000002</v>
      </c>
      <c r="K249" s="78">
        <v>1.579</v>
      </c>
      <c r="L249" s="78">
        <v>10.694000000000001</v>
      </c>
    </row>
    <row r="250" spans="1:12" x14ac:dyDescent="0.3">
      <c r="A250" s="204" t="s">
        <v>33</v>
      </c>
      <c r="B250" s="204" t="s">
        <v>50</v>
      </c>
      <c r="C250" s="204" t="s">
        <v>607</v>
      </c>
      <c r="D250" s="204" t="s">
        <v>605</v>
      </c>
      <c r="E250" s="204" t="s">
        <v>604</v>
      </c>
      <c r="F250" s="205" t="s">
        <v>610</v>
      </c>
      <c r="G250" s="205" t="s">
        <v>400</v>
      </c>
      <c r="H250" s="205" t="s">
        <v>291</v>
      </c>
      <c r="I250" s="205" t="s">
        <v>137</v>
      </c>
      <c r="J250" s="78">
        <v>18.942</v>
      </c>
      <c r="K250" s="78">
        <v>1.38</v>
      </c>
      <c r="L250" s="78">
        <v>20.321999999999999</v>
      </c>
    </row>
    <row r="251" spans="1:12" x14ac:dyDescent="0.3">
      <c r="A251" s="204" t="s">
        <v>33</v>
      </c>
      <c r="B251" s="204" t="s">
        <v>50</v>
      </c>
      <c r="C251" s="204" t="s">
        <v>607</v>
      </c>
      <c r="D251" s="204" t="s">
        <v>605</v>
      </c>
      <c r="E251" s="204" t="s">
        <v>604</v>
      </c>
      <c r="F251" s="205" t="s">
        <v>610</v>
      </c>
      <c r="G251" s="205" t="s">
        <v>400</v>
      </c>
      <c r="H251" s="205" t="s">
        <v>292</v>
      </c>
      <c r="I251" s="205" t="s">
        <v>137</v>
      </c>
      <c r="J251" s="78">
        <v>10.003</v>
      </c>
      <c r="K251" s="78">
        <v>0.79700000000000004</v>
      </c>
      <c r="L251" s="78">
        <v>10.798999999999999</v>
      </c>
    </row>
    <row r="252" spans="1:12" x14ac:dyDescent="0.3">
      <c r="A252" s="204" t="s">
        <v>33</v>
      </c>
      <c r="B252" s="204" t="s">
        <v>50</v>
      </c>
      <c r="C252" s="204" t="s">
        <v>607</v>
      </c>
      <c r="D252" s="204" t="s">
        <v>605</v>
      </c>
      <c r="E252" s="204" t="s">
        <v>604</v>
      </c>
      <c r="F252" s="205" t="s">
        <v>610</v>
      </c>
      <c r="G252" s="205" t="s">
        <v>400</v>
      </c>
      <c r="H252" s="205" t="s">
        <v>293</v>
      </c>
      <c r="I252" s="205" t="s">
        <v>137</v>
      </c>
      <c r="J252" s="78">
        <v>2.4470000000000001</v>
      </c>
      <c r="K252" s="78">
        <v>-0.47899999999999998</v>
      </c>
      <c r="L252" s="78">
        <v>1.968</v>
      </c>
    </row>
    <row r="253" spans="1:12" x14ac:dyDescent="0.3">
      <c r="A253" s="204" t="s">
        <v>33</v>
      </c>
      <c r="B253" s="204" t="s">
        <v>50</v>
      </c>
      <c r="C253" s="204" t="s">
        <v>607</v>
      </c>
      <c r="D253" s="204" t="s">
        <v>605</v>
      </c>
      <c r="E253" s="204" t="s">
        <v>604</v>
      </c>
      <c r="F253" s="205" t="s">
        <v>287</v>
      </c>
      <c r="G253" s="205" t="s">
        <v>400</v>
      </c>
      <c r="H253" s="205" t="s">
        <v>290</v>
      </c>
      <c r="I253" s="205" t="s">
        <v>404</v>
      </c>
      <c r="J253" s="78">
        <v>87.986000000000004</v>
      </c>
      <c r="K253" s="78">
        <v>13.013999999999999</v>
      </c>
      <c r="L253" s="78">
        <v>101</v>
      </c>
    </row>
    <row r="254" spans="1:12" x14ac:dyDescent="0.3">
      <c r="A254" s="204" t="s">
        <v>33</v>
      </c>
      <c r="B254" s="204" t="s">
        <v>50</v>
      </c>
      <c r="C254" s="204" t="s">
        <v>607</v>
      </c>
      <c r="D254" s="204" t="s">
        <v>605</v>
      </c>
      <c r="E254" s="204" t="s">
        <v>604</v>
      </c>
      <c r="F254" s="205" t="s">
        <v>287</v>
      </c>
      <c r="G254" s="205" t="s">
        <v>400</v>
      </c>
      <c r="H254" s="205" t="s">
        <v>291</v>
      </c>
      <c r="I254" s="205" t="s">
        <v>404</v>
      </c>
      <c r="J254" s="78">
        <v>222.52799999999999</v>
      </c>
      <c r="K254" s="78">
        <v>-157.096</v>
      </c>
      <c r="L254" s="78">
        <v>65.432000000000002</v>
      </c>
    </row>
    <row r="255" spans="1:12" x14ac:dyDescent="0.3">
      <c r="A255" s="204" t="s">
        <v>33</v>
      </c>
      <c r="B255" s="204" t="s">
        <v>50</v>
      </c>
      <c r="C255" s="204" t="s">
        <v>607</v>
      </c>
      <c r="D255" s="204" t="s">
        <v>605</v>
      </c>
      <c r="E255" s="204" t="s">
        <v>604</v>
      </c>
      <c r="F255" s="205" t="s">
        <v>287</v>
      </c>
      <c r="G255" s="205" t="s">
        <v>400</v>
      </c>
      <c r="H255" s="205" t="s">
        <v>292</v>
      </c>
      <c r="I255" s="205" t="s">
        <v>404</v>
      </c>
      <c r="J255" s="78">
        <v>147.477</v>
      </c>
      <c r="K255" s="78">
        <v>-89.173000000000002</v>
      </c>
      <c r="L255" s="78">
        <v>58.304000000000002</v>
      </c>
    </row>
    <row r="256" spans="1:12" x14ac:dyDescent="0.3">
      <c r="A256" s="204" t="s">
        <v>33</v>
      </c>
      <c r="B256" s="204" t="s">
        <v>50</v>
      </c>
      <c r="C256" s="204" t="s">
        <v>607</v>
      </c>
      <c r="D256" s="204" t="s">
        <v>605</v>
      </c>
      <c r="E256" s="204" t="s">
        <v>604</v>
      </c>
      <c r="F256" s="205" t="s">
        <v>287</v>
      </c>
      <c r="G256" s="205" t="s">
        <v>400</v>
      </c>
      <c r="H256" s="205" t="s">
        <v>293</v>
      </c>
      <c r="I256" s="205" t="s">
        <v>404</v>
      </c>
      <c r="J256" s="78">
        <v>97.253</v>
      </c>
      <c r="K256" s="78">
        <v>-7.39</v>
      </c>
      <c r="L256" s="78">
        <v>89.863</v>
      </c>
    </row>
    <row r="257" spans="1:12" x14ac:dyDescent="0.3">
      <c r="A257" s="204" t="s">
        <v>33</v>
      </c>
      <c r="B257" s="204" t="s">
        <v>51</v>
      </c>
      <c r="C257" s="204" t="s">
        <v>607</v>
      </c>
      <c r="D257" s="204" t="s">
        <v>605</v>
      </c>
      <c r="E257" s="204" t="s">
        <v>604</v>
      </c>
      <c r="F257" s="205" t="s">
        <v>601</v>
      </c>
      <c r="G257" s="205" t="s">
        <v>614</v>
      </c>
      <c r="H257" s="205" t="s">
        <v>288</v>
      </c>
      <c r="I257" s="205" t="s">
        <v>57</v>
      </c>
      <c r="J257" s="117">
        <v>11.37</v>
      </c>
      <c r="K257" s="117">
        <v>-1.454</v>
      </c>
      <c r="L257" s="117">
        <v>9.9160000000000004</v>
      </c>
    </row>
    <row r="258" spans="1:12" x14ac:dyDescent="0.3">
      <c r="A258" s="204" t="s">
        <v>33</v>
      </c>
      <c r="B258" s="204" t="s">
        <v>51</v>
      </c>
      <c r="C258" s="204" t="s">
        <v>607</v>
      </c>
      <c r="D258" s="204" t="s">
        <v>605</v>
      </c>
      <c r="E258" s="204" t="s">
        <v>604</v>
      </c>
      <c r="F258" s="208" t="s">
        <v>387</v>
      </c>
      <c r="G258" s="205" t="s">
        <v>614</v>
      </c>
      <c r="H258" s="205" t="s">
        <v>608</v>
      </c>
      <c r="I258" s="205" t="s">
        <v>57</v>
      </c>
      <c r="J258" s="117">
        <v>61.088000000000001</v>
      </c>
      <c r="K258" s="117">
        <v>3.6190000000000002</v>
      </c>
      <c r="L258" s="117">
        <v>64.706999999999994</v>
      </c>
    </row>
    <row r="259" spans="1:12" x14ac:dyDescent="0.3">
      <c r="A259" s="204" t="s">
        <v>33</v>
      </c>
      <c r="B259" s="204" t="s">
        <v>51</v>
      </c>
      <c r="C259" s="204" t="s">
        <v>607</v>
      </c>
      <c r="D259" s="204" t="s">
        <v>605</v>
      </c>
      <c r="E259" s="204" t="s">
        <v>604</v>
      </c>
      <c r="F259" s="205" t="s">
        <v>386</v>
      </c>
      <c r="G259" s="205" t="s">
        <v>614</v>
      </c>
      <c r="H259" s="205"/>
      <c r="I259" s="205" t="s">
        <v>57</v>
      </c>
      <c r="J259" s="117">
        <v>10.423999999999999</v>
      </c>
      <c r="K259" s="117">
        <v>0.39100000000000001</v>
      </c>
      <c r="L259" s="117">
        <v>10.814</v>
      </c>
    </row>
    <row r="260" spans="1:12" x14ac:dyDescent="0.3">
      <c r="A260" s="204" t="s">
        <v>33</v>
      </c>
      <c r="B260" s="204" t="s">
        <v>51</v>
      </c>
      <c r="C260" s="204" t="s">
        <v>607</v>
      </c>
      <c r="D260" s="204" t="s">
        <v>605</v>
      </c>
      <c r="E260" s="204" t="s">
        <v>604</v>
      </c>
      <c r="F260" s="205" t="s">
        <v>401</v>
      </c>
      <c r="G260" s="205" t="s">
        <v>615</v>
      </c>
      <c r="H260" s="205"/>
      <c r="I260" s="205" t="s">
        <v>296</v>
      </c>
      <c r="J260" s="81">
        <v>3.3650000000000002</v>
      </c>
      <c r="K260" s="81">
        <v>8.0280000000000005</v>
      </c>
      <c r="L260" s="81">
        <v>11.394</v>
      </c>
    </row>
    <row r="261" spans="1:12" x14ac:dyDescent="0.3">
      <c r="A261" s="204" t="s">
        <v>33</v>
      </c>
      <c r="B261" s="204" t="s">
        <v>51</v>
      </c>
      <c r="C261" s="204" t="s">
        <v>607</v>
      </c>
      <c r="D261" s="204" t="s">
        <v>605</v>
      </c>
      <c r="E261" s="204" t="s">
        <v>604</v>
      </c>
      <c r="F261" s="205" t="s">
        <v>382</v>
      </c>
      <c r="G261" s="205" t="s">
        <v>615</v>
      </c>
      <c r="H261" s="205"/>
      <c r="I261" s="205" t="s">
        <v>402</v>
      </c>
      <c r="J261" s="117">
        <v>3.4289999999999998</v>
      </c>
      <c r="K261" s="117">
        <v>0.68700000000000006</v>
      </c>
      <c r="L261" s="117">
        <v>4.1150000000000002</v>
      </c>
    </row>
    <row r="262" spans="1:12" x14ac:dyDescent="0.3">
      <c r="A262" s="204" t="s">
        <v>33</v>
      </c>
      <c r="B262" s="204" t="s">
        <v>51</v>
      </c>
      <c r="C262" s="204" t="s">
        <v>607</v>
      </c>
      <c r="D262" s="204" t="s">
        <v>605</v>
      </c>
      <c r="E262" s="204" t="s">
        <v>604</v>
      </c>
      <c r="F262" s="205" t="s">
        <v>58</v>
      </c>
      <c r="G262" s="205" t="s">
        <v>615</v>
      </c>
      <c r="H262" s="205"/>
      <c r="I262" s="205" t="s">
        <v>59</v>
      </c>
      <c r="J262" s="81">
        <v>32.228000000000002</v>
      </c>
      <c r="K262" s="81" t="s">
        <v>303</v>
      </c>
      <c r="L262" s="81">
        <v>38.137999999999998</v>
      </c>
    </row>
    <row r="263" spans="1:12" x14ac:dyDescent="0.3">
      <c r="A263" s="204" t="s">
        <v>33</v>
      </c>
      <c r="B263" s="204" t="s">
        <v>51</v>
      </c>
      <c r="C263" s="204" t="s">
        <v>607</v>
      </c>
      <c r="D263" s="204" t="s">
        <v>605</v>
      </c>
      <c r="E263" s="204" t="s">
        <v>604</v>
      </c>
      <c r="F263" s="205" t="s">
        <v>609</v>
      </c>
      <c r="G263" s="205" t="s">
        <v>616</v>
      </c>
      <c r="H263" s="205" t="s">
        <v>608</v>
      </c>
      <c r="I263" s="205" t="s">
        <v>297</v>
      </c>
      <c r="J263" s="117">
        <v>0.68200000000000005</v>
      </c>
      <c r="K263" s="117">
        <v>-1.2E-2</v>
      </c>
      <c r="L263" s="117">
        <v>0.66900000000000004</v>
      </c>
    </row>
    <row r="264" spans="1:12" x14ac:dyDescent="0.3">
      <c r="A264" s="204" t="s">
        <v>33</v>
      </c>
      <c r="B264" s="204" t="s">
        <v>51</v>
      </c>
      <c r="C264" s="204" t="s">
        <v>607</v>
      </c>
      <c r="D264" s="204" t="s">
        <v>605</v>
      </c>
      <c r="E264" s="204" t="s">
        <v>604</v>
      </c>
      <c r="F264" s="205" t="s">
        <v>395</v>
      </c>
      <c r="G264" s="205" t="s">
        <v>617</v>
      </c>
      <c r="H264" s="205"/>
      <c r="I264" s="205" t="s">
        <v>406</v>
      </c>
      <c r="J264" s="80" t="s">
        <v>303</v>
      </c>
      <c r="K264" s="80" t="s">
        <v>303</v>
      </c>
      <c r="L264" s="80" t="s">
        <v>303</v>
      </c>
    </row>
    <row r="265" spans="1:12" x14ac:dyDescent="0.25">
      <c r="A265" s="204" t="s">
        <v>33</v>
      </c>
      <c r="B265" s="204" t="s">
        <v>51</v>
      </c>
      <c r="C265" s="204" t="s">
        <v>607</v>
      </c>
      <c r="D265" s="204" t="s">
        <v>605</v>
      </c>
      <c r="E265" s="204" t="s">
        <v>604</v>
      </c>
      <c r="F265" s="205" t="s">
        <v>403</v>
      </c>
      <c r="G265" s="205" t="s">
        <v>618</v>
      </c>
      <c r="H265" s="205"/>
      <c r="I265" s="205" t="s">
        <v>557</v>
      </c>
      <c r="J265" s="164">
        <v>10.9344868</v>
      </c>
      <c r="K265" s="164">
        <v>0.30497830000000004</v>
      </c>
      <c r="L265" s="164">
        <v>11.2394651</v>
      </c>
    </row>
    <row r="266" spans="1:12" x14ac:dyDescent="0.3">
      <c r="A266" s="204" t="s">
        <v>33</v>
      </c>
      <c r="B266" s="204" t="s">
        <v>51</v>
      </c>
      <c r="C266" s="204" t="s">
        <v>607</v>
      </c>
      <c r="D266" s="204" t="s">
        <v>605</v>
      </c>
      <c r="E266" s="204" t="s">
        <v>604</v>
      </c>
      <c r="F266" s="205" t="s">
        <v>610</v>
      </c>
      <c r="G266" s="205" t="s">
        <v>400</v>
      </c>
      <c r="H266" s="205" t="s">
        <v>290</v>
      </c>
      <c r="I266" s="205" t="s">
        <v>137</v>
      </c>
      <c r="J266" s="78">
        <v>7.99</v>
      </c>
      <c r="K266" s="78">
        <v>1.1379999999999999</v>
      </c>
      <c r="L266" s="78">
        <v>9.1280000000000001</v>
      </c>
    </row>
    <row r="267" spans="1:12" x14ac:dyDescent="0.3">
      <c r="A267" s="204" t="s">
        <v>33</v>
      </c>
      <c r="B267" s="204" t="s">
        <v>51</v>
      </c>
      <c r="C267" s="204" t="s">
        <v>607</v>
      </c>
      <c r="D267" s="204" t="s">
        <v>605</v>
      </c>
      <c r="E267" s="204" t="s">
        <v>604</v>
      </c>
      <c r="F267" s="205" t="s">
        <v>610</v>
      </c>
      <c r="G267" s="205" t="s">
        <v>400</v>
      </c>
      <c r="H267" s="205" t="s">
        <v>291</v>
      </c>
      <c r="I267" s="205" t="s">
        <v>137</v>
      </c>
      <c r="J267" s="78">
        <v>16.509</v>
      </c>
      <c r="K267" s="78">
        <v>1.9530000000000001</v>
      </c>
      <c r="L267" s="78">
        <v>18.463000000000001</v>
      </c>
    </row>
    <row r="268" spans="1:12" x14ac:dyDescent="0.3">
      <c r="A268" s="204" t="s">
        <v>33</v>
      </c>
      <c r="B268" s="204" t="s">
        <v>51</v>
      </c>
      <c r="C268" s="204" t="s">
        <v>607</v>
      </c>
      <c r="D268" s="204" t="s">
        <v>605</v>
      </c>
      <c r="E268" s="204" t="s">
        <v>604</v>
      </c>
      <c r="F268" s="205" t="s">
        <v>610</v>
      </c>
      <c r="G268" s="205" t="s">
        <v>400</v>
      </c>
      <c r="H268" s="205" t="s">
        <v>292</v>
      </c>
      <c r="I268" s="205" t="s">
        <v>137</v>
      </c>
      <c r="J268" s="78">
        <v>10.204000000000001</v>
      </c>
      <c r="K268" s="78">
        <v>0.47899999999999998</v>
      </c>
      <c r="L268" s="78">
        <v>10.683</v>
      </c>
    </row>
    <row r="269" spans="1:12" x14ac:dyDescent="0.3">
      <c r="A269" s="204" t="s">
        <v>33</v>
      </c>
      <c r="B269" s="204" t="s">
        <v>51</v>
      </c>
      <c r="C269" s="204" t="s">
        <v>607</v>
      </c>
      <c r="D269" s="204" t="s">
        <v>605</v>
      </c>
      <c r="E269" s="204" t="s">
        <v>604</v>
      </c>
      <c r="F269" s="205" t="s">
        <v>610</v>
      </c>
      <c r="G269" s="205" t="s">
        <v>400</v>
      </c>
      <c r="H269" s="205" t="s">
        <v>293</v>
      </c>
      <c r="I269" s="205" t="s">
        <v>137</v>
      </c>
      <c r="J269" s="78">
        <v>2.863</v>
      </c>
      <c r="K269" s="78">
        <v>-0.68100000000000005</v>
      </c>
      <c r="L269" s="78">
        <v>2.181</v>
      </c>
    </row>
    <row r="270" spans="1:12" x14ac:dyDescent="0.3">
      <c r="A270" s="204" t="s">
        <v>33</v>
      </c>
      <c r="B270" s="204" t="s">
        <v>51</v>
      </c>
      <c r="C270" s="204" t="s">
        <v>607</v>
      </c>
      <c r="D270" s="204" t="s">
        <v>605</v>
      </c>
      <c r="E270" s="204" t="s">
        <v>604</v>
      </c>
      <c r="F270" s="205" t="s">
        <v>287</v>
      </c>
      <c r="G270" s="205" t="s">
        <v>400</v>
      </c>
      <c r="H270" s="205" t="s">
        <v>290</v>
      </c>
      <c r="I270" s="205" t="s">
        <v>404</v>
      </c>
      <c r="J270" s="78">
        <v>161.22300000000001</v>
      </c>
      <c r="K270" s="78">
        <v>-30.541</v>
      </c>
      <c r="L270" s="78">
        <v>130.68299999999999</v>
      </c>
    </row>
    <row r="271" spans="1:12" x14ac:dyDescent="0.3">
      <c r="A271" s="204" t="s">
        <v>33</v>
      </c>
      <c r="B271" s="204" t="s">
        <v>51</v>
      </c>
      <c r="C271" s="204" t="s">
        <v>607</v>
      </c>
      <c r="D271" s="204" t="s">
        <v>605</v>
      </c>
      <c r="E271" s="204" t="s">
        <v>604</v>
      </c>
      <c r="F271" s="205" t="s">
        <v>287</v>
      </c>
      <c r="G271" s="205" t="s">
        <v>400</v>
      </c>
      <c r="H271" s="205" t="s">
        <v>291</v>
      </c>
      <c r="I271" s="205" t="s">
        <v>404</v>
      </c>
      <c r="J271" s="78">
        <v>235.22900000000001</v>
      </c>
      <c r="K271" s="78">
        <v>-118.79600000000001</v>
      </c>
      <c r="L271" s="78">
        <v>116.434</v>
      </c>
    </row>
    <row r="272" spans="1:12" x14ac:dyDescent="0.3">
      <c r="A272" s="204" t="s">
        <v>33</v>
      </c>
      <c r="B272" s="204" t="s">
        <v>51</v>
      </c>
      <c r="C272" s="204" t="s">
        <v>607</v>
      </c>
      <c r="D272" s="204" t="s">
        <v>605</v>
      </c>
      <c r="E272" s="204" t="s">
        <v>604</v>
      </c>
      <c r="F272" s="205" t="s">
        <v>287</v>
      </c>
      <c r="G272" s="205" t="s">
        <v>400</v>
      </c>
      <c r="H272" s="205" t="s">
        <v>292</v>
      </c>
      <c r="I272" s="205" t="s">
        <v>404</v>
      </c>
      <c r="J272" s="78">
        <v>277.14999999999998</v>
      </c>
      <c r="K272" s="78">
        <v>-170.90100000000001</v>
      </c>
      <c r="L272" s="78">
        <v>106.25</v>
      </c>
    </row>
    <row r="273" spans="1:12" x14ac:dyDescent="0.3">
      <c r="A273" s="204" t="s">
        <v>33</v>
      </c>
      <c r="B273" s="204" t="s">
        <v>51</v>
      </c>
      <c r="C273" s="204" t="s">
        <v>607</v>
      </c>
      <c r="D273" s="204" t="s">
        <v>605</v>
      </c>
      <c r="E273" s="204" t="s">
        <v>604</v>
      </c>
      <c r="F273" s="205" t="s">
        <v>287</v>
      </c>
      <c r="G273" s="205" t="s">
        <v>400</v>
      </c>
      <c r="H273" s="205" t="s">
        <v>293</v>
      </c>
      <c r="I273" s="205" t="s">
        <v>404</v>
      </c>
      <c r="J273" s="78">
        <v>304.99900000000002</v>
      </c>
      <c r="K273" s="78">
        <v>-82.022000000000006</v>
      </c>
      <c r="L273" s="78">
        <v>222.977</v>
      </c>
    </row>
    <row r="274" spans="1:12" x14ac:dyDescent="0.3">
      <c r="A274" s="204" t="s">
        <v>33</v>
      </c>
      <c r="B274" s="204" t="s">
        <v>52</v>
      </c>
      <c r="C274" s="204" t="s">
        <v>607</v>
      </c>
      <c r="D274" s="204" t="s">
        <v>605</v>
      </c>
      <c r="E274" s="204" t="s">
        <v>604</v>
      </c>
      <c r="F274" s="205" t="s">
        <v>601</v>
      </c>
      <c r="G274" s="205" t="s">
        <v>614</v>
      </c>
      <c r="H274" s="205" t="s">
        <v>288</v>
      </c>
      <c r="I274" s="205" t="s">
        <v>57</v>
      </c>
      <c r="J274" s="117">
        <v>11.913</v>
      </c>
      <c r="K274" s="117">
        <v>-1.8120000000000001</v>
      </c>
      <c r="L274" s="117">
        <v>10.101000000000001</v>
      </c>
    </row>
    <row r="275" spans="1:12" x14ac:dyDescent="0.3">
      <c r="A275" s="204" t="s">
        <v>33</v>
      </c>
      <c r="B275" s="204" t="s">
        <v>52</v>
      </c>
      <c r="C275" s="204" t="s">
        <v>607</v>
      </c>
      <c r="D275" s="204" t="s">
        <v>605</v>
      </c>
      <c r="E275" s="204" t="s">
        <v>604</v>
      </c>
      <c r="F275" s="208" t="s">
        <v>387</v>
      </c>
      <c r="G275" s="205" t="s">
        <v>614</v>
      </c>
      <c r="H275" s="205" t="s">
        <v>608</v>
      </c>
      <c r="I275" s="205" t="s">
        <v>57</v>
      </c>
      <c r="J275" s="117">
        <v>64.134</v>
      </c>
      <c r="K275" s="117">
        <v>7.0469999999999997</v>
      </c>
      <c r="L275" s="117">
        <v>71.180999999999997</v>
      </c>
    </row>
    <row r="276" spans="1:12" x14ac:dyDescent="0.3">
      <c r="A276" s="204" t="s">
        <v>33</v>
      </c>
      <c r="B276" s="204" t="s">
        <v>52</v>
      </c>
      <c r="C276" s="204" t="s">
        <v>607</v>
      </c>
      <c r="D276" s="204" t="s">
        <v>605</v>
      </c>
      <c r="E276" s="204" t="s">
        <v>604</v>
      </c>
      <c r="F276" s="205" t="s">
        <v>386</v>
      </c>
      <c r="G276" s="205" t="s">
        <v>614</v>
      </c>
      <c r="H276" s="205"/>
      <c r="I276" s="205" t="s">
        <v>57</v>
      </c>
      <c r="J276" s="117">
        <v>12.638999999999999</v>
      </c>
      <c r="K276" s="117">
        <v>-3.7450000000000001</v>
      </c>
      <c r="L276" s="117">
        <v>8.8930000000000007</v>
      </c>
    </row>
    <row r="277" spans="1:12" x14ac:dyDescent="0.3">
      <c r="A277" s="204" t="s">
        <v>33</v>
      </c>
      <c r="B277" s="204" t="s">
        <v>52</v>
      </c>
      <c r="C277" s="204" t="s">
        <v>607</v>
      </c>
      <c r="D277" s="204" t="s">
        <v>605</v>
      </c>
      <c r="E277" s="204" t="s">
        <v>604</v>
      </c>
      <c r="F277" s="205" t="s">
        <v>401</v>
      </c>
      <c r="G277" s="205" t="s">
        <v>615</v>
      </c>
      <c r="H277" s="205"/>
      <c r="I277" s="205" t="s">
        <v>296</v>
      </c>
      <c r="J277" s="81">
        <v>18.815000000000001</v>
      </c>
      <c r="K277" s="81">
        <v>2.2210000000000001</v>
      </c>
      <c r="L277" s="81">
        <v>21.036000000000001</v>
      </c>
    </row>
    <row r="278" spans="1:12" x14ac:dyDescent="0.3">
      <c r="A278" s="204" t="s">
        <v>33</v>
      </c>
      <c r="B278" s="204" t="s">
        <v>52</v>
      </c>
      <c r="C278" s="204" t="s">
        <v>607</v>
      </c>
      <c r="D278" s="204" t="s">
        <v>605</v>
      </c>
      <c r="E278" s="204" t="s">
        <v>604</v>
      </c>
      <c r="F278" s="205" t="s">
        <v>382</v>
      </c>
      <c r="G278" s="205" t="s">
        <v>615</v>
      </c>
      <c r="H278" s="205"/>
      <c r="I278" s="205" t="s">
        <v>402</v>
      </c>
      <c r="J278" s="117">
        <v>4.0579999999999998</v>
      </c>
      <c r="K278" s="117">
        <v>0.20399999999999999</v>
      </c>
      <c r="L278" s="117">
        <v>4.2619999999999996</v>
      </c>
    </row>
    <row r="279" spans="1:12" x14ac:dyDescent="0.3">
      <c r="A279" s="204" t="s">
        <v>33</v>
      </c>
      <c r="B279" s="204" t="s">
        <v>52</v>
      </c>
      <c r="C279" s="204" t="s">
        <v>607</v>
      </c>
      <c r="D279" s="204" t="s">
        <v>605</v>
      </c>
      <c r="E279" s="204" t="s">
        <v>604</v>
      </c>
      <c r="F279" s="205" t="s">
        <v>58</v>
      </c>
      <c r="G279" s="205" t="s">
        <v>615</v>
      </c>
      <c r="H279" s="205"/>
      <c r="I279" s="205" t="s">
        <v>59</v>
      </c>
      <c r="J279" s="81">
        <v>34.655999999999999</v>
      </c>
      <c r="K279" s="81" t="s">
        <v>303</v>
      </c>
      <c r="L279" s="81">
        <v>39.481000000000002</v>
      </c>
    </row>
    <row r="280" spans="1:12" x14ac:dyDescent="0.3">
      <c r="A280" s="204" t="s">
        <v>33</v>
      </c>
      <c r="B280" s="204" t="s">
        <v>52</v>
      </c>
      <c r="C280" s="204" t="s">
        <v>607</v>
      </c>
      <c r="D280" s="204" t="s">
        <v>605</v>
      </c>
      <c r="E280" s="204" t="s">
        <v>604</v>
      </c>
      <c r="F280" s="205" t="s">
        <v>609</v>
      </c>
      <c r="G280" s="205" t="s">
        <v>616</v>
      </c>
      <c r="H280" s="205" t="s">
        <v>608</v>
      </c>
      <c r="I280" s="205" t="s">
        <v>297</v>
      </c>
      <c r="J280" s="117">
        <v>0.61599999999999999</v>
      </c>
      <c r="K280" s="117">
        <v>-0.01</v>
      </c>
      <c r="L280" s="117">
        <v>0.60599999999999998</v>
      </c>
    </row>
    <row r="281" spans="1:12" x14ac:dyDescent="0.3">
      <c r="A281" s="204" t="s">
        <v>33</v>
      </c>
      <c r="B281" s="204" t="s">
        <v>52</v>
      </c>
      <c r="C281" s="204" t="s">
        <v>607</v>
      </c>
      <c r="D281" s="204" t="s">
        <v>605</v>
      </c>
      <c r="E281" s="204" t="s">
        <v>604</v>
      </c>
      <c r="F281" s="205" t="s">
        <v>395</v>
      </c>
      <c r="G281" s="205" t="s">
        <v>617</v>
      </c>
      <c r="H281" s="205"/>
      <c r="I281" s="205" t="s">
        <v>406</v>
      </c>
      <c r="J281" s="80" t="s">
        <v>303</v>
      </c>
      <c r="K281" s="80" t="s">
        <v>303</v>
      </c>
      <c r="L281" s="80" t="s">
        <v>303</v>
      </c>
    </row>
    <row r="282" spans="1:12" x14ac:dyDescent="0.25">
      <c r="A282" s="204" t="s">
        <v>33</v>
      </c>
      <c r="B282" s="204" t="s">
        <v>52</v>
      </c>
      <c r="C282" s="204" t="s">
        <v>607</v>
      </c>
      <c r="D282" s="204" t="s">
        <v>605</v>
      </c>
      <c r="E282" s="204" t="s">
        <v>604</v>
      </c>
      <c r="F282" s="205" t="s">
        <v>403</v>
      </c>
      <c r="G282" s="205" t="s">
        <v>618</v>
      </c>
      <c r="H282" s="205"/>
      <c r="I282" s="205" t="s">
        <v>557</v>
      </c>
      <c r="J282" s="164">
        <v>13.141036100000001</v>
      </c>
      <c r="K282" s="78">
        <v>0.17612190000000083</v>
      </c>
      <c r="L282" s="164">
        <v>13.317158000000001</v>
      </c>
    </row>
    <row r="283" spans="1:12" x14ac:dyDescent="0.3">
      <c r="A283" s="204" t="s">
        <v>33</v>
      </c>
      <c r="B283" s="204" t="s">
        <v>52</v>
      </c>
      <c r="C283" s="204" t="s">
        <v>607</v>
      </c>
      <c r="D283" s="204" t="s">
        <v>605</v>
      </c>
      <c r="E283" s="204" t="s">
        <v>604</v>
      </c>
      <c r="F283" s="205" t="s">
        <v>610</v>
      </c>
      <c r="G283" s="205" t="s">
        <v>400</v>
      </c>
      <c r="H283" s="205" t="s">
        <v>290</v>
      </c>
      <c r="I283" s="205" t="s">
        <v>137</v>
      </c>
      <c r="J283" s="78">
        <v>8.4649999999999999</v>
      </c>
      <c r="K283" s="78">
        <v>1.5720000000000001</v>
      </c>
      <c r="L283" s="78">
        <v>10.036</v>
      </c>
    </row>
    <row r="284" spans="1:12" x14ac:dyDescent="0.3">
      <c r="A284" s="204" t="s">
        <v>33</v>
      </c>
      <c r="B284" s="204" t="s">
        <v>52</v>
      </c>
      <c r="C284" s="204" t="s">
        <v>607</v>
      </c>
      <c r="D284" s="204" t="s">
        <v>605</v>
      </c>
      <c r="E284" s="204" t="s">
        <v>604</v>
      </c>
      <c r="F284" s="205" t="s">
        <v>610</v>
      </c>
      <c r="G284" s="205" t="s">
        <v>400</v>
      </c>
      <c r="H284" s="205" t="s">
        <v>291</v>
      </c>
      <c r="I284" s="205" t="s">
        <v>137</v>
      </c>
      <c r="J284" s="78">
        <v>18.513000000000002</v>
      </c>
      <c r="K284" s="78">
        <v>0.872</v>
      </c>
      <c r="L284" s="78">
        <v>19.385000000000002</v>
      </c>
    </row>
    <row r="285" spans="1:12" x14ac:dyDescent="0.3">
      <c r="A285" s="204" t="s">
        <v>33</v>
      </c>
      <c r="B285" s="204" t="s">
        <v>52</v>
      </c>
      <c r="C285" s="204" t="s">
        <v>607</v>
      </c>
      <c r="D285" s="204" t="s">
        <v>605</v>
      </c>
      <c r="E285" s="204" t="s">
        <v>604</v>
      </c>
      <c r="F285" s="205" t="s">
        <v>610</v>
      </c>
      <c r="G285" s="205" t="s">
        <v>400</v>
      </c>
      <c r="H285" s="205" t="s">
        <v>292</v>
      </c>
      <c r="I285" s="205" t="s">
        <v>137</v>
      </c>
      <c r="J285" s="78">
        <v>9.3179999999999996</v>
      </c>
      <c r="K285" s="78">
        <v>0.66800000000000004</v>
      </c>
      <c r="L285" s="78">
        <v>9.9860000000000007</v>
      </c>
    </row>
    <row r="286" spans="1:12" x14ac:dyDescent="0.3">
      <c r="A286" s="204" t="s">
        <v>33</v>
      </c>
      <c r="B286" s="204" t="s">
        <v>52</v>
      </c>
      <c r="C286" s="204" t="s">
        <v>607</v>
      </c>
      <c r="D286" s="204" t="s">
        <v>605</v>
      </c>
      <c r="E286" s="204" t="s">
        <v>604</v>
      </c>
      <c r="F286" s="205" t="s">
        <v>610</v>
      </c>
      <c r="G286" s="205" t="s">
        <v>400</v>
      </c>
      <c r="H286" s="205" t="s">
        <v>293</v>
      </c>
      <c r="I286" s="205" t="s">
        <v>137</v>
      </c>
      <c r="J286" s="78">
        <v>1.4990000000000001</v>
      </c>
      <c r="K286" s="78">
        <v>-0.42799999999999999</v>
      </c>
      <c r="L286" s="78">
        <v>1.071</v>
      </c>
    </row>
    <row r="287" spans="1:12" x14ac:dyDescent="0.3">
      <c r="A287" s="204" t="s">
        <v>33</v>
      </c>
      <c r="B287" s="204" t="s">
        <v>52</v>
      </c>
      <c r="C287" s="204" t="s">
        <v>607</v>
      </c>
      <c r="D287" s="204" t="s">
        <v>605</v>
      </c>
      <c r="E287" s="204" t="s">
        <v>604</v>
      </c>
      <c r="F287" s="205" t="s">
        <v>287</v>
      </c>
      <c r="G287" s="205" t="s">
        <v>400</v>
      </c>
      <c r="H287" s="205" t="s">
        <v>290</v>
      </c>
      <c r="I287" s="205" t="s">
        <v>404</v>
      </c>
      <c r="J287" s="78">
        <v>101.152</v>
      </c>
      <c r="K287" s="78">
        <v>37.082999999999998</v>
      </c>
      <c r="L287" s="78">
        <v>138.23500000000001</v>
      </c>
    </row>
    <row r="288" spans="1:12" x14ac:dyDescent="0.3">
      <c r="A288" s="204" t="s">
        <v>33</v>
      </c>
      <c r="B288" s="204" t="s">
        <v>52</v>
      </c>
      <c r="C288" s="204" t="s">
        <v>607</v>
      </c>
      <c r="D288" s="204" t="s">
        <v>605</v>
      </c>
      <c r="E288" s="204" t="s">
        <v>604</v>
      </c>
      <c r="F288" s="205" t="s">
        <v>287</v>
      </c>
      <c r="G288" s="205" t="s">
        <v>400</v>
      </c>
      <c r="H288" s="205" t="s">
        <v>291</v>
      </c>
      <c r="I288" s="205" t="s">
        <v>404</v>
      </c>
      <c r="J288" s="78">
        <v>193.23699999999999</v>
      </c>
      <c r="K288" s="78">
        <v>-108.53100000000001</v>
      </c>
      <c r="L288" s="78">
        <v>84.706000000000003</v>
      </c>
    </row>
    <row r="289" spans="1:12" x14ac:dyDescent="0.3">
      <c r="A289" s="204" t="s">
        <v>33</v>
      </c>
      <c r="B289" s="204" t="s">
        <v>52</v>
      </c>
      <c r="C289" s="204" t="s">
        <v>607</v>
      </c>
      <c r="D289" s="204" t="s">
        <v>605</v>
      </c>
      <c r="E289" s="204" t="s">
        <v>604</v>
      </c>
      <c r="F289" s="205" t="s">
        <v>287</v>
      </c>
      <c r="G289" s="205" t="s">
        <v>400</v>
      </c>
      <c r="H289" s="205" t="s">
        <v>292</v>
      </c>
      <c r="I289" s="205" t="s">
        <v>404</v>
      </c>
      <c r="J289" s="78">
        <v>162.512</v>
      </c>
      <c r="K289" s="78">
        <v>-76.572000000000003</v>
      </c>
      <c r="L289" s="78">
        <v>85.94</v>
      </c>
    </row>
    <row r="290" spans="1:12" x14ac:dyDescent="0.3">
      <c r="A290" s="204" t="s">
        <v>33</v>
      </c>
      <c r="B290" s="204" t="s">
        <v>52</v>
      </c>
      <c r="C290" s="204" t="s">
        <v>607</v>
      </c>
      <c r="D290" s="204" t="s">
        <v>605</v>
      </c>
      <c r="E290" s="204" t="s">
        <v>604</v>
      </c>
      <c r="F290" s="205" t="s">
        <v>287</v>
      </c>
      <c r="G290" s="205" t="s">
        <v>400</v>
      </c>
      <c r="H290" s="205" t="s">
        <v>293</v>
      </c>
      <c r="I290" s="205" t="s">
        <v>404</v>
      </c>
      <c r="J290" s="78">
        <v>125.15600000000001</v>
      </c>
      <c r="K290" s="78">
        <v>7.5730000000000004</v>
      </c>
      <c r="L290" s="78">
        <v>132.72900000000001</v>
      </c>
    </row>
    <row r="291" spans="1:12" x14ac:dyDescent="0.3">
      <c r="A291" s="204" t="s">
        <v>33</v>
      </c>
      <c r="B291" s="204" t="s">
        <v>25</v>
      </c>
      <c r="C291" s="204" t="s">
        <v>624</v>
      </c>
      <c r="D291" s="204" t="s">
        <v>627</v>
      </c>
      <c r="E291" s="204" t="s">
        <v>630</v>
      </c>
      <c r="F291" s="205" t="s">
        <v>601</v>
      </c>
      <c r="G291" s="205" t="s">
        <v>614</v>
      </c>
      <c r="H291" s="205" t="s">
        <v>288</v>
      </c>
      <c r="I291" s="205" t="s">
        <v>57</v>
      </c>
      <c r="J291" s="117">
        <v>15.686</v>
      </c>
      <c r="K291" s="117">
        <v>-4.3360000000000003</v>
      </c>
      <c r="L291" s="117">
        <v>11.35</v>
      </c>
    </row>
    <row r="292" spans="1:12" x14ac:dyDescent="0.3">
      <c r="A292" s="204" t="s">
        <v>33</v>
      </c>
      <c r="B292" s="204" t="s">
        <v>25</v>
      </c>
      <c r="C292" s="204" t="s">
        <v>624</v>
      </c>
      <c r="D292" s="204" t="s">
        <v>627</v>
      </c>
      <c r="E292" s="204" t="s">
        <v>630</v>
      </c>
      <c r="F292" s="208" t="s">
        <v>387</v>
      </c>
      <c r="G292" s="205" t="s">
        <v>614</v>
      </c>
      <c r="H292" s="205" t="s">
        <v>608</v>
      </c>
      <c r="I292" s="205" t="s">
        <v>57</v>
      </c>
      <c r="J292" s="117">
        <v>61.777000000000001</v>
      </c>
      <c r="K292" s="117">
        <v>4.2729999999999997</v>
      </c>
      <c r="L292" s="117">
        <v>66.049000000000007</v>
      </c>
    </row>
    <row r="293" spans="1:12" x14ac:dyDescent="0.3">
      <c r="A293" s="204" t="s">
        <v>33</v>
      </c>
      <c r="B293" s="204" t="s">
        <v>25</v>
      </c>
      <c r="C293" s="204" t="s">
        <v>624</v>
      </c>
      <c r="D293" s="204" t="s">
        <v>627</v>
      </c>
      <c r="E293" s="204" t="s">
        <v>630</v>
      </c>
      <c r="F293" s="205" t="s">
        <v>386</v>
      </c>
      <c r="G293" s="205" t="s">
        <v>614</v>
      </c>
      <c r="H293" s="205"/>
      <c r="I293" s="205" t="s">
        <v>57</v>
      </c>
      <c r="J293" s="117">
        <v>18.643999999999998</v>
      </c>
      <c r="K293" s="117">
        <v>-2.5579999999999998</v>
      </c>
      <c r="L293" s="117">
        <v>16.085999999999999</v>
      </c>
    </row>
    <row r="294" spans="1:12" x14ac:dyDescent="0.3">
      <c r="A294" s="204" t="s">
        <v>33</v>
      </c>
      <c r="B294" s="204" t="s">
        <v>25</v>
      </c>
      <c r="C294" s="204" t="s">
        <v>624</v>
      </c>
      <c r="D294" s="204" t="s">
        <v>627</v>
      </c>
      <c r="E294" s="204" t="s">
        <v>630</v>
      </c>
      <c r="F294" s="205" t="s">
        <v>401</v>
      </c>
      <c r="G294" s="205" t="s">
        <v>615</v>
      </c>
      <c r="H294" s="205"/>
      <c r="I294" s="205" t="s">
        <v>296</v>
      </c>
      <c r="J294" s="81">
        <v>20.202999999999999</v>
      </c>
      <c r="K294" s="81">
        <v>2.895</v>
      </c>
      <c r="L294" s="81">
        <v>23.097000000000001</v>
      </c>
    </row>
    <row r="295" spans="1:12" x14ac:dyDescent="0.3">
      <c r="A295" s="204" t="s">
        <v>33</v>
      </c>
      <c r="B295" s="204" t="s">
        <v>25</v>
      </c>
      <c r="C295" s="204" t="s">
        <v>624</v>
      </c>
      <c r="D295" s="204" t="s">
        <v>627</v>
      </c>
      <c r="E295" s="204" t="s">
        <v>630</v>
      </c>
      <c r="F295" s="205" t="s">
        <v>382</v>
      </c>
      <c r="G295" s="205" t="s">
        <v>615</v>
      </c>
      <c r="H295" s="205"/>
      <c r="I295" s="205" t="s">
        <v>402</v>
      </c>
      <c r="J295" s="117">
        <v>23.17</v>
      </c>
      <c r="K295" s="117">
        <v>0.46400000000000002</v>
      </c>
      <c r="L295" s="117">
        <v>23.634</v>
      </c>
    </row>
    <row r="296" spans="1:12" x14ac:dyDescent="0.3">
      <c r="A296" s="204" t="s">
        <v>33</v>
      </c>
      <c r="B296" s="204" t="s">
        <v>25</v>
      </c>
      <c r="C296" s="204" t="s">
        <v>624</v>
      </c>
      <c r="D296" s="204" t="s">
        <v>627</v>
      </c>
      <c r="E296" s="204" t="s">
        <v>630</v>
      </c>
      <c r="F296" s="205" t="s">
        <v>58</v>
      </c>
      <c r="G296" s="205" t="s">
        <v>615</v>
      </c>
      <c r="H296" s="205"/>
      <c r="I296" s="205" t="s">
        <v>59</v>
      </c>
      <c r="J296" s="81">
        <v>85.567999999999998</v>
      </c>
      <c r="K296" s="81" t="s">
        <v>303</v>
      </c>
      <c r="L296" s="81">
        <v>87.600999999999999</v>
      </c>
    </row>
    <row r="297" spans="1:12" x14ac:dyDescent="0.3">
      <c r="A297" s="204" t="s">
        <v>33</v>
      </c>
      <c r="B297" s="204" t="s">
        <v>25</v>
      </c>
      <c r="C297" s="204" t="s">
        <v>624</v>
      </c>
      <c r="D297" s="204" t="s">
        <v>627</v>
      </c>
      <c r="E297" s="204" t="s">
        <v>630</v>
      </c>
      <c r="F297" s="205" t="s">
        <v>610</v>
      </c>
      <c r="G297" s="205" t="s">
        <v>400</v>
      </c>
      <c r="H297" s="205" t="s">
        <v>290</v>
      </c>
      <c r="I297" s="205" t="s">
        <v>137</v>
      </c>
      <c r="J297" s="78">
        <v>9.4320000000000004</v>
      </c>
      <c r="K297" s="78">
        <v>1.6870000000000001</v>
      </c>
      <c r="L297" s="78">
        <v>11.119</v>
      </c>
    </row>
    <row r="298" spans="1:12" x14ac:dyDescent="0.3">
      <c r="A298" s="204" t="s">
        <v>33</v>
      </c>
      <c r="B298" s="204" t="s">
        <v>25</v>
      </c>
      <c r="C298" s="204" t="s">
        <v>624</v>
      </c>
      <c r="D298" s="204" t="s">
        <v>627</v>
      </c>
      <c r="E298" s="204" t="s">
        <v>630</v>
      </c>
      <c r="F298" s="205" t="s">
        <v>610</v>
      </c>
      <c r="G298" s="205" t="s">
        <v>400</v>
      </c>
      <c r="H298" s="205" t="s">
        <v>291</v>
      </c>
      <c r="I298" s="205" t="s">
        <v>137</v>
      </c>
      <c r="J298" s="78">
        <v>19.151</v>
      </c>
      <c r="K298" s="78">
        <v>0.89</v>
      </c>
      <c r="L298" s="78">
        <v>20.042000000000002</v>
      </c>
    </row>
    <row r="299" spans="1:12" x14ac:dyDescent="0.3">
      <c r="A299" s="204" t="s">
        <v>33</v>
      </c>
      <c r="B299" s="204" t="s">
        <v>25</v>
      </c>
      <c r="C299" s="204" t="s">
        <v>624</v>
      </c>
      <c r="D299" s="204" t="s">
        <v>627</v>
      </c>
      <c r="E299" s="204" t="s">
        <v>630</v>
      </c>
      <c r="F299" s="205" t="s">
        <v>610</v>
      </c>
      <c r="G299" s="205" t="s">
        <v>400</v>
      </c>
      <c r="H299" s="205" t="s">
        <v>292</v>
      </c>
      <c r="I299" s="205" t="s">
        <v>137</v>
      </c>
      <c r="J299" s="78">
        <v>10.212999999999999</v>
      </c>
      <c r="K299" s="78">
        <v>0.72499999999999998</v>
      </c>
      <c r="L299" s="78">
        <v>10.938000000000001</v>
      </c>
    </row>
    <row r="300" spans="1:12" x14ac:dyDescent="0.3">
      <c r="A300" s="204" t="s">
        <v>33</v>
      </c>
      <c r="B300" s="204" t="s">
        <v>25</v>
      </c>
      <c r="C300" s="204" t="s">
        <v>624</v>
      </c>
      <c r="D300" s="204" t="s">
        <v>627</v>
      </c>
      <c r="E300" s="204" t="s">
        <v>630</v>
      </c>
      <c r="F300" s="205" t="s">
        <v>610</v>
      </c>
      <c r="G300" s="205" t="s">
        <v>400</v>
      </c>
      <c r="H300" s="205" t="s">
        <v>293</v>
      </c>
      <c r="I300" s="205" t="s">
        <v>137</v>
      </c>
      <c r="J300" s="78">
        <v>2.4700000000000002</v>
      </c>
      <c r="K300" s="78">
        <v>-0.24099999999999999</v>
      </c>
      <c r="L300" s="78">
        <v>2.2290000000000001</v>
      </c>
    </row>
    <row r="301" spans="1:12" x14ac:dyDescent="0.3">
      <c r="A301" s="204" t="s">
        <v>33</v>
      </c>
      <c r="B301" s="204" t="s">
        <v>25</v>
      </c>
      <c r="C301" s="204" t="s">
        <v>624</v>
      </c>
      <c r="D301" s="204" t="s">
        <v>627</v>
      </c>
      <c r="E301" s="204" t="s">
        <v>630</v>
      </c>
      <c r="F301" s="205" t="s">
        <v>287</v>
      </c>
      <c r="G301" s="205" t="s">
        <v>400</v>
      </c>
      <c r="H301" s="205" t="s">
        <v>290</v>
      </c>
      <c r="I301" s="205" t="s">
        <v>404</v>
      </c>
      <c r="J301" s="78">
        <v>130.89699999999999</v>
      </c>
      <c r="K301" s="78">
        <v>6.2229999999999999</v>
      </c>
      <c r="L301" s="78">
        <v>137.12</v>
      </c>
    </row>
    <row r="302" spans="1:12" x14ac:dyDescent="0.3">
      <c r="A302" s="204" t="s">
        <v>33</v>
      </c>
      <c r="B302" s="204" t="s">
        <v>25</v>
      </c>
      <c r="C302" s="204" t="s">
        <v>624</v>
      </c>
      <c r="D302" s="204" t="s">
        <v>627</v>
      </c>
      <c r="E302" s="204" t="s">
        <v>630</v>
      </c>
      <c r="F302" s="205" t="s">
        <v>287</v>
      </c>
      <c r="G302" s="205" t="s">
        <v>400</v>
      </c>
      <c r="H302" s="205" t="s">
        <v>291</v>
      </c>
      <c r="I302" s="205" t="s">
        <v>404</v>
      </c>
      <c r="J302" s="78">
        <v>194.31700000000001</v>
      </c>
      <c r="K302" s="78">
        <v>-70.162000000000006</v>
      </c>
      <c r="L302" s="78">
        <v>124.155</v>
      </c>
    </row>
    <row r="303" spans="1:12" x14ac:dyDescent="0.3">
      <c r="A303" s="204" t="s">
        <v>33</v>
      </c>
      <c r="B303" s="204" t="s">
        <v>25</v>
      </c>
      <c r="C303" s="204" t="s">
        <v>624</v>
      </c>
      <c r="D303" s="204" t="s">
        <v>627</v>
      </c>
      <c r="E303" s="204" t="s">
        <v>630</v>
      </c>
      <c r="F303" s="205" t="s">
        <v>287</v>
      </c>
      <c r="G303" s="205" t="s">
        <v>400</v>
      </c>
      <c r="H303" s="205" t="s">
        <v>292</v>
      </c>
      <c r="I303" s="205" t="s">
        <v>404</v>
      </c>
      <c r="J303" s="78">
        <v>188.88800000000001</v>
      </c>
      <c r="K303" s="78">
        <v>-101.44499999999999</v>
      </c>
      <c r="L303" s="78">
        <v>87.442999999999998</v>
      </c>
    </row>
    <row r="304" spans="1:12" x14ac:dyDescent="0.3">
      <c r="A304" s="204" t="s">
        <v>33</v>
      </c>
      <c r="B304" s="204" t="s">
        <v>25</v>
      </c>
      <c r="C304" s="204" t="s">
        <v>624</v>
      </c>
      <c r="D304" s="204" t="s">
        <v>627</v>
      </c>
      <c r="E304" s="204" t="s">
        <v>630</v>
      </c>
      <c r="F304" s="205" t="s">
        <v>287</v>
      </c>
      <c r="G304" s="205" t="s">
        <v>400</v>
      </c>
      <c r="H304" s="205" t="s">
        <v>293</v>
      </c>
      <c r="I304" s="205" t="s">
        <v>404</v>
      </c>
      <c r="J304" s="78">
        <v>166.53100000000001</v>
      </c>
      <c r="K304" s="78">
        <v>18.943999999999999</v>
      </c>
      <c r="L304" s="78">
        <v>185.47499999999999</v>
      </c>
    </row>
    <row r="305" spans="1:12" x14ac:dyDescent="0.3">
      <c r="A305" s="204" t="s">
        <v>33</v>
      </c>
      <c r="B305" s="204" t="s">
        <v>37</v>
      </c>
      <c r="C305" s="204" t="s">
        <v>624</v>
      </c>
      <c r="D305" s="204" t="s">
        <v>627</v>
      </c>
      <c r="E305" s="204" t="s">
        <v>630</v>
      </c>
      <c r="F305" s="205" t="s">
        <v>601</v>
      </c>
      <c r="G305" s="205" t="s">
        <v>614</v>
      </c>
      <c r="H305" s="205" t="s">
        <v>288</v>
      </c>
      <c r="I305" s="205" t="s">
        <v>57</v>
      </c>
      <c r="J305" s="117">
        <v>16.167000000000002</v>
      </c>
      <c r="K305" s="117">
        <v>-4.7619999999999996</v>
      </c>
      <c r="L305" s="117">
        <v>11.406000000000001</v>
      </c>
    </row>
    <row r="306" spans="1:12" x14ac:dyDescent="0.3">
      <c r="A306" s="204" t="s">
        <v>33</v>
      </c>
      <c r="B306" s="204" t="s">
        <v>37</v>
      </c>
      <c r="C306" s="204" t="s">
        <v>624</v>
      </c>
      <c r="D306" s="204" t="s">
        <v>627</v>
      </c>
      <c r="E306" s="204" t="s">
        <v>630</v>
      </c>
      <c r="F306" s="208" t="s">
        <v>387</v>
      </c>
      <c r="G306" s="205" t="s">
        <v>614</v>
      </c>
      <c r="H306" s="205" t="s">
        <v>608</v>
      </c>
      <c r="I306" s="205" t="s">
        <v>57</v>
      </c>
      <c r="J306" s="117">
        <v>64.724000000000004</v>
      </c>
      <c r="K306" s="117">
        <v>3.2850000000000001</v>
      </c>
      <c r="L306" s="117">
        <v>68.009</v>
      </c>
    </row>
    <row r="307" spans="1:12" x14ac:dyDescent="0.3">
      <c r="A307" s="204" t="s">
        <v>33</v>
      </c>
      <c r="B307" s="204" t="s">
        <v>37</v>
      </c>
      <c r="C307" s="204" t="s">
        <v>624</v>
      </c>
      <c r="D307" s="204" t="s">
        <v>627</v>
      </c>
      <c r="E307" s="204" t="s">
        <v>630</v>
      </c>
      <c r="F307" s="205" t="s">
        <v>386</v>
      </c>
      <c r="G307" s="205" t="s">
        <v>614</v>
      </c>
      <c r="H307" s="205"/>
      <c r="I307" s="205" t="s">
        <v>57</v>
      </c>
      <c r="J307" s="117">
        <v>21.994</v>
      </c>
      <c r="K307" s="117">
        <v>-5.71</v>
      </c>
      <c r="L307" s="117">
        <v>16.283999999999999</v>
      </c>
    </row>
    <row r="308" spans="1:12" x14ac:dyDescent="0.3">
      <c r="A308" s="204" t="s">
        <v>33</v>
      </c>
      <c r="B308" s="204" t="s">
        <v>37</v>
      </c>
      <c r="C308" s="204" t="s">
        <v>624</v>
      </c>
      <c r="D308" s="204" t="s">
        <v>627</v>
      </c>
      <c r="E308" s="204" t="s">
        <v>630</v>
      </c>
      <c r="F308" s="205" t="s">
        <v>401</v>
      </c>
      <c r="G308" s="205" t="s">
        <v>615</v>
      </c>
      <c r="H308" s="205"/>
      <c r="I308" s="205" t="s">
        <v>296</v>
      </c>
      <c r="J308" s="81">
        <v>27.61</v>
      </c>
      <c r="K308" s="81">
        <v>-1.367</v>
      </c>
      <c r="L308" s="81">
        <v>26.242999999999999</v>
      </c>
    </row>
    <row r="309" spans="1:12" x14ac:dyDescent="0.3">
      <c r="A309" s="204" t="s">
        <v>33</v>
      </c>
      <c r="B309" s="204" t="s">
        <v>37</v>
      </c>
      <c r="C309" s="204" t="s">
        <v>624</v>
      </c>
      <c r="D309" s="204" t="s">
        <v>627</v>
      </c>
      <c r="E309" s="204" t="s">
        <v>630</v>
      </c>
      <c r="F309" s="205" t="s">
        <v>382</v>
      </c>
      <c r="G309" s="205" t="s">
        <v>615</v>
      </c>
      <c r="H309" s="205"/>
      <c r="I309" s="205" t="s">
        <v>402</v>
      </c>
      <c r="J309" s="117">
        <v>20.491</v>
      </c>
      <c r="K309" s="117">
        <v>0.95199999999999996</v>
      </c>
      <c r="L309" s="117">
        <v>21.443000000000001</v>
      </c>
    </row>
    <row r="310" spans="1:12" x14ac:dyDescent="0.3">
      <c r="A310" s="204" t="s">
        <v>33</v>
      </c>
      <c r="B310" s="204" t="s">
        <v>37</v>
      </c>
      <c r="C310" s="204" t="s">
        <v>624</v>
      </c>
      <c r="D310" s="204" t="s">
        <v>627</v>
      </c>
      <c r="E310" s="204" t="s">
        <v>630</v>
      </c>
      <c r="F310" s="205" t="s">
        <v>58</v>
      </c>
      <c r="G310" s="205" t="s">
        <v>615</v>
      </c>
      <c r="H310" s="205"/>
      <c r="I310" s="205" t="s">
        <v>59</v>
      </c>
      <c r="J310" s="81">
        <v>86.403999999999996</v>
      </c>
      <c r="K310" s="81" t="s">
        <v>303</v>
      </c>
      <c r="L310" s="81">
        <v>88.093999999999994</v>
      </c>
    </row>
    <row r="311" spans="1:12" x14ac:dyDescent="0.3">
      <c r="A311" s="204" t="s">
        <v>33</v>
      </c>
      <c r="B311" s="204" t="s">
        <v>37</v>
      </c>
      <c r="C311" s="204" t="s">
        <v>624</v>
      </c>
      <c r="D311" s="204" t="s">
        <v>627</v>
      </c>
      <c r="E311" s="204" t="s">
        <v>630</v>
      </c>
      <c r="F311" s="205" t="s">
        <v>610</v>
      </c>
      <c r="G311" s="205" t="s">
        <v>400</v>
      </c>
      <c r="H311" s="205" t="s">
        <v>290</v>
      </c>
      <c r="I311" s="205" t="s">
        <v>137</v>
      </c>
      <c r="J311" s="78">
        <v>10.096</v>
      </c>
      <c r="K311" s="78">
        <v>1.331</v>
      </c>
      <c r="L311" s="78">
        <v>11.427</v>
      </c>
    </row>
    <row r="312" spans="1:12" x14ac:dyDescent="0.3">
      <c r="A312" s="204" t="s">
        <v>33</v>
      </c>
      <c r="B312" s="204" t="s">
        <v>37</v>
      </c>
      <c r="C312" s="204" t="s">
        <v>624</v>
      </c>
      <c r="D312" s="204" t="s">
        <v>627</v>
      </c>
      <c r="E312" s="204" t="s">
        <v>630</v>
      </c>
      <c r="F312" s="205" t="s">
        <v>610</v>
      </c>
      <c r="G312" s="205" t="s">
        <v>400</v>
      </c>
      <c r="H312" s="205" t="s">
        <v>291</v>
      </c>
      <c r="I312" s="205" t="s">
        <v>137</v>
      </c>
      <c r="J312" s="78">
        <v>20.178999999999998</v>
      </c>
      <c r="K312" s="78">
        <v>0.25800000000000001</v>
      </c>
      <c r="L312" s="78">
        <v>20.437000000000001</v>
      </c>
    </row>
    <row r="313" spans="1:12" x14ac:dyDescent="0.3">
      <c r="A313" s="204" t="s">
        <v>33</v>
      </c>
      <c r="B313" s="204" t="s">
        <v>37</v>
      </c>
      <c r="C313" s="204" t="s">
        <v>624</v>
      </c>
      <c r="D313" s="204" t="s">
        <v>627</v>
      </c>
      <c r="E313" s="204" t="s">
        <v>630</v>
      </c>
      <c r="F313" s="205" t="s">
        <v>610</v>
      </c>
      <c r="G313" s="205" t="s">
        <v>400</v>
      </c>
      <c r="H313" s="205" t="s">
        <v>292</v>
      </c>
      <c r="I313" s="205" t="s">
        <v>137</v>
      </c>
      <c r="J313" s="78">
        <v>10.192</v>
      </c>
      <c r="K313" s="78">
        <v>0.85099999999999998</v>
      </c>
      <c r="L313" s="78">
        <v>11.042999999999999</v>
      </c>
    </row>
    <row r="314" spans="1:12" x14ac:dyDescent="0.3">
      <c r="A314" s="204" t="s">
        <v>33</v>
      </c>
      <c r="B314" s="204" t="s">
        <v>37</v>
      </c>
      <c r="C314" s="204" t="s">
        <v>624</v>
      </c>
      <c r="D314" s="204" t="s">
        <v>627</v>
      </c>
      <c r="E314" s="204" t="s">
        <v>630</v>
      </c>
      <c r="F314" s="205" t="s">
        <v>610</v>
      </c>
      <c r="G314" s="205" t="s">
        <v>400</v>
      </c>
      <c r="H314" s="205" t="s">
        <v>293</v>
      </c>
      <c r="I314" s="205" t="s">
        <v>137</v>
      </c>
      <c r="J314" s="78">
        <v>2.1120000000000001</v>
      </c>
      <c r="K314" s="78">
        <v>0.186</v>
      </c>
      <c r="L314" s="78">
        <v>2.298</v>
      </c>
    </row>
    <row r="315" spans="1:12" x14ac:dyDescent="0.3">
      <c r="A315" s="204" t="s">
        <v>33</v>
      </c>
      <c r="B315" s="204" t="s">
        <v>37</v>
      </c>
      <c r="C315" s="204" t="s">
        <v>624</v>
      </c>
      <c r="D315" s="204" t="s">
        <v>627</v>
      </c>
      <c r="E315" s="204" t="s">
        <v>630</v>
      </c>
      <c r="F315" s="205" t="s">
        <v>287</v>
      </c>
      <c r="G315" s="205" t="s">
        <v>400</v>
      </c>
      <c r="H315" s="205" t="s">
        <v>290</v>
      </c>
      <c r="I315" s="205" t="s">
        <v>404</v>
      </c>
      <c r="J315" s="78">
        <v>157.85900000000001</v>
      </c>
      <c r="K315" s="78">
        <v>-15.846</v>
      </c>
      <c r="L315" s="78">
        <v>142.01300000000001</v>
      </c>
    </row>
    <row r="316" spans="1:12" x14ac:dyDescent="0.3">
      <c r="A316" s="204" t="s">
        <v>33</v>
      </c>
      <c r="B316" s="204" t="s">
        <v>37</v>
      </c>
      <c r="C316" s="204" t="s">
        <v>624</v>
      </c>
      <c r="D316" s="204" t="s">
        <v>627</v>
      </c>
      <c r="E316" s="204" t="s">
        <v>630</v>
      </c>
      <c r="F316" s="205" t="s">
        <v>287</v>
      </c>
      <c r="G316" s="205" t="s">
        <v>400</v>
      </c>
      <c r="H316" s="205" t="s">
        <v>291</v>
      </c>
      <c r="I316" s="205" t="s">
        <v>404</v>
      </c>
      <c r="J316" s="78">
        <v>157.53100000000001</v>
      </c>
      <c r="K316" s="78">
        <v>-9.391</v>
      </c>
      <c r="L316" s="78">
        <v>148.13999999999999</v>
      </c>
    </row>
    <row r="317" spans="1:12" x14ac:dyDescent="0.3">
      <c r="A317" s="204" t="s">
        <v>33</v>
      </c>
      <c r="B317" s="204" t="s">
        <v>37</v>
      </c>
      <c r="C317" s="204" t="s">
        <v>624</v>
      </c>
      <c r="D317" s="204" t="s">
        <v>627</v>
      </c>
      <c r="E317" s="204" t="s">
        <v>630</v>
      </c>
      <c r="F317" s="205" t="s">
        <v>287</v>
      </c>
      <c r="G317" s="205" t="s">
        <v>400</v>
      </c>
      <c r="H317" s="205" t="s">
        <v>292</v>
      </c>
      <c r="I317" s="205" t="s">
        <v>404</v>
      </c>
      <c r="J317" s="78">
        <v>150.649</v>
      </c>
      <c r="K317" s="78">
        <v>-66.06</v>
      </c>
      <c r="L317" s="78">
        <v>84.59</v>
      </c>
    </row>
    <row r="318" spans="1:12" x14ac:dyDescent="0.3">
      <c r="A318" s="204" t="s">
        <v>33</v>
      </c>
      <c r="B318" s="204" t="s">
        <v>37</v>
      </c>
      <c r="C318" s="204" t="s">
        <v>624</v>
      </c>
      <c r="D318" s="204" t="s">
        <v>627</v>
      </c>
      <c r="E318" s="204" t="s">
        <v>630</v>
      </c>
      <c r="F318" s="205" t="s">
        <v>287</v>
      </c>
      <c r="G318" s="205" t="s">
        <v>400</v>
      </c>
      <c r="H318" s="205" t="s">
        <v>293</v>
      </c>
      <c r="I318" s="205" t="s">
        <v>404</v>
      </c>
      <c r="J318" s="78">
        <v>165.458</v>
      </c>
      <c r="K318" s="78">
        <v>48.475999999999999</v>
      </c>
      <c r="L318" s="78">
        <v>213.93299999999999</v>
      </c>
    </row>
    <row r="319" spans="1:12" x14ac:dyDescent="0.3">
      <c r="A319" s="204" t="s">
        <v>33</v>
      </c>
      <c r="B319" s="204" t="s">
        <v>38</v>
      </c>
      <c r="C319" s="204" t="s">
        <v>624</v>
      </c>
      <c r="D319" s="204" t="s">
        <v>627</v>
      </c>
      <c r="E319" s="204" t="s">
        <v>630</v>
      </c>
      <c r="F319" s="205" t="s">
        <v>601</v>
      </c>
      <c r="G319" s="205" t="s">
        <v>614</v>
      </c>
      <c r="H319" s="205" t="s">
        <v>288</v>
      </c>
      <c r="I319" s="205" t="s">
        <v>57</v>
      </c>
      <c r="J319" s="117">
        <v>16.053000000000001</v>
      </c>
      <c r="K319" s="117">
        <v>-4.8380000000000001</v>
      </c>
      <c r="L319" s="117">
        <v>11.214</v>
      </c>
    </row>
    <row r="320" spans="1:12" x14ac:dyDescent="0.3">
      <c r="A320" s="204" t="s">
        <v>33</v>
      </c>
      <c r="B320" s="204" t="s">
        <v>38</v>
      </c>
      <c r="C320" s="204" t="s">
        <v>624</v>
      </c>
      <c r="D320" s="204" t="s">
        <v>627</v>
      </c>
      <c r="E320" s="204" t="s">
        <v>630</v>
      </c>
      <c r="F320" s="208" t="s">
        <v>387</v>
      </c>
      <c r="G320" s="205" t="s">
        <v>614</v>
      </c>
      <c r="H320" s="205" t="s">
        <v>608</v>
      </c>
      <c r="I320" s="205" t="s">
        <v>57</v>
      </c>
      <c r="J320" s="117">
        <v>64.040999999999997</v>
      </c>
      <c r="K320" s="117">
        <v>3.165</v>
      </c>
      <c r="L320" s="117">
        <v>67.206000000000003</v>
      </c>
    </row>
    <row r="321" spans="1:12" x14ac:dyDescent="0.3">
      <c r="A321" s="204" t="s">
        <v>33</v>
      </c>
      <c r="B321" s="204" t="s">
        <v>38</v>
      </c>
      <c r="C321" s="204" t="s">
        <v>624</v>
      </c>
      <c r="D321" s="204" t="s">
        <v>627</v>
      </c>
      <c r="E321" s="204" t="s">
        <v>630</v>
      </c>
      <c r="F321" s="205" t="s">
        <v>386</v>
      </c>
      <c r="G321" s="205" t="s">
        <v>614</v>
      </c>
      <c r="H321" s="205"/>
      <c r="I321" s="205" t="s">
        <v>57</v>
      </c>
      <c r="J321" s="117">
        <v>16.927</v>
      </c>
      <c r="K321" s="117">
        <v>-2.2709999999999999</v>
      </c>
      <c r="L321" s="117">
        <v>14.656000000000001</v>
      </c>
    </row>
    <row r="322" spans="1:12" x14ac:dyDescent="0.3">
      <c r="A322" s="204" t="s">
        <v>33</v>
      </c>
      <c r="B322" s="204" t="s">
        <v>38</v>
      </c>
      <c r="C322" s="204" t="s">
        <v>624</v>
      </c>
      <c r="D322" s="204" t="s">
        <v>627</v>
      </c>
      <c r="E322" s="204" t="s">
        <v>630</v>
      </c>
      <c r="F322" s="205" t="s">
        <v>401</v>
      </c>
      <c r="G322" s="205" t="s">
        <v>615</v>
      </c>
      <c r="H322" s="205"/>
      <c r="I322" s="205" t="s">
        <v>296</v>
      </c>
      <c r="J322" s="81">
        <v>28.37</v>
      </c>
      <c r="K322" s="81">
        <v>-7.141</v>
      </c>
      <c r="L322" s="81">
        <v>21.228999999999999</v>
      </c>
    </row>
    <row r="323" spans="1:12" x14ac:dyDescent="0.3">
      <c r="A323" s="204" t="s">
        <v>33</v>
      </c>
      <c r="B323" s="204" t="s">
        <v>38</v>
      </c>
      <c r="C323" s="204" t="s">
        <v>624</v>
      </c>
      <c r="D323" s="204" t="s">
        <v>627</v>
      </c>
      <c r="E323" s="204" t="s">
        <v>630</v>
      </c>
      <c r="F323" s="205" t="s">
        <v>382</v>
      </c>
      <c r="G323" s="205" t="s">
        <v>615</v>
      </c>
      <c r="H323" s="205"/>
      <c r="I323" s="205" t="s">
        <v>402</v>
      </c>
      <c r="J323" s="117">
        <v>20.425999999999998</v>
      </c>
      <c r="K323" s="117">
        <v>-0.54300000000000004</v>
      </c>
      <c r="L323" s="117">
        <v>19.882999999999999</v>
      </c>
    </row>
    <row r="324" spans="1:12" x14ac:dyDescent="0.3">
      <c r="A324" s="204" t="s">
        <v>33</v>
      </c>
      <c r="B324" s="204" t="s">
        <v>38</v>
      </c>
      <c r="C324" s="204" t="s">
        <v>624</v>
      </c>
      <c r="D324" s="204" t="s">
        <v>627</v>
      </c>
      <c r="E324" s="204" t="s">
        <v>630</v>
      </c>
      <c r="F324" s="205" t="s">
        <v>58</v>
      </c>
      <c r="G324" s="205" t="s">
        <v>615</v>
      </c>
      <c r="H324" s="205"/>
      <c r="I324" s="205" t="s">
        <v>59</v>
      </c>
      <c r="J324" s="81">
        <v>84.313000000000002</v>
      </c>
      <c r="K324" s="81" t="s">
        <v>303</v>
      </c>
      <c r="L324" s="81">
        <v>87.087000000000003</v>
      </c>
    </row>
    <row r="325" spans="1:12" x14ac:dyDescent="0.3">
      <c r="A325" s="204" t="s">
        <v>33</v>
      </c>
      <c r="B325" s="204" t="s">
        <v>38</v>
      </c>
      <c r="C325" s="204" t="s">
        <v>624</v>
      </c>
      <c r="D325" s="204" t="s">
        <v>627</v>
      </c>
      <c r="E325" s="204" t="s">
        <v>630</v>
      </c>
      <c r="F325" s="205" t="s">
        <v>610</v>
      </c>
      <c r="G325" s="205" t="s">
        <v>400</v>
      </c>
      <c r="H325" s="205" t="s">
        <v>290</v>
      </c>
      <c r="I325" s="205" t="s">
        <v>137</v>
      </c>
      <c r="J325" s="78">
        <v>9.2159999999999993</v>
      </c>
      <c r="K325" s="78">
        <v>1.6659999999999999</v>
      </c>
      <c r="L325" s="78">
        <v>10.882</v>
      </c>
    </row>
    <row r="326" spans="1:12" x14ac:dyDescent="0.3">
      <c r="A326" s="204" t="s">
        <v>33</v>
      </c>
      <c r="B326" s="204" t="s">
        <v>38</v>
      </c>
      <c r="C326" s="204" t="s">
        <v>624</v>
      </c>
      <c r="D326" s="204" t="s">
        <v>627</v>
      </c>
      <c r="E326" s="204" t="s">
        <v>630</v>
      </c>
      <c r="F326" s="205" t="s">
        <v>610</v>
      </c>
      <c r="G326" s="205" t="s">
        <v>400</v>
      </c>
      <c r="H326" s="205" t="s">
        <v>291</v>
      </c>
      <c r="I326" s="205" t="s">
        <v>137</v>
      </c>
      <c r="J326" s="78">
        <v>19.757999999999999</v>
      </c>
      <c r="K326" s="78">
        <v>-5.6000000000000001E-2</v>
      </c>
      <c r="L326" s="78">
        <v>19.702999999999999</v>
      </c>
    </row>
    <row r="327" spans="1:12" x14ac:dyDescent="0.3">
      <c r="A327" s="204" t="s">
        <v>33</v>
      </c>
      <c r="B327" s="204" t="s">
        <v>38</v>
      </c>
      <c r="C327" s="204" t="s">
        <v>624</v>
      </c>
      <c r="D327" s="204" t="s">
        <v>627</v>
      </c>
      <c r="E327" s="204" t="s">
        <v>630</v>
      </c>
      <c r="F327" s="205" t="s">
        <v>610</v>
      </c>
      <c r="G327" s="205" t="s">
        <v>400</v>
      </c>
      <c r="H327" s="205" t="s">
        <v>292</v>
      </c>
      <c r="I327" s="205" t="s">
        <v>137</v>
      </c>
      <c r="J327" s="78">
        <v>9.5559999999999992</v>
      </c>
      <c r="K327" s="78">
        <v>0.63700000000000001</v>
      </c>
      <c r="L327" s="78">
        <v>10.194000000000001</v>
      </c>
    </row>
    <row r="328" spans="1:12" x14ac:dyDescent="0.3">
      <c r="A328" s="204" t="s">
        <v>33</v>
      </c>
      <c r="B328" s="204" t="s">
        <v>38</v>
      </c>
      <c r="C328" s="204" t="s">
        <v>624</v>
      </c>
      <c r="D328" s="204" t="s">
        <v>627</v>
      </c>
      <c r="E328" s="204" t="s">
        <v>630</v>
      </c>
      <c r="F328" s="205" t="s">
        <v>610</v>
      </c>
      <c r="G328" s="205" t="s">
        <v>400</v>
      </c>
      <c r="H328" s="205" t="s">
        <v>293</v>
      </c>
      <c r="I328" s="205" t="s">
        <v>137</v>
      </c>
      <c r="J328" s="78">
        <v>1.2230000000000001</v>
      </c>
      <c r="K328" s="78">
        <v>-0.221</v>
      </c>
      <c r="L328" s="78">
        <v>1.0009999999999999</v>
      </c>
    </row>
    <row r="329" spans="1:12" x14ac:dyDescent="0.3">
      <c r="A329" s="204" t="s">
        <v>33</v>
      </c>
      <c r="B329" s="204" t="s">
        <v>38</v>
      </c>
      <c r="C329" s="204" t="s">
        <v>624</v>
      </c>
      <c r="D329" s="204" t="s">
        <v>627</v>
      </c>
      <c r="E329" s="204" t="s">
        <v>630</v>
      </c>
      <c r="F329" s="205" t="s">
        <v>287</v>
      </c>
      <c r="G329" s="205" t="s">
        <v>400</v>
      </c>
      <c r="H329" s="205" t="s">
        <v>290</v>
      </c>
      <c r="I329" s="205" t="s">
        <v>404</v>
      </c>
      <c r="J329" s="78">
        <v>180.51499999999999</v>
      </c>
      <c r="K329" s="78">
        <v>-42.433999999999997</v>
      </c>
      <c r="L329" s="78">
        <v>138.08099999999999</v>
      </c>
    </row>
    <row r="330" spans="1:12" x14ac:dyDescent="0.3">
      <c r="A330" s="204" t="s">
        <v>33</v>
      </c>
      <c r="B330" s="204" t="s">
        <v>38</v>
      </c>
      <c r="C330" s="204" t="s">
        <v>624</v>
      </c>
      <c r="D330" s="204" t="s">
        <v>627</v>
      </c>
      <c r="E330" s="204" t="s">
        <v>630</v>
      </c>
      <c r="F330" s="205" t="s">
        <v>287</v>
      </c>
      <c r="G330" s="205" t="s">
        <v>400</v>
      </c>
      <c r="H330" s="205" t="s">
        <v>291</v>
      </c>
      <c r="I330" s="205" t="s">
        <v>404</v>
      </c>
      <c r="J330" s="78">
        <v>170.73599999999999</v>
      </c>
      <c r="K330" s="78">
        <v>8.5549999999999997</v>
      </c>
      <c r="L330" s="78">
        <v>179.291</v>
      </c>
    </row>
    <row r="331" spans="1:12" x14ac:dyDescent="0.3">
      <c r="A331" s="204" t="s">
        <v>33</v>
      </c>
      <c r="B331" s="204" t="s">
        <v>38</v>
      </c>
      <c r="C331" s="204" t="s">
        <v>624</v>
      </c>
      <c r="D331" s="204" t="s">
        <v>627</v>
      </c>
      <c r="E331" s="204" t="s">
        <v>630</v>
      </c>
      <c r="F331" s="205" t="s">
        <v>287</v>
      </c>
      <c r="G331" s="205" t="s">
        <v>400</v>
      </c>
      <c r="H331" s="205" t="s">
        <v>292</v>
      </c>
      <c r="I331" s="205" t="s">
        <v>404</v>
      </c>
      <c r="J331" s="78">
        <v>177.48599999999999</v>
      </c>
      <c r="K331" s="78">
        <v>-60.691000000000003</v>
      </c>
      <c r="L331" s="78">
        <v>116.795</v>
      </c>
    </row>
    <row r="332" spans="1:12" x14ac:dyDescent="0.3">
      <c r="A332" s="204" t="s">
        <v>33</v>
      </c>
      <c r="B332" s="204" t="s">
        <v>38</v>
      </c>
      <c r="C332" s="204" t="s">
        <v>624</v>
      </c>
      <c r="D332" s="204" t="s">
        <v>627</v>
      </c>
      <c r="E332" s="204" t="s">
        <v>630</v>
      </c>
      <c r="F332" s="205" t="s">
        <v>287</v>
      </c>
      <c r="G332" s="205" t="s">
        <v>400</v>
      </c>
      <c r="H332" s="205" t="s">
        <v>293</v>
      </c>
      <c r="I332" s="205" t="s">
        <v>404</v>
      </c>
      <c r="J332" s="78">
        <v>146.50399999999999</v>
      </c>
      <c r="K332" s="78">
        <v>46.82</v>
      </c>
      <c r="L332" s="78">
        <v>193.32400000000001</v>
      </c>
    </row>
    <row r="333" spans="1:12" x14ac:dyDescent="0.3">
      <c r="A333" s="204" t="s">
        <v>33</v>
      </c>
      <c r="B333" s="204" t="s">
        <v>39</v>
      </c>
      <c r="C333" s="204" t="s">
        <v>624</v>
      </c>
      <c r="D333" s="204" t="s">
        <v>627</v>
      </c>
      <c r="E333" s="204" t="s">
        <v>630</v>
      </c>
      <c r="F333" s="205" t="s">
        <v>601</v>
      </c>
      <c r="G333" s="205" t="s">
        <v>614</v>
      </c>
      <c r="H333" s="205" t="s">
        <v>288</v>
      </c>
      <c r="I333" s="205" t="s">
        <v>57</v>
      </c>
      <c r="J333" s="117">
        <v>17.175999999999998</v>
      </c>
      <c r="K333" s="117">
        <v>-2.6869999999999998</v>
      </c>
      <c r="L333" s="117">
        <v>14.489000000000001</v>
      </c>
    </row>
    <row r="334" spans="1:12" x14ac:dyDescent="0.3">
      <c r="A334" s="204" t="s">
        <v>33</v>
      </c>
      <c r="B334" s="204" t="s">
        <v>39</v>
      </c>
      <c r="C334" s="204" t="s">
        <v>624</v>
      </c>
      <c r="D334" s="204" t="s">
        <v>627</v>
      </c>
      <c r="E334" s="204" t="s">
        <v>630</v>
      </c>
      <c r="F334" s="208" t="s">
        <v>387</v>
      </c>
      <c r="G334" s="205" t="s">
        <v>614</v>
      </c>
      <c r="H334" s="205" t="s">
        <v>608</v>
      </c>
      <c r="I334" s="205" t="s">
        <v>57</v>
      </c>
      <c r="J334" s="117">
        <v>65.069000000000003</v>
      </c>
      <c r="K334" s="117">
        <v>0.47299999999999998</v>
      </c>
      <c r="L334" s="117">
        <v>65.542000000000002</v>
      </c>
    </row>
    <row r="335" spans="1:12" x14ac:dyDescent="0.3">
      <c r="A335" s="204" t="s">
        <v>33</v>
      </c>
      <c r="B335" s="204" t="s">
        <v>39</v>
      </c>
      <c r="C335" s="204" t="s">
        <v>624</v>
      </c>
      <c r="D335" s="204" t="s">
        <v>627</v>
      </c>
      <c r="E335" s="204" t="s">
        <v>630</v>
      </c>
      <c r="F335" s="205" t="s">
        <v>386</v>
      </c>
      <c r="G335" s="205" t="s">
        <v>614</v>
      </c>
      <c r="H335" s="205"/>
      <c r="I335" s="205" t="s">
        <v>57</v>
      </c>
      <c r="J335" s="117">
        <v>22.766999999999999</v>
      </c>
      <c r="K335" s="117">
        <v>8.7999999999999995E-2</v>
      </c>
      <c r="L335" s="117">
        <v>22.855</v>
      </c>
    </row>
    <row r="336" spans="1:12" x14ac:dyDescent="0.3">
      <c r="A336" s="204" t="s">
        <v>33</v>
      </c>
      <c r="B336" s="204" t="s">
        <v>39</v>
      </c>
      <c r="C336" s="204" t="s">
        <v>624</v>
      </c>
      <c r="D336" s="204" t="s">
        <v>627</v>
      </c>
      <c r="E336" s="204" t="s">
        <v>630</v>
      </c>
      <c r="F336" s="205" t="s">
        <v>401</v>
      </c>
      <c r="G336" s="205" t="s">
        <v>615</v>
      </c>
      <c r="H336" s="205"/>
      <c r="I336" s="205" t="s">
        <v>296</v>
      </c>
      <c r="J336" s="81">
        <v>21.106000000000002</v>
      </c>
      <c r="K336" s="81">
        <v>9.9860000000000007</v>
      </c>
      <c r="L336" s="81">
        <v>31.093</v>
      </c>
    </row>
    <row r="337" spans="1:12" x14ac:dyDescent="0.3">
      <c r="A337" s="204" t="s">
        <v>33</v>
      </c>
      <c r="B337" s="204" t="s">
        <v>39</v>
      </c>
      <c r="C337" s="204" t="s">
        <v>624</v>
      </c>
      <c r="D337" s="204" t="s">
        <v>627</v>
      </c>
      <c r="E337" s="204" t="s">
        <v>630</v>
      </c>
      <c r="F337" s="205" t="s">
        <v>382</v>
      </c>
      <c r="G337" s="205" t="s">
        <v>615</v>
      </c>
      <c r="H337" s="205"/>
      <c r="I337" s="205" t="s">
        <v>402</v>
      </c>
      <c r="J337" s="117">
        <v>33.817999999999998</v>
      </c>
      <c r="K337" s="117">
        <v>3.7749999999999999</v>
      </c>
      <c r="L337" s="117">
        <v>37.593000000000004</v>
      </c>
    </row>
    <row r="338" spans="1:12" x14ac:dyDescent="0.3">
      <c r="A338" s="204" t="s">
        <v>33</v>
      </c>
      <c r="B338" s="204" t="s">
        <v>39</v>
      </c>
      <c r="C338" s="204" t="s">
        <v>624</v>
      </c>
      <c r="D338" s="204" t="s">
        <v>627</v>
      </c>
      <c r="E338" s="204" t="s">
        <v>630</v>
      </c>
      <c r="F338" s="205" t="s">
        <v>58</v>
      </c>
      <c r="G338" s="205" t="s">
        <v>615</v>
      </c>
      <c r="H338" s="205"/>
      <c r="I338" s="205" t="s">
        <v>59</v>
      </c>
      <c r="J338" s="81">
        <v>90.673000000000002</v>
      </c>
      <c r="K338" s="81" t="s">
        <v>303</v>
      </c>
      <c r="L338" s="81">
        <v>90.536000000000001</v>
      </c>
    </row>
    <row r="339" spans="1:12" x14ac:dyDescent="0.3">
      <c r="A339" s="204" t="s">
        <v>33</v>
      </c>
      <c r="B339" s="204" t="s">
        <v>39</v>
      </c>
      <c r="C339" s="204" t="s">
        <v>624</v>
      </c>
      <c r="D339" s="204" t="s">
        <v>627</v>
      </c>
      <c r="E339" s="204" t="s">
        <v>630</v>
      </c>
      <c r="F339" s="205" t="s">
        <v>610</v>
      </c>
      <c r="G339" s="205" t="s">
        <v>400</v>
      </c>
      <c r="H339" s="205" t="s">
        <v>290</v>
      </c>
      <c r="I339" s="205" t="s">
        <v>137</v>
      </c>
      <c r="J339" s="78">
        <v>9.7370000000000001</v>
      </c>
      <c r="K339" s="78">
        <v>1.4710000000000001</v>
      </c>
      <c r="L339" s="78">
        <v>11.208</v>
      </c>
    </row>
    <row r="340" spans="1:12" x14ac:dyDescent="0.3">
      <c r="A340" s="204" t="s">
        <v>33</v>
      </c>
      <c r="B340" s="204" t="s">
        <v>39</v>
      </c>
      <c r="C340" s="204" t="s">
        <v>624</v>
      </c>
      <c r="D340" s="204" t="s">
        <v>627</v>
      </c>
      <c r="E340" s="204" t="s">
        <v>630</v>
      </c>
      <c r="F340" s="205" t="s">
        <v>610</v>
      </c>
      <c r="G340" s="205" t="s">
        <v>400</v>
      </c>
      <c r="H340" s="205" t="s">
        <v>291</v>
      </c>
      <c r="I340" s="205" t="s">
        <v>137</v>
      </c>
      <c r="J340" s="78">
        <v>19.803999999999998</v>
      </c>
      <c r="K340" s="78">
        <v>1.133</v>
      </c>
      <c r="L340" s="78">
        <v>20.937000000000001</v>
      </c>
    </row>
    <row r="341" spans="1:12" x14ac:dyDescent="0.3">
      <c r="A341" s="204" t="s">
        <v>33</v>
      </c>
      <c r="B341" s="204" t="s">
        <v>39</v>
      </c>
      <c r="C341" s="204" t="s">
        <v>624</v>
      </c>
      <c r="D341" s="204" t="s">
        <v>627</v>
      </c>
      <c r="E341" s="204" t="s">
        <v>630</v>
      </c>
      <c r="F341" s="205" t="s">
        <v>610</v>
      </c>
      <c r="G341" s="205" t="s">
        <v>400</v>
      </c>
      <c r="H341" s="205" t="s">
        <v>292</v>
      </c>
      <c r="I341" s="205" t="s">
        <v>137</v>
      </c>
      <c r="J341" s="78">
        <v>10.346</v>
      </c>
      <c r="K341" s="78">
        <v>0.88500000000000001</v>
      </c>
      <c r="L341" s="78">
        <v>11.23</v>
      </c>
    </row>
    <row r="342" spans="1:12" x14ac:dyDescent="0.3">
      <c r="A342" s="204" t="s">
        <v>33</v>
      </c>
      <c r="B342" s="204" t="s">
        <v>39</v>
      </c>
      <c r="C342" s="204" t="s">
        <v>624</v>
      </c>
      <c r="D342" s="204" t="s">
        <v>627</v>
      </c>
      <c r="E342" s="204" t="s">
        <v>630</v>
      </c>
      <c r="F342" s="205" t="s">
        <v>610</v>
      </c>
      <c r="G342" s="205" t="s">
        <v>400</v>
      </c>
      <c r="H342" s="205" t="s">
        <v>293</v>
      </c>
      <c r="I342" s="205" t="s">
        <v>137</v>
      </c>
      <c r="J342" s="78">
        <v>2.6619999999999999</v>
      </c>
      <c r="K342" s="78">
        <v>-0.52400000000000002</v>
      </c>
      <c r="L342" s="78">
        <v>2.1379999999999999</v>
      </c>
    </row>
    <row r="343" spans="1:12" x14ac:dyDescent="0.3">
      <c r="A343" s="204" t="s">
        <v>33</v>
      </c>
      <c r="B343" s="204" t="s">
        <v>39</v>
      </c>
      <c r="C343" s="204" t="s">
        <v>624</v>
      </c>
      <c r="D343" s="204" t="s">
        <v>627</v>
      </c>
      <c r="E343" s="204" t="s">
        <v>630</v>
      </c>
      <c r="F343" s="205" t="s">
        <v>287</v>
      </c>
      <c r="G343" s="205" t="s">
        <v>400</v>
      </c>
      <c r="H343" s="205" t="s">
        <v>290</v>
      </c>
      <c r="I343" s="205" t="s">
        <v>404</v>
      </c>
      <c r="J343" s="78">
        <v>81.912000000000006</v>
      </c>
      <c r="K343" s="78">
        <v>23.314</v>
      </c>
      <c r="L343" s="78">
        <v>105.226</v>
      </c>
    </row>
    <row r="344" spans="1:12" x14ac:dyDescent="0.3">
      <c r="A344" s="204" t="s">
        <v>33</v>
      </c>
      <c r="B344" s="204" t="s">
        <v>39</v>
      </c>
      <c r="C344" s="204" t="s">
        <v>624</v>
      </c>
      <c r="D344" s="204" t="s">
        <v>627</v>
      </c>
      <c r="E344" s="204" t="s">
        <v>630</v>
      </c>
      <c r="F344" s="205" t="s">
        <v>287</v>
      </c>
      <c r="G344" s="205" t="s">
        <v>400</v>
      </c>
      <c r="H344" s="205" t="s">
        <v>291</v>
      </c>
      <c r="I344" s="205" t="s">
        <v>404</v>
      </c>
      <c r="J344" s="78">
        <v>144.251</v>
      </c>
      <c r="K344" s="78">
        <v>-36.671999999999997</v>
      </c>
      <c r="L344" s="78">
        <v>107.57899999999999</v>
      </c>
    </row>
    <row r="345" spans="1:12" x14ac:dyDescent="0.3">
      <c r="A345" s="204" t="s">
        <v>33</v>
      </c>
      <c r="B345" s="204" t="s">
        <v>39</v>
      </c>
      <c r="C345" s="204" t="s">
        <v>624</v>
      </c>
      <c r="D345" s="204" t="s">
        <v>627</v>
      </c>
      <c r="E345" s="204" t="s">
        <v>630</v>
      </c>
      <c r="F345" s="205" t="s">
        <v>287</v>
      </c>
      <c r="G345" s="205" t="s">
        <v>400</v>
      </c>
      <c r="H345" s="205" t="s">
        <v>292</v>
      </c>
      <c r="I345" s="205" t="s">
        <v>404</v>
      </c>
      <c r="J345" s="78">
        <v>166.54499999999999</v>
      </c>
      <c r="K345" s="78">
        <v>-111.599</v>
      </c>
      <c r="L345" s="78">
        <v>54.945999999999998</v>
      </c>
    </row>
    <row r="346" spans="1:12" x14ac:dyDescent="0.3">
      <c r="A346" s="204" t="s">
        <v>33</v>
      </c>
      <c r="B346" s="204" t="s">
        <v>39</v>
      </c>
      <c r="C346" s="204" t="s">
        <v>624</v>
      </c>
      <c r="D346" s="204" t="s">
        <v>627</v>
      </c>
      <c r="E346" s="204" t="s">
        <v>630</v>
      </c>
      <c r="F346" s="205" t="s">
        <v>287</v>
      </c>
      <c r="G346" s="205" t="s">
        <v>400</v>
      </c>
      <c r="H346" s="205" t="s">
        <v>293</v>
      </c>
      <c r="I346" s="205" t="s">
        <v>404</v>
      </c>
      <c r="J346" s="78">
        <v>133.434</v>
      </c>
      <c r="K346" s="78">
        <v>-21.178000000000001</v>
      </c>
      <c r="L346" s="78">
        <v>112.256</v>
      </c>
    </row>
    <row r="347" spans="1:12" x14ac:dyDescent="0.3">
      <c r="A347" s="204" t="s">
        <v>33</v>
      </c>
      <c r="B347" s="204" t="s">
        <v>40</v>
      </c>
      <c r="C347" s="204" t="s">
        <v>624</v>
      </c>
      <c r="D347" s="204" t="s">
        <v>627</v>
      </c>
      <c r="E347" s="204" t="s">
        <v>630</v>
      </c>
      <c r="F347" s="205" t="s">
        <v>601</v>
      </c>
      <c r="G347" s="205" t="s">
        <v>614</v>
      </c>
      <c r="H347" s="205" t="s">
        <v>288</v>
      </c>
      <c r="I347" s="205" t="s">
        <v>57</v>
      </c>
      <c r="J347" s="117">
        <v>12.505000000000001</v>
      </c>
      <c r="K347" s="117">
        <v>6.8000000000000005E-2</v>
      </c>
      <c r="L347" s="117">
        <v>12.573</v>
      </c>
    </row>
    <row r="348" spans="1:12" x14ac:dyDescent="0.3">
      <c r="A348" s="204" t="s">
        <v>33</v>
      </c>
      <c r="B348" s="204" t="s">
        <v>40</v>
      </c>
      <c r="C348" s="204" t="s">
        <v>624</v>
      </c>
      <c r="D348" s="204" t="s">
        <v>627</v>
      </c>
      <c r="E348" s="204" t="s">
        <v>630</v>
      </c>
      <c r="F348" s="208" t="s">
        <v>387</v>
      </c>
      <c r="G348" s="205" t="s">
        <v>614</v>
      </c>
      <c r="H348" s="205" t="s">
        <v>608</v>
      </c>
      <c r="I348" s="205" t="s">
        <v>57</v>
      </c>
      <c r="J348" s="117">
        <v>62.914000000000001</v>
      </c>
      <c r="K348" s="117">
        <v>7.7210000000000001</v>
      </c>
      <c r="L348" s="117">
        <v>70.635000000000005</v>
      </c>
    </row>
    <row r="349" spans="1:12" x14ac:dyDescent="0.3">
      <c r="A349" s="204" t="s">
        <v>33</v>
      </c>
      <c r="B349" s="204" t="s">
        <v>40</v>
      </c>
      <c r="C349" s="204" t="s">
        <v>624</v>
      </c>
      <c r="D349" s="204" t="s">
        <v>627</v>
      </c>
      <c r="E349" s="204" t="s">
        <v>630</v>
      </c>
      <c r="F349" s="205" t="s">
        <v>386</v>
      </c>
      <c r="G349" s="205" t="s">
        <v>614</v>
      </c>
      <c r="H349" s="205"/>
      <c r="I349" s="205" t="s">
        <v>57</v>
      </c>
      <c r="J349" s="117">
        <v>9.8580000000000005</v>
      </c>
      <c r="K349" s="117">
        <v>-0.60299999999999998</v>
      </c>
      <c r="L349" s="117">
        <v>9.2550000000000008</v>
      </c>
    </row>
    <row r="350" spans="1:12" x14ac:dyDescent="0.3">
      <c r="A350" s="204" t="s">
        <v>33</v>
      </c>
      <c r="B350" s="204" t="s">
        <v>40</v>
      </c>
      <c r="C350" s="204" t="s">
        <v>624</v>
      </c>
      <c r="D350" s="204" t="s">
        <v>627</v>
      </c>
      <c r="E350" s="204" t="s">
        <v>630</v>
      </c>
      <c r="F350" s="205" t="s">
        <v>401</v>
      </c>
      <c r="G350" s="205" t="s">
        <v>615</v>
      </c>
      <c r="H350" s="205"/>
      <c r="I350" s="205" t="s">
        <v>296</v>
      </c>
      <c r="J350" s="81">
        <v>20.585000000000001</v>
      </c>
      <c r="K350" s="81">
        <v>8.9489999999999998</v>
      </c>
      <c r="L350" s="81">
        <v>29.533999999999999</v>
      </c>
    </row>
    <row r="351" spans="1:12" x14ac:dyDescent="0.3">
      <c r="A351" s="204" t="s">
        <v>33</v>
      </c>
      <c r="B351" s="204" t="s">
        <v>40</v>
      </c>
      <c r="C351" s="204" t="s">
        <v>624</v>
      </c>
      <c r="D351" s="204" t="s">
        <v>627</v>
      </c>
      <c r="E351" s="204" t="s">
        <v>630</v>
      </c>
      <c r="F351" s="205" t="s">
        <v>382</v>
      </c>
      <c r="G351" s="205" t="s">
        <v>615</v>
      </c>
      <c r="H351" s="205"/>
      <c r="I351" s="205" t="s">
        <v>402</v>
      </c>
      <c r="J351" s="117">
        <v>7.6479999999999997</v>
      </c>
      <c r="K351" s="117">
        <v>0.82699999999999996</v>
      </c>
      <c r="L351" s="117">
        <v>8.4749999999999996</v>
      </c>
    </row>
    <row r="352" spans="1:12" x14ac:dyDescent="0.3">
      <c r="A352" s="204" t="s">
        <v>33</v>
      </c>
      <c r="B352" s="204" t="s">
        <v>40</v>
      </c>
      <c r="C352" s="204" t="s">
        <v>624</v>
      </c>
      <c r="D352" s="204" t="s">
        <v>627</v>
      </c>
      <c r="E352" s="204" t="s">
        <v>630</v>
      </c>
      <c r="F352" s="205" t="s">
        <v>58</v>
      </c>
      <c r="G352" s="205" t="s">
        <v>615</v>
      </c>
      <c r="H352" s="205"/>
      <c r="I352" s="205" t="s">
        <v>59</v>
      </c>
      <c r="J352" s="81">
        <v>62.868000000000002</v>
      </c>
      <c r="K352" s="81" t="s">
        <v>303</v>
      </c>
      <c r="L352" s="81">
        <v>71.738</v>
      </c>
    </row>
    <row r="353" spans="1:12" x14ac:dyDescent="0.3">
      <c r="A353" s="204" t="s">
        <v>33</v>
      </c>
      <c r="B353" s="204" t="s">
        <v>40</v>
      </c>
      <c r="C353" s="204" t="s">
        <v>624</v>
      </c>
      <c r="D353" s="204" t="s">
        <v>627</v>
      </c>
      <c r="E353" s="204" t="s">
        <v>630</v>
      </c>
      <c r="F353" s="205" t="s">
        <v>610</v>
      </c>
      <c r="G353" s="205" t="s">
        <v>400</v>
      </c>
      <c r="H353" s="205" t="s">
        <v>290</v>
      </c>
      <c r="I353" s="205" t="s">
        <v>137</v>
      </c>
      <c r="J353" s="78">
        <v>9.1389999999999993</v>
      </c>
      <c r="K353" s="78">
        <v>1.5129999999999999</v>
      </c>
      <c r="L353" s="78">
        <v>10.651999999999999</v>
      </c>
    </row>
    <row r="354" spans="1:12" x14ac:dyDescent="0.3">
      <c r="A354" s="204" t="s">
        <v>33</v>
      </c>
      <c r="B354" s="204" t="s">
        <v>40</v>
      </c>
      <c r="C354" s="204" t="s">
        <v>624</v>
      </c>
      <c r="D354" s="204" t="s">
        <v>627</v>
      </c>
      <c r="E354" s="204" t="s">
        <v>630</v>
      </c>
      <c r="F354" s="205" t="s">
        <v>610</v>
      </c>
      <c r="G354" s="205" t="s">
        <v>400</v>
      </c>
      <c r="H354" s="205" t="s">
        <v>291</v>
      </c>
      <c r="I354" s="205" t="s">
        <v>137</v>
      </c>
      <c r="J354" s="78">
        <v>19.155000000000001</v>
      </c>
      <c r="K354" s="78">
        <v>1.206</v>
      </c>
      <c r="L354" s="78">
        <v>20.361000000000001</v>
      </c>
    </row>
    <row r="355" spans="1:12" x14ac:dyDescent="0.3">
      <c r="A355" s="204" t="s">
        <v>33</v>
      </c>
      <c r="B355" s="204" t="s">
        <v>40</v>
      </c>
      <c r="C355" s="204" t="s">
        <v>624</v>
      </c>
      <c r="D355" s="204" t="s">
        <v>627</v>
      </c>
      <c r="E355" s="204" t="s">
        <v>630</v>
      </c>
      <c r="F355" s="205" t="s">
        <v>610</v>
      </c>
      <c r="G355" s="205" t="s">
        <v>400</v>
      </c>
      <c r="H355" s="205" t="s">
        <v>292</v>
      </c>
      <c r="I355" s="205" t="s">
        <v>137</v>
      </c>
      <c r="J355" s="78">
        <v>9.8460000000000001</v>
      </c>
      <c r="K355" s="78">
        <v>0.86199999999999999</v>
      </c>
      <c r="L355" s="78">
        <v>10.708</v>
      </c>
    </row>
    <row r="356" spans="1:12" x14ac:dyDescent="0.3">
      <c r="A356" s="204" t="s">
        <v>33</v>
      </c>
      <c r="B356" s="204" t="s">
        <v>40</v>
      </c>
      <c r="C356" s="204" t="s">
        <v>624</v>
      </c>
      <c r="D356" s="204" t="s">
        <v>627</v>
      </c>
      <c r="E356" s="204" t="s">
        <v>630</v>
      </c>
      <c r="F356" s="205" t="s">
        <v>610</v>
      </c>
      <c r="G356" s="205" t="s">
        <v>400</v>
      </c>
      <c r="H356" s="205" t="s">
        <v>293</v>
      </c>
      <c r="I356" s="205" t="s">
        <v>137</v>
      </c>
      <c r="J356" s="78">
        <v>2.351</v>
      </c>
      <c r="K356" s="78">
        <v>-0.57699999999999996</v>
      </c>
      <c r="L356" s="78">
        <v>1.774</v>
      </c>
    </row>
    <row r="357" spans="1:12" x14ac:dyDescent="0.3">
      <c r="A357" s="204" t="s">
        <v>33</v>
      </c>
      <c r="B357" s="204" t="s">
        <v>40</v>
      </c>
      <c r="C357" s="204" t="s">
        <v>624</v>
      </c>
      <c r="D357" s="204" t="s">
        <v>627</v>
      </c>
      <c r="E357" s="204" t="s">
        <v>630</v>
      </c>
      <c r="F357" s="205" t="s">
        <v>287</v>
      </c>
      <c r="G357" s="205" t="s">
        <v>400</v>
      </c>
      <c r="H357" s="205" t="s">
        <v>290</v>
      </c>
      <c r="I357" s="205" t="s">
        <v>404</v>
      </c>
      <c r="J357" s="78">
        <v>87.403999999999996</v>
      </c>
      <c r="K357" s="78">
        <v>14.723000000000001</v>
      </c>
      <c r="L357" s="78">
        <v>102.127</v>
      </c>
    </row>
    <row r="358" spans="1:12" x14ac:dyDescent="0.3">
      <c r="A358" s="204" t="s">
        <v>33</v>
      </c>
      <c r="B358" s="204" t="s">
        <v>40</v>
      </c>
      <c r="C358" s="204" t="s">
        <v>624</v>
      </c>
      <c r="D358" s="204" t="s">
        <v>627</v>
      </c>
      <c r="E358" s="204" t="s">
        <v>630</v>
      </c>
      <c r="F358" s="205" t="s">
        <v>287</v>
      </c>
      <c r="G358" s="205" t="s">
        <v>400</v>
      </c>
      <c r="H358" s="205" t="s">
        <v>291</v>
      </c>
      <c r="I358" s="205" t="s">
        <v>404</v>
      </c>
      <c r="J358" s="78">
        <v>181.55600000000001</v>
      </c>
      <c r="K358" s="78">
        <v>-74.742999999999995</v>
      </c>
      <c r="L358" s="78">
        <v>106.813</v>
      </c>
    </row>
    <row r="359" spans="1:12" x14ac:dyDescent="0.3">
      <c r="A359" s="204" t="s">
        <v>33</v>
      </c>
      <c r="B359" s="204" t="s">
        <v>40</v>
      </c>
      <c r="C359" s="204" t="s">
        <v>624</v>
      </c>
      <c r="D359" s="204" t="s">
        <v>627</v>
      </c>
      <c r="E359" s="204" t="s">
        <v>630</v>
      </c>
      <c r="F359" s="205" t="s">
        <v>287</v>
      </c>
      <c r="G359" s="205" t="s">
        <v>400</v>
      </c>
      <c r="H359" s="205" t="s">
        <v>292</v>
      </c>
      <c r="I359" s="205" t="s">
        <v>404</v>
      </c>
      <c r="J359" s="78">
        <v>174.67599999999999</v>
      </c>
      <c r="K359" s="78">
        <v>-114.224</v>
      </c>
      <c r="L359" s="78">
        <v>60.451999999999998</v>
      </c>
    </row>
    <row r="360" spans="1:12" x14ac:dyDescent="0.3">
      <c r="A360" s="204" t="s">
        <v>33</v>
      </c>
      <c r="B360" s="204" t="s">
        <v>40</v>
      </c>
      <c r="C360" s="204" t="s">
        <v>624</v>
      </c>
      <c r="D360" s="204" t="s">
        <v>627</v>
      </c>
      <c r="E360" s="204" t="s">
        <v>630</v>
      </c>
      <c r="F360" s="205" t="s">
        <v>287</v>
      </c>
      <c r="G360" s="205" t="s">
        <v>400</v>
      </c>
      <c r="H360" s="205" t="s">
        <v>293</v>
      </c>
      <c r="I360" s="205" t="s">
        <v>404</v>
      </c>
      <c r="J360" s="78">
        <v>123.812</v>
      </c>
      <c r="K360" s="78">
        <v>-20.414000000000001</v>
      </c>
      <c r="L360" s="78">
        <v>103.398</v>
      </c>
    </row>
    <row r="361" spans="1:12" x14ac:dyDescent="0.3">
      <c r="A361" s="204" t="s">
        <v>33</v>
      </c>
      <c r="B361" s="204" t="s">
        <v>41</v>
      </c>
      <c r="C361" s="204" t="s">
        <v>624</v>
      </c>
      <c r="D361" s="204" t="s">
        <v>627</v>
      </c>
      <c r="E361" s="204" t="s">
        <v>630</v>
      </c>
      <c r="F361" s="205" t="s">
        <v>601</v>
      </c>
      <c r="G361" s="205" t="s">
        <v>614</v>
      </c>
      <c r="H361" s="205" t="s">
        <v>288</v>
      </c>
      <c r="I361" s="205" t="s">
        <v>57</v>
      </c>
      <c r="J361" s="117">
        <v>12.974</v>
      </c>
      <c r="K361" s="117">
        <v>-1.4650000000000001</v>
      </c>
      <c r="L361" s="117">
        <v>11.509</v>
      </c>
    </row>
    <row r="362" spans="1:12" x14ac:dyDescent="0.3">
      <c r="A362" s="204" t="s">
        <v>33</v>
      </c>
      <c r="B362" s="204" t="s">
        <v>41</v>
      </c>
      <c r="C362" s="204" t="s">
        <v>624</v>
      </c>
      <c r="D362" s="204" t="s">
        <v>627</v>
      </c>
      <c r="E362" s="204" t="s">
        <v>630</v>
      </c>
      <c r="F362" s="208" t="s">
        <v>387</v>
      </c>
      <c r="G362" s="205" t="s">
        <v>614</v>
      </c>
      <c r="H362" s="205" t="s">
        <v>608</v>
      </c>
      <c r="I362" s="205" t="s">
        <v>57</v>
      </c>
      <c r="J362" s="117">
        <v>61.543999999999997</v>
      </c>
      <c r="K362" s="117">
        <v>3.6309999999999998</v>
      </c>
      <c r="L362" s="117">
        <v>65.174999999999997</v>
      </c>
    </row>
    <row r="363" spans="1:12" x14ac:dyDescent="0.3">
      <c r="A363" s="204" t="s">
        <v>33</v>
      </c>
      <c r="B363" s="204" t="s">
        <v>41</v>
      </c>
      <c r="C363" s="204" t="s">
        <v>624</v>
      </c>
      <c r="D363" s="204" t="s">
        <v>627</v>
      </c>
      <c r="E363" s="204" t="s">
        <v>630</v>
      </c>
      <c r="F363" s="205" t="s">
        <v>386</v>
      </c>
      <c r="G363" s="205" t="s">
        <v>614</v>
      </c>
      <c r="H363" s="205"/>
      <c r="I363" s="205" t="s">
        <v>57</v>
      </c>
      <c r="J363" s="117">
        <v>19.071000000000002</v>
      </c>
      <c r="K363" s="117">
        <v>-4.4989999999999997</v>
      </c>
      <c r="L363" s="117">
        <v>14.571</v>
      </c>
    </row>
    <row r="364" spans="1:12" x14ac:dyDescent="0.3">
      <c r="A364" s="204" t="s">
        <v>33</v>
      </c>
      <c r="B364" s="204" t="s">
        <v>41</v>
      </c>
      <c r="C364" s="204" t="s">
        <v>624</v>
      </c>
      <c r="D364" s="204" t="s">
        <v>627</v>
      </c>
      <c r="E364" s="204" t="s">
        <v>630</v>
      </c>
      <c r="F364" s="205" t="s">
        <v>401</v>
      </c>
      <c r="G364" s="205" t="s">
        <v>615</v>
      </c>
      <c r="H364" s="205"/>
      <c r="I364" s="205" t="s">
        <v>296</v>
      </c>
      <c r="J364" s="81">
        <v>4.4269999999999996</v>
      </c>
      <c r="K364" s="81">
        <v>6.851</v>
      </c>
      <c r="L364" s="81">
        <v>11.278</v>
      </c>
    </row>
    <row r="365" spans="1:12" x14ac:dyDescent="0.3">
      <c r="A365" s="204" t="s">
        <v>33</v>
      </c>
      <c r="B365" s="204" t="s">
        <v>41</v>
      </c>
      <c r="C365" s="204" t="s">
        <v>624</v>
      </c>
      <c r="D365" s="204" t="s">
        <v>627</v>
      </c>
      <c r="E365" s="204" t="s">
        <v>630</v>
      </c>
      <c r="F365" s="205" t="s">
        <v>382</v>
      </c>
      <c r="G365" s="205" t="s">
        <v>615</v>
      </c>
      <c r="H365" s="205"/>
      <c r="I365" s="205" t="s">
        <v>402</v>
      </c>
      <c r="J365" s="117">
        <v>37.984000000000002</v>
      </c>
      <c r="K365" s="117">
        <v>4.7619999999999996</v>
      </c>
      <c r="L365" s="117">
        <v>42.746000000000002</v>
      </c>
    </row>
    <row r="366" spans="1:12" x14ac:dyDescent="0.3">
      <c r="A366" s="204" t="s">
        <v>33</v>
      </c>
      <c r="B366" s="204" t="s">
        <v>41</v>
      </c>
      <c r="C366" s="204" t="s">
        <v>624</v>
      </c>
      <c r="D366" s="204" t="s">
        <v>627</v>
      </c>
      <c r="E366" s="204" t="s">
        <v>630</v>
      </c>
      <c r="F366" s="205" t="s">
        <v>58</v>
      </c>
      <c r="G366" s="205" t="s">
        <v>615</v>
      </c>
      <c r="H366" s="205"/>
      <c r="I366" s="205" t="s">
        <v>59</v>
      </c>
      <c r="J366" s="81">
        <v>91.334000000000003</v>
      </c>
      <c r="K366" s="81" t="s">
        <v>303</v>
      </c>
      <c r="L366" s="81">
        <v>92.007999999999996</v>
      </c>
    </row>
    <row r="367" spans="1:12" x14ac:dyDescent="0.3">
      <c r="A367" s="204" t="s">
        <v>33</v>
      </c>
      <c r="B367" s="204" t="s">
        <v>41</v>
      </c>
      <c r="C367" s="204" t="s">
        <v>624</v>
      </c>
      <c r="D367" s="204" t="s">
        <v>627</v>
      </c>
      <c r="E367" s="204" t="s">
        <v>630</v>
      </c>
      <c r="F367" s="205" t="s">
        <v>610</v>
      </c>
      <c r="G367" s="205" t="s">
        <v>400</v>
      </c>
      <c r="H367" s="205" t="s">
        <v>290</v>
      </c>
      <c r="I367" s="205" t="s">
        <v>137</v>
      </c>
      <c r="J367" s="78">
        <v>8.5419999999999998</v>
      </c>
      <c r="K367" s="78">
        <v>1.861</v>
      </c>
      <c r="L367" s="78">
        <v>10.403</v>
      </c>
    </row>
    <row r="368" spans="1:12" x14ac:dyDescent="0.3">
      <c r="A368" s="204" t="s">
        <v>33</v>
      </c>
      <c r="B368" s="204" t="s">
        <v>41</v>
      </c>
      <c r="C368" s="204" t="s">
        <v>624</v>
      </c>
      <c r="D368" s="204" t="s">
        <v>627</v>
      </c>
      <c r="E368" s="204" t="s">
        <v>630</v>
      </c>
      <c r="F368" s="205" t="s">
        <v>610</v>
      </c>
      <c r="G368" s="205" t="s">
        <v>400</v>
      </c>
      <c r="H368" s="205" t="s">
        <v>291</v>
      </c>
      <c r="I368" s="205" t="s">
        <v>137</v>
      </c>
      <c r="J368" s="78">
        <v>17.195</v>
      </c>
      <c r="K368" s="78">
        <v>1.7110000000000001</v>
      </c>
      <c r="L368" s="78">
        <v>18.905999999999999</v>
      </c>
    </row>
    <row r="369" spans="1:12" x14ac:dyDescent="0.3">
      <c r="A369" s="204" t="s">
        <v>33</v>
      </c>
      <c r="B369" s="204" t="s">
        <v>41</v>
      </c>
      <c r="C369" s="204" t="s">
        <v>624</v>
      </c>
      <c r="D369" s="204" t="s">
        <v>627</v>
      </c>
      <c r="E369" s="204" t="s">
        <v>630</v>
      </c>
      <c r="F369" s="205" t="s">
        <v>610</v>
      </c>
      <c r="G369" s="205" t="s">
        <v>400</v>
      </c>
      <c r="H369" s="205" t="s">
        <v>292</v>
      </c>
      <c r="I369" s="205" t="s">
        <v>137</v>
      </c>
      <c r="J369" s="78">
        <v>10.792</v>
      </c>
      <c r="K369" s="78">
        <v>0.53400000000000003</v>
      </c>
      <c r="L369" s="78">
        <v>11.324999999999999</v>
      </c>
    </row>
    <row r="370" spans="1:12" x14ac:dyDescent="0.3">
      <c r="A370" s="204" t="s">
        <v>33</v>
      </c>
      <c r="B370" s="204" t="s">
        <v>41</v>
      </c>
      <c r="C370" s="204" t="s">
        <v>624</v>
      </c>
      <c r="D370" s="204" t="s">
        <v>627</v>
      </c>
      <c r="E370" s="204" t="s">
        <v>630</v>
      </c>
      <c r="F370" s="205" t="s">
        <v>610</v>
      </c>
      <c r="G370" s="205" t="s">
        <v>400</v>
      </c>
      <c r="H370" s="205" t="s">
        <v>293</v>
      </c>
      <c r="I370" s="205" t="s">
        <v>137</v>
      </c>
      <c r="J370" s="78">
        <v>3.2149999999999999</v>
      </c>
      <c r="K370" s="78">
        <v>-0.55100000000000005</v>
      </c>
      <c r="L370" s="78">
        <v>2.665</v>
      </c>
    </row>
    <row r="371" spans="1:12" x14ac:dyDescent="0.3">
      <c r="A371" s="204" t="s">
        <v>33</v>
      </c>
      <c r="B371" s="204" t="s">
        <v>41</v>
      </c>
      <c r="C371" s="204" t="s">
        <v>624</v>
      </c>
      <c r="D371" s="204" t="s">
        <v>627</v>
      </c>
      <c r="E371" s="204" t="s">
        <v>630</v>
      </c>
      <c r="F371" s="205" t="s">
        <v>287</v>
      </c>
      <c r="G371" s="205" t="s">
        <v>400</v>
      </c>
      <c r="H371" s="205" t="s">
        <v>290</v>
      </c>
      <c r="I371" s="205" t="s">
        <v>404</v>
      </c>
      <c r="J371" s="78">
        <v>149.792</v>
      </c>
      <c r="K371" s="78">
        <v>-28.567</v>
      </c>
      <c r="L371" s="78">
        <v>121.224</v>
      </c>
    </row>
    <row r="372" spans="1:12" x14ac:dyDescent="0.3">
      <c r="A372" s="204" t="s">
        <v>33</v>
      </c>
      <c r="B372" s="204" t="s">
        <v>41</v>
      </c>
      <c r="C372" s="204" t="s">
        <v>624</v>
      </c>
      <c r="D372" s="204" t="s">
        <v>627</v>
      </c>
      <c r="E372" s="204" t="s">
        <v>630</v>
      </c>
      <c r="F372" s="205" t="s">
        <v>287</v>
      </c>
      <c r="G372" s="205" t="s">
        <v>400</v>
      </c>
      <c r="H372" s="205" t="s">
        <v>291</v>
      </c>
      <c r="I372" s="205" t="s">
        <v>404</v>
      </c>
      <c r="J372" s="78">
        <v>257.60399999999998</v>
      </c>
      <c r="K372" s="78">
        <v>-137.43299999999999</v>
      </c>
      <c r="L372" s="78">
        <v>120.17100000000001</v>
      </c>
    </row>
    <row r="373" spans="1:12" x14ac:dyDescent="0.3">
      <c r="A373" s="204" t="s">
        <v>33</v>
      </c>
      <c r="B373" s="204" t="s">
        <v>41</v>
      </c>
      <c r="C373" s="204" t="s">
        <v>624</v>
      </c>
      <c r="D373" s="204" t="s">
        <v>627</v>
      </c>
      <c r="E373" s="204" t="s">
        <v>630</v>
      </c>
      <c r="F373" s="205" t="s">
        <v>287</v>
      </c>
      <c r="G373" s="205" t="s">
        <v>400</v>
      </c>
      <c r="H373" s="205" t="s">
        <v>292</v>
      </c>
      <c r="I373" s="205" t="s">
        <v>404</v>
      </c>
      <c r="J373" s="78">
        <v>239.68799999999999</v>
      </c>
      <c r="K373" s="78">
        <v>-130.81299999999999</v>
      </c>
      <c r="L373" s="78">
        <v>108.876</v>
      </c>
    </row>
    <row r="374" spans="1:12" x14ac:dyDescent="0.3">
      <c r="A374" s="204" t="s">
        <v>33</v>
      </c>
      <c r="B374" s="204" t="s">
        <v>41</v>
      </c>
      <c r="C374" s="204" t="s">
        <v>624</v>
      </c>
      <c r="D374" s="204" t="s">
        <v>627</v>
      </c>
      <c r="E374" s="204" t="s">
        <v>630</v>
      </c>
      <c r="F374" s="205" t="s">
        <v>287</v>
      </c>
      <c r="G374" s="205" t="s">
        <v>400</v>
      </c>
      <c r="H374" s="205" t="s">
        <v>293</v>
      </c>
      <c r="I374" s="205" t="s">
        <v>404</v>
      </c>
      <c r="J374" s="78">
        <v>227.86099999999999</v>
      </c>
      <c r="K374" s="78">
        <v>-24.963999999999999</v>
      </c>
      <c r="L374" s="78">
        <v>202.89699999999999</v>
      </c>
    </row>
    <row r="375" spans="1:12" x14ac:dyDescent="0.3">
      <c r="A375" s="204" t="s">
        <v>33</v>
      </c>
      <c r="B375" s="204" t="s">
        <v>42</v>
      </c>
      <c r="C375" s="204" t="s">
        <v>624</v>
      </c>
      <c r="D375" s="204" t="s">
        <v>627</v>
      </c>
      <c r="E375" s="204" t="s">
        <v>630</v>
      </c>
      <c r="F375" s="205" t="s">
        <v>601</v>
      </c>
      <c r="G375" s="205" t="s">
        <v>614</v>
      </c>
      <c r="H375" s="205" t="s">
        <v>288</v>
      </c>
      <c r="I375" s="205" t="s">
        <v>57</v>
      </c>
      <c r="J375" s="117">
        <v>16.361999999999998</v>
      </c>
      <c r="K375" s="117">
        <v>-4.9450000000000003</v>
      </c>
      <c r="L375" s="117">
        <v>11.417</v>
      </c>
    </row>
    <row r="376" spans="1:12" x14ac:dyDescent="0.3">
      <c r="A376" s="204" t="s">
        <v>33</v>
      </c>
      <c r="B376" s="204" t="s">
        <v>42</v>
      </c>
      <c r="C376" s="204" t="s">
        <v>624</v>
      </c>
      <c r="D376" s="204" t="s">
        <v>627</v>
      </c>
      <c r="E376" s="204" t="s">
        <v>630</v>
      </c>
      <c r="F376" s="208" t="s">
        <v>387</v>
      </c>
      <c r="G376" s="205" t="s">
        <v>614</v>
      </c>
      <c r="H376" s="205" t="s">
        <v>608</v>
      </c>
      <c r="I376" s="205" t="s">
        <v>57</v>
      </c>
      <c r="J376" s="117">
        <v>57.198999999999998</v>
      </c>
      <c r="K376" s="117">
        <v>7.1989999999999998</v>
      </c>
      <c r="L376" s="117">
        <v>64.397999999999996</v>
      </c>
    </row>
    <row r="377" spans="1:12" x14ac:dyDescent="0.3">
      <c r="A377" s="204" t="s">
        <v>33</v>
      </c>
      <c r="B377" s="204" t="s">
        <v>42</v>
      </c>
      <c r="C377" s="204" t="s">
        <v>624</v>
      </c>
      <c r="D377" s="204" t="s">
        <v>627</v>
      </c>
      <c r="E377" s="204" t="s">
        <v>630</v>
      </c>
      <c r="F377" s="205" t="s">
        <v>386</v>
      </c>
      <c r="G377" s="205" t="s">
        <v>614</v>
      </c>
      <c r="H377" s="205"/>
      <c r="I377" s="205" t="s">
        <v>57</v>
      </c>
      <c r="J377" s="117">
        <v>23.318000000000001</v>
      </c>
      <c r="K377" s="117">
        <v>-3.3519999999999999</v>
      </c>
      <c r="L377" s="117">
        <v>19.966000000000001</v>
      </c>
    </row>
    <row r="378" spans="1:12" x14ac:dyDescent="0.3">
      <c r="A378" s="204" t="s">
        <v>33</v>
      </c>
      <c r="B378" s="204" t="s">
        <v>42</v>
      </c>
      <c r="C378" s="204" t="s">
        <v>624</v>
      </c>
      <c r="D378" s="204" t="s">
        <v>627</v>
      </c>
      <c r="E378" s="204" t="s">
        <v>630</v>
      </c>
      <c r="F378" s="205" t="s">
        <v>401</v>
      </c>
      <c r="G378" s="205" t="s">
        <v>615</v>
      </c>
      <c r="H378" s="205"/>
      <c r="I378" s="205" t="s">
        <v>296</v>
      </c>
      <c r="J378" s="81">
        <v>7.4980000000000002</v>
      </c>
      <c r="K378" s="81">
        <v>10.98</v>
      </c>
      <c r="L378" s="81">
        <v>18.478000000000002</v>
      </c>
    </row>
    <row r="379" spans="1:12" x14ac:dyDescent="0.3">
      <c r="A379" s="204" t="s">
        <v>33</v>
      </c>
      <c r="B379" s="204" t="s">
        <v>42</v>
      </c>
      <c r="C379" s="204" t="s">
        <v>624</v>
      </c>
      <c r="D379" s="204" t="s">
        <v>627</v>
      </c>
      <c r="E379" s="204" t="s">
        <v>630</v>
      </c>
      <c r="F379" s="205" t="s">
        <v>382</v>
      </c>
      <c r="G379" s="205" t="s">
        <v>615</v>
      </c>
      <c r="H379" s="205"/>
      <c r="I379" s="205" t="s">
        <v>402</v>
      </c>
      <c r="J379" s="117">
        <v>38.195999999999998</v>
      </c>
      <c r="K379" s="117">
        <v>1.1120000000000001</v>
      </c>
      <c r="L379" s="117">
        <v>39.308</v>
      </c>
    </row>
    <row r="380" spans="1:12" x14ac:dyDescent="0.3">
      <c r="A380" s="204" t="s">
        <v>33</v>
      </c>
      <c r="B380" s="204" t="s">
        <v>42</v>
      </c>
      <c r="C380" s="204" t="s">
        <v>624</v>
      </c>
      <c r="D380" s="204" t="s">
        <v>627</v>
      </c>
      <c r="E380" s="204" t="s">
        <v>630</v>
      </c>
      <c r="F380" s="205" t="s">
        <v>58</v>
      </c>
      <c r="G380" s="205" t="s">
        <v>615</v>
      </c>
      <c r="H380" s="205"/>
      <c r="I380" s="205" t="s">
        <v>59</v>
      </c>
      <c r="J380" s="81">
        <v>93.786000000000001</v>
      </c>
      <c r="K380" s="81" t="s">
        <v>303</v>
      </c>
      <c r="L380" s="81">
        <v>92.55</v>
      </c>
    </row>
    <row r="381" spans="1:12" x14ac:dyDescent="0.3">
      <c r="A381" s="204" t="s">
        <v>33</v>
      </c>
      <c r="B381" s="204" t="s">
        <v>42</v>
      </c>
      <c r="C381" s="204" t="s">
        <v>624</v>
      </c>
      <c r="D381" s="204" t="s">
        <v>627</v>
      </c>
      <c r="E381" s="204" t="s">
        <v>630</v>
      </c>
      <c r="F381" s="205" t="s">
        <v>610</v>
      </c>
      <c r="G381" s="205" t="s">
        <v>400</v>
      </c>
      <c r="H381" s="205" t="s">
        <v>290</v>
      </c>
      <c r="I381" s="205" t="s">
        <v>137</v>
      </c>
      <c r="J381" s="78">
        <v>8.6690000000000005</v>
      </c>
      <c r="K381" s="78">
        <v>1.6279999999999999</v>
      </c>
      <c r="L381" s="78">
        <v>10.297000000000001</v>
      </c>
    </row>
    <row r="382" spans="1:12" x14ac:dyDescent="0.3">
      <c r="A382" s="204" t="s">
        <v>33</v>
      </c>
      <c r="B382" s="204" t="s">
        <v>42</v>
      </c>
      <c r="C382" s="204" t="s">
        <v>624</v>
      </c>
      <c r="D382" s="204" t="s">
        <v>627</v>
      </c>
      <c r="E382" s="204" t="s">
        <v>630</v>
      </c>
      <c r="F382" s="205" t="s">
        <v>610</v>
      </c>
      <c r="G382" s="205" t="s">
        <v>400</v>
      </c>
      <c r="H382" s="205" t="s">
        <v>291</v>
      </c>
      <c r="I382" s="205" t="s">
        <v>137</v>
      </c>
      <c r="J382" s="78">
        <v>17.393000000000001</v>
      </c>
      <c r="K382" s="78">
        <v>1.742</v>
      </c>
      <c r="L382" s="78">
        <v>19.134</v>
      </c>
    </row>
    <row r="383" spans="1:12" x14ac:dyDescent="0.3">
      <c r="A383" s="204" t="s">
        <v>33</v>
      </c>
      <c r="B383" s="204" t="s">
        <v>42</v>
      </c>
      <c r="C383" s="204" t="s">
        <v>624</v>
      </c>
      <c r="D383" s="204" t="s">
        <v>627</v>
      </c>
      <c r="E383" s="204" t="s">
        <v>630</v>
      </c>
      <c r="F383" s="205" t="s">
        <v>610</v>
      </c>
      <c r="G383" s="205" t="s">
        <v>400</v>
      </c>
      <c r="H383" s="205" t="s">
        <v>292</v>
      </c>
      <c r="I383" s="205" t="s">
        <v>137</v>
      </c>
      <c r="J383" s="78">
        <v>10.313000000000001</v>
      </c>
      <c r="K383" s="78">
        <v>0.58099999999999996</v>
      </c>
      <c r="L383" s="78">
        <v>10.893000000000001</v>
      </c>
    </row>
    <row r="384" spans="1:12" x14ac:dyDescent="0.3">
      <c r="A384" s="204" t="s">
        <v>33</v>
      </c>
      <c r="B384" s="204" t="s">
        <v>42</v>
      </c>
      <c r="C384" s="204" t="s">
        <v>624</v>
      </c>
      <c r="D384" s="204" t="s">
        <v>627</v>
      </c>
      <c r="E384" s="204" t="s">
        <v>630</v>
      </c>
      <c r="F384" s="205" t="s">
        <v>610</v>
      </c>
      <c r="G384" s="205" t="s">
        <v>400</v>
      </c>
      <c r="H384" s="205" t="s">
        <v>293</v>
      </c>
      <c r="I384" s="205" t="s">
        <v>137</v>
      </c>
      <c r="J384" s="78">
        <v>3.0739999999999998</v>
      </c>
      <c r="K384" s="78">
        <v>-0.76900000000000002</v>
      </c>
      <c r="L384" s="78">
        <v>2.306</v>
      </c>
    </row>
    <row r="385" spans="1:12" x14ac:dyDescent="0.3">
      <c r="A385" s="204" t="s">
        <v>33</v>
      </c>
      <c r="B385" s="204" t="s">
        <v>42</v>
      </c>
      <c r="C385" s="204" t="s">
        <v>624</v>
      </c>
      <c r="D385" s="204" t="s">
        <v>627</v>
      </c>
      <c r="E385" s="204" t="s">
        <v>630</v>
      </c>
      <c r="F385" s="205" t="s">
        <v>287</v>
      </c>
      <c r="G385" s="205" t="s">
        <v>400</v>
      </c>
      <c r="H385" s="205" t="s">
        <v>290</v>
      </c>
      <c r="I385" s="205" t="s">
        <v>404</v>
      </c>
      <c r="J385" s="78">
        <v>158.52500000000001</v>
      </c>
      <c r="K385" s="78">
        <v>-49.533999999999999</v>
      </c>
      <c r="L385" s="78">
        <v>108.992</v>
      </c>
    </row>
    <row r="386" spans="1:12" x14ac:dyDescent="0.3">
      <c r="A386" s="204" t="s">
        <v>33</v>
      </c>
      <c r="B386" s="204" t="s">
        <v>42</v>
      </c>
      <c r="C386" s="204" t="s">
        <v>624</v>
      </c>
      <c r="D386" s="204" t="s">
        <v>627</v>
      </c>
      <c r="E386" s="204" t="s">
        <v>630</v>
      </c>
      <c r="F386" s="205" t="s">
        <v>287</v>
      </c>
      <c r="G386" s="205" t="s">
        <v>400</v>
      </c>
      <c r="H386" s="205" t="s">
        <v>291</v>
      </c>
      <c r="I386" s="205" t="s">
        <v>404</v>
      </c>
      <c r="J386" s="78">
        <v>246.90799999999999</v>
      </c>
      <c r="K386" s="78">
        <v>-116.682</v>
      </c>
      <c r="L386" s="78">
        <v>130.226</v>
      </c>
    </row>
    <row r="387" spans="1:12" x14ac:dyDescent="0.3">
      <c r="A387" s="204" t="s">
        <v>33</v>
      </c>
      <c r="B387" s="204" t="s">
        <v>42</v>
      </c>
      <c r="C387" s="204" t="s">
        <v>624</v>
      </c>
      <c r="D387" s="204" t="s">
        <v>627</v>
      </c>
      <c r="E387" s="204" t="s">
        <v>630</v>
      </c>
      <c r="F387" s="205" t="s">
        <v>287</v>
      </c>
      <c r="G387" s="205" t="s">
        <v>400</v>
      </c>
      <c r="H387" s="205" t="s">
        <v>292</v>
      </c>
      <c r="I387" s="205" t="s">
        <v>404</v>
      </c>
      <c r="J387" s="78">
        <v>260.779</v>
      </c>
      <c r="K387" s="78">
        <v>-187.99100000000001</v>
      </c>
      <c r="L387" s="78">
        <v>72.787999999999997</v>
      </c>
    </row>
    <row r="388" spans="1:12" x14ac:dyDescent="0.3">
      <c r="A388" s="204" t="s">
        <v>33</v>
      </c>
      <c r="B388" s="204" t="s">
        <v>42</v>
      </c>
      <c r="C388" s="204" t="s">
        <v>624</v>
      </c>
      <c r="D388" s="204" t="s">
        <v>627</v>
      </c>
      <c r="E388" s="204" t="s">
        <v>630</v>
      </c>
      <c r="F388" s="205" t="s">
        <v>287</v>
      </c>
      <c r="G388" s="205" t="s">
        <v>400</v>
      </c>
      <c r="H388" s="205" t="s">
        <v>293</v>
      </c>
      <c r="I388" s="205" t="s">
        <v>404</v>
      </c>
      <c r="J388" s="78">
        <v>265.892</v>
      </c>
      <c r="K388" s="78">
        <v>-60.337000000000003</v>
      </c>
      <c r="L388" s="78">
        <v>205.55500000000001</v>
      </c>
    </row>
    <row r="389" spans="1:12" x14ac:dyDescent="0.3">
      <c r="A389" s="204" t="s">
        <v>33</v>
      </c>
      <c r="B389" s="204" t="s">
        <v>43</v>
      </c>
      <c r="C389" s="204" t="s">
        <v>624</v>
      </c>
      <c r="D389" s="204" t="s">
        <v>627</v>
      </c>
      <c r="E389" s="204" t="s">
        <v>630</v>
      </c>
      <c r="F389" s="205" t="s">
        <v>601</v>
      </c>
      <c r="G389" s="205" t="s">
        <v>614</v>
      </c>
      <c r="H389" s="205" t="s">
        <v>288</v>
      </c>
      <c r="I389" s="205" t="s">
        <v>57</v>
      </c>
      <c r="J389" s="117">
        <v>16.035</v>
      </c>
      <c r="K389" s="117">
        <v>-5.2140000000000004</v>
      </c>
      <c r="L389" s="117">
        <v>10.821</v>
      </c>
    </row>
    <row r="390" spans="1:12" x14ac:dyDescent="0.3">
      <c r="A390" s="204" t="s">
        <v>33</v>
      </c>
      <c r="B390" s="204" t="s">
        <v>43</v>
      </c>
      <c r="C390" s="204" t="s">
        <v>624</v>
      </c>
      <c r="D390" s="204" t="s">
        <v>627</v>
      </c>
      <c r="E390" s="204" t="s">
        <v>630</v>
      </c>
      <c r="F390" s="208" t="s">
        <v>387</v>
      </c>
      <c r="G390" s="205" t="s">
        <v>614</v>
      </c>
      <c r="H390" s="205" t="s">
        <v>608</v>
      </c>
      <c r="I390" s="205" t="s">
        <v>57</v>
      </c>
      <c r="J390" s="117">
        <v>63.16</v>
      </c>
      <c r="K390" s="117">
        <v>3.6059999999999999</v>
      </c>
      <c r="L390" s="117">
        <v>66.766999999999996</v>
      </c>
    </row>
    <row r="391" spans="1:12" x14ac:dyDescent="0.3">
      <c r="A391" s="204" t="s">
        <v>33</v>
      </c>
      <c r="B391" s="204" t="s">
        <v>43</v>
      </c>
      <c r="C391" s="204" t="s">
        <v>624</v>
      </c>
      <c r="D391" s="204" t="s">
        <v>627</v>
      </c>
      <c r="E391" s="204" t="s">
        <v>630</v>
      </c>
      <c r="F391" s="205" t="s">
        <v>386</v>
      </c>
      <c r="G391" s="205" t="s">
        <v>614</v>
      </c>
      <c r="H391" s="205"/>
      <c r="I391" s="205" t="s">
        <v>57</v>
      </c>
      <c r="J391" s="117">
        <v>23.189</v>
      </c>
      <c r="K391" s="117">
        <v>-3.952</v>
      </c>
      <c r="L391" s="117">
        <v>19.236999999999998</v>
      </c>
    </row>
    <row r="392" spans="1:12" x14ac:dyDescent="0.3">
      <c r="A392" s="204" t="s">
        <v>33</v>
      </c>
      <c r="B392" s="204" t="s">
        <v>43</v>
      </c>
      <c r="C392" s="204" t="s">
        <v>624</v>
      </c>
      <c r="D392" s="204" t="s">
        <v>627</v>
      </c>
      <c r="E392" s="204" t="s">
        <v>630</v>
      </c>
      <c r="F392" s="205" t="s">
        <v>401</v>
      </c>
      <c r="G392" s="205" t="s">
        <v>615</v>
      </c>
      <c r="H392" s="205"/>
      <c r="I392" s="205" t="s">
        <v>296</v>
      </c>
      <c r="J392" s="81">
        <v>23.776</v>
      </c>
      <c r="K392" s="81">
        <v>7.7670000000000003</v>
      </c>
      <c r="L392" s="81">
        <v>31.542999999999999</v>
      </c>
    </row>
    <row r="393" spans="1:12" x14ac:dyDescent="0.3">
      <c r="A393" s="204" t="s">
        <v>33</v>
      </c>
      <c r="B393" s="204" t="s">
        <v>43</v>
      </c>
      <c r="C393" s="204" t="s">
        <v>624</v>
      </c>
      <c r="D393" s="204" t="s">
        <v>627</v>
      </c>
      <c r="E393" s="204" t="s">
        <v>630</v>
      </c>
      <c r="F393" s="205" t="s">
        <v>382</v>
      </c>
      <c r="G393" s="205" t="s">
        <v>615</v>
      </c>
      <c r="H393" s="205"/>
      <c r="I393" s="205" t="s">
        <v>402</v>
      </c>
      <c r="J393" s="117">
        <v>27.602</v>
      </c>
      <c r="K393" s="117">
        <v>2.601</v>
      </c>
      <c r="L393" s="117">
        <v>30.202999999999999</v>
      </c>
    </row>
    <row r="394" spans="1:12" x14ac:dyDescent="0.3">
      <c r="A394" s="204" t="s">
        <v>33</v>
      </c>
      <c r="B394" s="204" t="s">
        <v>43</v>
      </c>
      <c r="C394" s="204" t="s">
        <v>624</v>
      </c>
      <c r="D394" s="204" t="s">
        <v>627</v>
      </c>
      <c r="E394" s="204" t="s">
        <v>630</v>
      </c>
      <c r="F394" s="205" t="s">
        <v>58</v>
      </c>
      <c r="G394" s="205" t="s">
        <v>615</v>
      </c>
      <c r="H394" s="205"/>
      <c r="I394" s="205" t="s">
        <v>59</v>
      </c>
      <c r="J394" s="81">
        <v>88.328000000000003</v>
      </c>
      <c r="K394" s="81" t="s">
        <v>303</v>
      </c>
      <c r="L394" s="81">
        <v>89.183000000000007</v>
      </c>
    </row>
    <row r="395" spans="1:12" x14ac:dyDescent="0.3">
      <c r="A395" s="204" t="s">
        <v>33</v>
      </c>
      <c r="B395" s="204" t="s">
        <v>43</v>
      </c>
      <c r="C395" s="204" t="s">
        <v>624</v>
      </c>
      <c r="D395" s="204" t="s">
        <v>627</v>
      </c>
      <c r="E395" s="204" t="s">
        <v>630</v>
      </c>
      <c r="F395" s="205" t="s">
        <v>610</v>
      </c>
      <c r="G395" s="205" t="s">
        <v>400</v>
      </c>
      <c r="H395" s="205" t="s">
        <v>290</v>
      </c>
      <c r="I395" s="205" t="s">
        <v>137</v>
      </c>
      <c r="J395" s="78">
        <v>9.9779999999999998</v>
      </c>
      <c r="K395" s="78">
        <v>1.714</v>
      </c>
      <c r="L395" s="78">
        <v>11.692</v>
      </c>
    </row>
    <row r="396" spans="1:12" x14ac:dyDescent="0.3">
      <c r="A396" s="204" t="s">
        <v>33</v>
      </c>
      <c r="B396" s="204" t="s">
        <v>43</v>
      </c>
      <c r="C396" s="204" t="s">
        <v>624</v>
      </c>
      <c r="D396" s="204" t="s">
        <v>627</v>
      </c>
      <c r="E396" s="204" t="s">
        <v>630</v>
      </c>
      <c r="F396" s="205" t="s">
        <v>610</v>
      </c>
      <c r="G396" s="205" t="s">
        <v>400</v>
      </c>
      <c r="H396" s="205" t="s">
        <v>291</v>
      </c>
      <c r="I396" s="205" t="s">
        <v>137</v>
      </c>
      <c r="J396" s="78">
        <v>19.79</v>
      </c>
      <c r="K396" s="78">
        <v>1.073</v>
      </c>
      <c r="L396" s="78">
        <v>20.864000000000001</v>
      </c>
    </row>
    <row r="397" spans="1:12" x14ac:dyDescent="0.3">
      <c r="A397" s="204" t="s">
        <v>33</v>
      </c>
      <c r="B397" s="204" t="s">
        <v>43</v>
      </c>
      <c r="C397" s="204" t="s">
        <v>624</v>
      </c>
      <c r="D397" s="204" t="s">
        <v>627</v>
      </c>
      <c r="E397" s="204" t="s">
        <v>630</v>
      </c>
      <c r="F397" s="205" t="s">
        <v>610</v>
      </c>
      <c r="G397" s="205" t="s">
        <v>400</v>
      </c>
      <c r="H397" s="205" t="s">
        <v>292</v>
      </c>
      <c r="I397" s="205" t="s">
        <v>137</v>
      </c>
      <c r="J397" s="78">
        <v>10.329000000000001</v>
      </c>
      <c r="K397" s="78">
        <v>0.88600000000000001</v>
      </c>
      <c r="L397" s="78">
        <v>11.214</v>
      </c>
    </row>
    <row r="398" spans="1:12" x14ac:dyDescent="0.3">
      <c r="A398" s="204" t="s">
        <v>33</v>
      </c>
      <c r="B398" s="204" t="s">
        <v>43</v>
      </c>
      <c r="C398" s="204" t="s">
        <v>624</v>
      </c>
      <c r="D398" s="204" t="s">
        <v>627</v>
      </c>
      <c r="E398" s="204" t="s">
        <v>630</v>
      </c>
      <c r="F398" s="205" t="s">
        <v>610</v>
      </c>
      <c r="G398" s="205" t="s">
        <v>400</v>
      </c>
      <c r="H398" s="205" t="s">
        <v>293</v>
      </c>
      <c r="I398" s="205" t="s">
        <v>137</v>
      </c>
      <c r="J398" s="78">
        <v>2.673</v>
      </c>
      <c r="K398" s="78">
        <v>1.0999999999999999E-2</v>
      </c>
      <c r="L398" s="78">
        <v>2.6840000000000002</v>
      </c>
    </row>
    <row r="399" spans="1:12" x14ac:dyDescent="0.3">
      <c r="A399" s="204" t="s">
        <v>33</v>
      </c>
      <c r="B399" s="204" t="s">
        <v>43</v>
      </c>
      <c r="C399" s="204" t="s">
        <v>624</v>
      </c>
      <c r="D399" s="204" t="s">
        <v>627</v>
      </c>
      <c r="E399" s="204" t="s">
        <v>630</v>
      </c>
      <c r="F399" s="205" t="s">
        <v>287</v>
      </c>
      <c r="G399" s="205" t="s">
        <v>400</v>
      </c>
      <c r="H399" s="205" t="s">
        <v>290</v>
      </c>
      <c r="I399" s="205" t="s">
        <v>404</v>
      </c>
      <c r="J399" s="78">
        <v>82.102999999999994</v>
      </c>
      <c r="K399" s="78">
        <v>61.098999999999997</v>
      </c>
      <c r="L399" s="78">
        <v>143.202</v>
      </c>
    </row>
    <row r="400" spans="1:12" x14ac:dyDescent="0.3">
      <c r="A400" s="204" t="s">
        <v>33</v>
      </c>
      <c r="B400" s="204" t="s">
        <v>43</v>
      </c>
      <c r="C400" s="204" t="s">
        <v>624</v>
      </c>
      <c r="D400" s="204" t="s">
        <v>627</v>
      </c>
      <c r="E400" s="204" t="s">
        <v>630</v>
      </c>
      <c r="F400" s="205" t="s">
        <v>287</v>
      </c>
      <c r="G400" s="205" t="s">
        <v>400</v>
      </c>
      <c r="H400" s="205" t="s">
        <v>291</v>
      </c>
      <c r="I400" s="205" t="s">
        <v>404</v>
      </c>
      <c r="J400" s="78">
        <v>144.74700000000001</v>
      </c>
      <c r="K400" s="78">
        <v>-65.313000000000002</v>
      </c>
      <c r="L400" s="78">
        <v>79.433999999999997</v>
      </c>
    </row>
    <row r="401" spans="1:12" x14ac:dyDescent="0.3">
      <c r="A401" s="204" t="s">
        <v>33</v>
      </c>
      <c r="B401" s="204" t="s">
        <v>43</v>
      </c>
      <c r="C401" s="204" t="s">
        <v>624</v>
      </c>
      <c r="D401" s="204" t="s">
        <v>627</v>
      </c>
      <c r="E401" s="204" t="s">
        <v>630</v>
      </c>
      <c r="F401" s="205" t="s">
        <v>287</v>
      </c>
      <c r="G401" s="205" t="s">
        <v>400</v>
      </c>
      <c r="H401" s="205" t="s">
        <v>292</v>
      </c>
      <c r="I401" s="205" t="s">
        <v>404</v>
      </c>
      <c r="J401" s="78">
        <v>154.196</v>
      </c>
      <c r="K401" s="78">
        <v>-82.856999999999999</v>
      </c>
      <c r="L401" s="78">
        <v>71.338999999999999</v>
      </c>
    </row>
    <row r="402" spans="1:12" x14ac:dyDescent="0.3">
      <c r="A402" s="204" t="s">
        <v>33</v>
      </c>
      <c r="B402" s="204" t="s">
        <v>43</v>
      </c>
      <c r="C402" s="204" t="s">
        <v>624</v>
      </c>
      <c r="D402" s="204" t="s">
        <v>627</v>
      </c>
      <c r="E402" s="204" t="s">
        <v>630</v>
      </c>
      <c r="F402" s="205" t="s">
        <v>287</v>
      </c>
      <c r="G402" s="205" t="s">
        <v>400</v>
      </c>
      <c r="H402" s="205" t="s">
        <v>293</v>
      </c>
      <c r="I402" s="205" t="s">
        <v>404</v>
      </c>
      <c r="J402" s="78">
        <v>148.107</v>
      </c>
      <c r="K402" s="78">
        <v>31.728999999999999</v>
      </c>
      <c r="L402" s="78">
        <v>179.83600000000001</v>
      </c>
    </row>
    <row r="403" spans="1:12" x14ac:dyDescent="0.3">
      <c r="A403" s="204" t="s">
        <v>33</v>
      </c>
      <c r="B403" s="204" t="s">
        <v>44</v>
      </c>
      <c r="C403" s="204" t="s">
        <v>624</v>
      </c>
      <c r="D403" s="204" t="s">
        <v>627</v>
      </c>
      <c r="E403" s="204" t="s">
        <v>630</v>
      </c>
      <c r="F403" s="205" t="s">
        <v>601</v>
      </c>
      <c r="G403" s="205" t="s">
        <v>614</v>
      </c>
      <c r="H403" s="205" t="s">
        <v>288</v>
      </c>
      <c r="I403" s="205" t="s">
        <v>57</v>
      </c>
      <c r="J403" s="117">
        <v>10.339</v>
      </c>
      <c r="K403" s="117">
        <v>0.97</v>
      </c>
      <c r="L403" s="117">
        <v>11.31</v>
      </c>
    </row>
    <row r="404" spans="1:12" x14ac:dyDescent="0.3">
      <c r="A404" s="204" t="s">
        <v>33</v>
      </c>
      <c r="B404" s="204" t="s">
        <v>44</v>
      </c>
      <c r="C404" s="204" t="s">
        <v>624</v>
      </c>
      <c r="D404" s="204" t="s">
        <v>627</v>
      </c>
      <c r="E404" s="204" t="s">
        <v>630</v>
      </c>
      <c r="F404" s="208" t="s">
        <v>387</v>
      </c>
      <c r="G404" s="205" t="s">
        <v>614</v>
      </c>
      <c r="H404" s="205" t="s">
        <v>608</v>
      </c>
      <c r="I404" s="205" t="s">
        <v>57</v>
      </c>
      <c r="J404" s="117">
        <v>63.348999999999997</v>
      </c>
      <c r="K404" s="117">
        <v>5.3339999999999996</v>
      </c>
      <c r="L404" s="117">
        <v>68.683000000000007</v>
      </c>
    </row>
    <row r="405" spans="1:12" x14ac:dyDescent="0.3">
      <c r="A405" s="204" t="s">
        <v>33</v>
      </c>
      <c r="B405" s="204" t="s">
        <v>44</v>
      </c>
      <c r="C405" s="204" t="s">
        <v>624</v>
      </c>
      <c r="D405" s="204" t="s">
        <v>627</v>
      </c>
      <c r="E405" s="204" t="s">
        <v>630</v>
      </c>
      <c r="F405" s="205" t="s">
        <v>386</v>
      </c>
      <c r="G405" s="205" t="s">
        <v>614</v>
      </c>
      <c r="H405" s="205"/>
      <c r="I405" s="205" t="s">
        <v>57</v>
      </c>
      <c r="J405" s="117">
        <v>7.1550000000000002</v>
      </c>
      <c r="K405" s="117">
        <v>1.419</v>
      </c>
      <c r="L405" s="117">
        <v>8.5739999999999998</v>
      </c>
    </row>
    <row r="406" spans="1:12" x14ac:dyDescent="0.3">
      <c r="A406" s="204" t="s">
        <v>33</v>
      </c>
      <c r="B406" s="204" t="s">
        <v>44</v>
      </c>
      <c r="C406" s="204" t="s">
        <v>624</v>
      </c>
      <c r="D406" s="204" t="s">
        <v>627</v>
      </c>
      <c r="E406" s="204" t="s">
        <v>630</v>
      </c>
      <c r="F406" s="205" t="s">
        <v>401</v>
      </c>
      <c r="G406" s="205" t="s">
        <v>615</v>
      </c>
      <c r="H406" s="205"/>
      <c r="I406" s="205" t="s">
        <v>296</v>
      </c>
      <c r="J406" s="81">
        <v>6.5549999999999997</v>
      </c>
      <c r="K406" s="81">
        <v>7.3029999999999999</v>
      </c>
      <c r="L406" s="81">
        <v>13.858000000000001</v>
      </c>
    </row>
    <row r="407" spans="1:12" x14ac:dyDescent="0.3">
      <c r="A407" s="204" t="s">
        <v>33</v>
      </c>
      <c r="B407" s="204" t="s">
        <v>44</v>
      </c>
      <c r="C407" s="204" t="s">
        <v>624</v>
      </c>
      <c r="D407" s="204" t="s">
        <v>627</v>
      </c>
      <c r="E407" s="204" t="s">
        <v>630</v>
      </c>
      <c r="F407" s="205" t="s">
        <v>382</v>
      </c>
      <c r="G407" s="205" t="s">
        <v>615</v>
      </c>
      <c r="H407" s="205"/>
      <c r="I407" s="205" t="s">
        <v>402</v>
      </c>
      <c r="J407" s="117">
        <v>16.52</v>
      </c>
      <c r="K407" s="117">
        <v>2.0049999999999999</v>
      </c>
      <c r="L407" s="117">
        <v>18.524999999999999</v>
      </c>
    </row>
    <row r="408" spans="1:12" x14ac:dyDescent="0.3">
      <c r="A408" s="204" t="s">
        <v>33</v>
      </c>
      <c r="B408" s="204" t="s">
        <v>44</v>
      </c>
      <c r="C408" s="204" t="s">
        <v>624</v>
      </c>
      <c r="D408" s="204" t="s">
        <v>627</v>
      </c>
      <c r="E408" s="204" t="s">
        <v>630</v>
      </c>
      <c r="F408" s="205" t="s">
        <v>58</v>
      </c>
      <c r="G408" s="205" t="s">
        <v>615</v>
      </c>
      <c r="H408" s="205"/>
      <c r="I408" s="205" t="s">
        <v>59</v>
      </c>
      <c r="J408" s="81">
        <v>80.555000000000007</v>
      </c>
      <c r="K408" s="81" t="s">
        <v>303</v>
      </c>
      <c r="L408" s="81">
        <v>83.837999999999994</v>
      </c>
    </row>
    <row r="409" spans="1:12" x14ac:dyDescent="0.3">
      <c r="A409" s="204" t="s">
        <v>33</v>
      </c>
      <c r="B409" s="204" t="s">
        <v>44</v>
      </c>
      <c r="C409" s="204" t="s">
        <v>624</v>
      </c>
      <c r="D409" s="204" t="s">
        <v>627</v>
      </c>
      <c r="E409" s="204" t="s">
        <v>630</v>
      </c>
      <c r="F409" s="205" t="s">
        <v>610</v>
      </c>
      <c r="G409" s="205" t="s">
        <v>400</v>
      </c>
      <c r="H409" s="205" t="s">
        <v>290</v>
      </c>
      <c r="I409" s="205" t="s">
        <v>137</v>
      </c>
      <c r="J409" s="78">
        <v>8.2469999999999999</v>
      </c>
      <c r="K409" s="78">
        <v>0.82599999999999996</v>
      </c>
      <c r="L409" s="78">
        <v>9.0730000000000004</v>
      </c>
    </row>
    <row r="410" spans="1:12" x14ac:dyDescent="0.3">
      <c r="A410" s="204" t="s">
        <v>33</v>
      </c>
      <c r="B410" s="204" t="s">
        <v>44</v>
      </c>
      <c r="C410" s="204" t="s">
        <v>624</v>
      </c>
      <c r="D410" s="204" t="s">
        <v>627</v>
      </c>
      <c r="E410" s="204" t="s">
        <v>630</v>
      </c>
      <c r="F410" s="205" t="s">
        <v>610</v>
      </c>
      <c r="G410" s="205" t="s">
        <v>400</v>
      </c>
      <c r="H410" s="205" t="s">
        <v>291</v>
      </c>
      <c r="I410" s="205" t="s">
        <v>137</v>
      </c>
      <c r="J410" s="78">
        <v>17.256</v>
      </c>
      <c r="K410" s="78">
        <v>1.94</v>
      </c>
      <c r="L410" s="78">
        <v>19.196999999999999</v>
      </c>
    </row>
    <row r="411" spans="1:12" x14ac:dyDescent="0.3">
      <c r="A411" s="204" t="s">
        <v>33</v>
      </c>
      <c r="B411" s="204" t="s">
        <v>44</v>
      </c>
      <c r="C411" s="204" t="s">
        <v>624</v>
      </c>
      <c r="D411" s="204" t="s">
        <v>627</v>
      </c>
      <c r="E411" s="204" t="s">
        <v>630</v>
      </c>
      <c r="F411" s="205" t="s">
        <v>610</v>
      </c>
      <c r="G411" s="205" t="s">
        <v>400</v>
      </c>
      <c r="H411" s="205" t="s">
        <v>292</v>
      </c>
      <c r="I411" s="205" t="s">
        <v>137</v>
      </c>
      <c r="J411" s="78">
        <v>10.015000000000001</v>
      </c>
      <c r="K411" s="78">
        <v>0.75600000000000001</v>
      </c>
      <c r="L411" s="78">
        <v>10.772</v>
      </c>
    </row>
    <row r="412" spans="1:12" x14ac:dyDescent="0.3">
      <c r="A412" s="204" t="s">
        <v>33</v>
      </c>
      <c r="B412" s="204" t="s">
        <v>44</v>
      </c>
      <c r="C412" s="204" t="s">
        <v>624</v>
      </c>
      <c r="D412" s="204" t="s">
        <v>627</v>
      </c>
      <c r="E412" s="204" t="s">
        <v>630</v>
      </c>
      <c r="F412" s="205" t="s">
        <v>610</v>
      </c>
      <c r="G412" s="205" t="s">
        <v>400</v>
      </c>
      <c r="H412" s="205" t="s">
        <v>293</v>
      </c>
      <c r="I412" s="205" t="s">
        <v>137</v>
      </c>
      <c r="J412" s="78">
        <v>2.4729999999999999</v>
      </c>
      <c r="K412" s="78">
        <v>-0.61699999999999999</v>
      </c>
      <c r="L412" s="78">
        <v>1.8560000000000001</v>
      </c>
    </row>
    <row r="413" spans="1:12" x14ac:dyDescent="0.3">
      <c r="A413" s="204" t="s">
        <v>33</v>
      </c>
      <c r="B413" s="204" t="s">
        <v>44</v>
      </c>
      <c r="C413" s="204" t="s">
        <v>624</v>
      </c>
      <c r="D413" s="204" t="s">
        <v>627</v>
      </c>
      <c r="E413" s="204" t="s">
        <v>630</v>
      </c>
      <c r="F413" s="205" t="s">
        <v>287</v>
      </c>
      <c r="G413" s="205" t="s">
        <v>400</v>
      </c>
      <c r="H413" s="205" t="s">
        <v>290</v>
      </c>
      <c r="I413" s="205" t="s">
        <v>404</v>
      </c>
      <c r="J413" s="78">
        <v>123.751</v>
      </c>
      <c r="K413" s="78">
        <v>-4.1970000000000001</v>
      </c>
      <c r="L413" s="78">
        <v>119.554</v>
      </c>
    </row>
    <row r="414" spans="1:12" x14ac:dyDescent="0.3">
      <c r="A414" s="204" t="s">
        <v>33</v>
      </c>
      <c r="B414" s="204" t="s">
        <v>44</v>
      </c>
      <c r="C414" s="204" t="s">
        <v>624</v>
      </c>
      <c r="D414" s="204" t="s">
        <v>627</v>
      </c>
      <c r="E414" s="204" t="s">
        <v>630</v>
      </c>
      <c r="F414" s="205" t="s">
        <v>287</v>
      </c>
      <c r="G414" s="205" t="s">
        <v>400</v>
      </c>
      <c r="H414" s="205" t="s">
        <v>291</v>
      </c>
      <c r="I414" s="205" t="s">
        <v>404</v>
      </c>
      <c r="J414" s="78">
        <v>171.78299999999999</v>
      </c>
      <c r="K414" s="78">
        <v>-65.472999999999999</v>
      </c>
      <c r="L414" s="78">
        <v>106.31</v>
      </c>
    </row>
    <row r="415" spans="1:12" x14ac:dyDescent="0.3">
      <c r="A415" s="204" t="s">
        <v>33</v>
      </c>
      <c r="B415" s="204" t="s">
        <v>44</v>
      </c>
      <c r="C415" s="204" t="s">
        <v>624</v>
      </c>
      <c r="D415" s="204" t="s">
        <v>627</v>
      </c>
      <c r="E415" s="204" t="s">
        <v>630</v>
      </c>
      <c r="F415" s="205" t="s">
        <v>287</v>
      </c>
      <c r="G415" s="205" t="s">
        <v>400</v>
      </c>
      <c r="H415" s="205" t="s">
        <v>292</v>
      </c>
      <c r="I415" s="205" t="s">
        <v>404</v>
      </c>
      <c r="J415" s="78">
        <v>187.91200000000001</v>
      </c>
      <c r="K415" s="78">
        <v>-128.73599999999999</v>
      </c>
      <c r="L415" s="78">
        <v>59.176000000000002</v>
      </c>
    </row>
    <row r="416" spans="1:12" x14ac:dyDescent="0.3">
      <c r="A416" s="204" t="s">
        <v>33</v>
      </c>
      <c r="B416" s="204" t="s">
        <v>44</v>
      </c>
      <c r="C416" s="204" t="s">
        <v>624</v>
      </c>
      <c r="D416" s="204" t="s">
        <v>627</v>
      </c>
      <c r="E416" s="204" t="s">
        <v>630</v>
      </c>
      <c r="F416" s="205" t="s">
        <v>287</v>
      </c>
      <c r="G416" s="205" t="s">
        <v>400</v>
      </c>
      <c r="H416" s="205" t="s">
        <v>293</v>
      </c>
      <c r="I416" s="205" t="s">
        <v>404</v>
      </c>
      <c r="J416" s="78">
        <v>196.84</v>
      </c>
      <c r="K416" s="78">
        <v>-59.276000000000003</v>
      </c>
      <c r="L416" s="78">
        <v>137.56399999999999</v>
      </c>
    </row>
    <row r="417" spans="1:12" x14ac:dyDescent="0.3">
      <c r="A417" s="204" t="s">
        <v>33</v>
      </c>
      <c r="B417" s="204" t="s">
        <v>45</v>
      </c>
      <c r="C417" s="204" t="s">
        <v>624</v>
      </c>
      <c r="D417" s="204" t="s">
        <v>627</v>
      </c>
      <c r="E417" s="204" t="s">
        <v>630</v>
      </c>
      <c r="F417" s="205" t="s">
        <v>601</v>
      </c>
      <c r="G417" s="205" t="s">
        <v>614</v>
      </c>
      <c r="H417" s="205" t="s">
        <v>288</v>
      </c>
      <c r="I417" s="205" t="s">
        <v>57</v>
      </c>
      <c r="J417" s="117">
        <v>13.398999999999999</v>
      </c>
      <c r="K417" s="117">
        <v>-3.0379999999999998</v>
      </c>
      <c r="L417" s="117">
        <v>10.361000000000001</v>
      </c>
    </row>
    <row r="418" spans="1:12" x14ac:dyDescent="0.3">
      <c r="A418" s="204" t="s">
        <v>33</v>
      </c>
      <c r="B418" s="204" t="s">
        <v>45</v>
      </c>
      <c r="C418" s="204" t="s">
        <v>624</v>
      </c>
      <c r="D418" s="204" t="s">
        <v>627</v>
      </c>
      <c r="E418" s="204" t="s">
        <v>630</v>
      </c>
      <c r="F418" s="208" t="s">
        <v>387</v>
      </c>
      <c r="G418" s="205" t="s">
        <v>614</v>
      </c>
      <c r="H418" s="205" t="s">
        <v>608</v>
      </c>
      <c r="I418" s="205" t="s">
        <v>57</v>
      </c>
      <c r="J418" s="117">
        <v>60.148000000000003</v>
      </c>
      <c r="K418" s="117">
        <v>4.625</v>
      </c>
      <c r="L418" s="117">
        <v>64.772000000000006</v>
      </c>
    </row>
    <row r="419" spans="1:12" x14ac:dyDescent="0.3">
      <c r="A419" s="204" t="s">
        <v>33</v>
      </c>
      <c r="B419" s="204" t="s">
        <v>45</v>
      </c>
      <c r="C419" s="204" t="s">
        <v>624</v>
      </c>
      <c r="D419" s="204" t="s">
        <v>627</v>
      </c>
      <c r="E419" s="204" t="s">
        <v>630</v>
      </c>
      <c r="F419" s="205" t="s">
        <v>386</v>
      </c>
      <c r="G419" s="205" t="s">
        <v>614</v>
      </c>
      <c r="H419" s="205"/>
      <c r="I419" s="205" t="s">
        <v>57</v>
      </c>
      <c r="J419" s="117">
        <v>14.472</v>
      </c>
      <c r="K419" s="117">
        <v>-2.9129999999999998</v>
      </c>
      <c r="L419" s="117">
        <v>11.558999999999999</v>
      </c>
    </row>
    <row r="420" spans="1:12" x14ac:dyDescent="0.3">
      <c r="A420" s="204" t="s">
        <v>33</v>
      </c>
      <c r="B420" s="204" t="s">
        <v>45</v>
      </c>
      <c r="C420" s="204" t="s">
        <v>624</v>
      </c>
      <c r="D420" s="204" t="s">
        <v>627</v>
      </c>
      <c r="E420" s="204" t="s">
        <v>630</v>
      </c>
      <c r="F420" s="205" t="s">
        <v>401</v>
      </c>
      <c r="G420" s="205" t="s">
        <v>615</v>
      </c>
      <c r="H420" s="205"/>
      <c r="I420" s="205" t="s">
        <v>296</v>
      </c>
      <c r="J420" s="81">
        <v>9.8350000000000009</v>
      </c>
      <c r="K420" s="81">
        <v>9.2289999999999992</v>
      </c>
      <c r="L420" s="81">
        <v>19.064</v>
      </c>
    </row>
    <row r="421" spans="1:12" x14ac:dyDescent="0.3">
      <c r="A421" s="204" t="s">
        <v>33</v>
      </c>
      <c r="B421" s="204" t="s">
        <v>45</v>
      </c>
      <c r="C421" s="204" t="s">
        <v>624</v>
      </c>
      <c r="D421" s="204" t="s">
        <v>627</v>
      </c>
      <c r="E421" s="204" t="s">
        <v>630</v>
      </c>
      <c r="F421" s="205" t="s">
        <v>382</v>
      </c>
      <c r="G421" s="205" t="s">
        <v>615</v>
      </c>
      <c r="H421" s="205"/>
      <c r="I421" s="205" t="s">
        <v>402</v>
      </c>
      <c r="J421" s="117">
        <v>22.888000000000002</v>
      </c>
      <c r="K421" s="117">
        <v>1.974</v>
      </c>
      <c r="L421" s="117">
        <v>24.861999999999998</v>
      </c>
    </row>
    <row r="422" spans="1:12" x14ac:dyDescent="0.3">
      <c r="A422" s="204" t="s">
        <v>33</v>
      </c>
      <c r="B422" s="204" t="s">
        <v>45</v>
      </c>
      <c r="C422" s="204" t="s">
        <v>624</v>
      </c>
      <c r="D422" s="204" t="s">
        <v>627</v>
      </c>
      <c r="E422" s="204" t="s">
        <v>630</v>
      </c>
      <c r="F422" s="205" t="s">
        <v>58</v>
      </c>
      <c r="G422" s="205" t="s">
        <v>615</v>
      </c>
      <c r="H422" s="205"/>
      <c r="I422" s="205" t="s">
        <v>59</v>
      </c>
      <c r="J422" s="81">
        <v>87.23</v>
      </c>
      <c r="K422" s="81" t="s">
        <v>303</v>
      </c>
      <c r="L422" s="81">
        <v>88.643000000000001</v>
      </c>
    </row>
    <row r="423" spans="1:12" x14ac:dyDescent="0.3">
      <c r="A423" s="204" t="s">
        <v>33</v>
      </c>
      <c r="B423" s="204" t="s">
        <v>45</v>
      </c>
      <c r="C423" s="204" t="s">
        <v>624</v>
      </c>
      <c r="D423" s="204" t="s">
        <v>627</v>
      </c>
      <c r="E423" s="204" t="s">
        <v>630</v>
      </c>
      <c r="F423" s="205" t="s">
        <v>610</v>
      </c>
      <c r="G423" s="205" t="s">
        <v>400</v>
      </c>
      <c r="H423" s="205" t="s">
        <v>290</v>
      </c>
      <c r="I423" s="205" t="s">
        <v>137</v>
      </c>
      <c r="J423" s="78">
        <v>8.7409999999999997</v>
      </c>
      <c r="K423" s="78">
        <v>1.9039999999999999</v>
      </c>
      <c r="L423" s="78">
        <v>10.645</v>
      </c>
    </row>
    <row r="424" spans="1:12" x14ac:dyDescent="0.3">
      <c r="A424" s="204" t="s">
        <v>33</v>
      </c>
      <c r="B424" s="204" t="s">
        <v>45</v>
      </c>
      <c r="C424" s="204" t="s">
        <v>624</v>
      </c>
      <c r="D424" s="204" t="s">
        <v>627</v>
      </c>
      <c r="E424" s="204" t="s">
        <v>630</v>
      </c>
      <c r="F424" s="205" t="s">
        <v>610</v>
      </c>
      <c r="G424" s="205" t="s">
        <v>400</v>
      </c>
      <c r="H424" s="205" t="s">
        <v>291</v>
      </c>
      <c r="I424" s="205" t="s">
        <v>137</v>
      </c>
      <c r="J424" s="78">
        <v>17.739999999999998</v>
      </c>
      <c r="K424" s="78">
        <v>1.5469999999999999</v>
      </c>
      <c r="L424" s="78">
        <v>19.286999999999999</v>
      </c>
    </row>
    <row r="425" spans="1:12" x14ac:dyDescent="0.3">
      <c r="A425" s="204" t="s">
        <v>33</v>
      </c>
      <c r="B425" s="204" t="s">
        <v>45</v>
      </c>
      <c r="C425" s="204" t="s">
        <v>624</v>
      </c>
      <c r="D425" s="204" t="s">
        <v>627</v>
      </c>
      <c r="E425" s="204" t="s">
        <v>630</v>
      </c>
      <c r="F425" s="205" t="s">
        <v>610</v>
      </c>
      <c r="G425" s="205" t="s">
        <v>400</v>
      </c>
      <c r="H425" s="205" t="s">
        <v>292</v>
      </c>
      <c r="I425" s="205" t="s">
        <v>137</v>
      </c>
      <c r="J425" s="78">
        <v>10.356</v>
      </c>
      <c r="K425" s="78">
        <v>0.61</v>
      </c>
      <c r="L425" s="78">
        <v>10.967000000000001</v>
      </c>
    </row>
    <row r="426" spans="1:12" x14ac:dyDescent="0.3">
      <c r="A426" s="204" t="s">
        <v>33</v>
      </c>
      <c r="B426" s="204" t="s">
        <v>45</v>
      </c>
      <c r="C426" s="204" t="s">
        <v>624</v>
      </c>
      <c r="D426" s="204" t="s">
        <v>627</v>
      </c>
      <c r="E426" s="204" t="s">
        <v>630</v>
      </c>
      <c r="F426" s="205" t="s">
        <v>610</v>
      </c>
      <c r="G426" s="205" t="s">
        <v>400</v>
      </c>
      <c r="H426" s="205" t="s">
        <v>293</v>
      </c>
      <c r="I426" s="205" t="s">
        <v>137</v>
      </c>
      <c r="J426" s="78">
        <v>3.044</v>
      </c>
      <c r="K426" s="78">
        <v>-0.56899999999999995</v>
      </c>
      <c r="L426" s="78">
        <v>2.4740000000000002</v>
      </c>
    </row>
    <row r="427" spans="1:12" x14ac:dyDescent="0.3">
      <c r="A427" s="204" t="s">
        <v>33</v>
      </c>
      <c r="B427" s="204" t="s">
        <v>45</v>
      </c>
      <c r="C427" s="204" t="s">
        <v>624</v>
      </c>
      <c r="D427" s="204" t="s">
        <v>627</v>
      </c>
      <c r="E427" s="204" t="s">
        <v>630</v>
      </c>
      <c r="F427" s="205" t="s">
        <v>287</v>
      </c>
      <c r="G427" s="205" t="s">
        <v>400</v>
      </c>
      <c r="H427" s="205" t="s">
        <v>290</v>
      </c>
      <c r="I427" s="205" t="s">
        <v>404</v>
      </c>
      <c r="J427" s="78">
        <v>133.58799999999999</v>
      </c>
      <c r="K427" s="78">
        <v>-13.535</v>
      </c>
      <c r="L427" s="78">
        <v>120.053</v>
      </c>
    </row>
    <row r="428" spans="1:12" x14ac:dyDescent="0.3">
      <c r="A428" s="204" t="s">
        <v>33</v>
      </c>
      <c r="B428" s="204" t="s">
        <v>45</v>
      </c>
      <c r="C428" s="204" t="s">
        <v>624</v>
      </c>
      <c r="D428" s="204" t="s">
        <v>627</v>
      </c>
      <c r="E428" s="204" t="s">
        <v>630</v>
      </c>
      <c r="F428" s="205" t="s">
        <v>287</v>
      </c>
      <c r="G428" s="205" t="s">
        <v>400</v>
      </c>
      <c r="H428" s="205" t="s">
        <v>291</v>
      </c>
      <c r="I428" s="205" t="s">
        <v>404</v>
      </c>
      <c r="J428" s="78">
        <v>244.23500000000001</v>
      </c>
      <c r="K428" s="78">
        <v>-144.99700000000001</v>
      </c>
      <c r="L428" s="78">
        <v>99.238</v>
      </c>
    </row>
    <row r="429" spans="1:12" x14ac:dyDescent="0.3">
      <c r="A429" s="204" t="s">
        <v>33</v>
      </c>
      <c r="B429" s="204" t="s">
        <v>45</v>
      </c>
      <c r="C429" s="204" t="s">
        <v>624</v>
      </c>
      <c r="D429" s="204" t="s">
        <v>627</v>
      </c>
      <c r="E429" s="204" t="s">
        <v>630</v>
      </c>
      <c r="F429" s="205" t="s">
        <v>287</v>
      </c>
      <c r="G429" s="205" t="s">
        <v>400</v>
      </c>
      <c r="H429" s="205" t="s">
        <v>292</v>
      </c>
      <c r="I429" s="205" t="s">
        <v>404</v>
      </c>
      <c r="J429" s="78">
        <v>227.59</v>
      </c>
      <c r="K429" s="78">
        <v>-144.101</v>
      </c>
      <c r="L429" s="78">
        <v>83.489000000000004</v>
      </c>
    </row>
    <row r="430" spans="1:12" x14ac:dyDescent="0.3">
      <c r="A430" s="204" t="s">
        <v>33</v>
      </c>
      <c r="B430" s="204" t="s">
        <v>45</v>
      </c>
      <c r="C430" s="204" t="s">
        <v>624</v>
      </c>
      <c r="D430" s="204" t="s">
        <v>627</v>
      </c>
      <c r="E430" s="204" t="s">
        <v>630</v>
      </c>
      <c r="F430" s="205" t="s">
        <v>287</v>
      </c>
      <c r="G430" s="205" t="s">
        <v>400</v>
      </c>
      <c r="H430" s="205" t="s">
        <v>293</v>
      </c>
      <c r="I430" s="205" t="s">
        <v>404</v>
      </c>
      <c r="J430" s="78">
        <v>179.71799999999999</v>
      </c>
      <c r="K430" s="78">
        <v>0.45400000000000001</v>
      </c>
      <c r="L430" s="78">
        <v>180.172</v>
      </c>
    </row>
    <row r="431" spans="1:12" x14ac:dyDescent="0.3">
      <c r="A431" s="204" t="s">
        <v>33</v>
      </c>
      <c r="B431" s="204" t="s">
        <v>46</v>
      </c>
      <c r="C431" s="204" t="s">
        <v>624</v>
      </c>
      <c r="D431" s="204" t="s">
        <v>627</v>
      </c>
      <c r="E431" s="204" t="s">
        <v>630</v>
      </c>
      <c r="F431" s="205" t="s">
        <v>601</v>
      </c>
      <c r="G431" s="205" t="s">
        <v>614</v>
      </c>
      <c r="H431" s="205" t="s">
        <v>288</v>
      </c>
      <c r="I431" s="205" t="s">
        <v>57</v>
      </c>
      <c r="J431" s="117">
        <v>18.181999999999999</v>
      </c>
      <c r="K431" s="117">
        <v>-6.7889999999999997</v>
      </c>
      <c r="L431" s="117">
        <v>11.393000000000001</v>
      </c>
    </row>
    <row r="432" spans="1:12" x14ac:dyDescent="0.3">
      <c r="A432" s="204" t="s">
        <v>33</v>
      </c>
      <c r="B432" s="204" t="s">
        <v>46</v>
      </c>
      <c r="C432" s="204" t="s">
        <v>624</v>
      </c>
      <c r="D432" s="204" t="s">
        <v>627</v>
      </c>
      <c r="E432" s="204" t="s">
        <v>630</v>
      </c>
      <c r="F432" s="208" t="s">
        <v>387</v>
      </c>
      <c r="G432" s="205" t="s">
        <v>614</v>
      </c>
      <c r="H432" s="205" t="s">
        <v>608</v>
      </c>
      <c r="I432" s="205" t="s">
        <v>57</v>
      </c>
      <c r="J432" s="117">
        <v>56.265000000000001</v>
      </c>
      <c r="K432" s="117">
        <v>5.524</v>
      </c>
      <c r="L432" s="117">
        <v>61.789000000000001</v>
      </c>
    </row>
    <row r="433" spans="1:12" x14ac:dyDescent="0.3">
      <c r="A433" s="204" t="s">
        <v>33</v>
      </c>
      <c r="B433" s="204" t="s">
        <v>46</v>
      </c>
      <c r="C433" s="204" t="s">
        <v>624</v>
      </c>
      <c r="D433" s="204" t="s">
        <v>627</v>
      </c>
      <c r="E433" s="204" t="s">
        <v>630</v>
      </c>
      <c r="F433" s="205" t="s">
        <v>386</v>
      </c>
      <c r="G433" s="205" t="s">
        <v>614</v>
      </c>
      <c r="H433" s="205"/>
      <c r="I433" s="205" t="s">
        <v>57</v>
      </c>
      <c r="J433" s="117">
        <v>20.431999999999999</v>
      </c>
      <c r="K433" s="117">
        <v>-0.13900000000000001</v>
      </c>
      <c r="L433" s="117">
        <v>20.292999999999999</v>
      </c>
    </row>
    <row r="434" spans="1:12" x14ac:dyDescent="0.3">
      <c r="A434" s="204" t="s">
        <v>33</v>
      </c>
      <c r="B434" s="204" t="s">
        <v>46</v>
      </c>
      <c r="C434" s="204" t="s">
        <v>624</v>
      </c>
      <c r="D434" s="204" t="s">
        <v>627</v>
      </c>
      <c r="E434" s="204" t="s">
        <v>630</v>
      </c>
      <c r="F434" s="205" t="s">
        <v>401</v>
      </c>
      <c r="G434" s="205" t="s">
        <v>615</v>
      </c>
      <c r="H434" s="205"/>
      <c r="I434" s="205" t="s">
        <v>296</v>
      </c>
      <c r="J434" s="81">
        <v>13.250999999999999</v>
      </c>
      <c r="K434" s="81">
        <v>5.6120000000000001</v>
      </c>
      <c r="L434" s="81">
        <v>18.863</v>
      </c>
    </row>
    <row r="435" spans="1:12" x14ac:dyDescent="0.3">
      <c r="A435" s="204" t="s">
        <v>33</v>
      </c>
      <c r="B435" s="204" t="s">
        <v>46</v>
      </c>
      <c r="C435" s="204" t="s">
        <v>624</v>
      </c>
      <c r="D435" s="204" t="s">
        <v>627</v>
      </c>
      <c r="E435" s="204" t="s">
        <v>630</v>
      </c>
      <c r="F435" s="205" t="s">
        <v>382</v>
      </c>
      <c r="G435" s="205" t="s">
        <v>615</v>
      </c>
      <c r="H435" s="205"/>
      <c r="I435" s="205" t="s">
        <v>402</v>
      </c>
      <c r="J435" s="117">
        <v>25.344999999999999</v>
      </c>
      <c r="K435" s="117">
        <v>0.17699999999999999</v>
      </c>
      <c r="L435" s="117">
        <v>25.521999999999998</v>
      </c>
    </row>
    <row r="436" spans="1:12" x14ac:dyDescent="0.3">
      <c r="A436" s="204" t="s">
        <v>33</v>
      </c>
      <c r="B436" s="204" t="s">
        <v>46</v>
      </c>
      <c r="C436" s="204" t="s">
        <v>624</v>
      </c>
      <c r="D436" s="204" t="s">
        <v>627</v>
      </c>
      <c r="E436" s="204" t="s">
        <v>630</v>
      </c>
      <c r="F436" s="205" t="s">
        <v>58</v>
      </c>
      <c r="G436" s="205" t="s">
        <v>615</v>
      </c>
      <c r="H436" s="205"/>
      <c r="I436" s="205" t="s">
        <v>59</v>
      </c>
      <c r="J436" s="81">
        <v>87.471999999999994</v>
      </c>
      <c r="K436" s="81" t="s">
        <v>303</v>
      </c>
      <c r="L436" s="81">
        <v>88.900999999999996</v>
      </c>
    </row>
    <row r="437" spans="1:12" x14ac:dyDescent="0.3">
      <c r="A437" s="204" t="s">
        <v>33</v>
      </c>
      <c r="B437" s="204" t="s">
        <v>46</v>
      </c>
      <c r="C437" s="204" t="s">
        <v>624</v>
      </c>
      <c r="D437" s="204" t="s">
        <v>627</v>
      </c>
      <c r="E437" s="204" t="s">
        <v>630</v>
      </c>
      <c r="F437" s="205" t="s">
        <v>610</v>
      </c>
      <c r="G437" s="205" t="s">
        <v>400</v>
      </c>
      <c r="H437" s="205" t="s">
        <v>290</v>
      </c>
      <c r="I437" s="205" t="s">
        <v>137</v>
      </c>
      <c r="J437" s="78">
        <v>9.5050000000000008</v>
      </c>
      <c r="K437" s="78">
        <v>2.0950000000000002</v>
      </c>
      <c r="L437" s="78">
        <v>11.6</v>
      </c>
    </row>
    <row r="438" spans="1:12" x14ac:dyDescent="0.3">
      <c r="A438" s="204" t="s">
        <v>33</v>
      </c>
      <c r="B438" s="204" t="s">
        <v>46</v>
      </c>
      <c r="C438" s="204" t="s">
        <v>624</v>
      </c>
      <c r="D438" s="204" t="s">
        <v>627</v>
      </c>
      <c r="E438" s="204" t="s">
        <v>630</v>
      </c>
      <c r="F438" s="205" t="s">
        <v>610</v>
      </c>
      <c r="G438" s="205" t="s">
        <v>400</v>
      </c>
      <c r="H438" s="205" t="s">
        <v>291</v>
      </c>
      <c r="I438" s="205" t="s">
        <v>137</v>
      </c>
      <c r="J438" s="78">
        <v>18.442</v>
      </c>
      <c r="K438" s="78">
        <v>1.53</v>
      </c>
      <c r="L438" s="78">
        <v>19.972000000000001</v>
      </c>
    </row>
    <row r="439" spans="1:12" x14ac:dyDescent="0.3">
      <c r="A439" s="204" t="s">
        <v>33</v>
      </c>
      <c r="B439" s="204" t="s">
        <v>46</v>
      </c>
      <c r="C439" s="204" t="s">
        <v>624</v>
      </c>
      <c r="D439" s="204" t="s">
        <v>627</v>
      </c>
      <c r="E439" s="204" t="s">
        <v>630</v>
      </c>
      <c r="F439" s="205" t="s">
        <v>610</v>
      </c>
      <c r="G439" s="205" t="s">
        <v>400</v>
      </c>
      <c r="H439" s="205" t="s">
        <v>292</v>
      </c>
      <c r="I439" s="205" t="s">
        <v>137</v>
      </c>
      <c r="J439" s="78">
        <v>10.791</v>
      </c>
      <c r="K439" s="78">
        <v>0.625</v>
      </c>
      <c r="L439" s="78">
        <v>11.416</v>
      </c>
    </row>
    <row r="440" spans="1:12" x14ac:dyDescent="0.3">
      <c r="A440" s="204" t="s">
        <v>33</v>
      </c>
      <c r="B440" s="204" t="s">
        <v>46</v>
      </c>
      <c r="C440" s="204" t="s">
        <v>624</v>
      </c>
      <c r="D440" s="204" t="s">
        <v>627</v>
      </c>
      <c r="E440" s="204" t="s">
        <v>630</v>
      </c>
      <c r="F440" s="205" t="s">
        <v>610</v>
      </c>
      <c r="G440" s="205" t="s">
        <v>400</v>
      </c>
      <c r="H440" s="205" t="s">
        <v>293</v>
      </c>
      <c r="I440" s="205" t="s">
        <v>137</v>
      </c>
      <c r="J440" s="78">
        <v>3.395</v>
      </c>
      <c r="K440" s="78">
        <v>-0.20799999999999999</v>
      </c>
      <c r="L440" s="78">
        <v>3.1880000000000002</v>
      </c>
    </row>
    <row r="441" spans="1:12" x14ac:dyDescent="0.3">
      <c r="A441" s="204" t="s">
        <v>33</v>
      </c>
      <c r="B441" s="204" t="s">
        <v>46</v>
      </c>
      <c r="C441" s="204" t="s">
        <v>624</v>
      </c>
      <c r="D441" s="204" t="s">
        <v>627</v>
      </c>
      <c r="E441" s="204" t="s">
        <v>630</v>
      </c>
      <c r="F441" s="205" t="s">
        <v>287</v>
      </c>
      <c r="G441" s="205" t="s">
        <v>400</v>
      </c>
      <c r="H441" s="205" t="s">
        <v>290</v>
      </c>
      <c r="I441" s="205" t="s">
        <v>404</v>
      </c>
      <c r="J441" s="78">
        <v>131.16300000000001</v>
      </c>
      <c r="K441" s="78">
        <v>22.111000000000001</v>
      </c>
      <c r="L441" s="78">
        <v>153.274</v>
      </c>
    </row>
    <row r="442" spans="1:12" x14ac:dyDescent="0.3">
      <c r="A442" s="204" t="s">
        <v>33</v>
      </c>
      <c r="B442" s="204" t="s">
        <v>46</v>
      </c>
      <c r="C442" s="204" t="s">
        <v>624</v>
      </c>
      <c r="D442" s="204" t="s">
        <v>627</v>
      </c>
      <c r="E442" s="204" t="s">
        <v>630</v>
      </c>
      <c r="F442" s="205" t="s">
        <v>287</v>
      </c>
      <c r="G442" s="205" t="s">
        <v>400</v>
      </c>
      <c r="H442" s="205" t="s">
        <v>291</v>
      </c>
      <c r="I442" s="205" t="s">
        <v>404</v>
      </c>
      <c r="J442" s="78">
        <v>252.024</v>
      </c>
      <c r="K442" s="78">
        <v>-137.62899999999999</v>
      </c>
      <c r="L442" s="78">
        <v>114.395</v>
      </c>
    </row>
    <row r="443" spans="1:12" x14ac:dyDescent="0.3">
      <c r="A443" s="204" t="s">
        <v>33</v>
      </c>
      <c r="B443" s="204" t="s">
        <v>46</v>
      </c>
      <c r="C443" s="204" t="s">
        <v>624</v>
      </c>
      <c r="D443" s="204" t="s">
        <v>627</v>
      </c>
      <c r="E443" s="204" t="s">
        <v>630</v>
      </c>
      <c r="F443" s="205" t="s">
        <v>287</v>
      </c>
      <c r="G443" s="205" t="s">
        <v>400</v>
      </c>
      <c r="H443" s="205" t="s">
        <v>292</v>
      </c>
      <c r="I443" s="205" t="s">
        <v>404</v>
      </c>
      <c r="J443" s="78">
        <v>236.73500000000001</v>
      </c>
      <c r="K443" s="78">
        <v>-146.83600000000001</v>
      </c>
      <c r="L443" s="78">
        <v>89.9</v>
      </c>
    </row>
    <row r="444" spans="1:12" x14ac:dyDescent="0.3">
      <c r="A444" s="204" t="s">
        <v>33</v>
      </c>
      <c r="B444" s="204" t="s">
        <v>46</v>
      </c>
      <c r="C444" s="204" t="s">
        <v>624</v>
      </c>
      <c r="D444" s="204" t="s">
        <v>627</v>
      </c>
      <c r="E444" s="204" t="s">
        <v>630</v>
      </c>
      <c r="F444" s="205" t="s">
        <v>287</v>
      </c>
      <c r="G444" s="205" t="s">
        <v>400</v>
      </c>
      <c r="H444" s="205" t="s">
        <v>293</v>
      </c>
      <c r="I444" s="205" t="s">
        <v>404</v>
      </c>
      <c r="J444" s="78">
        <v>214.001</v>
      </c>
      <c r="K444" s="78">
        <v>4.4340000000000002</v>
      </c>
      <c r="L444" s="78">
        <v>218.435</v>
      </c>
    </row>
    <row r="445" spans="1:12" x14ac:dyDescent="0.3">
      <c r="A445" s="204" t="s">
        <v>33</v>
      </c>
      <c r="B445" s="204" t="s">
        <v>47</v>
      </c>
      <c r="C445" s="204" t="s">
        <v>624</v>
      </c>
      <c r="D445" s="204" t="s">
        <v>627</v>
      </c>
      <c r="E445" s="204" t="s">
        <v>630</v>
      </c>
      <c r="F445" s="205" t="s">
        <v>601</v>
      </c>
      <c r="G445" s="205" t="s">
        <v>614</v>
      </c>
      <c r="H445" s="205" t="s">
        <v>288</v>
      </c>
      <c r="I445" s="205" t="s">
        <v>57</v>
      </c>
      <c r="J445" s="117">
        <v>14.848000000000001</v>
      </c>
      <c r="K445" s="117">
        <v>-4.3540000000000001</v>
      </c>
      <c r="L445" s="117">
        <v>10.494</v>
      </c>
    </row>
    <row r="446" spans="1:12" x14ac:dyDescent="0.3">
      <c r="A446" s="204" t="s">
        <v>33</v>
      </c>
      <c r="B446" s="204" t="s">
        <v>47</v>
      </c>
      <c r="C446" s="204" t="s">
        <v>624</v>
      </c>
      <c r="D446" s="204" t="s">
        <v>627</v>
      </c>
      <c r="E446" s="204" t="s">
        <v>630</v>
      </c>
      <c r="F446" s="208" t="s">
        <v>387</v>
      </c>
      <c r="G446" s="205" t="s">
        <v>614</v>
      </c>
      <c r="H446" s="205" t="s">
        <v>608</v>
      </c>
      <c r="I446" s="205" t="s">
        <v>57</v>
      </c>
      <c r="J446" s="117">
        <v>60.965000000000003</v>
      </c>
      <c r="K446" s="117">
        <v>6.5339999999999998</v>
      </c>
      <c r="L446" s="117">
        <v>67.498000000000005</v>
      </c>
    </row>
    <row r="447" spans="1:12" x14ac:dyDescent="0.3">
      <c r="A447" s="204" t="s">
        <v>33</v>
      </c>
      <c r="B447" s="204" t="s">
        <v>47</v>
      </c>
      <c r="C447" s="204" t="s">
        <v>624</v>
      </c>
      <c r="D447" s="204" t="s">
        <v>627</v>
      </c>
      <c r="E447" s="204" t="s">
        <v>630</v>
      </c>
      <c r="F447" s="205" t="s">
        <v>386</v>
      </c>
      <c r="G447" s="205" t="s">
        <v>614</v>
      </c>
      <c r="H447" s="205"/>
      <c r="I447" s="205" t="s">
        <v>57</v>
      </c>
      <c r="J447" s="117">
        <v>20.762</v>
      </c>
      <c r="K447" s="117">
        <v>-5.1849999999999996</v>
      </c>
      <c r="L447" s="117">
        <v>15.577</v>
      </c>
    </row>
    <row r="448" spans="1:12" x14ac:dyDescent="0.3">
      <c r="A448" s="204" t="s">
        <v>33</v>
      </c>
      <c r="B448" s="204" t="s">
        <v>47</v>
      </c>
      <c r="C448" s="204" t="s">
        <v>624</v>
      </c>
      <c r="D448" s="204" t="s">
        <v>627</v>
      </c>
      <c r="E448" s="204" t="s">
        <v>630</v>
      </c>
      <c r="F448" s="205" t="s">
        <v>401</v>
      </c>
      <c r="G448" s="205" t="s">
        <v>615</v>
      </c>
      <c r="H448" s="205"/>
      <c r="I448" s="205" t="s">
        <v>296</v>
      </c>
      <c r="J448" s="81">
        <v>24.545999999999999</v>
      </c>
      <c r="K448" s="81">
        <v>1.871</v>
      </c>
      <c r="L448" s="81">
        <v>26.416</v>
      </c>
    </row>
    <row r="449" spans="1:12" x14ac:dyDescent="0.3">
      <c r="A449" s="204" t="s">
        <v>33</v>
      </c>
      <c r="B449" s="204" t="s">
        <v>47</v>
      </c>
      <c r="C449" s="204" t="s">
        <v>624</v>
      </c>
      <c r="D449" s="204" t="s">
        <v>627</v>
      </c>
      <c r="E449" s="204" t="s">
        <v>630</v>
      </c>
      <c r="F449" s="205" t="s">
        <v>382</v>
      </c>
      <c r="G449" s="205" t="s">
        <v>615</v>
      </c>
      <c r="H449" s="205"/>
      <c r="I449" s="205" t="s">
        <v>402</v>
      </c>
      <c r="J449" s="117">
        <v>26.632000000000001</v>
      </c>
      <c r="K449" s="117">
        <v>0.41899999999999998</v>
      </c>
      <c r="L449" s="117">
        <v>27.050999999999998</v>
      </c>
    </row>
    <row r="450" spans="1:12" x14ac:dyDescent="0.3">
      <c r="A450" s="204" t="s">
        <v>33</v>
      </c>
      <c r="B450" s="204" t="s">
        <v>47</v>
      </c>
      <c r="C450" s="204" t="s">
        <v>624</v>
      </c>
      <c r="D450" s="204" t="s">
        <v>627</v>
      </c>
      <c r="E450" s="204" t="s">
        <v>630</v>
      </c>
      <c r="F450" s="205" t="s">
        <v>58</v>
      </c>
      <c r="G450" s="205" t="s">
        <v>615</v>
      </c>
      <c r="H450" s="205"/>
      <c r="I450" s="205" t="s">
        <v>59</v>
      </c>
      <c r="J450" s="81">
        <v>81.225999999999999</v>
      </c>
      <c r="K450" s="81" t="s">
        <v>303</v>
      </c>
      <c r="L450" s="81">
        <v>87.369</v>
      </c>
    </row>
    <row r="451" spans="1:12" x14ac:dyDescent="0.3">
      <c r="A451" s="204" t="s">
        <v>33</v>
      </c>
      <c r="B451" s="204" t="s">
        <v>47</v>
      </c>
      <c r="C451" s="204" t="s">
        <v>624</v>
      </c>
      <c r="D451" s="204" t="s">
        <v>627</v>
      </c>
      <c r="E451" s="204" t="s">
        <v>630</v>
      </c>
      <c r="F451" s="205" t="s">
        <v>610</v>
      </c>
      <c r="G451" s="205" t="s">
        <v>400</v>
      </c>
      <c r="H451" s="205" t="s">
        <v>290</v>
      </c>
      <c r="I451" s="205" t="s">
        <v>137</v>
      </c>
      <c r="J451" s="78">
        <v>10.186999999999999</v>
      </c>
      <c r="K451" s="78">
        <v>1.417</v>
      </c>
      <c r="L451" s="78">
        <v>11.603999999999999</v>
      </c>
    </row>
    <row r="452" spans="1:12" x14ac:dyDescent="0.3">
      <c r="A452" s="204" t="s">
        <v>33</v>
      </c>
      <c r="B452" s="204" t="s">
        <v>47</v>
      </c>
      <c r="C452" s="204" t="s">
        <v>624</v>
      </c>
      <c r="D452" s="204" t="s">
        <v>627</v>
      </c>
      <c r="E452" s="204" t="s">
        <v>630</v>
      </c>
      <c r="F452" s="205" t="s">
        <v>610</v>
      </c>
      <c r="G452" s="205" t="s">
        <v>400</v>
      </c>
      <c r="H452" s="205" t="s">
        <v>291</v>
      </c>
      <c r="I452" s="205" t="s">
        <v>137</v>
      </c>
      <c r="J452" s="78">
        <v>19.905999999999999</v>
      </c>
      <c r="K452" s="78">
        <v>0.77500000000000002</v>
      </c>
      <c r="L452" s="78">
        <v>20.681000000000001</v>
      </c>
    </row>
    <row r="453" spans="1:12" x14ac:dyDescent="0.3">
      <c r="A453" s="204" t="s">
        <v>33</v>
      </c>
      <c r="B453" s="204" t="s">
        <v>47</v>
      </c>
      <c r="C453" s="204" t="s">
        <v>624</v>
      </c>
      <c r="D453" s="204" t="s">
        <v>627</v>
      </c>
      <c r="E453" s="204" t="s">
        <v>630</v>
      </c>
      <c r="F453" s="205" t="s">
        <v>610</v>
      </c>
      <c r="G453" s="205" t="s">
        <v>400</v>
      </c>
      <c r="H453" s="205" t="s">
        <v>292</v>
      </c>
      <c r="I453" s="205" t="s">
        <v>137</v>
      </c>
      <c r="J453" s="78">
        <v>10.428000000000001</v>
      </c>
      <c r="K453" s="78">
        <v>0.94199999999999995</v>
      </c>
      <c r="L453" s="78">
        <v>11.37</v>
      </c>
    </row>
    <row r="454" spans="1:12" x14ac:dyDescent="0.3">
      <c r="A454" s="204" t="s">
        <v>33</v>
      </c>
      <c r="B454" s="204" t="s">
        <v>47</v>
      </c>
      <c r="C454" s="204" t="s">
        <v>624</v>
      </c>
      <c r="D454" s="204" t="s">
        <v>627</v>
      </c>
      <c r="E454" s="204" t="s">
        <v>630</v>
      </c>
      <c r="F454" s="205" t="s">
        <v>610</v>
      </c>
      <c r="G454" s="205" t="s">
        <v>400</v>
      </c>
      <c r="H454" s="205" t="s">
        <v>293</v>
      </c>
      <c r="I454" s="205" t="s">
        <v>137</v>
      </c>
      <c r="J454" s="78">
        <v>2.698</v>
      </c>
      <c r="K454" s="78">
        <v>0.20399999999999999</v>
      </c>
      <c r="L454" s="78">
        <v>2.9020000000000001</v>
      </c>
    </row>
    <row r="455" spans="1:12" x14ac:dyDescent="0.3">
      <c r="A455" s="204" t="s">
        <v>33</v>
      </c>
      <c r="B455" s="204" t="s">
        <v>47</v>
      </c>
      <c r="C455" s="204" t="s">
        <v>624</v>
      </c>
      <c r="D455" s="204" t="s">
        <v>627</v>
      </c>
      <c r="E455" s="204" t="s">
        <v>630</v>
      </c>
      <c r="F455" s="205" t="s">
        <v>287</v>
      </c>
      <c r="G455" s="205" t="s">
        <v>400</v>
      </c>
      <c r="H455" s="205" t="s">
        <v>290</v>
      </c>
      <c r="I455" s="205" t="s">
        <v>404</v>
      </c>
      <c r="J455" s="78">
        <v>93.703999999999994</v>
      </c>
      <c r="K455" s="78">
        <v>63.954999999999998</v>
      </c>
      <c r="L455" s="78">
        <v>157.66</v>
      </c>
    </row>
    <row r="456" spans="1:12" x14ac:dyDescent="0.3">
      <c r="A456" s="204" t="s">
        <v>33</v>
      </c>
      <c r="B456" s="204" t="s">
        <v>47</v>
      </c>
      <c r="C456" s="204" t="s">
        <v>624</v>
      </c>
      <c r="D456" s="204" t="s">
        <v>627</v>
      </c>
      <c r="E456" s="204" t="s">
        <v>630</v>
      </c>
      <c r="F456" s="205" t="s">
        <v>287</v>
      </c>
      <c r="G456" s="205" t="s">
        <v>400</v>
      </c>
      <c r="H456" s="205" t="s">
        <v>291</v>
      </c>
      <c r="I456" s="205" t="s">
        <v>404</v>
      </c>
      <c r="J456" s="78">
        <v>138.70500000000001</v>
      </c>
      <c r="K456" s="78">
        <v>-30.974</v>
      </c>
      <c r="L456" s="78">
        <v>107.73</v>
      </c>
    </row>
    <row r="457" spans="1:12" x14ac:dyDescent="0.3">
      <c r="A457" s="204" t="s">
        <v>33</v>
      </c>
      <c r="B457" s="204" t="s">
        <v>47</v>
      </c>
      <c r="C457" s="204" t="s">
        <v>624</v>
      </c>
      <c r="D457" s="204" t="s">
        <v>627</v>
      </c>
      <c r="E457" s="204" t="s">
        <v>630</v>
      </c>
      <c r="F457" s="205" t="s">
        <v>287</v>
      </c>
      <c r="G457" s="205" t="s">
        <v>400</v>
      </c>
      <c r="H457" s="205" t="s">
        <v>292</v>
      </c>
      <c r="I457" s="205" t="s">
        <v>404</v>
      </c>
      <c r="J457" s="78">
        <v>157.863</v>
      </c>
      <c r="K457" s="78">
        <v>-83.352000000000004</v>
      </c>
      <c r="L457" s="78">
        <v>74.510999999999996</v>
      </c>
    </row>
    <row r="458" spans="1:12" x14ac:dyDescent="0.3">
      <c r="A458" s="204" t="s">
        <v>33</v>
      </c>
      <c r="B458" s="204" t="s">
        <v>47</v>
      </c>
      <c r="C458" s="204" t="s">
        <v>624</v>
      </c>
      <c r="D458" s="204" t="s">
        <v>627</v>
      </c>
      <c r="E458" s="204" t="s">
        <v>630</v>
      </c>
      <c r="F458" s="205" t="s">
        <v>287</v>
      </c>
      <c r="G458" s="205" t="s">
        <v>400</v>
      </c>
      <c r="H458" s="205" t="s">
        <v>293</v>
      </c>
      <c r="I458" s="205" t="s">
        <v>404</v>
      </c>
      <c r="J458" s="78">
        <v>170.90299999999999</v>
      </c>
      <c r="K458" s="78">
        <v>35.064</v>
      </c>
      <c r="L458" s="78">
        <v>205.96700000000001</v>
      </c>
    </row>
    <row r="459" spans="1:12" x14ac:dyDescent="0.3">
      <c r="A459" s="204" t="s">
        <v>33</v>
      </c>
      <c r="B459" s="204" t="s">
        <v>48</v>
      </c>
      <c r="C459" s="204" t="s">
        <v>624</v>
      </c>
      <c r="D459" s="204" t="s">
        <v>627</v>
      </c>
      <c r="E459" s="204" t="s">
        <v>630</v>
      </c>
      <c r="F459" s="205" t="s">
        <v>601</v>
      </c>
      <c r="G459" s="205" t="s">
        <v>614</v>
      </c>
      <c r="H459" s="205" t="s">
        <v>288</v>
      </c>
      <c r="I459" s="205" t="s">
        <v>57</v>
      </c>
      <c r="J459" s="117">
        <v>15.335000000000001</v>
      </c>
      <c r="K459" s="117">
        <v>-4.75</v>
      </c>
      <c r="L459" s="117">
        <v>10.585000000000001</v>
      </c>
    </row>
    <row r="460" spans="1:12" x14ac:dyDescent="0.3">
      <c r="A460" s="204" t="s">
        <v>33</v>
      </c>
      <c r="B460" s="204" t="s">
        <v>48</v>
      </c>
      <c r="C460" s="204" t="s">
        <v>624</v>
      </c>
      <c r="D460" s="204" t="s">
        <v>627</v>
      </c>
      <c r="E460" s="204" t="s">
        <v>630</v>
      </c>
      <c r="F460" s="208" t="s">
        <v>387</v>
      </c>
      <c r="G460" s="205" t="s">
        <v>614</v>
      </c>
      <c r="H460" s="205" t="s">
        <v>608</v>
      </c>
      <c r="I460" s="205" t="s">
        <v>57</v>
      </c>
      <c r="J460" s="117">
        <v>64.867000000000004</v>
      </c>
      <c r="K460" s="117">
        <v>0.73799999999999999</v>
      </c>
      <c r="L460" s="117">
        <v>65.605000000000004</v>
      </c>
    </row>
    <row r="461" spans="1:12" x14ac:dyDescent="0.3">
      <c r="A461" s="204" t="s">
        <v>33</v>
      </c>
      <c r="B461" s="204" t="s">
        <v>48</v>
      </c>
      <c r="C461" s="204" t="s">
        <v>624</v>
      </c>
      <c r="D461" s="204" t="s">
        <v>627</v>
      </c>
      <c r="E461" s="204" t="s">
        <v>630</v>
      </c>
      <c r="F461" s="205" t="s">
        <v>386</v>
      </c>
      <c r="G461" s="205" t="s">
        <v>614</v>
      </c>
      <c r="H461" s="205"/>
      <c r="I461" s="205" t="s">
        <v>57</v>
      </c>
      <c r="J461" s="117">
        <v>17.038</v>
      </c>
      <c r="K461" s="117">
        <v>-3.1469999999999998</v>
      </c>
      <c r="L461" s="117">
        <v>13.89</v>
      </c>
    </row>
    <row r="462" spans="1:12" x14ac:dyDescent="0.3">
      <c r="A462" s="204" t="s">
        <v>33</v>
      </c>
      <c r="B462" s="204" t="s">
        <v>48</v>
      </c>
      <c r="C462" s="204" t="s">
        <v>624</v>
      </c>
      <c r="D462" s="204" t="s">
        <v>627</v>
      </c>
      <c r="E462" s="204" t="s">
        <v>630</v>
      </c>
      <c r="F462" s="205" t="s">
        <v>401</v>
      </c>
      <c r="G462" s="205" t="s">
        <v>615</v>
      </c>
      <c r="H462" s="205"/>
      <c r="I462" s="205" t="s">
        <v>296</v>
      </c>
      <c r="J462" s="81">
        <v>24.539000000000001</v>
      </c>
      <c r="K462" s="81">
        <v>-2.82</v>
      </c>
      <c r="L462" s="81">
        <v>21.719000000000001</v>
      </c>
    </row>
    <row r="463" spans="1:12" x14ac:dyDescent="0.3">
      <c r="A463" s="204" t="s">
        <v>33</v>
      </c>
      <c r="B463" s="204" t="s">
        <v>48</v>
      </c>
      <c r="C463" s="204" t="s">
        <v>624</v>
      </c>
      <c r="D463" s="204" t="s">
        <v>627</v>
      </c>
      <c r="E463" s="204" t="s">
        <v>630</v>
      </c>
      <c r="F463" s="205" t="s">
        <v>382</v>
      </c>
      <c r="G463" s="205" t="s">
        <v>615</v>
      </c>
      <c r="H463" s="205"/>
      <c r="I463" s="205" t="s">
        <v>402</v>
      </c>
      <c r="J463" s="117">
        <v>24.372</v>
      </c>
      <c r="K463" s="117">
        <v>-1.0840000000000001</v>
      </c>
      <c r="L463" s="117">
        <v>23.289000000000001</v>
      </c>
    </row>
    <row r="464" spans="1:12" x14ac:dyDescent="0.3">
      <c r="A464" s="204" t="s">
        <v>33</v>
      </c>
      <c r="B464" s="204" t="s">
        <v>48</v>
      </c>
      <c r="C464" s="204" t="s">
        <v>624</v>
      </c>
      <c r="D464" s="204" t="s">
        <v>627</v>
      </c>
      <c r="E464" s="204" t="s">
        <v>630</v>
      </c>
      <c r="F464" s="205" t="s">
        <v>58</v>
      </c>
      <c r="G464" s="205" t="s">
        <v>615</v>
      </c>
      <c r="H464" s="205"/>
      <c r="I464" s="205" t="s">
        <v>59</v>
      </c>
      <c r="J464" s="81">
        <v>88.923000000000002</v>
      </c>
      <c r="K464" s="81" t="s">
        <v>303</v>
      </c>
      <c r="L464" s="81">
        <v>90.933000000000007</v>
      </c>
    </row>
    <row r="465" spans="1:12" x14ac:dyDescent="0.3">
      <c r="A465" s="204" t="s">
        <v>33</v>
      </c>
      <c r="B465" s="204" t="s">
        <v>48</v>
      </c>
      <c r="C465" s="204" t="s">
        <v>624</v>
      </c>
      <c r="D465" s="204" t="s">
        <v>627</v>
      </c>
      <c r="E465" s="204" t="s">
        <v>630</v>
      </c>
      <c r="F465" s="205" t="s">
        <v>610</v>
      </c>
      <c r="G465" s="205" t="s">
        <v>400</v>
      </c>
      <c r="H465" s="205" t="s">
        <v>290</v>
      </c>
      <c r="I465" s="205" t="s">
        <v>137</v>
      </c>
      <c r="J465" s="78">
        <v>10.113</v>
      </c>
      <c r="K465" s="78">
        <v>1.2569999999999999</v>
      </c>
      <c r="L465" s="78">
        <v>11.37</v>
      </c>
    </row>
    <row r="466" spans="1:12" x14ac:dyDescent="0.3">
      <c r="A466" s="204" t="s">
        <v>33</v>
      </c>
      <c r="B466" s="204" t="s">
        <v>48</v>
      </c>
      <c r="C466" s="204" t="s">
        <v>624</v>
      </c>
      <c r="D466" s="204" t="s">
        <v>627</v>
      </c>
      <c r="E466" s="204" t="s">
        <v>630</v>
      </c>
      <c r="F466" s="205" t="s">
        <v>610</v>
      </c>
      <c r="G466" s="205" t="s">
        <v>400</v>
      </c>
      <c r="H466" s="205" t="s">
        <v>291</v>
      </c>
      <c r="I466" s="205" t="s">
        <v>137</v>
      </c>
      <c r="J466" s="78">
        <v>19.962</v>
      </c>
      <c r="K466" s="78">
        <v>0.371</v>
      </c>
      <c r="L466" s="78">
        <v>20.332999999999998</v>
      </c>
    </row>
    <row r="467" spans="1:12" x14ac:dyDescent="0.3">
      <c r="A467" s="204" t="s">
        <v>33</v>
      </c>
      <c r="B467" s="204" t="s">
        <v>48</v>
      </c>
      <c r="C467" s="204" t="s">
        <v>624</v>
      </c>
      <c r="D467" s="204" t="s">
        <v>627</v>
      </c>
      <c r="E467" s="204" t="s">
        <v>630</v>
      </c>
      <c r="F467" s="205" t="s">
        <v>610</v>
      </c>
      <c r="G467" s="205" t="s">
        <v>400</v>
      </c>
      <c r="H467" s="205" t="s">
        <v>292</v>
      </c>
      <c r="I467" s="205" t="s">
        <v>137</v>
      </c>
      <c r="J467" s="78">
        <v>10.260999999999999</v>
      </c>
      <c r="K467" s="78">
        <v>1.2010000000000001</v>
      </c>
      <c r="L467" s="78">
        <v>11.462</v>
      </c>
    </row>
    <row r="468" spans="1:12" x14ac:dyDescent="0.3">
      <c r="A468" s="204" t="s">
        <v>33</v>
      </c>
      <c r="B468" s="204" t="s">
        <v>48</v>
      </c>
      <c r="C468" s="204" t="s">
        <v>624</v>
      </c>
      <c r="D468" s="204" t="s">
        <v>627</v>
      </c>
      <c r="E468" s="204" t="s">
        <v>630</v>
      </c>
      <c r="F468" s="205" t="s">
        <v>610</v>
      </c>
      <c r="G468" s="205" t="s">
        <v>400</v>
      </c>
      <c r="H468" s="205" t="s">
        <v>293</v>
      </c>
      <c r="I468" s="205" t="s">
        <v>137</v>
      </c>
      <c r="J468" s="78">
        <v>2.5550000000000002</v>
      </c>
      <c r="K468" s="78">
        <v>0.41699999999999998</v>
      </c>
      <c r="L468" s="78">
        <v>2.9729999999999999</v>
      </c>
    </row>
    <row r="469" spans="1:12" x14ac:dyDescent="0.3">
      <c r="A469" s="204" t="s">
        <v>33</v>
      </c>
      <c r="B469" s="204" t="s">
        <v>48</v>
      </c>
      <c r="C469" s="204" t="s">
        <v>624</v>
      </c>
      <c r="D469" s="204" t="s">
        <v>627</v>
      </c>
      <c r="E469" s="204" t="s">
        <v>630</v>
      </c>
      <c r="F469" s="205" t="s">
        <v>287</v>
      </c>
      <c r="G469" s="205" t="s">
        <v>400</v>
      </c>
      <c r="H469" s="205" t="s">
        <v>290</v>
      </c>
      <c r="I469" s="205" t="s">
        <v>404</v>
      </c>
      <c r="J469" s="78">
        <v>125.279</v>
      </c>
      <c r="K469" s="78">
        <v>80.703999999999994</v>
      </c>
      <c r="L469" s="78">
        <v>205.983</v>
      </c>
    </row>
    <row r="470" spans="1:12" x14ac:dyDescent="0.3">
      <c r="A470" s="204" t="s">
        <v>33</v>
      </c>
      <c r="B470" s="204" t="s">
        <v>48</v>
      </c>
      <c r="C470" s="204" t="s">
        <v>624</v>
      </c>
      <c r="D470" s="204" t="s">
        <v>627</v>
      </c>
      <c r="E470" s="204" t="s">
        <v>630</v>
      </c>
      <c r="F470" s="205" t="s">
        <v>287</v>
      </c>
      <c r="G470" s="205" t="s">
        <v>400</v>
      </c>
      <c r="H470" s="205" t="s">
        <v>291</v>
      </c>
      <c r="I470" s="205" t="s">
        <v>404</v>
      </c>
      <c r="J470" s="78">
        <v>113.31699999999999</v>
      </c>
      <c r="K470" s="78">
        <v>40.56</v>
      </c>
      <c r="L470" s="78">
        <v>153.876</v>
      </c>
    </row>
    <row r="471" spans="1:12" x14ac:dyDescent="0.3">
      <c r="A471" s="204" t="s">
        <v>33</v>
      </c>
      <c r="B471" s="204" t="s">
        <v>48</v>
      </c>
      <c r="C471" s="204" t="s">
        <v>624</v>
      </c>
      <c r="D471" s="204" t="s">
        <v>627</v>
      </c>
      <c r="E471" s="204" t="s">
        <v>630</v>
      </c>
      <c r="F471" s="205" t="s">
        <v>287</v>
      </c>
      <c r="G471" s="205" t="s">
        <v>400</v>
      </c>
      <c r="H471" s="205" t="s">
        <v>292</v>
      </c>
      <c r="I471" s="205" t="s">
        <v>404</v>
      </c>
      <c r="J471" s="78">
        <v>190.52099999999999</v>
      </c>
      <c r="K471" s="78">
        <v>-102.633</v>
      </c>
      <c r="L471" s="78">
        <v>87.888000000000005</v>
      </c>
    </row>
    <row r="472" spans="1:12" x14ac:dyDescent="0.3">
      <c r="A472" s="204" t="s">
        <v>33</v>
      </c>
      <c r="B472" s="204" t="s">
        <v>48</v>
      </c>
      <c r="C472" s="204" t="s">
        <v>624</v>
      </c>
      <c r="D472" s="204" t="s">
        <v>627</v>
      </c>
      <c r="E472" s="204" t="s">
        <v>630</v>
      </c>
      <c r="F472" s="205" t="s">
        <v>287</v>
      </c>
      <c r="G472" s="205" t="s">
        <v>400</v>
      </c>
      <c r="H472" s="205" t="s">
        <v>293</v>
      </c>
      <c r="I472" s="205" t="s">
        <v>404</v>
      </c>
      <c r="J472" s="78">
        <v>218.506</v>
      </c>
      <c r="K472" s="78">
        <v>84.158000000000001</v>
      </c>
      <c r="L472" s="78">
        <v>302.66399999999999</v>
      </c>
    </row>
    <row r="473" spans="1:12" x14ac:dyDescent="0.3">
      <c r="A473" s="204" t="s">
        <v>33</v>
      </c>
      <c r="B473" s="204" t="s">
        <v>49</v>
      </c>
      <c r="C473" s="204" t="s">
        <v>624</v>
      </c>
      <c r="D473" s="204" t="s">
        <v>627</v>
      </c>
      <c r="E473" s="204" t="s">
        <v>630</v>
      </c>
      <c r="F473" s="205" t="s">
        <v>601</v>
      </c>
      <c r="G473" s="205" t="s">
        <v>614</v>
      </c>
      <c r="H473" s="205" t="s">
        <v>288</v>
      </c>
      <c r="I473" s="205" t="s">
        <v>57</v>
      </c>
      <c r="J473" s="117">
        <v>13.086</v>
      </c>
      <c r="K473" s="117">
        <v>-0.36599999999999999</v>
      </c>
      <c r="L473" s="117">
        <v>12.72</v>
      </c>
    </row>
    <row r="474" spans="1:12" x14ac:dyDescent="0.3">
      <c r="A474" s="204" t="s">
        <v>33</v>
      </c>
      <c r="B474" s="204" t="s">
        <v>49</v>
      </c>
      <c r="C474" s="204" t="s">
        <v>624</v>
      </c>
      <c r="D474" s="204" t="s">
        <v>627</v>
      </c>
      <c r="E474" s="204" t="s">
        <v>630</v>
      </c>
      <c r="F474" s="208" t="s">
        <v>387</v>
      </c>
      <c r="G474" s="205" t="s">
        <v>614</v>
      </c>
      <c r="H474" s="205" t="s">
        <v>608</v>
      </c>
      <c r="I474" s="205" t="s">
        <v>57</v>
      </c>
      <c r="J474" s="117">
        <v>64.308000000000007</v>
      </c>
      <c r="K474" s="117">
        <v>5.2640000000000002</v>
      </c>
      <c r="L474" s="117">
        <v>69.572000000000003</v>
      </c>
    </row>
    <row r="475" spans="1:12" x14ac:dyDescent="0.3">
      <c r="A475" s="204" t="s">
        <v>33</v>
      </c>
      <c r="B475" s="204" t="s">
        <v>49</v>
      </c>
      <c r="C475" s="204" t="s">
        <v>624</v>
      </c>
      <c r="D475" s="204" t="s">
        <v>627</v>
      </c>
      <c r="E475" s="204" t="s">
        <v>630</v>
      </c>
      <c r="F475" s="205" t="s">
        <v>386</v>
      </c>
      <c r="G475" s="205" t="s">
        <v>614</v>
      </c>
      <c r="H475" s="205"/>
      <c r="I475" s="205" t="s">
        <v>57</v>
      </c>
      <c r="J475" s="117">
        <v>14.929</v>
      </c>
      <c r="K475" s="117">
        <v>-2.8889999999999998</v>
      </c>
      <c r="L475" s="117">
        <v>12.04</v>
      </c>
    </row>
    <row r="476" spans="1:12" x14ac:dyDescent="0.3">
      <c r="A476" s="204" t="s">
        <v>33</v>
      </c>
      <c r="B476" s="204" t="s">
        <v>49</v>
      </c>
      <c r="C476" s="204" t="s">
        <v>624</v>
      </c>
      <c r="D476" s="204" t="s">
        <v>627</v>
      </c>
      <c r="E476" s="204" t="s">
        <v>630</v>
      </c>
      <c r="F476" s="205" t="s">
        <v>401</v>
      </c>
      <c r="G476" s="205" t="s">
        <v>615</v>
      </c>
      <c r="H476" s="205"/>
      <c r="I476" s="205" t="s">
        <v>296</v>
      </c>
      <c r="J476" s="81">
        <v>22.695</v>
      </c>
      <c r="K476" s="81">
        <v>5.1459999999999999</v>
      </c>
      <c r="L476" s="81">
        <v>27.841000000000001</v>
      </c>
    </row>
    <row r="477" spans="1:12" x14ac:dyDescent="0.3">
      <c r="A477" s="204" t="s">
        <v>33</v>
      </c>
      <c r="B477" s="204" t="s">
        <v>49</v>
      </c>
      <c r="C477" s="204" t="s">
        <v>624</v>
      </c>
      <c r="D477" s="204" t="s">
        <v>627</v>
      </c>
      <c r="E477" s="204" t="s">
        <v>630</v>
      </c>
      <c r="F477" s="205" t="s">
        <v>382</v>
      </c>
      <c r="G477" s="205" t="s">
        <v>615</v>
      </c>
      <c r="H477" s="205"/>
      <c r="I477" s="205" t="s">
        <v>402</v>
      </c>
      <c r="J477" s="117">
        <v>18.558</v>
      </c>
      <c r="K477" s="117">
        <v>1.214</v>
      </c>
      <c r="L477" s="117">
        <v>19.771000000000001</v>
      </c>
    </row>
    <row r="478" spans="1:12" x14ac:dyDescent="0.3">
      <c r="A478" s="204" t="s">
        <v>33</v>
      </c>
      <c r="B478" s="204" t="s">
        <v>49</v>
      </c>
      <c r="C478" s="204" t="s">
        <v>624</v>
      </c>
      <c r="D478" s="204" t="s">
        <v>627</v>
      </c>
      <c r="E478" s="204" t="s">
        <v>630</v>
      </c>
      <c r="F478" s="205" t="s">
        <v>58</v>
      </c>
      <c r="G478" s="205" t="s">
        <v>615</v>
      </c>
      <c r="H478" s="205"/>
      <c r="I478" s="205" t="s">
        <v>59</v>
      </c>
      <c r="J478" s="81">
        <v>83.094999999999999</v>
      </c>
      <c r="K478" s="81" t="s">
        <v>303</v>
      </c>
      <c r="L478" s="81">
        <v>86.150999999999996</v>
      </c>
    </row>
    <row r="479" spans="1:12" x14ac:dyDescent="0.3">
      <c r="A479" s="204" t="s">
        <v>33</v>
      </c>
      <c r="B479" s="204" t="s">
        <v>49</v>
      </c>
      <c r="C479" s="204" t="s">
        <v>624</v>
      </c>
      <c r="D479" s="204" t="s">
        <v>627</v>
      </c>
      <c r="E479" s="204" t="s">
        <v>630</v>
      </c>
      <c r="F479" s="205" t="s">
        <v>610</v>
      </c>
      <c r="G479" s="205" t="s">
        <v>400</v>
      </c>
      <c r="H479" s="205" t="s">
        <v>290</v>
      </c>
      <c r="I479" s="205" t="s">
        <v>137</v>
      </c>
      <c r="J479" s="78">
        <v>9.0920000000000005</v>
      </c>
      <c r="K479" s="78">
        <v>1.512</v>
      </c>
      <c r="L479" s="78">
        <v>10.603999999999999</v>
      </c>
    </row>
    <row r="480" spans="1:12" x14ac:dyDescent="0.3">
      <c r="A480" s="204" t="s">
        <v>33</v>
      </c>
      <c r="B480" s="204" t="s">
        <v>49</v>
      </c>
      <c r="C480" s="204" t="s">
        <v>624</v>
      </c>
      <c r="D480" s="204" t="s">
        <v>627</v>
      </c>
      <c r="E480" s="204" t="s">
        <v>630</v>
      </c>
      <c r="F480" s="205" t="s">
        <v>610</v>
      </c>
      <c r="G480" s="205" t="s">
        <v>400</v>
      </c>
      <c r="H480" s="205" t="s">
        <v>291</v>
      </c>
      <c r="I480" s="205" t="s">
        <v>137</v>
      </c>
      <c r="J480" s="78">
        <v>19.309999999999999</v>
      </c>
      <c r="K480" s="78">
        <v>0.86099999999999999</v>
      </c>
      <c r="L480" s="78">
        <v>20.170999999999999</v>
      </c>
    </row>
    <row r="481" spans="1:12" x14ac:dyDescent="0.3">
      <c r="A481" s="204" t="s">
        <v>33</v>
      </c>
      <c r="B481" s="204" t="s">
        <v>49</v>
      </c>
      <c r="C481" s="204" t="s">
        <v>624</v>
      </c>
      <c r="D481" s="204" t="s">
        <v>627</v>
      </c>
      <c r="E481" s="204" t="s">
        <v>630</v>
      </c>
      <c r="F481" s="205" t="s">
        <v>610</v>
      </c>
      <c r="G481" s="205" t="s">
        <v>400</v>
      </c>
      <c r="H481" s="205" t="s">
        <v>292</v>
      </c>
      <c r="I481" s="205" t="s">
        <v>137</v>
      </c>
      <c r="J481" s="78">
        <v>9.9559999999999995</v>
      </c>
      <c r="K481" s="78">
        <v>0.86</v>
      </c>
      <c r="L481" s="78">
        <v>10.816000000000001</v>
      </c>
    </row>
    <row r="482" spans="1:12" x14ac:dyDescent="0.3">
      <c r="A482" s="204" t="s">
        <v>33</v>
      </c>
      <c r="B482" s="204" t="s">
        <v>49</v>
      </c>
      <c r="C482" s="204" t="s">
        <v>624</v>
      </c>
      <c r="D482" s="204" t="s">
        <v>627</v>
      </c>
      <c r="E482" s="204" t="s">
        <v>630</v>
      </c>
      <c r="F482" s="205" t="s">
        <v>610</v>
      </c>
      <c r="G482" s="205" t="s">
        <v>400</v>
      </c>
      <c r="H482" s="205" t="s">
        <v>293</v>
      </c>
      <c r="I482" s="205" t="s">
        <v>137</v>
      </c>
      <c r="J482" s="78">
        <v>2.1749999999999998</v>
      </c>
      <c r="K482" s="78">
        <v>-0.60799999999999998</v>
      </c>
      <c r="L482" s="78">
        <v>1.5669999999999999</v>
      </c>
    </row>
    <row r="483" spans="1:12" x14ac:dyDescent="0.3">
      <c r="A483" s="204" t="s">
        <v>33</v>
      </c>
      <c r="B483" s="204" t="s">
        <v>49</v>
      </c>
      <c r="C483" s="204" t="s">
        <v>624</v>
      </c>
      <c r="D483" s="204" t="s">
        <v>627</v>
      </c>
      <c r="E483" s="204" t="s">
        <v>630</v>
      </c>
      <c r="F483" s="205" t="s">
        <v>287</v>
      </c>
      <c r="G483" s="205" t="s">
        <v>400</v>
      </c>
      <c r="H483" s="205" t="s">
        <v>290</v>
      </c>
      <c r="I483" s="205" t="s">
        <v>404</v>
      </c>
      <c r="J483" s="78">
        <v>104.721</v>
      </c>
      <c r="K483" s="78">
        <v>12.71</v>
      </c>
      <c r="L483" s="78">
        <v>117.431</v>
      </c>
    </row>
    <row r="484" spans="1:12" x14ac:dyDescent="0.3">
      <c r="A484" s="204" t="s">
        <v>33</v>
      </c>
      <c r="B484" s="204" t="s">
        <v>49</v>
      </c>
      <c r="C484" s="204" t="s">
        <v>624</v>
      </c>
      <c r="D484" s="204" t="s">
        <v>627</v>
      </c>
      <c r="E484" s="204" t="s">
        <v>630</v>
      </c>
      <c r="F484" s="205" t="s">
        <v>287</v>
      </c>
      <c r="G484" s="205" t="s">
        <v>400</v>
      </c>
      <c r="H484" s="205" t="s">
        <v>291</v>
      </c>
      <c r="I484" s="205" t="s">
        <v>404</v>
      </c>
      <c r="J484" s="78">
        <v>215.50399999999999</v>
      </c>
      <c r="K484" s="78">
        <v>-123.44499999999999</v>
      </c>
      <c r="L484" s="78">
        <v>92.058999999999997</v>
      </c>
    </row>
    <row r="485" spans="1:12" x14ac:dyDescent="0.3">
      <c r="A485" s="204" t="s">
        <v>33</v>
      </c>
      <c r="B485" s="204" t="s">
        <v>49</v>
      </c>
      <c r="C485" s="204" t="s">
        <v>624</v>
      </c>
      <c r="D485" s="204" t="s">
        <v>627</v>
      </c>
      <c r="E485" s="204" t="s">
        <v>630</v>
      </c>
      <c r="F485" s="205" t="s">
        <v>287</v>
      </c>
      <c r="G485" s="205" t="s">
        <v>400</v>
      </c>
      <c r="H485" s="205" t="s">
        <v>292</v>
      </c>
      <c r="I485" s="205" t="s">
        <v>404</v>
      </c>
      <c r="J485" s="78">
        <v>173.91900000000001</v>
      </c>
      <c r="K485" s="78">
        <v>-96.900999999999996</v>
      </c>
      <c r="L485" s="78">
        <v>77.018000000000001</v>
      </c>
    </row>
    <row r="486" spans="1:12" x14ac:dyDescent="0.3">
      <c r="A486" s="204" t="s">
        <v>33</v>
      </c>
      <c r="B486" s="204" t="s">
        <v>49</v>
      </c>
      <c r="C486" s="204" t="s">
        <v>624</v>
      </c>
      <c r="D486" s="204" t="s">
        <v>627</v>
      </c>
      <c r="E486" s="204" t="s">
        <v>630</v>
      </c>
      <c r="F486" s="205" t="s">
        <v>287</v>
      </c>
      <c r="G486" s="205" t="s">
        <v>400</v>
      </c>
      <c r="H486" s="205" t="s">
        <v>293</v>
      </c>
      <c r="I486" s="205" t="s">
        <v>404</v>
      </c>
      <c r="J486" s="78">
        <v>109.63200000000001</v>
      </c>
      <c r="K486" s="78">
        <v>-13.755000000000001</v>
      </c>
      <c r="L486" s="78">
        <v>95.876999999999995</v>
      </c>
    </row>
    <row r="487" spans="1:12" x14ac:dyDescent="0.3">
      <c r="A487" s="204" t="s">
        <v>33</v>
      </c>
      <c r="B487" s="204" t="s">
        <v>50</v>
      </c>
      <c r="C487" s="204" t="s">
        <v>624</v>
      </c>
      <c r="D487" s="204" t="s">
        <v>627</v>
      </c>
      <c r="E487" s="204" t="s">
        <v>630</v>
      </c>
      <c r="F487" s="205" t="s">
        <v>601</v>
      </c>
      <c r="G487" s="205" t="s">
        <v>614</v>
      </c>
      <c r="H487" s="205" t="s">
        <v>288</v>
      </c>
      <c r="I487" s="205" t="s">
        <v>57</v>
      </c>
      <c r="J487" s="117">
        <v>12.654</v>
      </c>
      <c r="K487" s="117">
        <v>-1.1399999999999999</v>
      </c>
      <c r="L487" s="117">
        <v>11.513</v>
      </c>
    </row>
    <row r="488" spans="1:12" x14ac:dyDescent="0.3">
      <c r="A488" s="204" t="s">
        <v>33</v>
      </c>
      <c r="B488" s="204" t="s">
        <v>50</v>
      </c>
      <c r="C488" s="204" t="s">
        <v>624</v>
      </c>
      <c r="D488" s="204" t="s">
        <v>627</v>
      </c>
      <c r="E488" s="204" t="s">
        <v>630</v>
      </c>
      <c r="F488" s="208" t="s">
        <v>387</v>
      </c>
      <c r="G488" s="205" t="s">
        <v>614</v>
      </c>
      <c r="H488" s="205" t="s">
        <v>608</v>
      </c>
      <c r="I488" s="205" t="s">
        <v>57</v>
      </c>
      <c r="J488" s="117">
        <v>62.515999999999998</v>
      </c>
      <c r="K488" s="117">
        <v>8.0220000000000002</v>
      </c>
      <c r="L488" s="117">
        <v>70.539000000000001</v>
      </c>
    </row>
    <row r="489" spans="1:12" x14ac:dyDescent="0.3">
      <c r="A489" s="204" t="s">
        <v>33</v>
      </c>
      <c r="B489" s="204" t="s">
        <v>50</v>
      </c>
      <c r="C489" s="204" t="s">
        <v>624</v>
      </c>
      <c r="D489" s="204" t="s">
        <v>627</v>
      </c>
      <c r="E489" s="204" t="s">
        <v>630</v>
      </c>
      <c r="F489" s="205" t="s">
        <v>386</v>
      </c>
      <c r="G489" s="205" t="s">
        <v>614</v>
      </c>
      <c r="H489" s="205"/>
      <c r="I489" s="205" t="s">
        <v>57</v>
      </c>
      <c r="J489" s="117">
        <v>12.742000000000001</v>
      </c>
      <c r="K489" s="117">
        <v>-2.0739999999999998</v>
      </c>
      <c r="L489" s="117">
        <v>10.667999999999999</v>
      </c>
    </row>
    <row r="490" spans="1:12" x14ac:dyDescent="0.3">
      <c r="A490" s="204" t="s">
        <v>33</v>
      </c>
      <c r="B490" s="204" t="s">
        <v>50</v>
      </c>
      <c r="C490" s="204" t="s">
        <v>624</v>
      </c>
      <c r="D490" s="204" t="s">
        <v>627</v>
      </c>
      <c r="E490" s="204" t="s">
        <v>630</v>
      </c>
      <c r="F490" s="205" t="s">
        <v>401</v>
      </c>
      <c r="G490" s="205" t="s">
        <v>615</v>
      </c>
      <c r="H490" s="205"/>
      <c r="I490" s="205" t="s">
        <v>296</v>
      </c>
      <c r="J490" s="81">
        <v>18.943000000000001</v>
      </c>
      <c r="K490" s="81">
        <v>10.776</v>
      </c>
      <c r="L490" s="81">
        <v>29.719000000000001</v>
      </c>
    </row>
    <row r="491" spans="1:12" x14ac:dyDescent="0.3">
      <c r="A491" s="204" t="s">
        <v>33</v>
      </c>
      <c r="B491" s="204" t="s">
        <v>50</v>
      </c>
      <c r="C491" s="204" t="s">
        <v>624</v>
      </c>
      <c r="D491" s="204" t="s">
        <v>627</v>
      </c>
      <c r="E491" s="204" t="s">
        <v>630</v>
      </c>
      <c r="F491" s="205" t="s">
        <v>382</v>
      </c>
      <c r="G491" s="205" t="s">
        <v>615</v>
      </c>
      <c r="H491" s="205"/>
      <c r="I491" s="205" t="s">
        <v>402</v>
      </c>
      <c r="J491" s="117">
        <v>14.976000000000001</v>
      </c>
      <c r="K491" s="117">
        <v>1.1890000000000001</v>
      </c>
      <c r="L491" s="117">
        <v>16.164999999999999</v>
      </c>
    </row>
    <row r="492" spans="1:12" x14ac:dyDescent="0.3">
      <c r="A492" s="204" t="s">
        <v>33</v>
      </c>
      <c r="B492" s="204" t="s">
        <v>50</v>
      </c>
      <c r="C492" s="204" t="s">
        <v>624</v>
      </c>
      <c r="D492" s="204" t="s">
        <v>627</v>
      </c>
      <c r="E492" s="204" t="s">
        <v>630</v>
      </c>
      <c r="F492" s="205" t="s">
        <v>58</v>
      </c>
      <c r="G492" s="205" t="s">
        <v>615</v>
      </c>
      <c r="H492" s="205"/>
      <c r="I492" s="205" t="s">
        <v>59</v>
      </c>
      <c r="J492" s="81">
        <v>81.682000000000002</v>
      </c>
      <c r="K492" s="81" t="s">
        <v>303</v>
      </c>
      <c r="L492" s="81">
        <v>84.293999999999997</v>
      </c>
    </row>
    <row r="493" spans="1:12" x14ac:dyDescent="0.3">
      <c r="A493" s="204" t="s">
        <v>33</v>
      </c>
      <c r="B493" s="204" t="s">
        <v>50</v>
      </c>
      <c r="C493" s="204" t="s">
        <v>624</v>
      </c>
      <c r="D493" s="204" t="s">
        <v>627</v>
      </c>
      <c r="E493" s="204" t="s">
        <v>630</v>
      </c>
      <c r="F493" s="205" t="s">
        <v>610</v>
      </c>
      <c r="G493" s="205" t="s">
        <v>400</v>
      </c>
      <c r="H493" s="205" t="s">
        <v>290</v>
      </c>
      <c r="I493" s="205" t="s">
        <v>137</v>
      </c>
      <c r="J493" s="78">
        <v>9.2609999999999992</v>
      </c>
      <c r="K493" s="78">
        <v>1.5509999999999999</v>
      </c>
      <c r="L493" s="78">
        <v>10.813000000000001</v>
      </c>
    </row>
    <row r="494" spans="1:12" x14ac:dyDescent="0.3">
      <c r="A494" s="204" t="s">
        <v>33</v>
      </c>
      <c r="B494" s="204" t="s">
        <v>50</v>
      </c>
      <c r="C494" s="204" t="s">
        <v>624</v>
      </c>
      <c r="D494" s="204" t="s">
        <v>627</v>
      </c>
      <c r="E494" s="204" t="s">
        <v>630</v>
      </c>
      <c r="F494" s="205" t="s">
        <v>610</v>
      </c>
      <c r="G494" s="205" t="s">
        <v>400</v>
      </c>
      <c r="H494" s="205" t="s">
        <v>291</v>
      </c>
      <c r="I494" s="205" t="s">
        <v>137</v>
      </c>
      <c r="J494" s="78">
        <v>19.108000000000001</v>
      </c>
      <c r="K494" s="78">
        <v>1.3480000000000001</v>
      </c>
      <c r="L494" s="78">
        <v>20.456</v>
      </c>
    </row>
    <row r="495" spans="1:12" x14ac:dyDescent="0.3">
      <c r="A495" s="204" t="s">
        <v>33</v>
      </c>
      <c r="B495" s="204" t="s">
        <v>50</v>
      </c>
      <c r="C495" s="204" t="s">
        <v>624</v>
      </c>
      <c r="D495" s="204" t="s">
        <v>627</v>
      </c>
      <c r="E495" s="204" t="s">
        <v>630</v>
      </c>
      <c r="F495" s="205" t="s">
        <v>610</v>
      </c>
      <c r="G495" s="205" t="s">
        <v>400</v>
      </c>
      <c r="H495" s="205" t="s">
        <v>292</v>
      </c>
      <c r="I495" s="205" t="s">
        <v>137</v>
      </c>
      <c r="J495" s="78">
        <v>10.117000000000001</v>
      </c>
      <c r="K495" s="78">
        <v>0.79800000000000004</v>
      </c>
      <c r="L495" s="78">
        <v>10.916</v>
      </c>
    </row>
    <row r="496" spans="1:12" x14ac:dyDescent="0.3">
      <c r="A496" s="204" t="s">
        <v>33</v>
      </c>
      <c r="B496" s="204" t="s">
        <v>50</v>
      </c>
      <c r="C496" s="204" t="s">
        <v>624</v>
      </c>
      <c r="D496" s="204" t="s">
        <v>627</v>
      </c>
      <c r="E496" s="204" t="s">
        <v>630</v>
      </c>
      <c r="F496" s="205" t="s">
        <v>610</v>
      </c>
      <c r="G496" s="205" t="s">
        <v>400</v>
      </c>
      <c r="H496" s="205" t="s">
        <v>293</v>
      </c>
      <c r="I496" s="205" t="s">
        <v>137</v>
      </c>
      <c r="J496" s="78">
        <v>2.532</v>
      </c>
      <c r="K496" s="78">
        <v>-0.47299999999999998</v>
      </c>
      <c r="L496" s="78">
        <v>2.0590000000000002</v>
      </c>
    </row>
    <row r="497" spans="1:12" x14ac:dyDescent="0.3">
      <c r="A497" s="204" t="s">
        <v>33</v>
      </c>
      <c r="B497" s="204" t="s">
        <v>50</v>
      </c>
      <c r="C497" s="204" t="s">
        <v>624</v>
      </c>
      <c r="D497" s="204" t="s">
        <v>627</v>
      </c>
      <c r="E497" s="204" t="s">
        <v>630</v>
      </c>
      <c r="F497" s="205" t="s">
        <v>287</v>
      </c>
      <c r="G497" s="205" t="s">
        <v>400</v>
      </c>
      <c r="H497" s="205" t="s">
        <v>290</v>
      </c>
      <c r="I497" s="205" t="s">
        <v>404</v>
      </c>
      <c r="J497" s="78">
        <v>84.914000000000001</v>
      </c>
      <c r="K497" s="78">
        <v>14.169</v>
      </c>
      <c r="L497" s="78">
        <v>99.082999999999998</v>
      </c>
    </row>
    <row r="498" spans="1:12" x14ac:dyDescent="0.3">
      <c r="A498" s="204" t="s">
        <v>33</v>
      </c>
      <c r="B498" s="204" t="s">
        <v>50</v>
      </c>
      <c r="C498" s="204" t="s">
        <v>624</v>
      </c>
      <c r="D498" s="204" t="s">
        <v>627</v>
      </c>
      <c r="E498" s="204" t="s">
        <v>630</v>
      </c>
      <c r="F498" s="205" t="s">
        <v>287</v>
      </c>
      <c r="G498" s="205" t="s">
        <v>400</v>
      </c>
      <c r="H498" s="205" t="s">
        <v>291</v>
      </c>
      <c r="I498" s="205" t="s">
        <v>404</v>
      </c>
      <c r="J498" s="78">
        <v>220.03899999999999</v>
      </c>
      <c r="K498" s="78">
        <v>-155.38</v>
      </c>
      <c r="L498" s="78">
        <v>64.66</v>
      </c>
    </row>
    <row r="499" spans="1:12" x14ac:dyDescent="0.3">
      <c r="A499" s="204" t="s">
        <v>33</v>
      </c>
      <c r="B499" s="204" t="s">
        <v>50</v>
      </c>
      <c r="C499" s="204" t="s">
        <v>624</v>
      </c>
      <c r="D499" s="204" t="s">
        <v>627</v>
      </c>
      <c r="E499" s="204" t="s">
        <v>630</v>
      </c>
      <c r="F499" s="205" t="s">
        <v>287</v>
      </c>
      <c r="G499" s="205" t="s">
        <v>400</v>
      </c>
      <c r="H499" s="205" t="s">
        <v>292</v>
      </c>
      <c r="I499" s="205" t="s">
        <v>404</v>
      </c>
      <c r="J499" s="78">
        <v>143.67400000000001</v>
      </c>
      <c r="K499" s="78">
        <v>-85.733999999999995</v>
      </c>
      <c r="L499" s="78">
        <v>57.94</v>
      </c>
    </row>
    <row r="500" spans="1:12" x14ac:dyDescent="0.3">
      <c r="A500" s="204" t="s">
        <v>33</v>
      </c>
      <c r="B500" s="204" t="s">
        <v>50</v>
      </c>
      <c r="C500" s="204" t="s">
        <v>624</v>
      </c>
      <c r="D500" s="204" t="s">
        <v>627</v>
      </c>
      <c r="E500" s="204" t="s">
        <v>630</v>
      </c>
      <c r="F500" s="205" t="s">
        <v>287</v>
      </c>
      <c r="G500" s="205" t="s">
        <v>400</v>
      </c>
      <c r="H500" s="205" t="s">
        <v>293</v>
      </c>
      <c r="I500" s="205" t="s">
        <v>404</v>
      </c>
      <c r="J500" s="78">
        <v>91.748999999999995</v>
      </c>
      <c r="K500" s="78">
        <v>-8.2270000000000003</v>
      </c>
      <c r="L500" s="78">
        <v>83.522000000000006</v>
      </c>
    </row>
    <row r="501" spans="1:12" x14ac:dyDescent="0.3">
      <c r="A501" s="204" t="s">
        <v>33</v>
      </c>
      <c r="B501" s="204" t="s">
        <v>51</v>
      </c>
      <c r="C501" s="204" t="s">
        <v>624</v>
      </c>
      <c r="D501" s="204" t="s">
        <v>627</v>
      </c>
      <c r="E501" s="204" t="s">
        <v>630</v>
      </c>
      <c r="F501" s="205" t="s">
        <v>601</v>
      </c>
      <c r="G501" s="205" t="s">
        <v>614</v>
      </c>
      <c r="H501" s="205" t="s">
        <v>288</v>
      </c>
      <c r="I501" s="205" t="s">
        <v>57</v>
      </c>
      <c r="J501" s="117">
        <v>11.583</v>
      </c>
      <c r="K501" s="117">
        <v>-1.2969999999999999</v>
      </c>
      <c r="L501" s="117">
        <v>10.286</v>
      </c>
    </row>
    <row r="502" spans="1:12" x14ac:dyDescent="0.3">
      <c r="A502" s="204" t="s">
        <v>33</v>
      </c>
      <c r="B502" s="204" t="s">
        <v>51</v>
      </c>
      <c r="C502" s="204" t="s">
        <v>624</v>
      </c>
      <c r="D502" s="204" t="s">
        <v>627</v>
      </c>
      <c r="E502" s="204" t="s">
        <v>630</v>
      </c>
      <c r="F502" s="208" t="s">
        <v>387</v>
      </c>
      <c r="G502" s="205" t="s">
        <v>614</v>
      </c>
      <c r="H502" s="205" t="s">
        <v>608</v>
      </c>
      <c r="I502" s="205" t="s">
        <v>57</v>
      </c>
      <c r="J502" s="117">
        <v>61.633000000000003</v>
      </c>
      <c r="K502" s="117">
        <v>4.6139999999999999</v>
      </c>
      <c r="L502" s="117">
        <v>66.247</v>
      </c>
    </row>
    <row r="503" spans="1:12" x14ac:dyDescent="0.3">
      <c r="A503" s="204" t="s">
        <v>33</v>
      </c>
      <c r="B503" s="204" t="s">
        <v>51</v>
      </c>
      <c r="C503" s="204" t="s">
        <v>624</v>
      </c>
      <c r="D503" s="204" t="s">
        <v>627</v>
      </c>
      <c r="E503" s="204" t="s">
        <v>630</v>
      </c>
      <c r="F503" s="205" t="s">
        <v>386</v>
      </c>
      <c r="G503" s="205" t="s">
        <v>614</v>
      </c>
      <c r="H503" s="205"/>
      <c r="I503" s="205" t="s">
        <v>57</v>
      </c>
      <c r="J503" s="117">
        <v>10.952</v>
      </c>
      <c r="K503" s="117">
        <v>0.79400000000000004</v>
      </c>
      <c r="L503" s="117">
        <v>11.746</v>
      </c>
    </row>
    <row r="504" spans="1:12" x14ac:dyDescent="0.3">
      <c r="A504" s="204" t="s">
        <v>33</v>
      </c>
      <c r="B504" s="204" t="s">
        <v>51</v>
      </c>
      <c r="C504" s="204" t="s">
        <v>624</v>
      </c>
      <c r="D504" s="204" t="s">
        <v>627</v>
      </c>
      <c r="E504" s="204" t="s">
        <v>630</v>
      </c>
      <c r="F504" s="205" t="s">
        <v>401</v>
      </c>
      <c r="G504" s="205" t="s">
        <v>615</v>
      </c>
      <c r="H504" s="205"/>
      <c r="I504" s="205" t="s">
        <v>296</v>
      </c>
      <c r="J504" s="81">
        <v>4.1050000000000004</v>
      </c>
      <c r="K504" s="81">
        <v>7.4729999999999999</v>
      </c>
      <c r="L504" s="81">
        <v>11.577999999999999</v>
      </c>
    </row>
    <row r="505" spans="1:12" x14ac:dyDescent="0.3">
      <c r="A505" s="204" t="s">
        <v>33</v>
      </c>
      <c r="B505" s="204" t="s">
        <v>51</v>
      </c>
      <c r="C505" s="204" t="s">
        <v>624</v>
      </c>
      <c r="D505" s="204" t="s">
        <v>627</v>
      </c>
      <c r="E505" s="204" t="s">
        <v>630</v>
      </c>
      <c r="F505" s="205" t="s">
        <v>382</v>
      </c>
      <c r="G505" s="205" t="s">
        <v>615</v>
      </c>
      <c r="H505" s="205"/>
      <c r="I505" s="205" t="s">
        <v>402</v>
      </c>
      <c r="J505" s="117">
        <v>9.1630000000000003</v>
      </c>
      <c r="K505" s="117">
        <v>3.9</v>
      </c>
      <c r="L505" s="117">
        <v>13.063000000000001</v>
      </c>
    </row>
    <row r="506" spans="1:12" x14ac:dyDescent="0.3">
      <c r="A506" s="204" t="s">
        <v>33</v>
      </c>
      <c r="B506" s="204" t="s">
        <v>51</v>
      </c>
      <c r="C506" s="204" t="s">
        <v>624</v>
      </c>
      <c r="D506" s="204" t="s">
        <v>627</v>
      </c>
      <c r="E506" s="204" t="s">
        <v>630</v>
      </c>
      <c r="F506" s="205" t="s">
        <v>58</v>
      </c>
      <c r="G506" s="205" t="s">
        <v>615</v>
      </c>
      <c r="H506" s="205"/>
      <c r="I506" s="205" t="s">
        <v>59</v>
      </c>
      <c r="J506" s="81">
        <v>62.481999999999999</v>
      </c>
      <c r="K506" s="81" t="s">
        <v>303</v>
      </c>
      <c r="L506" s="81">
        <v>75.304000000000002</v>
      </c>
    </row>
    <row r="507" spans="1:12" x14ac:dyDescent="0.3">
      <c r="A507" s="204" t="s">
        <v>33</v>
      </c>
      <c r="B507" s="204" t="s">
        <v>51</v>
      </c>
      <c r="C507" s="204" t="s">
        <v>624</v>
      </c>
      <c r="D507" s="204" t="s">
        <v>627</v>
      </c>
      <c r="E507" s="204" t="s">
        <v>630</v>
      </c>
      <c r="F507" s="205" t="s">
        <v>610</v>
      </c>
      <c r="G507" s="205" t="s">
        <v>400</v>
      </c>
      <c r="H507" s="205" t="s">
        <v>290</v>
      </c>
      <c r="I507" s="205" t="s">
        <v>137</v>
      </c>
      <c r="J507" s="78">
        <v>8.0310000000000006</v>
      </c>
      <c r="K507" s="78">
        <v>1.0620000000000001</v>
      </c>
      <c r="L507" s="78">
        <v>9.093</v>
      </c>
    </row>
    <row r="508" spans="1:12" x14ac:dyDescent="0.3">
      <c r="A508" s="204" t="s">
        <v>33</v>
      </c>
      <c r="B508" s="204" t="s">
        <v>51</v>
      </c>
      <c r="C508" s="204" t="s">
        <v>624</v>
      </c>
      <c r="D508" s="204" t="s">
        <v>627</v>
      </c>
      <c r="E508" s="204" t="s">
        <v>630</v>
      </c>
      <c r="F508" s="205" t="s">
        <v>610</v>
      </c>
      <c r="G508" s="205" t="s">
        <v>400</v>
      </c>
      <c r="H508" s="205" t="s">
        <v>291</v>
      </c>
      <c r="I508" s="205" t="s">
        <v>137</v>
      </c>
      <c r="J508" s="78">
        <v>16.584</v>
      </c>
      <c r="K508" s="78">
        <v>1.923</v>
      </c>
      <c r="L508" s="78">
        <v>18.507000000000001</v>
      </c>
    </row>
    <row r="509" spans="1:12" x14ac:dyDescent="0.3">
      <c r="A509" s="204" t="s">
        <v>33</v>
      </c>
      <c r="B509" s="204" t="s">
        <v>51</v>
      </c>
      <c r="C509" s="204" t="s">
        <v>624</v>
      </c>
      <c r="D509" s="204" t="s">
        <v>627</v>
      </c>
      <c r="E509" s="204" t="s">
        <v>630</v>
      </c>
      <c r="F509" s="205" t="s">
        <v>610</v>
      </c>
      <c r="G509" s="205" t="s">
        <v>400</v>
      </c>
      <c r="H509" s="205" t="s">
        <v>292</v>
      </c>
      <c r="I509" s="205" t="s">
        <v>137</v>
      </c>
      <c r="J509" s="78">
        <v>10.127000000000001</v>
      </c>
      <c r="K509" s="78">
        <v>0.52400000000000002</v>
      </c>
      <c r="L509" s="78">
        <v>10.651</v>
      </c>
    </row>
    <row r="510" spans="1:12" x14ac:dyDescent="0.3">
      <c r="A510" s="204" t="s">
        <v>33</v>
      </c>
      <c r="B510" s="204" t="s">
        <v>51</v>
      </c>
      <c r="C510" s="204" t="s">
        <v>624</v>
      </c>
      <c r="D510" s="204" t="s">
        <v>627</v>
      </c>
      <c r="E510" s="204" t="s">
        <v>630</v>
      </c>
      <c r="F510" s="205" t="s">
        <v>610</v>
      </c>
      <c r="G510" s="205" t="s">
        <v>400</v>
      </c>
      <c r="H510" s="205" t="s">
        <v>293</v>
      </c>
      <c r="I510" s="205" t="s">
        <v>137</v>
      </c>
      <c r="J510" s="78">
        <v>2.831</v>
      </c>
      <c r="K510" s="78">
        <v>-0.68700000000000006</v>
      </c>
      <c r="L510" s="78">
        <v>2.1440000000000001</v>
      </c>
    </row>
    <row r="511" spans="1:12" x14ac:dyDescent="0.3">
      <c r="A511" s="204" t="s">
        <v>33</v>
      </c>
      <c r="B511" s="204" t="s">
        <v>51</v>
      </c>
      <c r="C511" s="204" t="s">
        <v>624</v>
      </c>
      <c r="D511" s="204" t="s">
        <v>627</v>
      </c>
      <c r="E511" s="204" t="s">
        <v>630</v>
      </c>
      <c r="F511" s="205" t="s">
        <v>287</v>
      </c>
      <c r="G511" s="205" t="s">
        <v>400</v>
      </c>
      <c r="H511" s="205" t="s">
        <v>290</v>
      </c>
      <c r="I511" s="205" t="s">
        <v>404</v>
      </c>
      <c r="J511" s="78">
        <v>158.38200000000001</v>
      </c>
      <c r="K511" s="78">
        <v>-29.805</v>
      </c>
      <c r="L511" s="78">
        <v>128.577</v>
      </c>
    </row>
    <row r="512" spans="1:12" x14ac:dyDescent="0.3">
      <c r="A512" s="204" t="s">
        <v>33</v>
      </c>
      <c r="B512" s="204" t="s">
        <v>51</v>
      </c>
      <c r="C512" s="204" t="s">
        <v>624</v>
      </c>
      <c r="D512" s="204" t="s">
        <v>627</v>
      </c>
      <c r="E512" s="204" t="s">
        <v>630</v>
      </c>
      <c r="F512" s="205" t="s">
        <v>287</v>
      </c>
      <c r="G512" s="205" t="s">
        <v>400</v>
      </c>
      <c r="H512" s="205" t="s">
        <v>291</v>
      </c>
      <c r="I512" s="205" t="s">
        <v>404</v>
      </c>
      <c r="J512" s="78">
        <v>230.226</v>
      </c>
      <c r="K512" s="78">
        <v>-117.051</v>
      </c>
      <c r="L512" s="78">
        <v>113.175</v>
      </c>
    </row>
    <row r="513" spans="1:12" x14ac:dyDescent="0.3">
      <c r="A513" s="204" t="s">
        <v>33</v>
      </c>
      <c r="B513" s="204" t="s">
        <v>51</v>
      </c>
      <c r="C513" s="204" t="s">
        <v>624</v>
      </c>
      <c r="D513" s="204" t="s">
        <v>627</v>
      </c>
      <c r="E513" s="204" t="s">
        <v>630</v>
      </c>
      <c r="F513" s="205" t="s">
        <v>287</v>
      </c>
      <c r="G513" s="205" t="s">
        <v>400</v>
      </c>
      <c r="H513" s="205" t="s">
        <v>292</v>
      </c>
      <c r="I513" s="205" t="s">
        <v>404</v>
      </c>
      <c r="J513" s="78">
        <v>275.74400000000003</v>
      </c>
      <c r="K513" s="78">
        <v>-174.221</v>
      </c>
      <c r="L513" s="78">
        <v>101.523</v>
      </c>
    </row>
    <row r="514" spans="1:12" x14ac:dyDescent="0.3">
      <c r="A514" s="204" t="s">
        <v>33</v>
      </c>
      <c r="B514" s="204" t="s">
        <v>51</v>
      </c>
      <c r="C514" s="204" t="s">
        <v>624</v>
      </c>
      <c r="D514" s="204" t="s">
        <v>627</v>
      </c>
      <c r="E514" s="204" t="s">
        <v>630</v>
      </c>
      <c r="F514" s="205" t="s">
        <v>287</v>
      </c>
      <c r="G514" s="205" t="s">
        <v>400</v>
      </c>
      <c r="H514" s="205" t="s">
        <v>293</v>
      </c>
      <c r="I514" s="205" t="s">
        <v>404</v>
      </c>
      <c r="J514" s="78">
        <v>308.06400000000002</v>
      </c>
      <c r="K514" s="78">
        <v>-85.13</v>
      </c>
      <c r="L514" s="78">
        <v>222.934</v>
      </c>
    </row>
    <row r="515" spans="1:12" x14ac:dyDescent="0.3">
      <c r="A515" s="204" t="s">
        <v>33</v>
      </c>
      <c r="B515" s="204" t="s">
        <v>52</v>
      </c>
      <c r="C515" s="204" t="s">
        <v>624</v>
      </c>
      <c r="D515" s="204" t="s">
        <v>627</v>
      </c>
      <c r="E515" s="204" t="s">
        <v>630</v>
      </c>
      <c r="F515" s="205" t="s">
        <v>601</v>
      </c>
      <c r="G515" s="205" t="s">
        <v>614</v>
      </c>
      <c r="H515" s="205" t="s">
        <v>288</v>
      </c>
      <c r="I515" s="205" t="s">
        <v>57</v>
      </c>
      <c r="J515" s="117">
        <v>12.25</v>
      </c>
      <c r="K515" s="117">
        <v>-1.88</v>
      </c>
      <c r="L515" s="117">
        <v>10.37</v>
      </c>
    </row>
    <row r="516" spans="1:12" x14ac:dyDescent="0.3">
      <c r="A516" s="204" t="s">
        <v>33</v>
      </c>
      <c r="B516" s="204" t="s">
        <v>52</v>
      </c>
      <c r="C516" s="204" t="s">
        <v>624</v>
      </c>
      <c r="D516" s="204" t="s">
        <v>627</v>
      </c>
      <c r="E516" s="204" t="s">
        <v>630</v>
      </c>
      <c r="F516" s="208" t="s">
        <v>387</v>
      </c>
      <c r="G516" s="205" t="s">
        <v>614</v>
      </c>
      <c r="H516" s="205" t="s">
        <v>608</v>
      </c>
      <c r="I516" s="205" t="s">
        <v>57</v>
      </c>
      <c r="J516" s="117">
        <v>62.515000000000001</v>
      </c>
      <c r="K516" s="117">
        <v>6.8360000000000003</v>
      </c>
      <c r="L516" s="117">
        <v>69.350999999999999</v>
      </c>
    </row>
    <row r="517" spans="1:12" x14ac:dyDescent="0.3">
      <c r="A517" s="204" t="s">
        <v>33</v>
      </c>
      <c r="B517" s="204" t="s">
        <v>52</v>
      </c>
      <c r="C517" s="204" t="s">
        <v>624</v>
      </c>
      <c r="D517" s="204" t="s">
        <v>627</v>
      </c>
      <c r="E517" s="204" t="s">
        <v>630</v>
      </c>
      <c r="F517" s="205" t="s">
        <v>386</v>
      </c>
      <c r="G517" s="205" t="s">
        <v>614</v>
      </c>
      <c r="H517" s="205"/>
      <c r="I517" s="205" t="s">
        <v>57</v>
      </c>
      <c r="J517" s="117">
        <v>15.102</v>
      </c>
      <c r="K517" s="117">
        <v>-5.0609999999999999</v>
      </c>
      <c r="L517" s="117">
        <v>10.041</v>
      </c>
    </row>
    <row r="518" spans="1:12" x14ac:dyDescent="0.3">
      <c r="A518" s="204" t="s">
        <v>33</v>
      </c>
      <c r="B518" s="204" t="s">
        <v>52</v>
      </c>
      <c r="C518" s="204" t="s">
        <v>624</v>
      </c>
      <c r="D518" s="204" t="s">
        <v>627</v>
      </c>
      <c r="E518" s="204" t="s">
        <v>630</v>
      </c>
      <c r="F518" s="205" t="s">
        <v>401</v>
      </c>
      <c r="G518" s="205" t="s">
        <v>615</v>
      </c>
      <c r="H518" s="205"/>
      <c r="I518" s="205" t="s">
        <v>296</v>
      </c>
      <c r="J518" s="81">
        <v>19.544</v>
      </c>
      <c r="K518" s="81">
        <v>2.4140000000000001</v>
      </c>
      <c r="L518" s="81">
        <v>21.957999999999998</v>
      </c>
    </row>
    <row r="519" spans="1:12" x14ac:dyDescent="0.3">
      <c r="A519" s="204" t="s">
        <v>33</v>
      </c>
      <c r="B519" s="204" t="s">
        <v>52</v>
      </c>
      <c r="C519" s="204" t="s">
        <v>624</v>
      </c>
      <c r="D519" s="204" t="s">
        <v>627</v>
      </c>
      <c r="E519" s="204" t="s">
        <v>630</v>
      </c>
      <c r="F519" s="205" t="s">
        <v>382</v>
      </c>
      <c r="G519" s="205" t="s">
        <v>615</v>
      </c>
      <c r="H519" s="205"/>
      <c r="I519" s="205" t="s">
        <v>402</v>
      </c>
      <c r="J519" s="117">
        <v>12.692</v>
      </c>
      <c r="K519" s="117">
        <v>1.726</v>
      </c>
      <c r="L519" s="117">
        <v>14.419</v>
      </c>
    </row>
    <row r="520" spans="1:12" x14ac:dyDescent="0.3">
      <c r="A520" s="204" t="s">
        <v>33</v>
      </c>
      <c r="B520" s="204" t="s">
        <v>52</v>
      </c>
      <c r="C520" s="204" t="s">
        <v>624</v>
      </c>
      <c r="D520" s="204" t="s">
        <v>627</v>
      </c>
      <c r="E520" s="204" t="s">
        <v>630</v>
      </c>
      <c r="F520" s="205" t="s">
        <v>58</v>
      </c>
      <c r="G520" s="205" t="s">
        <v>615</v>
      </c>
      <c r="H520" s="205"/>
      <c r="I520" s="205" t="s">
        <v>59</v>
      </c>
      <c r="J520" s="81">
        <v>75.91</v>
      </c>
      <c r="K520" s="81" t="s">
        <v>303</v>
      </c>
      <c r="L520" s="81">
        <v>84.524000000000001</v>
      </c>
    </row>
    <row r="521" spans="1:12" x14ac:dyDescent="0.3">
      <c r="A521" s="204" t="s">
        <v>33</v>
      </c>
      <c r="B521" s="204" t="s">
        <v>52</v>
      </c>
      <c r="C521" s="204" t="s">
        <v>624</v>
      </c>
      <c r="D521" s="204" t="s">
        <v>627</v>
      </c>
      <c r="E521" s="204" t="s">
        <v>630</v>
      </c>
      <c r="F521" s="205" t="s">
        <v>610</v>
      </c>
      <c r="G521" s="205" t="s">
        <v>400</v>
      </c>
      <c r="H521" s="205" t="s">
        <v>290</v>
      </c>
      <c r="I521" s="205" t="s">
        <v>137</v>
      </c>
      <c r="J521" s="78">
        <v>8.7769999999999992</v>
      </c>
      <c r="K521" s="78">
        <v>1.516</v>
      </c>
      <c r="L521" s="78">
        <v>10.292999999999999</v>
      </c>
    </row>
    <row r="522" spans="1:12" x14ac:dyDescent="0.3">
      <c r="A522" s="204" t="s">
        <v>33</v>
      </c>
      <c r="B522" s="204" t="s">
        <v>52</v>
      </c>
      <c r="C522" s="204" t="s">
        <v>624</v>
      </c>
      <c r="D522" s="204" t="s">
        <v>627</v>
      </c>
      <c r="E522" s="204" t="s">
        <v>630</v>
      </c>
      <c r="F522" s="205" t="s">
        <v>610</v>
      </c>
      <c r="G522" s="205" t="s">
        <v>400</v>
      </c>
      <c r="H522" s="205" t="s">
        <v>291</v>
      </c>
      <c r="I522" s="205" t="s">
        <v>137</v>
      </c>
      <c r="J522" s="78">
        <v>18.821000000000002</v>
      </c>
      <c r="K522" s="78">
        <v>0.85</v>
      </c>
      <c r="L522" s="78">
        <v>19.672000000000001</v>
      </c>
    </row>
    <row r="523" spans="1:12" x14ac:dyDescent="0.3">
      <c r="A523" s="204" t="s">
        <v>33</v>
      </c>
      <c r="B523" s="204" t="s">
        <v>52</v>
      </c>
      <c r="C523" s="204" t="s">
        <v>624</v>
      </c>
      <c r="D523" s="204" t="s">
        <v>627</v>
      </c>
      <c r="E523" s="204" t="s">
        <v>630</v>
      </c>
      <c r="F523" s="205" t="s">
        <v>610</v>
      </c>
      <c r="G523" s="205" t="s">
        <v>400</v>
      </c>
      <c r="H523" s="205" t="s">
        <v>292</v>
      </c>
      <c r="I523" s="205" t="s">
        <v>137</v>
      </c>
      <c r="J523" s="78">
        <v>9.6039999999999992</v>
      </c>
      <c r="K523" s="78">
        <v>0.6</v>
      </c>
      <c r="L523" s="78">
        <v>10.204000000000001</v>
      </c>
    </row>
    <row r="524" spans="1:12" x14ac:dyDescent="0.3">
      <c r="A524" s="204" t="s">
        <v>33</v>
      </c>
      <c r="B524" s="204" t="s">
        <v>52</v>
      </c>
      <c r="C524" s="204" t="s">
        <v>624</v>
      </c>
      <c r="D524" s="204" t="s">
        <v>627</v>
      </c>
      <c r="E524" s="204" t="s">
        <v>630</v>
      </c>
      <c r="F524" s="205" t="s">
        <v>610</v>
      </c>
      <c r="G524" s="205" t="s">
        <v>400</v>
      </c>
      <c r="H524" s="205" t="s">
        <v>293</v>
      </c>
      <c r="I524" s="205" t="s">
        <v>137</v>
      </c>
      <c r="J524" s="78">
        <v>1.7609999999999999</v>
      </c>
      <c r="K524" s="78">
        <v>-0.436</v>
      </c>
      <c r="L524" s="78">
        <v>1.3260000000000001</v>
      </c>
    </row>
    <row r="525" spans="1:12" x14ac:dyDescent="0.3">
      <c r="A525" s="204" t="s">
        <v>33</v>
      </c>
      <c r="B525" s="204" t="s">
        <v>52</v>
      </c>
      <c r="C525" s="204" t="s">
        <v>624</v>
      </c>
      <c r="D525" s="204" t="s">
        <v>627</v>
      </c>
      <c r="E525" s="204" t="s">
        <v>630</v>
      </c>
      <c r="F525" s="205" t="s">
        <v>287</v>
      </c>
      <c r="G525" s="205" t="s">
        <v>400</v>
      </c>
      <c r="H525" s="205" t="s">
        <v>290</v>
      </c>
      <c r="I525" s="205" t="s">
        <v>404</v>
      </c>
      <c r="J525" s="78">
        <v>90.686000000000007</v>
      </c>
      <c r="K525" s="78">
        <v>41.31</v>
      </c>
      <c r="L525" s="78">
        <v>131.99600000000001</v>
      </c>
    </row>
    <row r="526" spans="1:12" x14ac:dyDescent="0.3">
      <c r="A526" s="204" t="s">
        <v>33</v>
      </c>
      <c r="B526" s="204" t="s">
        <v>52</v>
      </c>
      <c r="C526" s="204" t="s">
        <v>624</v>
      </c>
      <c r="D526" s="204" t="s">
        <v>627</v>
      </c>
      <c r="E526" s="204" t="s">
        <v>630</v>
      </c>
      <c r="F526" s="205" t="s">
        <v>287</v>
      </c>
      <c r="G526" s="205" t="s">
        <v>400</v>
      </c>
      <c r="H526" s="205" t="s">
        <v>291</v>
      </c>
      <c r="I526" s="205" t="s">
        <v>404</v>
      </c>
      <c r="J526" s="78">
        <v>184.42599999999999</v>
      </c>
      <c r="K526" s="78">
        <v>-102.294</v>
      </c>
      <c r="L526" s="78">
        <v>82.132999999999996</v>
      </c>
    </row>
    <row r="527" spans="1:12" x14ac:dyDescent="0.3">
      <c r="A527" s="204" t="s">
        <v>33</v>
      </c>
      <c r="B527" s="204" t="s">
        <v>52</v>
      </c>
      <c r="C527" s="204" t="s">
        <v>624</v>
      </c>
      <c r="D527" s="204" t="s">
        <v>627</v>
      </c>
      <c r="E527" s="204" t="s">
        <v>630</v>
      </c>
      <c r="F527" s="205" t="s">
        <v>287</v>
      </c>
      <c r="G527" s="205" t="s">
        <v>400</v>
      </c>
      <c r="H527" s="205" t="s">
        <v>292</v>
      </c>
      <c r="I527" s="205" t="s">
        <v>404</v>
      </c>
      <c r="J527" s="78">
        <v>142.54900000000001</v>
      </c>
      <c r="K527" s="78">
        <v>-57.951000000000001</v>
      </c>
      <c r="L527" s="78">
        <v>84.597999999999999</v>
      </c>
    </row>
    <row r="528" spans="1:12" x14ac:dyDescent="0.3">
      <c r="A528" s="204" t="s">
        <v>33</v>
      </c>
      <c r="B528" s="204" t="s">
        <v>52</v>
      </c>
      <c r="C528" s="204" t="s">
        <v>624</v>
      </c>
      <c r="D528" s="204" t="s">
        <v>627</v>
      </c>
      <c r="E528" s="204" t="s">
        <v>630</v>
      </c>
      <c r="F528" s="205" t="s">
        <v>287</v>
      </c>
      <c r="G528" s="205" t="s">
        <v>400</v>
      </c>
      <c r="H528" s="205" t="s">
        <v>293</v>
      </c>
      <c r="I528" s="205" t="s">
        <v>404</v>
      </c>
      <c r="J528" s="78">
        <v>101.39</v>
      </c>
      <c r="K528" s="78">
        <v>8.1020000000000003</v>
      </c>
      <c r="L528" s="78">
        <v>109.492</v>
      </c>
    </row>
    <row r="529" spans="1:12" x14ac:dyDescent="0.3">
      <c r="A529" s="204" t="s">
        <v>33</v>
      </c>
      <c r="B529" s="204" t="s">
        <v>25</v>
      </c>
      <c r="C529" s="204" t="s">
        <v>624</v>
      </c>
      <c r="D529" s="204" t="s">
        <v>626</v>
      </c>
      <c r="E529" s="204" t="s">
        <v>629</v>
      </c>
      <c r="F529" s="205" t="s">
        <v>601</v>
      </c>
      <c r="G529" s="205" t="s">
        <v>614</v>
      </c>
      <c r="H529" s="205" t="s">
        <v>288</v>
      </c>
      <c r="I529" s="205" t="s">
        <v>57</v>
      </c>
      <c r="J529" s="117">
        <v>13.726000000000001</v>
      </c>
      <c r="K529" s="117">
        <v>-2.9220000000000002</v>
      </c>
      <c r="L529" s="117">
        <v>10.804</v>
      </c>
    </row>
    <row r="530" spans="1:12" x14ac:dyDescent="0.3">
      <c r="A530" s="204" t="s">
        <v>33</v>
      </c>
      <c r="B530" s="204" t="s">
        <v>25</v>
      </c>
      <c r="C530" s="204" t="s">
        <v>624</v>
      </c>
      <c r="D530" s="204" t="s">
        <v>626</v>
      </c>
      <c r="E530" s="204" t="s">
        <v>629</v>
      </c>
      <c r="F530" s="208" t="s">
        <v>387</v>
      </c>
      <c r="G530" s="205" t="s">
        <v>614</v>
      </c>
      <c r="H530" s="205" t="s">
        <v>608</v>
      </c>
      <c r="I530" s="205" t="s">
        <v>57</v>
      </c>
      <c r="J530" s="117">
        <v>62.069000000000003</v>
      </c>
      <c r="K530" s="117">
        <v>6.1429999999999998</v>
      </c>
      <c r="L530" s="117">
        <v>68.212000000000003</v>
      </c>
    </row>
    <row r="531" spans="1:12" x14ac:dyDescent="0.3">
      <c r="A531" s="204" t="s">
        <v>33</v>
      </c>
      <c r="B531" s="204" t="s">
        <v>25</v>
      </c>
      <c r="C531" s="204" t="s">
        <v>624</v>
      </c>
      <c r="D531" s="204" t="s">
        <v>626</v>
      </c>
      <c r="E531" s="204" t="s">
        <v>629</v>
      </c>
      <c r="F531" s="205" t="s">
        <v>386</v>
      </c>
      <c r="G531" s="205" t="s">
        <v>614</v>
      </c>
      <c r="H531" s="205"/>
      <c r="I531" s="205" t="s">
        <v>57</v>
      </c>
      <c r="J531" s="117">
        <v>13.814</v>
      </c>
      <c r="K531" s="117">
        <v>-1.6579999999999999</v>
      </c>
      <c r="L531" s="117">
        <v>12.154999999999999</v>
      </c>
    </row>
    <row r="532" spans="1:12" x14ac:dyDescent="0.3">
      <c r="A532" s="204" t="s">
        <v>33</v>
      </c>
      <c r="B532" s="204" t="s">
        <v>25</v>
      </c>
      <c r="C532" s="204" t="s">
        <v>624</v>
      </c>
      <c r="D532" s="204" t="s">
        <v>626</v>
      </c>
      <c r="E532" s="204" t="s">
        <v>629</v>
      </c>
      <c r="F532" s="205" t="s">
        <v>401</v>
      </c>
      <c r="G532" s="205" t="s">
        <v>615</v>
      </c>
      <c r="H532" s="205"/>
      <c r="I532" s="205" t="s">
        <v>296</v>
      </c>
      <c r="J532" s="81">
        <v>17.844999999999999</v>
      </c>
      <c r="K532" s="81">
        <v>3.4830000000000001</v>
      </c>
      <c r="L532" s="81">
        <v>21.327999999999999</v>
      </c>
    </row>
    <row r="533" spans="1:12" x14ac:dyDescent="0.3">
      <c r="A533" s="204" t="s">
        <v>33</v>
      </c>
      <c r="B533" s="204" t="s">
        <v>25</v>
      </c>
      <c r="C533" s="204" t="s">
        <v>624</v>
      </c>
      <c r="D533" s="204" t="s">
        <v>626</v>
      </c>
      <c r="E533" s="204" t="s">
        <v>629</v>
      </c>
      <c r="F533" s="205" t="s">
        <v>382</v>
      </c>
      <c r="G533" s="205" t="s">
        <v>615</v>
      </c>
      <c r="H533" s="205"/>
      <c r="I533" s="205" t="s">
        <v>402</v>
      </c>
      <c r="J533" s="117">
        <v>5.3780000000000001</v>
      </c>
      <c r="K533" s="117">
        <v>0.45700000000000002</v>
      </c>
      <c r="L533" s="117">
        <v>5.8360000000000003</v>
      </c>
    </row>
    <row r="534" spans="1:12" x14ac:dyDescent="0.3">
      <c r="A534" s="204" t="s">
        <v>33</v>
      </c>
      <c r="B534" s="204" t="s">
        <v>25</v>
      </c>
      <c r="C534" s="204" t="s">
        <v>624</v>
      </c>
      <c r="D534" s="204" t="s">
        <v>626</v>
      </c>
      <c r="E534" s="204" t="s">
        <v>629</v>
      </c>
      <c r="F534" s="205" t="s">
        <v>58</v>
      </c>
      <c r="G534" s="205" t="s">
        <v>615</v>
      </c>
      <c r="H534" s="205"/>
      <c r="I534" s="205" t="s">
        <v>59</v>
      </c>
      <c r="J534" s="81">
        <v>40.826999999999998</v>
      </c>
      <c r="K534" s="81" t="s">
        <v>303</v>
      </c>
      <c r="L534" s="81">
        <v>47.420999999999999</v>
      </c>
    </row>
    <row r="535" spans="1:12" x14ac:dyDescent="0.3">
      <c r="A535" s="204" t="s">
        <v>33</v>
      </c>
      <c r="B535" s="204" t="s">
        <v>25</v>
      </c>
      <c r="C535" s="204" t="s">
        <v>624</v>
      </c>
      <c r="D535" s="204" t="s">
        <v>626</v>
      </c>
      <c r="E535" s="204" t="s">
        <v>629</v>
      </c>
      <c r="F535" s="205" t="s">
        <v>610</v>
      </c>
      <c r="G535" s="205" t="s">
        <v>400</v>
      </c>
      <c r="H535" s="205" t="s">
        <v>290</v>
      </c>
      <c r="I535" s="205" t="s">
        <v>137</v>
      </c>
      <c r="J535" s="78">
        <v>9.0280000000000005</v>
      </c>
      <c r="K535" s="78">
        <v>1.651</v>
      </c>
      <c r="L535" s="78">
        <v>10.679</v>
      </c>
    </row>
    <row r="536" spans="1:12" x14ac:dyDescent="0.3">
      <c r="A536" s="204" t="s">
        <v>33</v>
      </c>
      <c r="B536" s="204" t="s">
        <v>25</v>
      </c>
      <c r="C536" s="204" t="s">
        <v>624</v>
      </c>
      <c r="D536" s="204" t="s">
        <v>626</v>
      </c>
      <c r="E536" s="204" t="s">
        <v>629</v>
      </c>
      <c r="F536" s="205" t="s">
        <v>610</v>
      </c>
      <c r="G536" s="205" t="s">
        <v>400</v>
      </c>
      <c r="H536" s="205" t="s">
        <v>291</v>
      </c>
      <c r="I536" s="205" t="s">
        <v>137</v>
      </c>
      <c r="J536" s="78">
        <v>18.649000000000001</v>
      </c>
      <c r="K536" s="78">
        <v>1.0009999999999999</v>
      </c>
      <c r="L536" s="78">
        <v>19.649999999999999</v>
      </c>
    </row>
    <row r="537" spans="1:12" x14ac:dyDescent="0.3">
      <c r="A537" s="204" t="s">
        <v>33</v>
      </c>
      <c r="B537" s="204" t="s">
        <v>25</v>
      </c>
      <c r="C537" s="204" t="s">
        <v>624</v>
      </c>
      <c r="D537" s="204" t="s">
        <v>626</v>
      </c>
      <c r="E537" s="204" t="s">
        <v>629</v>
      </c>
      <c r="F537" s="205" t="s">
        <v>610</v>
      </c>
      <c r="G537" s="205" t="s">
        <v>400</v>
      </c>
      <c r="H537" s="205" t="s">
        <v>292</v>
      </c>
      <c r="I537" s="205" t="s">
        <v>137</v>
      </c>
      <c r="J537" s="78">
        <v>9.9730000000000008</v>
      </c>
      <c r="K537" s="78">
        <v>0.70599999999999996</v>
      </c>
      <c r="L537" s="78">
        <v>10.679</v>
      </c>
    </row>
    <row r="538" spans="1:12" x14ac:dyDescent="0.3">
      <c r="A538" s="204" t="s">
        <v>33</v>
      </c>
      <c r="B538" s="204" t="s">
        <v>25</v>
      </c>
      <c r="C538" s="204" t="s">
        <v>624</v>
      </c>
      <c r="D538" s="204" t="s">
        <v>626</v>
      </c>
      <c r="E538" s="204" t="s">
        <v>629</v>
      </c>
      <c r="F538" s="205" t="s">
        <v>610</v>
      </c>
      <c r="G538" s="205" t="s">
        <v>400</v>
      </c>
      <c r="H538" s="205" t="s">
        <v>293</v>
      </c>
      <c r="I538" s="205" t="s">
        <v>137</v>
      </c>
      <c r="J538" s="78">
        <v>2.278</v>
      </c>
      <c r="K538" s="78">
        <v>-0.32</v>
      </c>
      <c r="L538" s="78">
        <v>1.9570000000000001</v>
      </c>
    </row>
    <row r="539" spans="1:12" x14ac:dyDescent="0.3">
      <c r="A539" s="204" t="s">
        <v>33</v>
      </c>
      <c r="B539" s="204" t="s">
        <v>25</v>
      </c>
      <c r="C539" s="204" t="s">
        <v>624</v>
      </c>
      <c r="D539" s="204" t="s">
        <v>626</v>
      </c>
      <c r="E539" s="204" t="s">
        <v>629</v>
      </c>
      <c r="F539" s="205" t="s">
        <v>287</v>
      </c>
      <c r="G539" s="205" t="s">
        <v>400</v>
      </c>
      <c r="H539" s="205" t="s">
        <v>290</v>
      </c>
      <c r="I539" s="205" t="s">
        <v>404</v>
      </c>
      <c r="J539" s="78">
        <v>138.75399999999999</v>
      </c>
      <c r="K539" s="78">
        <v>-1.65</v>
      </c>
      <c r="L539" s="78">
        <v>137.10400000000001</v>
      </c>
    </row>
    <row r="540" spans="1:12" x14ac:dyDescent="0.3">
      <c r="A540" s="204" t="s">
        <v>33</v>
      </c>
      <c r="B540" s="204" t="s">
        <v>25</v>
      </c>
      <c r="C540" s="204" t="s">
        <v>624</v>
      </c>
      <c r="D540" s="204" t="s">
        <v>626</v>
      </c>
      <c r="E540" s="204" t="s">
        <v>629</v>
      </c>
      <c r="F540" s="205" t="s">
        <v>287</v>
      </c>
      <c r="G540" s="205" t="s">
        <v>400</v>
      </c>
      <c r="H540" s="205" t="s">
        <v>291</v>
      </c>
      <c r="I540" s="205" t="s">
        <v>404</v>
      </c>
      <c r="J540" s="78">
        <v>204.334</v>
      </c>
      <c r="K540" s="78">
        <v>-80.930000000000007</v>
      </c>
      <c r="L540" s="78">
        <v>123.40300000000001</v>
      </c>
    </row>
    <row r="541" spans="1:12" x14ac:dyDescent="0.3">
      <c r="A541" s="204" t="s">
        <v>33</v>
      </c>
      <c r="B541" s="204" t="s">
        <v>25</v>
      </c>
      <c r="C541" s="204" t="s">
        <v>624</v>
      </c>
      <c r="D541" s="204" t="s">
        <v>626</v>
      </c>
      <c r="E541" s="204" t="s">
        <v>629</v>
      </c>
      <c r="F541" s="205" t="s">
        <v>287</v>
      </c>
      <c r="G541" s="205" t="s">
        <v>400</v>
      </c>
      <c r="H541" s="205" t="s">
        <v>292</v>
      </c>
      <c r="I541" s="205" t="s">
        <v>404</v>
      </c>
      <c r="J541" s="78">
        <v>200.80600000000001</v>
      </c>
      <c r="K541" s="78">
        <v>-111.453</v>
      </c>
      <c r="L541" s="78">
        <v>89.352999999999994</v>
      </c>
    </row>
    <row r="542" spans="1:12" x14ac:dyDescent="0.3">
      <c r="A542" s="204" t="s">
        <v>33</v>
      </c>
      <c r="B542" s="204" t="s">
        <v>25</v>
      </c>
      <c r="C542" s="204" t="s">
        <v>624</v>
      </c>
      <c r="D542" s="204" t="s">
        <v>626</v>
      </c>
      <c r="E542" s="204" t="s">
        <v>629</v>
      </c>
      <c r="F542" s="205" t="s">
        <v>287</v>
      </c>
      <c r="G542" s="205" t="s">
        <v>400</v>
      </c>
      <c r="H542" s="205" t="s">
        <v>293</v>
      </c>
      <c r="I542" s="205" t="s">
        <v>404</v>
      </c>
      <c r="J542" s="78">
        <v>178.928</v>
      </c>
      <c r="K542" s="78">
        <v>11.446</v>
      </c>
      <c r="L542" s="78">
        <v>190.37299999999999</v>
      </c>
    </row>
    <row r="543" spans="1:12" x14ac:dyDescent="0.3">
      <c r="A543" s="204" t="s">
        <v>33</v>
      </c>
      <c r="B543" s="204" t="s">
        <v>37</v>
      </c>
      <c r="C543" s="204" t="s">
        <v>624</v>
      </c>
      <c r="D543" s="204" t="s">
        <v>626</v>
      </c>
      <c r="E543" s="204" t="s">
        <v>629</v>
      </c>
      <c r="F543" s="205" t="s">
        <v>601</v>
      </c>
      <c r="G543" s="205" t="s">
        <v>614</v>
      </c>
      <c r="H543" s="205" t="s">
        <v>288</v>
      </c>
      <c r="I543" s="205" t="s">
        <v>57</v>
      </c>
      <c r="J543" s="117">
        <v>14.391</v>
      </c>
      <c r="K543" s="117">
        <v>-3.8879999999999999</v>
      </c>
      <c r="L543" s="117">
        <v>10.503</v>
      </c>
    </row>
    <row r="544" spans="1:12" x14ac:dyDescent="0.3">
      <c r="A544" s="204" t="s">
        <v>33</v>
      </c>
      <c r="B544" s="204" t="s">
        <v>37</v>
      </c>
      <c r="C544" s="204" t="s">
        <v>624</v>
      </c>
      <c r="D544" s="204" t="s">
        <v>626</v>
      </c>
      <c r="E544" s="204" t="s">
        <v>629</v>
      </c>
      <c r="F544" s="208" t="s">
        <v>387</v>
      </c>
      <c r="G544" s="205" t="s">
        <v>614</v>
      </c>
      <c r="H544" s="205" t="s">
        <v>608</v>
      </c>
      <c r="I544" s="205" t="s">
        <v>57</v>
      </c>
      <c r="J544" s="117">
        <v>66.052999999999997</v>
      </c>
      <c r="K544" s="117">
        <v>4.3479999999999999</v>
      </c>
      <c r="L544" s="117">
        <v>70.400999999999996</v>
      </c>
    </row>
    <row r="545" spans="1:12" x14ac:dyDescent="0.3">
      <c r="A545" s="204" t="s">
        <v>33</v>
      </c>
      <c r="B545" s="204" t="s">
        <v>37</v>
      </c>
      <c r="C545" s="204" t="s">
        <v>624</v>
      </c>
      <c r="D545" s="204" t="s">
        <v>626</v>
      </c>
      <c r="E545" s="204" t="s">
        <v>629</v>
      </c>
      <c r="F545" s="205" t="s">
        <v>386</v>
      </c>
      <c r="G545" s="205" t="s">
        <v>614</v>
      </c>
      <c r="H545" s="205"/>
      <c r="I545" s="205" t="s">
        <v>57</v>
      </c>
      <c r="J545" s="117">
        <v>17.201000000000001</v>
      </c>
      <c r="K545" s="117">
        <v>-4.8739999999999997</v>
      </c>
      <c r="L545" s="117">
        <v>12.327</v>
      </c>
    </row>
    <row r="546" spans="1:12" x14ac:dyDescent="0.3">
      <c r="A546" s="204" t="s">
        <v>33</v>
      </c>
      <c r="B546" s="204" t="s">
        <v>37</v>
      </c>
      <c r="C546" s="204" t="s">
        <v>624</v>
      </c>
      <c r="D546" s="204" t="s">
        <v>626</v>
      </c>
      <c r="E546" s="204" t="s">
        <v>629</v>
      </c>
      <c r="F546" s="205" t="s">
        <v>401</v>
      </c>
      <c r="G546" s="205" t="s">
        <v>615</v>
      </c>
      <c r="H546" s="205"/>
      <c r="I546" s="205" t="s">
        <v>296</v>
      </c>
      <c r="J546" s="81">
        <v>26.635000000000002</v>
      </c>
      <c r="K546" s="81">
        <v>-2.6280000000000001</v>
      </c>
      <c r="L546" s="81">
        <v>24.006</v>
      </c>
    </row>
    <row r="547" spans="1:12" x14ac:dyDescent="0.3">
      <c r="A547" s="204" t="s">
        <v>33</v>
      </c>
      <c r="B547" s="204" t="s">
        <v>37</v>
      </c>
      <c r="C547" s="204" t="s">
        <v>624</v>
      </c>
      <c r="D547" s="204" t="s">
        <v>626</v>
      </c>
      <c r="E547" s="204" t="s">
        <v>629</v>
      </c>
      <c r="F547" s="205" t="s">
        <v>382</v>
      </c>
      <c r="G547" s="205" t="s">
        <v>615</v>
      </c>
      <c r="H547" s="205"/>
      <c r="I547" s="205" t="s">
        <v>402</v>
      </c>
      <c r="J547" s="117">
        <v>5.9880000000000004</v>
      </c>
      <c r="K547" s="117">
        <v>0.35399999999999998</v>
      </c>
      <c r="L547" s="117">
        <v>6.3419999999999996</v>
      </c>
    </row>
    <row r="548" spans="1:12" x14ac:dyDescent="0.3">
      <c r="A548" s="204" t="s">
        <v>33</v>
      </c>
      <c r="B548" s="204" t="s">
        <v>37</v>
      </c>
      <c r="C548" s="204" t="s">
        <v>624</v>
      </c>
      <c r="D548" s="204" t="s">
        <v>626</v>
      </c>
      <c r="E548" s="204" t="s">
        <v>629</v>
      </c>
      <c r="F548" s="205" t="s">
        <v>58</v>
      </c>
      <c r="G548" s="205" t="s">
        <v>615</v>
      </c>
      <c r="H548" s="205"/>
      <c r="I548" s="205" t="s">
        <v>59</v>
      </c>
      <c r="J548" s="81">
        <v>45.603000000000002</v>
      </c>
      <c r="K548" s="81" t="s">
        <v>303</v>
      </c>
      <c r="L548" s="81">
        <v>54.046999999999997</v>
      </c>
    </row>
    <row r="549" spans="1:12" x14ac:dyDescent="0.3">
      <c r="A549" s="204" t="s">
        <v>33</v>
      </c>
      <c r="B549" s="204" t="s">
        <v>37</v>
      </c>
      <c r="C549" s="204" t="s">
        <v>624</v>
      </c>
      <c r="D549" s="204" t="s">
        <v>626</v>
      </c>
      <c r="E549" s="204" t="s">
        <v>629</v>
      </c>
      <c r="F549" s="205" t="s">
        <v>610</v>
      </c>
      <c r="G549" s="205" t="s">
        <v>400</v>
      </c>
      <c r="H549" s="205" t="s">
        <v>290</v>
      </c>
      <c r="I549" s="205" t="s">
        <v>137</v>
      </c>
      <c r="J549" s="78">
        <v>9.6639999999999997</v>
      </c>
      <c r="K549" s="78">
        <v>1.2809999999999999</v>
      </c>
      <c r="L549" s="78">
        <v>10.945</v>
      </c>
    </row>
    <row r="550" spans="1:12" x14ac:dyDescent="0.3">
      <c r="A550" s="204" t="s">
        <v>33</v>
      </c>
      <c r="B550" s="204" t="s">
        <v>37</v>
      </c>
      <c r="C550" s="204" t="s">
        <v>624</v>
      </c>
      <c r="D550" s="204" t="s">
        <v>626</v>
      </c>
      <c r="E550" s="204" t="s">
        <v>629</v>
      </c>
      <c r="F550" s="205" t="s">
        <v>610</v>
      </c>
      <c r="G550" s="205" t="s">
        <v>400</v>
      </c>
      <c r="H550" s="205" t="s">
        <v>291</v>
      </c>
      <c r="I550" s="205" t="s">
        <v>137</v>
      </c>
      <c r="J550" s="78">
        <v>19.745000000000001</v>
      </c>
      <c r="K550" s="78">
        <v>0.17899999999999999</v>
      </c>
      <c r="L550" s="78">
        <v>19.923999999999999</v>
      </c>
    </row>
    <row r="551" spans="1:12" x14ac:dyDescent="0.3">
      <c r="A551" s="204" t="s">
        <v>33</v>
      </c>
      <c r="B551" s="204" t="s">
        <v>37</v>
      </c>
      <c r="C551" s="204" t="s">
        <v>624</v>
      </c>
      <c r="D551" s="204" t="s">
        <v>626</v>
      </c>
      <c r="E551" s="204" t="s">
        <v>629</v>
      </c>
      <c r="F551" s="205" t="s">
        <v>610</v>
      </c>
      <c r="G551" s="205" t="s">
        <v>400</v>
      </c>
      <c r="H551" s="205" t="s">
        <v>292</v>
      </c>
      <c r="I551" s="205" t="s">
        <v>137</v>
      </c>
      <c r="J551" s="78">
        <v>9.8360000000000003</v>
      </c>
      <c r="K551" s="78">
        <v>0.79800000000000004</v>
      </c>
      <c r="L551" s="78">
        <v>10.634</v>
      </c>
    </row>
    <row r="552" spans="1:12" x14ac:dyDescent="0.3">
      <c r="A552" s="204" t="s">
        <v>33</v>
      </c>
      <c r="B552" s="204" t="s">
        <v>37</v>
      </c>
      <c r="C552" s="204" t="s">
        <v>624</v>
      </c>
      <c r="D552" s="204" t="s">
        <v>626</v>
      </c>
      <c r="E552" s="204" t="s">
        <v>629</v>
      </c>
      <c r="F552" s="205" t="s">
        <v>610</v>
      </c>
      <c r="G552" s="205" t="s">
        <v>400</v>
      </c>
      <c r="H552" s="205" t="s">
        <v>293</v>
      </c>
      <c r="I552" s="205" t="s">
        <v>137</v>
      </c>
      <c r="J552" s="78">
        <v>1.7390000000000001</v>
      </c>
      <c r="K552" s="78">
        <v>0.11</v>
      </c>
      <c r="L552" s="78">
        <v>1.849</v>
      </c>
    </row>
    <row r="553" spans="1:12" x14ac:dyDescent="0.3">
      <c r="A553" s="204" t="s">
        <v>33</v>
      </c>
      <c r="B553" s="204" t="s">
        <v>37</v>
      </c>
      <c r="C553" s="204" t="s">
        <v>624</v>
      </c>
      <c r="D553" s="204" t="s">
        <v>626</v>
      </c>
      <c r="E553" s="204" t="s">
        <v>629</v>
      </c>
      <c r="F553" s="205" t="s">
        <v>287</v>
      </c>
      <c r="G553" s="205" t="s">
        <v>400</v>
      </c>
      <c r="H553" s="205" t="s">
        <v>290</v>
      </c>
      <c r="I553" s="205" t="s">
        <v>404</v>
      </c>
      <c r="J553" s="78">
        <v>182.39699999999999</v>
      </c>
      <c r="K553" s="78">
        <v>-27.946999999999999</v>
      </c>
      <c r="L553" s="78">
        <v>154.44999999999999</v>
      </c>
    </row>
    <row r="554" spans="1:12" x14ac:dyDescent="0.3">
      <c r="A554" s="204" t="s">
        <v>33</v>
      </c>
      <c r="B554" s="204" t="s">
        <v>37</v>
      </c>
      <c r="C554" s="204" t="s">
        <v>624</v>
      </c>
      <c r="D554" s="204" t="s">
        <v>626</v>
      </c>
      <c r="E554" s="204" t="s">
        <v>629</v>
      </c>
      <c r="F554" s="205" t="s">
        <v>287</v>
      </c>
      <c r="G554" s="205" t="s">
        <v>400</v>
      </c>
      <c r="H554" s="205" t="s">
        <v>291</v>
      </c>
      <c r="I554" s="205" t="s">
        <v>404</v>
      </c>
      <c r="J554" s="78">
        <v>165.28899999999999</v>
      </c>
      <c r="K554" s="78">
        <v>-9.4529999999999994</v>
      </c>
      <c r="L554" s="78">
        <v>155.83600000000001</v>
      </c>
    </row>
    <row r="555" spans="1:12" x14ac:dyDescent="0.3">
      <c r="A555" s="204" t="s">
        <v>33</v>
      </c>
      <c r="B555" s="204" t="s">
        <v>37</v>
      </c>
      <c r="C555" s="204" t="s">
        <v>624</v>
      </c>
      <c r="D555" s="204" t="s">
        <v>626</v>
      </c>
      <c r="E555" s="204" t="s">
        <v>629</v>
      </c>
      <c r="F555" s="205" t="s">
        <v>287</v>
      </c>
      <c r="G555" s="205" t="s">
        <v>400</v>
      </c>
      <c r="H555" s="205" t="s">
        <v>292</v>
      </c>
      <c r="I555" s="205" t="s">
        <v>404</v>
      </c>
      <c r="J555" s="78">
        <v>163.703</v>
      </c>
      <c r="K555" s="78">
        <v>-71.668000000000006</v>
      </c>
      <c r="L555" s="78">
        <v>92.034999999999997</v>
      </c>
    </row>
    <row r="556" spans="1:12" x14ac:dyDescent="0.3">
      <c r="A556" s="204" t="s">
        <v>33</v>
      </c>
      <c r="B556" s="204" t="s">
        <v>37</v>
      </c>
      <c r="C556" s="204" t="s">
        <v>624</v>
      </c>
      <c r="D556" s="204" t="s">
        <v>626</v>
      </c>
      <c r="E556" s="204" t="s">
        <v>629</v>
      </c>
      <c r="F556" s="205" t="s">
        <v>287</v>
      </c>
      <c r="G556" s="205" t="s">
        <v>400</v>
      </c>
      <c r="H556" s="205" t="s">
        <v>293</v>
      </c>
      <c r="I556" s="205" t="s">
        <v>404</v>
      </c>
      <c r="J556" s="78">
        <v>183.01400000000001</v>
      </c>
      <c r="K556" s="78">
        <v>62.612000000000002</v>
      </c>
      <c r="L556" s="78">
        <v>245.626</v>
      </c>
    </row>
    <row r="557" spans="1:12" x14ac:dyDescent="0.3">
      <c r="A557" s="204" t="s">
        <v>33</v>
      </c>
      <c r="B557" s="204" t="s">
        <v>38</v>
      </c>
      <c r="C557" s="204" t="s">
        <v>624</v>
      </c>
      <c r="D557" s="204" t="s">
        <v>626</v>
      </c>
      <c r="E557" s="204" t="s">
        <v>629</v>
      </c>
      <c r="F557" s="205" t="s">
        <v>601</v>
      </c>
      <c r="G557" s="205" t="s">
        <v>614</v>
      </c>
      <c r="H557" s="205" t="s">
        <v>288</v>
      </c>
      <c r="I557" s="205" t="s">
        <v>57</v>
      </c>
      <c r="J557" s="117">
        <v>13.984</v>
      </c>
      <c r="K557" s="117">
        <v>-3.4660000000000002</v>
      </c>
      <c r="L557" s="117">
        <v>10.518000000000001</v>
      </c>
    </row>
    <row r="558" spans="1:12" x14ac:dyDescent="0.3">
      <c r="A558" s="204" t="s">
        <v>33</v>
      </c>
      <c r="B558" s="204" t="s">
        <v>38</v>
      </c>
      <c r="C558" s="204" t="s">
        <v>624</v>
      </c>
      <c r="D558" s="204" t="s">
        <v>626</v>
      </c>
      <c r="E558" s="204" t="s">
        <v>629</v>
      </c>
      <c r="F558" s="208" t="s">
        <v>387</v>
      </c>
      <c r="G558" s="205" t="s">
        <v>614</v>
      </c>
      <c r="H558" s="205" t="s">
        <v>608</v>
      </c>
      <c r="I558" s="205" t="s">
        <v>57</v>
      </c>
      <c r="J558" s="117">
        <v>64.403000000000006</v>
      </c>
      <c r="K558" s="117">
        <v>4.9770000000000003</v>
      </c>
      <c r="L558" s="117">
        <v>69.38</v>
      </c>
    </row>
    <row r="559" spans="1:12" x14ac:dyDescent="0.3">
      <c r="A559" s="204" t="s">
        <v>33</v>
      </c>
      <c r="B559" s="204" t="s">
        <v>38</v>
      </c>
      <c r="C559" s="204" t="s">
        <v>624</v>
      </c>
      <c r="D559" s="204" t="s">
        <v>626</v>
      </c>
      <c r="E559" s="204" t="s">
        <v>629</v>
      </c>
      <c r="F559" s="205" t="s">
        <v>386</v>
      </c>
      <c r="G559" s="205" t="s">
        <v>614</v>
      </c>
      <c r="H559" s="205"/>
      <c r="I559" s="205" t="s">
        <v>57</v>
      </c>
      <c r="J559" s="117">
        <v>12.553000000000001</v>
      </c>
      <c r="K559" s="117">
        <v>-1.304</v>
      </c>
      <c r="L559" s="117">
        <v>11.249000000000001</v>
      </c>
    </row>
    <row r="560" spans="1:12" x14ac:dyDescent="0.3">
      <c r="A560" s="204" t="s">
        <v>33</v>
      </c>
      <c r="B560" s="204" t="s">
        <v>38</v>
      </c>
      <c r="C560" s="204" t="s">
        <v>624</v>
      </c>
      <c r="D560" s="204" t="s">
        <v>626</v>
      </c>
      <c r="E560" s="204" t="s">
        <v>629</v>
      </c>
      <c r="F560" s="205" t="s">
        <v>401</v>
      </c>
      <c r="G560" s="205" t="s">
        <v>615</v>
      </c>
      <c r="H560" s="205"/>
      <c r="I560" s="205" t="s">
        <v>296</v>
      </c>
      <c r="J560" s="81">
        <v>26.815000000000001</v>
      </c>
      <c r="K560" s="81">
        <v>-7.2939999999999996</v>
      </c>
      <c r="L560" s="81">
        <v>19.521000000000001</v>
      </c>
    </row>
    <row r="561" spans="1:12" x14ac:dyDescent="0.3">
      <c r="A561" s="204" t="s">
        <v>33</v>
      </c>
      <c r="B561" s="204" t="s">
        <v>38</v>
      </c>
      <c r="C561" s="204" t="s">
        <v>624</v>
      </c>
      <c r="D561" s="204" t="s">
        <v>626</v>
      </c>
      <c r="E561" s="204" t="s">
        <v>629</v>
      </c>
      <c r="F561" s="205" t="s">
        <v>382</v>
      </c>
      <c r="G561" s="205" t="s">
        <v>615</v>
      </c>
      <c r="H561" s="205"/>
      <c r="I561" s="205" t="s">
        <v>402</v>
      </c>
      <c r="J561" s="117">
        <v>4.7649999999999997</v>
      </c>
      <c r="K561" s="117">
        <v>0.30399999999999999</v>
      </c>
      <c r="L561" s="117">
        <v>5.0679999999999996</v>
      </c>
    </row>
    <row r="562" spans="1:12" x14ac:dyDescent="0.3">
      <c r="A562" s="204" t="s">
        <v>33</v>
      </c>
      <c r="B562" s="204" t="s">
        <v>38</v>
      </c>
      <c r="C562" s="204" t="s">
        <v>624</v>
      </c>
      <c r="D562" s="204" t="s">
        <v>626</v>
      </c>
      <c r="E562" s="204" t="s">
        <v>629</v>
      </c>
      <c r="F562" s="205" t="s">
        <v>58</v>
      </c>
      <c r="G562" s="205" t="s">
        <v>615</v>
      </c>
      <c r="H562" s="205"/>
      <c r="I562" s="205" t="s">
        <v>59</v>
      </c>
      <c r="J562" s="81">
        <v>39.191000000000003</v>
      </c>
      <c r="K562" s="81" t="s">
        <v>303</v>
      </c>
      <c r="L562" s="81">
        <v>47.149000000000001</v>
      </c>
    </row>
    <row r="563" spans="1:12" x14ac:dyDescent="0.3">
      <c r="A563" s="204" t="s">
        <v>33</v>
      </c>
      <c r="B563" s="204" t="s">
        <v>38</v>
      </c>
      <c r="C563" s="204" t="s">
        <v>624</v>
      </c>
      <c r="D563" s="204" t="s">
        <v>626</v>
      </c>
      <c r="E563" s="204" t="s">
        <v>629</v>
      </c>
      <c r="F563" s="205" t="s">
        <v>610</v>
      </c>
      <c r="G563" s="205" t="s">
        <v>400</v>
      </c>
      <c r="H563" s="205" t="s">
        <v>290</v>
      </c>
      <c r="I563" s="205" t="s">
        <v>137</v>
      </c>
      <c r="J563" s="78">
        <v>8.9169999999999998</v>
      </c>
      <c r="K563" s="78">
        <v>1.677</v>
      </c>
      <c r="L563" s="78">
        <v>10.593999999999999</v>
      </c>
    </row>
    <row r="564" spans="1:12" x14ac:dyDescent="0.3">
      <c r="A564" s="204" t="s">
        <v>33</v>
      </c>
      <c r="B564" s="204" t="s">
        <v>38</v>
      </c>
      <c r="C564" s="204" t="s">
        <v>624</v>
      </c>
      <c r="D564" s="204" t="s">
        <v>626</v>
      </c>
      <c r="E564" s="204" t="s">
        <v>629</v>
      </c>
      <c r="F564" s="205" t="s">
        <v>610</v>
      </c>
      <c r="G564" s="205" t="s">
        <v>400</v>
      </c>
      <c r="H564" s="205" t="s">
        <v>291</v>
      </c>
      <c r="I564" s="205" t="s">
        <v>137</v>
      </c>
      <c r="J564" s="78">
        <v>19.439</v>
      </c>
      <c r="K564" s="78">
        <v>-4.4999999999999998E-2</v>
      </c>
      <c r="L564" s="78">
        <v>19.393999999999998</v>
      </c>
    </row>
    <row r="565" spans="1:12" x14ac:dyDescent="0.3">
      <c r="A565" s="204" t="s">
        <v>33</v>
      </c>
      <c r="B565" s="204" t="s">
        <v>38</v>
      </c>
      <c r="C565" s="204" t="s">
        <v>624</v>
      </c>
      <c r="D565" s="204" t="s">
        <v>626</v>
      </c>
      <c r="E565" s="204" t="s">
        <v>629</v>
      </c>
      <c r="F565" s="205" t="s">
        <v>610</v>
      </c>
      <c r="G565" s="205" t="s">
        <v>400</v>
      </c>
      <c r="H565" s="205" t="s">
        <v>292</v>
      </c>
      <c r="I565" s="205" t="s">
        <v>137</v>
      </c>
      <c r="J565" s="78">
        <v>9.3019999999999996</v>
      </c>
      <c r="K565" s="78">
        <v>0.67900000000000005</v>
      </c>
      <c r="L565" s="78">
        <v>9.9809999999999999</v>
      </c>
    </row>
    <row r="566" spans="1:12" x14ac:dyDescent="0.3">
      <c r="A566" s="204" t="s">
        <v>33</v>
      </c>
      <c r="B566" s="204" t="s">
        <v>38</v>
      </c>
      <c r="C566" s="204" t="s">
        <v>624</v>
      </c>
      <c r="D566" s="204" t="s">
        <v>626</v>
      </c>
      <c r="E566" s="204" t="s">
        <v>629</v>
      </c>
      <c r="F566" s="205" t="s">
        <v>610</v>
      </c>
      <c r="G566" s="205" t="s">
        <v>400</v>
      </c>
      <c r="H566" s="205" t="s">
        <v>293</v>
      </c>
      <c r="I566" s="205" t="s">
        <v>137</v>
      </c>
      <c r="J566" s="78">
        <v>0.96399999999999997</v>
      </c>
      <c r="K566" s="78">
        <v>-0.22900000000000001</v>
      </c>
      <c r="L566" s="78">
        <v>0.73499999999999999</v>
      </c>
    </row>
    <row r="567" spans="1:12" x14ac:dyDescent="0.3">
      <c r="A567" s="204" t="s">
        <v>33</v>
      </c>
      <c r="B567" s="204" t="s">
        <v>38</v>
      </c>
      <c r="C567" s="204" t="s">
        <v>624</v>
      </c>
      <c r="D567" s="204" t="s">
        <v>626</v>
      </c>
      <c r="E567" s="204" t="s">
        <v>629</v>
      </c>
      <c r="F567" s="205" t="s">
        <v>287</v>
      </c>
      <c r="G567" s="205" t="s">
        <v>400</v>
      </c>
      <c r="H567" s="205" t="s">
        <v>290</v>
      </c>
      <c r="I567" s="205" t="s">
        <v>404</v>
      </c>
      <c r="J567" s="78">
        <v>194.58500000000001</v>
      </c>
      <c r="K567" s="78">
        <v>-54.673000000000002</v>
      </c>
      <c r="L567" s="78">
        <v>139.911</v>
      </c>
    </row>
    <row r="568" spans="1:12" x14ac:dyDescent="0.3">
      <c r="A568" s="204" t="s">
        <v>33</v>
      </c>
      <c r="B568" s="204" t="s">
        <v>38</v>
      </c>
      <c r="C568" s="204" t="s">
        <v>624</v>
      </c>
      <c r="D568" s="204" t="s">
        <v>626</v>
      </c>
      <c r="E568" s="204" t="s">
        <v>629</v>
      </c>
      <c r="F568" s="205" t="s">
        <v>287</v>
      </c>
      <c r="G568" s="205" t="s">
        <v>400</v>
      </c>
      <c r="H568" s="205" t="s">
        <v>291</v>
      </c>
      <c r="I568" s="205" t="s">
        <v>404</v>
      </c>
      <c r="J568" s="78">
        <v>176.75</v>
      </c>
      <c r="K568" s="78">
        <v>12.641999999999999</v>
      </c>
      <c r="L568" s="78">
        <v>189.392</v>
      </c>
    </row>
    <row r="569" spans="1:12" x14ac:dyDescent="0.3">
      <c r="A569" s="204" t="s">
        <v>33</v>
      </c>
      <c r="B569" s="204" t="s">
        <v>38</v>
      </c>
      <c r="C569" s="204" t="s">
        <v>624</v>
      </c>
      <c r="D569" s="204" t="s">
        <v>626</v>
      </c>
      <c r="E569" s="204" t="s">
        <v>629</v>
      </c>
      <c r="F569" s="205" t="s">
        <v>287</v>
      </c>
      <c r="G569" s="205" t="s">
        <v>400</v>
      </c>
      <c r="H569" s="205" t="s">
        <v>292</v>
      </c>
      <c r="I569" s="205" t="s">
        <v>404</v>
      </c>
      <c r="J569" s="78">
        <v>185.078</v>
      </c>
      <c r="K569" s="78">
        <v>-64.230999999999995</v>
      </c>
      <c r="L569" s="78">
        <v>120.848</v>
      </c>
    </row>
    <row r="570" spans="1:12" x14ac:dyDescent="0.3">
      <c r="A570" s="204" t="s">
        <v>33</v>
      </c>
      <c r="B570" s="204" t="s">
        <v>38</v>
      </c>
      <c r="C570" s="204" t="s">
        <v>624</v>
      </c>
      <c r="D570" s="204" t="s">
        <v>626</v>
      </c>
      <c r="E570" s="204" t="s">
        <v>629</v>
      </c>
      <c r="F570" s="205" t="s">
        <v>287</v>
      </c>
      <c r="G570" s="205" t="s">
        <v>400</v>
      </c>
      <c r="H570" s="205" t="s">
        <v>293</v>
      </c>
      <c r="I570" s="205" t="s">
        <v>404</v>
      </c>
      <c r="J570" s="78">
        <v>156.316</v>
      </c>
      <c r="K570" s="78">
        <v>51.134</v>
      </c>
      <c r="L570" s="78">
        <v>207.44900000000001</v>
      </c>
    </row>
    <row r="571" spans="1:12" x14ac:dyDescent="0.3">
      <c r="A571" s="204" t="s">
        <v>33</v>
      </c>
      <c r="B571" s="204" t="s">
        <v>39</v>
      </c>
      <c r="C571" s="204" t="s">
        <v>624</v>
      </c>
      <c r="D571" s="204" t="s">
        <v>626</v>
      </c>
      <c r="E571" s="204" t="s">
        <v>629</v>
      </c>
      <c r="F571" s="205" t="s">
        <v>601</v>
      </c>
      <c r="G571" s="205" t="s">
        <v>614</v>
      </c>
      <c r="H571" s="205" t="s">
        <v>288</v>
      </c>
      <c r="I571" s="205" t="s">
        <v>57</v>
      </c>
      <c r="J571" s="117">
        <v>16.309999999999999</v>
      </c>
      <c r="K571" s="117">
        <v>-2.3250000000000002</v>
      </c>
      <c r="L571" s="117">
        <v>13.984</v>
      </c>
    </row>
    <row r="572" spans="1:12" x14ac:dyDescent="0.3">
      <c r="A572" s="204" t="s">
        <v>33</v>
      </c>
      <c r="B572" s="204" t="s">
        <v>39</v>
      </c>
      <c r="C572" s="204" t="s">
        <v>624</v>
      </c>
      <c r="D572" s="204" t="s">
        <v>626</v>
      </c>
      <c r="E572" s="204" t="s">
        <v>629</v>
      </c>
      <c r="F572" s="208" t="s">
        <v>387</v>
      </c>
      <c r="G572" s="205" t="s">
        <v>614</v>
      </c>
      <c r="H572" s="205" t="s">
        <v>608</v>
      </c>
      <c r="I572" s="205" t="s">
        <v>57</v>
      </c>
      <c r="J572" s="117">
        <v>66.105000000000004</v>
      </c>
      <c r="K572" s="117">
        <v>0.745</v>
      </c>
      <c r="L572" s="117">
        <v>66.849999999999994</v>
      </c>
    </row>
    <row r="573" spans="1:12" x14ac:dyDescent="0.3">
      <c r="A573" s="204" t="s">
        <v>33</v>
      </c>
      <c r="B573" s="204" t="s">
        <v>39</v>
      </c>
      <c r="C573" s="204" t="s">
        <v>624</v>
      </c>
      <c r="D573" s="204" t="s">
        <v>626</v>
      </c>
      <c r="E573" s="204" t="s">
        <v>629</v>
      </c>
      <c r="F573" s="205" t="s">
        <v>386</v>
      </c>
      <c r="G573" s="205" t="s">
        <v>614</v>
      </c>
      <c r="H573" s="205"/>
      <c r="I573" s="205" t="s">
        <v>57</v>
      </c>
      <c r="J573" s="117">
        <v>19.396999999999998</v>
      </c>
      <c r="K573" s="117">
        <v>-0.115</v>
      </c>
      <c r="L573" s="117">
        <v>19.282</v>
      </c>
    </row>
    <row r="574" spans="1:12" x14ac:dyDescent="0.3">
      <c r="A574" s="204" t="s">
        <v>33</v>
      </c>
      <c r="B574" s="204" t="s">
        <v>39</v>
      </c>
      <c r="C574" s="204" t="s">
        <v>624</v>
      </c>
      <c r="D574" s="204" t="s">
        <v>626</v>
      </c>
      <c r="E574" s="204" t="s">
        <v>629</v>
      </c>
      <c r="F574" s="205" t="s">
        <v>401</v>
      </c>
      <c r="G574" s="205" t="s">
        <v>615</v>
      </c>
      <c r="H574" s="205"/>
      <c r="I574" s="205" t="s">
        <v>296</v>
      </c>
      <c r="J574" s="81">
        <v>20.975999999999999</v>
      </c>
      <c r="K574" s="81">
        <v>9.8290000000000006</v>
      </c>
      <c r="L574" s="81">
        <v>30.805</v>
      </c>
    </row>
    <row r="575" spans="1:12" x14ac:dyDescent="0.3">
      <c r="A575" s="204" t="s">
        <v>33</v>
      </c>
      <c r="B575" s="204" t="s">
        <v>39</v>
      </c>
      <c r="C575" s="204" t="s">
        <v>624</v>
      </c>
      <c r="D575" s="204" t="s">
        <v>626</v>
      </c>
      <c r="E575" s="204" t="s">
        <v>629</v>
      </c>
      <c r="F575" s="205" t="s">
        <v>382</v>
      </c>
      <c r="G575" s="205" t="s">
        <v>615</v>
      </c>
      <c r="H575" s="205"/>
      <c r="I575" s="205" t="s">
        <v>402</v>
      </c>
      <c r="J575" s="117">
        <v>17.039000000000001</v>
      </c>
      <c r="K575" s="117">
        <v>0.99299999999999999</v>
      </c>
      <c r="L575" s="117">
        <v>18.032</v>
      </c>
    </row>
    <row r="576" spans="1:12" x14ac:dyDescent="0.3">
      <c r="A576" s="204" t="s">
        <v>33</v>
      </c>
      <c r="B576" s="204" t="s">
        <v>39</v>
      </c>
      <c r="C576" s="204" t="s">
        <v>624</v>
      </c>
      <c r="D576" s="204" t="s">
        <v>626</v>
      </c>
      <c r="E576" s="204" t="s">
        <v>629</v>
      </c>
      <c r="F576" s="205" t="s">
        <v>58</v>
      </c>
      <c r="G576" s="205" t="s">
        <v>615</v>
      </c>
      <c r="H576" s="205"/>
      <c r="I576" s="205" t="s">
        <v>59</v>
      </c>
      <c r="J576" s="81">
        <v>51.213999999999999</v>
      </c>
      <c r="K576" s="81" t="s">
        <v>303</v>
      </c>
      <c r="L576" s="81">
        <v>51.073999999999998</v>
      </c>
    </row>
    <row r="577" spans="1:12" x14ac:dyDescent="0.3">
      <c r="A577" s="204" t="s">
        <v>33</v>
      </c>
      <c r="B577" s="204" t="s">
        <v>39</v>
      </c>
      <c r="C577" s="204" t="s">
        <v>624</v>
      </c>
      <c r="D577" s="204" t="s">
        <v>626</v>
      </c>
      <c r="E577" s="204" t="s">
        <v>629</v>
      </c>
      <c r="F577" s="205" t="s">
        <v>610</v>
      </c>
      <c r="G577" s="205" t="s">
        <v>400</v>
      </c>
      <c r="H577" s="205" t="s">
        <v>290</v>
      </c>
      <c r="I577" s="205" t="s">
        <v>137</v>
      </c>
      <c r="J577" s="78">
        <v>9.6240000000000006</v>
      </c>
      <c r="K577" s="78">
        <v>1.4850000000000001</v>
      </c>
      <c r="L577" s="78">
        <v>11.108000000000001</v>
      </c>
    </row>
    <row r="578" spans="1:12" x14ac:dyDescent="0.3">
      <c r="A578" s="204" t="s">
        <v>33</v>
      </c>
      <c r="B578" s="204" t="s">
        <v>39</v>
      </c>
      <c r="C578" s="204" t="s">
        <v>624</v>
      </c>
      <c r="D578" s="204" t="s">
        <v>626</v>
      </c>
      <c r="E578" s="204" t="s">
        <v>629</v>
      </c>
      <c r="F578" s="205" t="s">
        <v>610</v>
      </c>
      <c r="G578" s="205" t="s">
        <v>400</v>
      </c>
      <c r="H578" s="205" t="s">
        <v>291</v>
      </c>
      <c r="I578" s="205" t="s">
        <v>137</v>
      </c>
      <c r="J578" s="78">
        <v>19.689</v>
      </c>
      <c r="K578" s="78">
        <v>1.109</v>
      </c>
      <c r="L578" s="78">
        <v>20.797999999999998</v>
      </c>
    </row>
    <row r="579" spans="1:12" x14ac:dyDescent="0.3">
      <c r="A579" s="204" t="s">
        <v>33</v>
      </c>
      <c r="B579" s="204" t="s">
        <v>39</v>
      </c>
      <c r="C579" s="204" t="s">
        <v>624</v>
      </c>
      <c r="D579" s="204" t="s">
        <v>626</v>
      </c>
      <c r="E579" s="204" t="s">
        <v>629</v>
      </c>
      <c r="F579" s="205" t="s">
        <v>610</v>
      </c>
      <c r="G579" s="205" t="s">
        <v>400</v>
      </c>
      <c r="H579" s="205" t="s">
        <v>292</v>
      </c>
      <c r="I579" s="205" t="s">
        <v>137</v>
      </c>
      <c r="J579" s="78">
        <v>10.212</v>
      </c>
      <c r="K579" s="78">
        <v>0.877</v>
      </c>
      <c r="L579" s="78">
        <v>11.087999999999999</v>
      </c>
    </row>
    <row r="580" spans="1:12" x14ac:dyDescent="0.3">
      <c r="A580" s="204" t="s">
        <v>33</v>
      </c>
      <c r="B580" s="204" t="s">
        <v>39</v>
      </c>
      <c r="C580" s="204" t="s">
        <v>624</v>
      </c>
      <c r="D580" s="204" t="s">
        <v>626</v>
      </c>
      <c r="E580" s="204" t="s">
        <v>629</v>
      </c>
      <c r="F580" s="205" t="s">
        <v>610</v>
      </c>
      <c r="G580" s="205" t="s">
        <v>400</v>
      </c>
      <c r="H580" s="205" t="s">
        <v>293</v>
      </c>
      <c r="I580" s="205" t="s">
        <v>137</v>
      </c>
      <c r="J580" s="78">
        <v>2.58</v>
      </c>
      <c r="K580" s="78">
        <v>-0.51800000000000002</v>
      </c>
      <c r="L580" s="78">
        <v>2.0619999999999998</v>
      </c>
    </row>
    <row r="581" spans="1:12" x14ac:dyDescent="0.3">
      <c r="A581" s="204" t="s">
        <v>33</v>
      </c>
      <c r="B581" s="204" t="s">
        <v>39</v>
      </c>
      <c r="C581" s="204" t="s">
        <v>624</v>
      </c>
      <c r="D581" s="204" t="s">
        <v>626</v>
      </c>
      <c r="E581" s="204" t="s">
        <v>629</v>
      </c>
      <c r="F581" s="205" t="s">
        <v>287</v>
      </c>
      <c r="G581" s="205" t="s">
        <v>400</v>
      </c>
      <c r="H581" s="205" t="s">
        <v>290</v>
      </c>
      <c r="I581" s="205" t="s">
        <v>404</v>
      </c>
      <c r="J581" s="78">
        <v>81.14</v>
      </c>
      <c r="K581" s="78">
        <v>24.556999999999999</v>
      </c>
      <c r="L581" s="78">
        <v>105.697</v>
      </c>
    </row>
    <row r="582" spans="1:12" x14ac:dyDescent="0.3">
      <c r="A582" s="204" t="s">
        <v>33</v>
      </c>
      <c r="B582" s="204" t="s">
        <v>39</v>
      </c>
      <c r="C582" s="204" t="s">
        <v>624</v>
      </c>
      <c r="D582" s="204" t="s">
        <v>626</v>
      </c>
      <c r="E582" s="204" t="s">
        <v>629</v>
      </c>
      <c r="F582" s="205" t="s">
        <v>287</v>
      </c>
      <c r="G582" s="205" t="s">
        <v>400</v>
      </c>
      <c r="H582" s="205" t="s">
        <v>291</v>
      </c>
      <c r="I582" s="205" t="s">
        <v>404</v>
      </c>
      <c r="J582" s="78">
        <v>148.029</v>
      </c>
      <c r="K582" s="78">
        <v>-39.033000000000001</v>
      </c>
      <c r="L582" s="78">
        <v>108.995</v>
      </c>
    </row>
    <row r="583" spans="1:12" x14ac:dyDescent="0.3">
      <c r="A583" s="204" t="s">
        <v>33</v>
      </c>
      <c r="B583" s="204" t="s">
        <v>39</v>
      </c>
      <c r="C583" s="204" t="s">
        <v>624</v>
      </c>
      <c r="D583" s="204" t="s">
        <v>626</v>
      </c>
      <c r="E583" s="204" t="s">
        <v>629</v>
      </c>
      <c r="F583" s="205" t="s">
        <v>287</v>
      </c>
      <c r="G583" s="205" t="s">
        <v>400</v>
      </c>
      <c r="H583" s="205" t="s">
        <v>292</v>
      </c>
      <c r="I583" s="205" t="s">
        <v>404</v>
      </c>
      <c r="J583" s="78">
        <v>169.28700000000001</v>
      </c>
      <c r="K583" s="78">
        <v>-112.977</v>
      </c>
      <c r="L583" s="78">
        <v>56.31</v>
      </c>
    </row>
    <row r="584" spans="1:12" x14ac:dyDescent="0.3">
      <c r="A584" s="204" t="s">
        <v>33</v>
      </c>
      <c r="B584" s="204" t="s">
        <v>39</v>
      </c>
      <c r="C584" s="204" t="s">
        <v>624</v>
      </c>
      <c r="D584" s="204" t="s">
        <v>626</v>
      </c>
      <c r="E584" s="204" t="s">
        <v>629</v>
      </c>
      <c r="F584" s="205" t="s">
        <v>287</v>
      </c>
      <c r="G584" s="205" t="s">
        <v>400</v>
      </c>
      <c r="H584" s="205" t="s">
        <v>293</v>
      </c>
      <c r="I584" s="205" t="s">
        <v>404</v>
      </c>
      <c r="J584" s="78">
        <v>136.32</v>
      </c>
      <c r="K584" s="78">
        <v>-24.66</v>
      </c>
      <c r="L584" s="78">
        <v>111.66</v>
      </c>
    </row>
    <row r="585" spans="1:12" x14ac:dyDescent="0.3">
      <c r="A585" s="204" t="s">
        <v>33</v>
      </c>
      <c r="B585" s="204" t="s">
        <v>40</v>
      </c>
      <c r="C585" s="204" t="s">
        <v>624</v>
      </c>
      <c r="D585" s="204" t="s">
        <v>626</v>
      </c>
      <c r="E585" s="204" t="s">
        <v>629</v>
      </c>
      <c r="F585" s="205" t="s">
        <v>601</v>
      </c>
      <c r="G585" s="205" t="s">
        <v>614</v>
      </c>
      <c r="H585" s="205" t="s">
        <v>288</v>
      </c>
      <c r="I585" s="205" t="s">
        <v>57</v>
      </c>
      <c r="J585" s="117">
        <v>12.27</v>
      </c>
      <c r="K585" s="117">
        <v>0.153</v>
      </c>
      <c r="L585" s="117">
        <v>12.423</v>
      </c>
    </row>
    <row r="586" spans="1:12" x14ac:dyDescent="0.3">
      <c r="A586" s="204" t="s">
        <v>33</v>
      </c>
      <c r="B586" s="204" t="s">
        <v>40</v>
      </c>
      <c r="C586" s="204" t="s">
        <v>624</v>
      </c>
      <c r="D586" s="204" t="s">
        <v>626</v>
      </c>
      <c r="E586" s="204" t="s">
        <v>629</v>
      </c>
      <c r="F586" s="208" t="s">
        <v>387</v>
      </c>
      <c r="G586" s="205" t="s">
        <v>614</v>
      </c>
      <c r="H586" s="205" t="s">
        <v>608</v>
      </c>
      <c r="I586" s="205" t="s">
        <v>57</v>
      </c>
      <c r="J586" s="117">
        <v>63.887</v>
      </c>
      <c r="K586" s="117">
        <v>6.399</v>
      </c>
      <c r="L586" s="117">
        <v>70.286000000000001</v>
      </c>
    </row>
    <row r="587" spans="1:12" x14ac:dyDescent="0.3">
      <c r="A587" s="204" t="s">
        <v>33</v>
      </c>
      <c r="B587" s="204" t="s">
        <v>40</v>
      </c>
      <c r="C587" s="204" t="s">
        <v>624</v>
      </c>
      <c r="D587" s="204" t="s">
        <v>626</v>
      </c>
      <c r="E587" s="204" t="s">
        <v>629</v>
      </c>
      <c r="F587" s="205" t="s">
        <v>386</v>
      </c>
      <c r="G587" s="205" t="s">
        <v>614</v>
      </c>
      <c r="H587" s="205"/>
      <c r="I587" s="205" t="s">
        <v>57</v>
      </c>
      <c r="J587" s="117">
        <v>9.2940000000000005</v>
      </c>
      <c r="K587" s="117">
        <v>-0.32100000000000001</v>
      </c>
      <c r="L587" s="117">
        <v>8.9740000000000002</v>
      </c>
    </row>
    <row r="588" spans="1:12" x14ac:dyDescent="0.3">
      <c r="A588" s="204" t="s">
        <v>33</v>
      </c>
      <c r="B588" s="204" t="s">
        <v>40</v>
      </c>
      <c r="C588" s="204" t="s">
        <v>624</v>
      </c>
      <c r="D588" s="204" t="s">
        <v>626</v>
      </c>
      <c r="E588" s="204" t="s">
        <v>629</v>
      </c>
      <c r="F588" s="205" t="s">
        <v>401</v>
      </c>
      <c r="G588" s="205" t="s">
        <v>615</v>
      </c>
      <c r="H588" s="205"/>
      <c r="I588" s="205" t="s">
        <v>296</v>
      </c>
      <c r="J588" s="81">
        <v>20.471</v>
      </c>
      <c r="K588" s="81">
        <v>8.8179999999999996</v>
      </c>
      <c r="L588" s="81">
        <v>29.289000000000001</v>
      </c>
    </row>
    <row r="589" spans="1:12" x14ac:dyDescent="0.3">
      <c r="A589" s="204" t="s">
        <v>33</v>
      </c>
      <c r="B589" s="204" t="s">
        <v>40</v>
      </c>
      <c r="C589" s="204" t="s">
        <v>624</v>
      </c>
      <c r="D589" s="204" t="s">
        <v>626</v>
      </c>
      <c r="E589" s="204" t="s">
        <v>629</v>
      </c>
      <c r="F589" s="205" t="s">
        <v>382</v>
      </c>
      <c r="G589" s="205" t="s">
        <v>615</v>
      </c>
      <c r="H589" s="205"/>
      <c r="I589" s="205" t="s">
        <v>402</v>
      </c>
      <c r="J589" s="117">
        <v>3.86</v>
      </c>
      <c r="K589" s="117">
        <v>0.22700000000000001</v>
      </c>
      <c r="L589" s="117">
        <v>4.0860000000000003</v>
      </c>
    </row>
    <row r="590" spans="1:12" x14ac:dyDescent="0.3">
      <c r="A590" s="204" t="s">
        <v>33</v>
      </c>
      <c r="B590" s="204" t="s">
        <v>40</v>
      </c>
      <c r="C590" s="204" t="s">
        <v>624</v>
      </c>
      <c r="D590" s="204" t="s">
        <v>626</v>
      </c>
      <c r="E590" s="204" t="s">
        <v>629</v>
      </c>
      <c r="F590" s="205" t="s">
        <v>58</v>
      </c>
      <c r="G590" s="205" t="s">
        <v>615</v>
      </c>
      <c r="H590" s="205"/>
      <c r="I590" s="205" t="s">
        <v>59</v>
      </c>
      <c r="J590" s="81">
        <v>35.9</v>
      </c>
      <c r="K590" s="81" t="s">
        <v>303</v>
      </c>
      <c r="L590" s="81">
        <v>41.256999999999998</v>
      </c>
    </row>
    <row r="591" spans="1:12" x14ac:dyDescent="0.3">
      <c r="A591" s="204" t="s">
        <v>33</v>
      </c>
      <c r="B591" s="204" t="s">
        <v>40</v>
      </c>
      <c r="C591" s="204" t="s">
        <v>624</v>
      </c>
      <c r="D591" s="204" t="s">
        <v>626</v>
      </c>
      <c r="E591" s="204" t="s">
        <v>629</v>
      </c>
      <c r="F591" s="205" t="s">
        <v>610</v>
      </c>
      <c r="G591" s="205" t="s">
        <v>400</v>
      </c>
      <c r="H591" s="205" t="s">
        <v>290</v>
      </c>
      <c r="I591" s="205" t="s">
        <v>137</v>
      </c>
      <c r="J591" s="78">
        <v>9.1199999999999992</v>
      </c>
      <c r="K591" s="78">
        <v>1.5049999999999999</v>
      </c>
      <c r="L591" s="78">
        <v>10.625</v>
      </c>
    </row>
    <row r="592" spans="1:12" x14ac:dyDescent="0.3">
      <c r="A592" s="204" t="s">
        <v>33</v>
      </c>
      <c r="B592" s="204" t="s">
        <v>40</v>
      </c>
      <c r="C592" s="204" t="s">
        <v>624</v>
      </c>
      <c r="D592" s="204" t="s">
        <v>626</v>
      </c>
      <c r="E592" s="204" t="s">
        <v>629</v>
      </c>
      <c r="F592" s="205" t="s">
        <v>610</v>
      </c>
      <c r="G592" s="205" t="s">
        <v>400</v>
      </c>
      <c r="H592" s="205" t="s">
        <v>291</v>
      </c>
      <c r="I592" s="205" t="s">
        <v>137</v>
      </c>
      <c r="J592" s="78">
        <v>19.135999999999999</v>
      </c>
      <c r="K592" s="78">
        <v>1.1970000000000001</v>
      </c>
      <c r="L592" s="78">
        <v>20.332000000000001</v>
      </c>
    </row>
    <row r="593" spans="1:12" x14ac:dyDescent="0.3">
      <c r="A593" s="204" t="s">
        <v>33</v>
      </c>
      <c r="B593" s="204" t="s">
        <v>40</v>
      </c>
      <c r="C593" s="204" t="s">
        <v>624</v>
      </c>
      <c r="D593" s="204" t="s">
        <v>626</v>
      </c>
      <c r="E593" s="204" t="s">
        <v>629</v>
      </c>
      <c r="F593" s="205" t="s">
        <v>610</v>
      </c>
      <c r="G593" s="205" t="s">
        <v>400</v>
      </c>
      <c r="H593" s="205" t="s">
        <v>292</v>
      </c>
      <c r="I593" s="205" t="s">
        <v>137</v>
      </c>
      <c r="J593" s="78">
        <v>9.8480000000000008</v>
      </c>
      <c r="K593" s="78">
        <v>0.84499999999999997</v>
      </c>
      <c r="L593" s="78">
        <v>10.692</v>
      </c>
    </row>
    <row r="594" spans="1:12" x14ac:dyDescent="0.3">
      <c r="A594" s="204" t="s">
        <v>33</v>
      </c>
      <c r="B594" s="204" t="s">
        <v>40</v>
      </c>
      <c r="C594" s="204" t="s">
        <v>624</v>
      </c>
      <c r="D594" s="204" t="s">
        <v>626</v>
      </c>
      <c r="E594" s="204" t="s">
        <v>629</v>
      </c>
      <c r="F594" s="205" t="s">
        <v>610</v>
      </c>
      <c r="G594" s="205" t="s">
        <v>400</v>
      </c>
      <c r="H594" s="205" t="s">
        <v>293</v>
      </c>
      <c r="I594" s="205" t="s">
        <v>137</v>
      </c>
      <c r="J594" s="78">
        <v>2.3370000000000002</v>
      </c>
      <c r="K594" s="78">
        <v>-0.58499999999999996</v>
      </c>
      <c r="L594" s="78">
        <v>1.7529999999999999</v>
      </c>
    </row>
    <row r="595" spans="1:12" x14ac:dyDescent="0.3">
      <c r="A595" s="204" t="s">
        <v>33</v>
      </c>
      <c r="B595" s="204" t="s">
        <v>40</v>
      </c>
      <c r="C595" s="204" t="s">
        <v>624</v>
      </c>
      <c r="D595" s="204" t="s">
        <v>626</v>
      </c>
      <c r="E595" s="204" t="s">
        <v>629</v>
      </c>
      <c r="F595" s="205" t="s">
        <v>287</v>
      </c>
      <c r="G595" s="205" t="s">
        <v>400</v>
      </c>
      <c r="H595" s="205" t="s">
        <v>290</v>
      </c>
      <c r="I595" s="205" t="s">
        <v>404</v>
      </c>
      <c r="J595" s="78">
        <v>87.456000000000003</v>
      </c>
      <c r="K595" s="78">
        <v>14.353</v>
      </c>
      <c r="L595" s="78">
        <v>101.809</v>
      </c>
    </row>
    <row r="596" spans="1:12" x14ac:dyDescent="0.3">
      <c r="A596" s="204" t="s">
        <v>33</v>
      </c>
      <c r="B596" s="204" t="s">
        <v>40</v>
      </c>
      <c r="C596" s="204" t="s">
        <v>624</v>
      </c>
      <c r="D596" s="204" t="s">
        <v>626</v>
      </c>
      <c r="E596" s="204" t="s">
        <v>629</v>
      </c>
      <c r="F596" s="205" t="s">
        <v>287</v>
      </c>
      <c r="G596" s="205" t="s">
        <v>400</v>
      </c>
      <c r="H596" s="205" t="s">
        <v>291</v>
      </c>
      <c r="I596" s="205" t="s">
        <v>404</v>
      </c>
      <c r="J596" s="78">
        <v>173.994</v>
      </c>
      <c r="K596" s="78">
        <v>-64.870999999999995</v>
      </c>
      <c r="L596" s="78">
        <v>109.123</v>
      </c>
    </row>
    <row r="597" spans="1:12" x14ac:dyDescent="0.3">
      <c r="A597" s="204" t="s">
        <v>33</v>
      </c>
      <c r="B597" s="204" t="s">
        <v>40</v>
      </c>
      <c r="C597" s="204" t="s">
        <v>624</v>
      </c>
      <c r="D597" s="204" t="s">
        <v>626</v>
      </c>
      <c r="E597" s="204" t="s">
        <v>629</v>
      </c>
      <c r="F597" s="205" t="s">
        <v>287</v>
      </c>
      <c r="G597" s="205" t="s">
        <v>400</v>
      </c>
      <c r="H597" s="205" t="s">
        <v>292</v>
      </c>
      <c r="I597" s="205" t="s">
        <v>404</v>
      </c>
      <c r="J597" s="78">
        <v>172.05600000000001</v>
      </c>
      <c r="K597" s="78">
        <v>-111.809</v>
      </c>
      <c r="L597" s="78">
        <v>60.247</v>
      </c>
    </row>
    <row r="598" spans="1:12" x14ac:dyDescent="0.3">
      <c r="A598" s="204" t="s">
        <v>33</v>
      </c>
      <c r="B598" s="204" t="s">
        <v>40</v>
      </c>
      <c r="C598" s="204" t="s">
        <v>624</v>
      </c>
      <c r="D598" s="204" t="s">
        <v>626</v>
      </c>
      <c r="E598" s="204" t="s">
        <v>629</v>
      </c>
      <c r="F598" s="205" t="s">
        <v>287</v>
      </c>
      <c r="G598" s="205" t="s">
        <v>400</v>
      </c>
      <c r="H598" s="205" t="s">
        <v>293</v>
      </c>
      <c r="I598" s="205" t="s">
        <v>404</v>
      </c>
      <c r="J598" s="78">
        <v>124.262</v>
      </c>
      <c r="K598" s="78">
        <v>-19.065000000000001</v>
      </c>
      <c r="L598" s="78">
        <v>105.197</v>
      </c>
    </row>
    <row r="599" spans="1:12" x14ac:dyDescent="0.3">
      <c r="A599" s="204" t="s">
        <v>33</v>
      </c>
      <c r="B599" s="204" t="s">
        <v>41</v>
      </c>
      <c r="C599" s="204" t="s">
        <v>624</v>
      </c>
      <c r="D599" s="204" t="s">
        <v>626</v>
      </c>
      <c r="E599" s="204" t="s">
        <v>629</v>
      </c>
      <c r="F599" s="205" t="s">
        <v>601</v>
      </c>
      <c r="G599" s="205" t="s">
        <v>614</v>
      </c>
      <c r="H599" s="205" t="s">
        <v>288</v>
      </c>
      <c r="I599" s="205" t="s">
        <v>57</v>
      </c>
      <c r="J599" s="117">
        <v>14.000999999999999</v>
      </c>
      <c r="K599" s="117">
        <v>-2.1629999999999998</v>
      </c>
      <c r="L599" s="117">
        <v>11.837</v>
      </c>
    </row>
    <row r="600" spans="1:12" x14ac:dyDescent="0.3">
      <c r="A600" s="204" t="s">
        <v>33</v>
      </c>
      <c r="B600" s="204" t="s">
        <v>41</v>
      </c>
      <c r="C600" s="204" t="s">
        <v>624</v>
      </c>
      <c r="D600" s="204" t="s">
        <v>626</v>
      </c>
      <c r="E600" s="204" t="s">
        <v>629</v>
      </c>
      <c r="F600" s="208" t="s">
        <v>387</v>
      </c>
      <c r="G600" s="205" t="s">
        <v>614</v>
      </c>
      <c r="H600" s="205" t="s">
        <v>608</v>
      </c>
      <c r="I600" s="205" t="s">
        <v>57</v>
      </c>
      <c r="J600" s="117">
        <v>58.762999999999998</v>
      </c>
      <c r="K600" s="117">
        <v>5.2359999999999998</v>
      </c>
      <c r="L600" s="117">
        <v>63.999000000000002</v>
      </c>
    </row>
    <row r="601" spans="1:12" x14ac:dyDescent="0.3">
      <c r="A601" s="204" t="s">
        <v>33</v>
      </c>
      <c r="B601" s="204" t="s">
        <v>41</v>
      </c>
      <c r="C601" s="204" t="s">
        <v>624</v>
      </c>
      <c r="D601" s="204" t="s">
        <v>626</v>
      </c>
      <c r="E601" s="204" t="s">
        <v>629</v>
      </c>
      <c r="F601" s="205" t="s">
        <v>386</v>
      </c>
      <c r="G601" s="205" t="s">
        <v>614</v>
      </c>
      <c r="H601" s="205"/>
      <c r="I601" s="205" t="s">
        <v>57</v>
      </c>
      <c r="J601" s="117">
        <v>19.558</v>
      </c>
      <c r="K601" s="117">
        <v>-3.282</v>
      </c>
      <c r="L601" s="117">
        <v>16.277000000000001</v>
      </c>
    </row>
    <row r="602" spans="1:12" x14ac:dyDescent="0.3">
      <c r="A602" s="204" t="s">
        <v>33</v>
      </c>
      <c r="B602" s="204" t="s">
        <v>41</v>
      </c>
      <c r="C602" s="204" t="s">
        <v>624</v>
      </c>
      <c r="D602" s="204" t="s">
        <v>626</v>
      </c>
      <c r="E602" s="204" t="s">
        <v>629</v>
      </c>
      <c r="F602" s="205" t="s">
        <v>401</v>
      </c>
      <c r="G602" s="205" t="s">
        <v>615</v>
      </c>
      <c r="H602" s="205"/>
      <c r="I602" s="205" t="s">
        <v>296</v>
      </c>
      <c r="J602" s="81">
        <v>5.6040000000000001</v>
      </c>
      <c r="K602" s="81">
        <v>12.601000000000001</v>
      </c>
      <c r="L602" s="81">
        <v>18.204999999999998</v>
      </c>
    </row>
    <row r="603" spans="1:12" x14ac:dyDescent="0.3">
      <c r="A603" s="204" t="s">
        <v>33</v>
      </c>
      <c r="B603" s="204" t="s">
        <v>41</v>
      </c>
      <c r="C603" s="204" t="s">
        <v>624</v>
      </c>
      <c r="D603" s="204" t="s">
        <v>626</v>
      </c>
      <c r="E603" s="204" t="s">
        <v>629</v>
      </c>
      <c r="F603" s="205" t="s">
        <v>382</v>
      </c>
      <c r="G603" s="205" t="s">
        <v>615</v>
      </c>
      <c r="H603" s="205"/>
      <c r="I603" s="205" t="s">
        <v>402</v>
      </c>
      <c r="J603" s="117">
        <v>13.788</v>
      </c>
      <c r="K603" s="117">
        <v>0.83799999999999997</v>
      </c>
      <c r="L603" s="117">
        <v>14.625999999999999</v>
      </c>
    </row>
    <row r="604" spans="1:12" x14ac:dyDescent="0.3">
      <c r="A604" s="204" t="s">
        <v>33</v>
      </c>
      <c r="B604" s="204" t="s">
        <v>41</v>
      </c>
      <c r="C604" s="204" t="s">
        <v>624</v>
      </c>
      <c r="D604" s="204" t="s">
        <v>626</v>
      </c>
      <c r="E604" s="204" t="s">
        <v>629</v>
      </c>
      <c r="F604" s="205" t="s">
        <v>58</v>
      </c>
      <c r="G604" s="205" t="s">
        <v>615</v>
      </c>
      <c r="H604" s="205"/>
      <c r="I604" s="205" t="s">
        <v>59</v>
      </c>
      <c r="J604" s="81">
        <v>56.131999999999998</v>
      </c>
      <c r="K604" s="81" t="s">
        <v>303</v>
      </c>
      <c r="L604" s="81">
        <v>57.106999999999999</v>
      </c>
    </row>
    <row r="605" spans="1:12" x14ac:dyDescent="0.3">
      <c r="A605" s="204" t="s">
        <v>33</v>
      </c>
      <c r="B605" s="204" t="s">
        <v>41</v>
      </c>
      <c r="C605" s="204" t="s">
        <v>624</v>
      </c>
      <c r="D605" s="204" t="s">
        <v>626</v>
      </c>
      <c r="E605" s="204" t="s">
        <v>629</v>
      </c>
      <c r="F605" s="205" t="s">
        <v>610</v>
      </c>
      <c r="G605" s="205" t="s">
        <v>400</v>
      </c>
      <c r="H605" s="205" t="s">
        <v>290</v>
      </c>
      <c r="I605" s="205" t="s">
        <v>137</v>
      </c>
      <c r="J605" s="78">
        <v>8.6159999999999997</v>
      </c>
      <c r="K605" s="78">
        <v>2.028</v>
      </c>
      <c r="L605" s="78">
        <v>10.645</v>
      </c>
    </row>
    <row r="606" spans="1:12" x14ac:dyDescent="0.3">
      <c r="A606" s="204" t="s">
        <v>33</v>
      </c>
      <c r="B606" s="204" t="s">
        <v>41</v>
      </c>
      <c r="C606" s="204" t="s">
        <v>624</v>
      </c>
      <c r="D606" s="204" t="s">
        <v>626</v>
      </c>
      <c r="E606" s="204" t="s">
        <v>629</v>
      </c>
      <c r="F606" s="205" t="s">
        <v>610</v>
      </c>
      <c r="G606" s="205" t="s">
        <v>400</v>
      </c>
      <c r="H606" s="205" t="s">
        <v>291</v>
      </c>
      <c r="I606" s="205" t="s">
        <v>137</v>
      </c>
      <c r="J606" s="78">
        <v>17.431999999999999</v>
      </c>
      <c r="K606" s="78">
        <v>1.722</v>
      </c>
      <c r="L606" s="78">
        <v>19.154</v>
      </c>
    </row>
    <row r="607" spans="1:12" x14ac:dyDescent="0.3">
      <c r="A607" s="204" t="s">
        <v>33</v>
      </c>
      <c r="B607" s="204" t="s">
        <v>41</v>
      </c>
      <c r="C607" s="204" t="s">
        <v>624</v>
      </c>
      <c r="D607" s="204" t="s">
        <v>626</v>
      </c>
      <c r="E607" s="204" t="s">
        <v>629</v>
      </c>
      <c r="F607" s="205" t="s">
        <v>610</v>
      </c>
      <c r="G607" s="205" t="s">
        <v>400</v>
      </c>
      <c r="H607" s="205" t="s">
        <v>292</v>
      </c>
      <c r="I607" s="205" t="s">
        <v>137</v>
      </c>
      <c r="J607" s="78">
        <v>10.492000000000001</v>
      </c>
      <c r="K607" s="78">
        <v>0.52</v>
      </c>
      <c r="L607" s="78">
        <v>11.013</v>
      </c>
    </row>
    <row r="608" spans="1:12" x14ac:dyDescent="0.3">
      <c r="A608" s="204" t="s">
        <v>33</v>
      </c>
      <c r="B608" s="204" t="s">
        <v>41</v>
      </c>
      <c r="C608" s="204" t="s">
        <v>624</v>
      </c>
      <c r="D608" s="204" t="s">
        <v>626</v>
      </c>
      <c r="E608" s="204" t="s">
        <v>629</v>
      </c>
      <c r="F608" s="205" t="s">
        <v>610</v>
      </c>
      <c r="G608" s="205" t="s">
        <v>400</v>
      </c>
      <c r="H608" s="205" t="s">
        <v>293</v>
      </c>
      <c r="I608" s="205" t="s">
        <v>137</v>
      </c>
      <c r="J608" s="78">
        <v>3.1520000000000001</v>
      </c>
      <c r="K608" s="78">
        <v>-0.60299999999999998</v>
      </c>
      <c r="L608" s="78">
        <v>2.5489999999999999</v>
      </c>
    </row>
    <row r="609" spans="1:12" x14ac:dyDescent="0.3">
      <c r="A609" s="204" t="s">
        <v>33</v>
      </c>
      <c r="B609" s="204" t="s">
        <v>41</v>
      </c>
      <c r="C609" s="204" t="s">
        <v>624</v>
      </c>
      <c r="D609" s="204" t="s">
        <v>626</v>
      </c>
      <c r="E609" s="204" t="s">
        <v>629</v>
      </c>
      <c r="F609" s="205" t="s">
        <v>287</v>
      </c>
      <c r="G609" s="205" t="s">
        <v>400</v>
      </c>
      <c r="H609" s="205" t="s">
        <v>290</v>
      </c>
      <c r="I609" s="205" t="s">
        <v>404</v>
      </c>
      <c r="J609" s="78">
        <v>137.84700000000001</v>
      </c>
      <c r="K609" s="78">
        <v>-21.771000000000001</v>
      </c>
      <c r="L609" s="78">
        <v>116.07599999999999</v>
      </c>
    </row>
    <row r="610" spans="1:12" x14ac:dyDescent="0.3">
      <c r="A610" s="204" t="s">
        <v>33</v>
      </c>
      <c r="B610" s="204" t="s">
        <v>41</v>
      </c>
      <c r="C610" s="204" t="s">
        <v>624</v>
      </c>
      <c r="D610" s="204" t="s">
        <v>626</v>
      </c>
      <c r="E610" s="204" t="s">
        <v>629</v>
      </c>
      <c r="F610" s="205" t="s">
        <v>287</v>
      </c>
      <c r="G610" s="205" t="s">
        <v>400</v>
      </c>
      <c r="H610" s="205" t="s">
        <v>291</v>
      </c>
      <c r="I610" s="205" t="s">
        <v>404</v>
      </c>
      <c r="J610" s="78">
        <v>253.47200000000001</v>
      </c>
      <c r="K610" s="78">
        <v>-144.04400000000001</v>
      </c>
      <c r="L610" s="78">
        <v>109.428</v>
      </c>
    </row>
    <row r="611" spans="1:12" x14ac:dyDescent="0.3">
      <c r="A611" s="204" t="s">
        <v>33</v>
      </c>
      <c r="B611" s="204" t="s">
        <v>41</v>
      </c>
      <c r="C611" s="204" t="s">
        <v>624</v>
      </c>
      <c r="D611" s="204" t="s">
        <v>626</v>
      </c>
      <c r="E611" s="204" t="s">
        <v>629</v>
      </c>
      <c r="F611" s="205" t="s">
        <v>287</v>
      </c>
      <c r="G611" s="205" t="s">
        <v>400</v>
      </c>
      <c r="H611" s="205" t="s">
        <v>292</v>
      </c>
      <c r="I611" s="205" t="s">
        <v>404</v>
      </c>
      <c r="J611" s="78">
        <v>232.744</v>
      </c>
      <c r="K611" s="78">
        <v>-139.62899999999999</v>
      </c>
      <c r="L611" s="78">
        <v>93.114999999999995</v>
      </c>
    </row>
    <row r="612" spans="1:12" x14ac:dyDescent="0.3">
      <c r="A612" s="204" t="s">
        <v>33</v>
      </c>
      <c r="B612" s="204" t="s">
        <v>41</v>
      </c>
      <c r="C612" s="204" t="s">
        <v>624</v>
      </c>
      <c r="D612" s="204" t="s">
        <v>626</v>
      </c>
      <c r="E612" s="204" t="s">
        <v>629</v>
      </c>
      <c r="F612" s="205" t="s">
        <v>287</v>
      </c>
      <c r="G612" s="205" t="s">
        <v>400</v>
      </c>
      <c r="H612" s="205" t="s">
        <v>293</v>
      </c>
      <c r="I612" s="205" t="s">
        <v>404</v>
      </c>
      <c r="J612" s="78">
        <v>208.92500000000001</v>
      </c>
      <c r="K612" s="78">
        <v>-16.902999999999999</v>
      </c>
      <c r="L612" s="78">
        <v>192.023</v>
      </c>
    </row>
    <row r="613" spans="1:12" x14ac:dyDescent="0.3">
      <c r="A613" s="204" t="s">
        <v>33</v>
      </c>
      <c r="B613" s="204" t="s">
        <v>42</v>
      </c>
      <c r="C613" s="204" t="s">
        <v>624</v>
      </c>
      <c r="D613" s="204" t="s">
        <v>626</v>
      </c>
      <c r="E613" s="204" t="s">
        <v>629</v>
      </c>
      <c r="F613" s="205" t="s">
        <v>601</v>
      </c>
      <c r="G613" s="205" t="s">
        <v>614</v>
      </c>
      <c r="H613" s="205" t="s">
        <v>288</v>
      </c>
      <c r="I613" s="205" t="s">
        <v>57</v>
      </c>
      <c r="J613" s="117">
        <v>15.391</v>
      </c>
      <c r="K613" s="117">
        <v>-4.319</v>
      </c>
      <c r="L613" s="117">
        <v>11.071999999999999</v>
      </c>
    </row>
    <row r="614" spans="1:12" x14ac:dyDescent="0.3">
      <c r="A614" s="204" t="s">
        <v>33</v>
      </c>
      <c r="B614" s="204" t="s">
        <v>42</v>
      </c>
      <c r="C614" s="204" t="s">
        <v>624</v>
      </c>
      <c r="D614" s="204" t="s">
        <v>626</v>
      </c>
      <c r="E614" s="204" t="s">
        <v>629</v>
      </c>
      <c r="F614" s="208" t="s">
        <v>387</v>
      </c>
      <c r="G614" s="205" t="s">
        <v>614</v>
      </c>
      <c r="H614" s="205" t="s">
        <v>608</v>
      </c>
      <c r="I614" s="205" t="s">
        <v>57</v>
      </c>
      <c r="J614" s="117">
        <v>58.884999999999998</v>
      </c>
      <c r="K614" s="117">
        <v>6.149</v>
      </c>
      <c r="L614" s="117">
        <v>65.034000000000006</v>
      </c>
    </row>
    <row r="615" spans="1:12" x14ac:dyDescent="0.3">
      <c r="A615" s="204" t="s">
        <v>33</v>
      </c>
      <c r="B615" s="204" t="s">
        <v>42</v>
      </c>
      <c r="C615" s="204" t="s">
        <v>624</v>
      </c>
      <c r="D615" s="204" t="s">
        <v>626</v>
      </c>
      <c r="E615" s="204" t="s">
        <v>629</v>
      </c>
      <c r="F615" s="205" t="s">
        <v>386</v>
      </c>
      <c r="G615" s="205" t="s">
        <v>614</v>
      </c>
      <c r="H615" s="205"/>
      <c r="I615" s="205" t="s">
        <v>57</v>
      </c>
      <c r="J615" s="117">
        <v>19.103999999999999</v>
      </c>
      <c r="K615" s="117">
        <v>-1.083</v>
      </c>
      <c r="L615" s="117">
        <v>18.021000000000001</v>
      </c>
    </row>
    <row r="616" spans="1:12" x14ac:dyDescent="0.3">
      <c r="A616" s="204" t="s">
        <v>33</v>
      </c>
      <c r="B616" s="204" t="s">
        <v>42</v>
      </c>
      <c r="C616" s="204" t="s">
        <v>624</v>
      </c>
      <c r="D616" s="204" t="s">
        <v>626</v>
      </c>
      <c r="E616" s="204" t="s">
        <v>629</v>
      </c>
      <c r="F616" s="205" t="s">
        <v>401</v>
      </c>
      <c r="G616" s="205" t="s">
        <v>615</v>
      </c>
      <c r="H616" s="205"/>
      <c r="I616" s="205" t="s">
        <v>296</v>
      </c>
      <c r="J616" s="81">
        <v>7.2210000000000001</v>
      </c>
      <c r="K616" s="81">
        <v>10.952</v>
      </c>
      <c r="L616" s="81">
        <v>18.172999999999998</v>
      </c>
    </row>
    <row r="617" spans="1:12" x14ac:dyDescent="0.3">
      <c r="A617" s="204" t="s">
        <v>33</v>
      </c>
      <c r="B617" s="204" t="s">
        <v>42</v>
      </c>
      <c r="C617" s="204" t="s">
        <v>624</v>
      </c>
      <c r="D617" s="204" t="s">
        <v>626</v>
      </c>
      <c r="E617" s="204" t="s">
        <v>629</v>
      </c>
      <c r="F617" s="205" t="s">
        <v>382</v>
      </c>
      <c r="G617" s="205" t="s">
        <v>615</v>
      </c>
      <c r="H617" s="205"/>
      <c r="I617" s="205" t="s">
        <v>402</v>
      </c>
      <c r="J617" s="117">
        <v>13.625999999999999</v>
      </c>
      <c r="K617" s="117">
        <v>1.0720000000000001</v>
      </c>
      <c r="L617" s="117">
        <v>14.698</v>
      </c>
    </row>
    <row r="618" spans="1:12" x14ac:dyDescent="0.3">
      <c r="A618" s="204" t="s">
        <v>33</v>
      </c>
      <c r="B618" s="204" t="s">
        <v>42</v>
      </c>
      <c r="C618" s="204" t="s">
        <v>624</v>
      </c>
      <c r="D618" s="204" t="s">
        <v>626</v>
      </c>
      <c r="E618" s="204" t="s">
        <v>629</v>
      </c>
      <c r="F618" s="205" t="s">
        <v>58</v>
      </c>
      <c r="G618" s="205" t="s">
        <v>615</v>
      </c>
      <c r="H618" s="205"/>
      <c r="I618" s="205" t="s">
        <v>59</v>
      </c>
      <c r="J618" s="81">
        <v>47.210999999999999</v>
      </c>
      <c r="K618" s="81" t="s">
        <v>303</v>
      </c>
      <c r="L618" s="81">
        <v>48.165999999999997</v>
      </c>
    </row>
    <row r="619" spans="1:12" x14ac:dyDescent="0.3">
      <c r="A619" s="204" t="s">
        <v>33</v>
      </c>
      <c r="B619" s="204" t="s">
        <v>42</v>
      </c>
      <c r="C619" s="204" t="s">
        <v>624</v>
      </c>
      <c r="D619" s="204" t="s">
        <v>626</v>
      </c>
      <c r="E619" s="204" t="s">
        <v>629</v>
      </c>
      <c r="F619" s="205" t="s">
        <v>610</v>
      </c>
      <c r="G619" s="205" t="s">
        <v>400</v>
      </c>
      <c r="H619" s="205" t="s">
        <v>290</v>
      </c>
      <c r="I619" s="205" t="s">
        <v>137</v>
      </c>
      <c r="J619" s="78">
        <v>8.5069999999999997</v>
      </c>
      <c r="K619" s="78">
        <v>1.601</v>
      </c>
      <c r="L619" s="78">
        <v>10.108000000000001</v>
      </c>
    </row>
    <row r="620" spans="1:12" x14ac:dyDescent="0.3">
      <c r="A620" s="204" t="s">
        <v>33</v>
      </c>
      <c r="B620" s="204" t="s">
        <v>42</v>
      </c>
      <c r="C620" s="204" t="s">
        <v>624</v>
      </c>
      <c r="D620" s="204" t="s">
        <v>626</v>
      </c>
      <c r="E620" s="204" t="s">
        <v>629</v>
      </c>
      <c r="F620" s="205" t="s">
        <v>610</v>
      </c>
      <c r="G620" s="205" t="s">
        <v>400</v>
      </c>
      <c r="H620" s="205" t="s">
        <v>291</v>
      </c>
      <c r="I620" s="205" t="s">
        <v>137</v>
      </c>
      <c r="J620" s="78">
        <v>17.219000000000001</v>
      </c>
      <c r="K620" s="78">
        <v>1.8109999999999999</v>
      </c>
      <c r="L620" s="78">
        <v>19.030999999999999</v>
      </c>
    </row>
    <row r="621" spans="1:12" x14ac:dyDescent="0.3">
      <c r="A621" s="204" t="s">
        <v>33</v>
      </c>
      <c r="B621" s="204" t="s">
        <v>42</v>
      </c>
      <c r="C621" s="204" t="s">
        <v>624</v>
      </c>
      <c r="D621" s="204" t="s">
        <v>626</v>
      </c>
      <c r="E621" s="204" t="s">
        <v>629</v>
      </c>
      <c r="F621" s="205" t="s">
        <v>610</v>
      </c>
      <c r="G621" s="205" t="s">
        <v>400</v>
      </c>
      <c r="H621" s="205" t="s">
        <v>292</v>
      </c>
      <c r="I621" s="205" t="s">
        <v>137</v>
      </c>
      <c r="J621" s="78">
        <v>10.210000000000001</v>
      </c>
      <c r="K621" s="78">
        <v>0.57999999999999996</v>
      </c>
      <c r="L621" s="78">
        <v>10.79</v>
      </c>
    </row>
    <row r="622" spans="1:12" x14ac:dyDescent="0.3">
      <c r="A622" s="204" t="s">
        <v>33</v>
      </c>
      <c r="B622" s="204" t="s">
        <v>42</v>
      </c>
      <c r="C622" s="204" t="s">
        <v>624</v>
      </c>
      <c r="D622" s="204" t="s">
        <v>626</v>
      </c>
      <c r="E622" s="204" t="s">
        <v>629</v>
      </c>
      <c r="F622" s="205" t="s">
        <v>610</v>
      </c>
      <c r="G622" s="205" t="s">
        <v>400</v>
      </c>
      <c r="H622" s="205" t="s">
        <v>293</v>
      </c>
      <c r="I622" s="205" t="s">
        <v>137</v>
      </c>
      <c r="J622" s="78">
        <v>2.9830000000000001</v>
      </c>
      <c r="K622" s="78">
        <v>-0.76300000000000001</v>
      </c>
      <c r="L622" s="78">
        <v>2.2200000000000002</v>
      </c>
    </row>
    <row r="623" spans="1:12" x14ac:dyDescent="0.3">
      <c r="A623" s="204" t="s">
        <v>33</v>
      </c>
      <c r="B623" s="204" t="s">
        <v>42</v>
      </c>
      <c r="C623" s="204" t="s">
        <v>624</v>
      </c>
      <c r="D623" s="204" t="s">
        <v>626</v>
      </c>
      <c r="E623" s="204" t="s">
        <v>629</v>
      </c>
      <c r="F623" s="205" t="s">
        <v>287</v>
      </c>
      <c r="G623" s="205" t="s">
        <v>400</v>
      </c>
      <c r="H623" s="205" t="s">
        <v>290</v>
      </c>
      <c r="I623" s="205" t="s">
        <v>404</v>
      </c>
      <c r="J623" s="78">
        <v>156.762</v>
      </c>
      <c r="K623" s="78">
        <v>-45.758000000000003</v>
      </c>
      <c r="L623" s="78">
        <v>111.004</v>
      </c>
    </row>
    <row r="624" spans="1:12" x14ac:dyDescent="0.3">
      <c r="A624" s="204" t="s">
        <v>33</v>
      </c>
      <c r="B624" s="204" t="s">
        <v>42</v>
      </c>
      <c r="C624" s="204" t="s">
        <v>624</v>
      </c>
      <c r="D624" s="204" t="s">
        <v>626</v>
      </c>
      <c r="E624" s="204" t="s">
        <v>629</v>
      </c>
      <c r="F624" s="205" t="s">
        <v>287</v>
      </c>
      <c r="G624" s="205" t="s">
        <v>400</v>
      </c>
      <c r="H624" s="205" t="s">
        <v>291</v>
      </c>
      <c r="I624" s="205" t="s">
        <v>404</v>
      </c>
      <c r="J624" s="78">
        <v>240.983</v>
      </c>
      <c r="K624" s="78">
        <v>-114.50700000000001</v>
      </c>
      <c r="L624" s="78">
        <v>126.476</v>
      </c>
    </row>
    <row r="625" spans="1:12" x14ac:dyDescent="0.3">
      <c r="A625" s="204" t="s">
        <v>33</v>
      </c>
      <c r="B625" s="204" t="s">
        <v>42</v>
      </c>
      <c r="C625" s="204" t="s">
        <v>624</v>
      </c>
      <c r="D625" s="204" t="s">
        <v>626</v>
      </c>
      <c r="E625" s="204" t="s">
        <v>629</v>
      </c>
      <c r="F625" s="205" t="s">
        <v>287</v>
      </c>
      <c r="G625" s="205" t="s">
        <v>400</v>
      </c>
      <c r="H625" s="205" t="s">
        <v>292</v>
      </c>
      <c r="I625" s="205" t="s">
        <v>404</v>
      </c>
      <c r="J625" s="78">
        <v>259.95600000000002</v>
      </c>
      <c r="K625" s="78">
        <v>-186.02199999999999</v>
      </c>
      <c r="L625" s="78">
        <v>73.933999999999997</v>
      </c>
    </row>
    <row r="626" spans="1:12" x14ac:dyDescent="0.3">
      <c r="A626" s="204" t="s">
        <v>33</v>
      </c>
      <c r="B626" s="204" t="s">
        <v>42</v>
      </c>
      <c r="C626" s="204" t="s">
        <v>624</v>
      </c>
      <c r="D626" s="204" t="s">
        <v>626</v>
      </c>
      <c r="E626" s="204" t="s">
        <v>629</v>
      </c>
      <c r="F626" s="205" t="s">
        <v>287</v>
      </c>
      <c r="G626" s="205" t="s">
        <v>400</v>
      </c>
      <c r="H626" s="205" t="s">
        <v>293</v>
      </c>
      <c r="I626" s="205" t="s">
        <v>404</v>
      </c>
      <c r="J626" s="78">
        <v>268.67099999999999</v>
      </c>
      <c r="K626" s="78">
        <v>-62.713000000000001</v>
      </c>
      <c r="L626" s="78">
        <v>205.959</v>
      </c>
    </row>
    <row r="627" spans="1:12" x14ac:dyDescent="0.3">
      <c r="A627" s="204" t="s">
        <v>33</v>
      </c>
      <c r="B627" s="204" t="s">
        <v>43</v>
      </c>
      <c r="C627" s="204" t="s">
        <v>624</v>
      </c>
      <c r="D627" s="204" t="s">
        <v>626</v>
      </c>
      <c r="E627" s="204" t="s">
        <v>629</v>
      </c>
      <c r="F627" s="205" t="s">
        <v>601</v>
      </c>
      <c r="G627" s="205" t="s">
        <v>614</v>
      </c>
      <c r="H627" s="205" t="s">
        <v>288</v>
      </c>
      <c r="I627" s="205" t="s">
        <v>57</v>
      </c>
      <c r="J627" s="117">
        <v>14.218999999999999</v>
      </c>
      <c r="K627" s="117">
        <v>-4.3</v>
      </c>
      <c r="L627" s="117">
        <v>9.9179999999999993</v>
      </c>
    </row>
    <row r="628" spans="1:12" x14ac:dyDescent="0.3">
      <c r="A628" s="204" t="s">
        <v>33</v>
      </c>
      <c r="B628" s="204" t="s">
        <v>43</v>
      </c>
      <c r="C628" s="204" t="s">
        <v>624</v>
      </c>
      <c r="D628" s="204" t="s">
        <v>626</v>
      </c>
      <c r="E628" s="204" t="s">
        <v>629</v>
      </c>
      <c r="F628" s="208" t="s">
        <v>387</v>
      </c>
      <c r="G628" s="205" t="s">
        <v>614</v>
      </c>
      <c r="H628" s="205" t="s">
        <v>608</v>
      </c>
      <c r="I628" s="205" t="s">
        <v>57</v>
      </c>
      <c r="J628" s="117">
        <v>64.518000000000001</v>
      </c>
      <c r="K628" s="117">
        <v>5.6079999999999997</v>
      </c>
      <c r="L628" s="117">
        <v>70.126000000000005</v>
      </c>
    </row>
    <row r="629" spans="1:12" x14ac:dyDescent="0.3">
      <c r="A629" s="204" t="s">
        <v>33</v>
      </c>
      <c r="B629" s="204" t="s">
        <v>43</v>
      </c>
      <c r="C629" s="204" t="s">
        <v>624</v>
      </c>
      <c r="D629" s="204" t="s">
        <v>626</v>
      </c>
      <c r="E629" s="204" t="s">
        <v>629</v>
      </c>
      <c r="F629" s="205" t="s">
        <v>386</v>
      </c>
      <c r="G629" s="205" t="s">
        <v>614</v>
      </c>
      <c r="H629" s="205"/>
      <c r="I629" s="205" t="s">
        <v>57</v>
      </c>
      <c r="J629" s="117">
        <v>17.056000000000001</v>
      </c>
      <c r="K629" s="117">
        <v>-3.5790000000000002</v>
      </c>
      <c r="L629" s="117">
        <v>13.477</v>
      </c>
    </row>
    <row r="630" spans="1:12" x14ac:dyDescent="0.3">
      <c r="A630" s="204" t="s">
        <v>33</v>
      </c>
      <c r="B630" s="204" t="s">
        <v>43</v>
      </c>
      <c r="C630" s="204" t="s">
        <v>624</v>
      </c>
      <c r="D630" s="204" t="s">
        <v>626</v>
      </c>
      <c r="E630" s="204" t="s">
        <v>629</v>
      </c>
      <c r="F630" s="205" t="s">
        <v>401</v>
      </c>
      <c r="G630" s="205" t="s">
        <v>615</v>
      </c>
      <c r="H630" s="205"/>
      <c r="I630" s="205" t="s">
        <v>296</v>
      </c>
      <c r="J630" s="81">
        <v>21.556999999999999</v>
      </c>
      <c r="K630" s="81">
        <v>5.7649999999999997</v>
      </c>
      <c r="L630" s="81">
        <v>27.321999999999999</v>
      </c>
    </row>
    <row r="631" spans="1:12" x14ac:dyDescent="0.3">
      <c r="A631" s="204" t="s">
        <v>33</v>
      </c>
      <c r="B631" s="204" t="s">
        <v>43</v>
      </c>
      <c r="C631" s="204" t="s">
        <v>624</v>
      </c>
      <c r="D631" s="204" t="s">
        <v>626</v>
      </c>
      <c r="E631" s="204" t="s">
        <v>629</v>
      </c>
      <c r="F631" s="205" t="s">
        <v>382</v>
      </c>
      <c r="G631" s="205" t="s">
        <v>615</v>
      </c>
      <c r="H631" s="205"/>
      <c r="I631" s="205" t="s">
        <v>402</v>
      </c>
      <c r="J631" s="117">
        <v>5.883</v>
      </c>
      <c r="K631" s="117">
        <v>0.63500000000000001</v>
      </c>
      <c r="L631" s="117">
        <v>6.5179999999999998</v>
      </c>
    </row>
    <row r="632" spans="1:12" x14ac:dyDescent="0.3">
      <c r="A632" s="204" t="s">
        <v>33</v>
      </c>
      <c r="B632" s="204" t="s">
        <v>43</v>
      </c>
      <c r="C632" s="204" t="s">
        <v>624</v>
      </c>
      <c r="D632" s="204" t="s">
        <v>626</v>
      </c>
      <c r="E632" s="204" t="s">
        <v>629</v>
      </c>
      <c r="F632" s="205" t="s">
        <v>58</v>
      </c>
      <c r="G632" s="205" t="s">
        <v>615</v>
      </c>
      <c r="H632" s="205"/>
      <c r="I632" s="205" t="s">
        <v>59</v>
      </c>
      <c r="J632" s="81">
        <v>45.14</v>
      </c>
      <c r="K632" s="81" t="s">
        <v>303</v>
      </c>
      <c r="L632" s="81">
        <v>51.847999999999999</v>
      </c>
    </row>
    <row r="633" spans="1:12" x14ac:dyDescent="0.3">
      <c r="A633" s="204" t="s">
        <v>33</v>
      </c>
      <c r="B633" s="204" t="s">
        <v>43</v>
      </c>
      <c r="C633" s="204" t="s">
        <v>624</v>
      </c>
      <c r="D633" s="204" t="s">
        <v>626</v>
      </c>
      <c r="E633" s="204" t="s">
        <v>629</v>
      </c>
      <c r="F633" s="205" t="s">
        <v>610</v>
      </c>
      <c r="G633" s="205" t="s">
        <v>400</v>
      </c>
      <c r="H633" s="205" t="s">
        <v>290</v>
      </c>
      <c r="I633" s="205" t="s">
        <v>137</v>
      </c>
      <c r="J633" s="78">
        <v>9.3989999999999991</v>
      </c>
      <c r="K633" s="78">
        <v>1.7090000000000001</v>
      </c>
      <c r="L633" s="78">
        <v>11.106999999999999</v>
      </c>
    </row>
    <row r="634" spans="1:12" x14ac:dyDescent="0.3">
      <c r="A634" s="204" t="s">
        <v>33</v>
      </c>
      <c r="B634" s="204" t="s">
        <v>43</v>
      </c>
      <c r="C634" s="204" t="s">
        <v>624</v>
      </c>
      <c r="D634" s="204" t="s">
        <v>626</v>
      </c>
      <c r="E634" s="204" t="s">
        <v>629</v>
      </c>
      <c r="F634" s="205" t="s">
        <v>610</v>
      </c>
      <c r="G634" s="205" t="s">
        <v>400</v>
      </c>
      <c r="H634" s="205" t="s">
        <v>291</v>
      </c>
      <c r="I634" s="205" t="s">
        <v>137</v>
      </c>
      <c r="J634" s="78">
        <v>19.207000000000001</v>
      </c>
      <c r="K634" s="78">
        <v>1.018</v>
      </c>
      <c r="L634" s="78">
        <v>20.225000000000001</v>
      </c>
    </row>
    <row r="635" spans="1:12" x14ac:dyDescent="0.3">
      <c r="A635" s="204" t="s">
        <v>33</v>
      </c>
      <c r="B635" s="204" t="s">
        <v>43</v>
      </c>
      <c r="C635" s="204" t="s">
        <v>624</v>
      </c>
      <c r="D635" s="204" t="s">
        <v>626</v>
      </c>
      <c r="E635" s="204" t="s">
        <v>629</v>
      </c>
      <c r="F635" s="205" t="s">
        <v>610</v>
      </c>
      <c r="G635" s="205" t="s">
        <v>400</v>
      </c>
      <c r="H635" s="205" t="s">
        <v>292</v>
      </c>
      <c r="I635" s="205" t="s">
        <v>137</v>
      </c>
      <c r="J635" s="78">
        <v>9.9109999999999996</v>
      </c>
      <c r="K635" s="78">
        <v>0.78900000000000003</v>
      </c>
      <c r="L635" s="78">
        <v>10.7</v>
      </c>
    </row>
    <row r="636" spans="1:12" x14ac:dyDescent="0.3">
      <c r="A636" s="204" t="s">
        <v>33</v>
      </c>
      <c r="B636" s="204" t="s">
        <v>43</v>
      </c>
      <c r="C636" s="204" t="s">
        <v>624</v>
      </c>
      <c r="D636" s="204" t="s">
        <v>626</v>
      </c>
      <c r="E636" s="204" t="s">
        <v>629</v>
      </c>
      <c r="F636" s="205" t="s">
        <v>610</v>
      </c>
      <c r="G636" s="205" t="s">
        <v>400</v>
      </c>
      <c r="H636" s="205" t="s">
        <v>293</v>
      </c>
      <c r="I636" s="205" t="s">
        <v>137</v>
      </c>
      <c r="J636" s="78">
        <v>2.2469999999999999</v>
      </c>
      <c r="K636" s="78">
        <v>-7.3999999999999996E-2</v>
      </c>
      <c r="L636" s="78">
        <v>2.173</v>
      </c>
    </row>
    <row r="637" spans="1:12" x14ac:dyDescent="0.3">
      <c r="A637" s="204" t="s">
        <v>33</v>
      </c>
      <c r="B637" s="204" t="s">
        <v>43</v>
      </c>
      <c r="C637" s="204" t="s">
        <v>624</v>
      </c>
      <c r="D637" s="204" t="s">
        <v>626</v>
      </c>
      <c r="E637" s="204" t="s">
        <v>629</v>
      </c>
      <c r="F637" s="205" t="s">
        <v>287</v>
      </c>
      <c r="G637" s="205" t="s">
        <v>400</v>
      </c>
      <c r="H637" s="205" t="s">
        <v>290</v>
      </c>
      <c r="I637" s="205" t="s">
        <v>404</v>
      </c>
      <c r="J637" s="78">
        <v>94.805999999999997</v>
      </c>
      <c r="K637" s="78">
        <v>59.962000000000003</v>
      </c>
      <c r="L637" s="78">
        <v>154.768</v>
      </c>
    </row>
    <row r="638" spans="1:12" x14ac:dyDescent="0.3">
      <c r="A638" s="204" t="s">
        <v>33</v>
      </c>
      <c r="B638" s="204" t="s">
        <v>43</v>
      </c>
      <c r="C638" s="204" t="s">
        <v>624</v>
      </c>
      <c r="D638" s="204" t="s">
        <v>626</v>
      </c>
      <c r="E638" s="204" t="s">
        <v>629</v>
      </c>
      <c r="F638" s="205" t="s">
        <v>287</v>
      </c>
      <c r="G638" s="205" t="s">
        <v>400</v>
      </c>
      <c r="H638" s="205" t="s">
        <v>291</v>
      </c>
      <c r="I638" s="205" t="s">
        <v>404</v>
      </c>
      <c r="J638" s="78">
        <v>158.28700000000001</v>
      </c>
      <c r="K638" s="78">
        <v>-74.83</v>
      </c>
      <c r="L638" s="78">
        <v>83.456999999999994</v>
      </c>
    </row>
    <row r="639" spans="1:12" x14ac:dyDescent="0.3">
      <c r="A639" s="204" t="s">
        <v>33</v>
      </c>
      <c r="B639" s="204" t="s">
        <v>43</v>
      </c>
      <c r="C639" s="204" t="s">
        <v>624</v>
      </c>
      <c r="D639" s="204" t="s">
        <v>626</v>
      </c>
      <c r="E639" s="204" t="s">
        <v>629</v>
      </c>
      <c r="F639" s="205" t="s">
        <v>287</v>
      </c>
      <c r="G639" s="205" t="s">
        <v>400</v>
      </c>
      <c r="H639" s="205" t="s">
        <v>292</v>
      </c>
      <c r="I639" s="205" t="s">
        <v>404</v>
      </c>
      <c r="J639" s="78">
        <v>169.28200000000001</v>
      </c>
      <c r="K639" s="78">
        <v>-90.897000000000006</v>
      </c>
      <c r="L639" s="78">
        <v>78.384</v>
      </c>
    </row>
    <row r="640" spans="1:12" x14ac:dyDescent="0.3">
      <c r="A640" s="204" t="s">
        <v>33</v>
      </c>
      <c r="B640" s="204" t="s">
        <v>43</v>
      </c>
      <c r="C640" s="204" t="s">
        <v>624</v>
      </c>
      <c r="D640" s="204" t="s">
        <v>626</v>
      </c>
      <c r="E640" s="204" t="s">
        <v>629</v>
      </c>
      <c r="F640" s="205" t="s">
        <v>287</v>
      </c>
      <c r="G640" s="205" t="s">
        <v>400</v>
      </c>
      <c r="H640" s="205" t="s">
        <v>293</v>
      </c>
      <c r="I640" s="205" t="s">
        <v>404</v>
      </c>
      <c r="J640" s="78">
        <v>160.06299999999999</v>
      </c>
      <c r="K640" s="78">
        <v>34.929000000000002</v>
      </c>
      <c r="L640" s="78">
        <v>194.99199999999999</v>
      </c>
    </row>
    <row r="641" spans="1:12" x14ac:dyDescent="0.3">
      <c r="A641" s="204" t="s">
        <v>33</v>
      </c>
      <c r="B641" s="204" t="s">
        <v>44</v>
      </c>
      <c r="C641" s="204" t="s">
        <v>624</v>
      </c>
      <c r="D641" s="204" t="s">
        <v>626</v>
      </c>
      <c r="E641" s="204" t="s">
        <v>629</v>
      </c>
      <c r="F641" s="205" t="s">
        <v>601</v>
      </c>
      <c r="G641" s="205" t="s">
        <v>614</v>
      </c>
      <c r="H641" s="205" t="s">
        <v>288</v>
      </c>
      <c r="I641" s="205" t="s">
        <v>57</v>
      </c>
      <c r="J641" s="117">
        <v>10.026999999999999</v>
      </c>
      <c r="K641" s="117">
        <v>0.83099999999999996</v>
      </c>
      <c r="L641" s="117">
        <v>10.858000000000001</v>
      </c>
    </row>
    <row r="642" spans="1:12" x14ac:dyDescent="0.3">
      <c r="A642" s="204" t="s">
        <v>33</v>
      </c>
      <c r="B642" s="204" t="s">
        <v>44</v>
      </c>
      <c r="C642" s="204" t="s">
        <v>624</v>
      </c>
      <c r="D642" s="204" t="s">
        <v>626</v>
      </c>
      <c r="E642" s="204" t="s">
        <v>629</v>
      </c>
      <c r="F642" s="208" t="s">
        <v>387</v>
      </c>
      <c r="G642" s="205" t="s">
        <v>614</v>
      </c>
      <c r="H642" s="205" t="s">
        <v>608</v>
      </c>
      <c r="I642" s="205" t="s">
        <v>57</v>
      </c>
      <c r="J642" s="117">
        <v>62.154000000000003</v>
      </c>
      <c r="K642" s="117">
        <v>5.3529999999999998</v>
      </c>
      <c r="L642" s="117">
        <v>67.507999999999996</v>
      </c>
    </row>
    <row r="643" spans="1:12" x14ac:dyDescent="0.3">
      <c r="A643" s="204" t="s">
        <v>33</v>
      </c>
      <c r="B643" s="204" t="s">
        <v>44</v>
      </c>
      <c r="C643" s="204" t="s">
        <v>624</v>
      </c>
      <c r="D643" s="204" t="s">
        <v>626</v>
      </c>
      <c r="E643" s="204" t="s">
        <v>629</v>
      </c>
      <c r="F643" s="205" t="s">
        <v>386</v>
      </c>
      <c r="G643" s="205" t="s">
        <v>614</v>
      </c>
      <c r="H643" s="205"/>
      <c r="I643" s="205" t="s">
        <v>57</v>
      </c>
      <c r="J643" s="117">
        <v>5.8310000000000004</v>
      </c>
      <c r="K643" s="117">
        <v>1.42</v>
      </c>
      <c r="L643" s="117">
        <v>7.2510000000000003</v>
      </c>
    </row>
    <row r="644" spans="1:12" x14ac:dyDescent="0.3">
      <c r="A644" s="204" t="s">
        <v>33</v>
      </c>
      <c r="B644" s="204" t="s">
        <v>44</v>
      </c>
      <c r="C644" s="204" t="s">
        <v>624</v>
      </c>
      <c r="D644" s="204" t="s">
        <v>626</v>
      </c>
      <c r="E644" s="204" t="s">
        <v>629</v>
      </c>
      <c r="F644" s="205" t="s">
        <v>401</v>
      </c>
      <c r="G644" s="205" t="s">
        <v>615</v>
      </c>
      <c r="H644" s="205"/>
      <c r="I644" s="205" t="s">
        <v>296</v>
      </c>
      <c r="J644" s="81">
        <v>6.9809999999999999</v>
      </c>
      <c r="K644" s="81">
        <v>7.6289999999999996</v>
      </c>
      <c r="L644" s="81">
        <v>14.61</v>
      </c>
    </row>
    <row r="645" spans="1:12" x14ac:dyDescent="0.3">
      <c r="A645" s="204" t="s">
        <v>33</v>
      </c>
      <c r="B645" s="204" t="s">
        <v>44</v>
      </c>
      <c r="C645" s="204" t="s">
        <v>624</v>
      </c>
      <c r="D645" s="204" t="s">
        <v>626</v>
      </c>
      <c r="E645" s="204" t="s">
        <v>629</v>
      </c>
      <c r="F645" s="205" t="s">
        <v>382</v>
      </c>
      <c r="G645" s="205" t="s">
        <v>615</v>
      </c>
      <c r="H645" s="205"/>
      <c r="I645" s="205" t="s">
        <v>402</v>
      </c>
      <c r="J645" s="117">
        <v>3.1160000000000001</v>
      </c>
      <c r="K645" s="117">
        <v>0.34300000000000003</v>
      </c>
      <c r="L645" s="117">
        <v>3.4590000000000001</v>
      </c>
    </row>
    <row r="646" spans="1:12" x14ac:dyDescent="0.3">
      <c r="A646" s="204" t="s">
        <v>33</v>
      </c>
      <c r="B646" s="204" t="s">
        <v>44</v>
      </c>
      <c r="C646" s="204" t="s">
        <v>624</v>
      </c>
      <c r="D646" s="204" t="s">
        <v>626</v>
      </c>
      <c r="E646" s="204" t="s">
        <v>629</v>
      </c>
      <c r="F646" s="205" t="s">
        <v>58</v>
      </c>
      <c r="G646" s="205" t="s">
        <v>615</v>
      </c>
      <c r="H646" s="205"/>
      <c r="I646" s="205" t="s">
        <v>59</v>
      </c>
      <c r="J646" s="81">
        <v>34.768999999999998</v>
      </c>
      <c r="K646" s="81" t="s">
        <v>303</v>
      </c>
      <c r="L646" s="81">
        <v>39.587000000000003</v>
      </c>
    </row>
    <row r="647" spans="1:12" x14ac:dyDescent="0.3">
      <c r="A647" s="204" t="s">
        <v>33</v>
      </c>
      <c r="B647" s="204" t="s">
        <v>44</v>
      </c>
      <c r="C647" s="204" t="s">
        <v>624</v>
      </c>
      <c r="D647" s="204" t="s">
        <v>626</v>
      </c>
      <c r="E647" s="204" t="s">
        <v>629</v>
      </c>
      <c r="F647" s="205" t="s">
        <v>610</v>
      </c>
      <c r="G647" s="205" t="s">
        <v>400</v>
      </c>
      <c r="H647" s="205" t="s">
        <v>290</v>
      </c>
      <c r="I647" s="205" t="s">
        <v>137</v>
      </c>
      <c r="J647" s="78">
        <v>8.2050000000000001</v>
      </c>
      <c r="K647" s="78">
        <v>0.85899999999999999</v>
      </c>
      <c r="L647" s="78">
        <v>9.0640000000000001</v>
      </c>
    </row>
    <row r="648" spans="1:12" x14ac:dyDescent="0.3">
      <c r="A648" s="204" t="s">
        <v>33</v>
      </c>
      <c r="B648" s="204" t="s">
        <v>44</v>
      </c>
      <c r="C648" s="204" t="s">
        <v>624</v>
      </c>
      <c r="D648" s="204" t="s">
        <v>626</v>
      </c>
      <c r="E648" s="204" t="s">
        <v>629</v>
      </c>
      <c r="F648" s="205" t="s">
        <v>610</v>
      </c>
      <c r="G648" s="205" t="s">
        <v>400</v>
      </c>
      <c r="H648" s="205" t="s">
        <v>291</v>
      </c>
      <c r="I648" s="205" t="s">
        <v>137</v>
      </c>
      <c r="J648" s="78">
        <v>17.282</v>
      </c>
      <c r="K648" s="78">
        <v>1.895</v>
      </c>
      <c r="L648" s="78">
        <v>19.175999999999998</v>
      </c>
    </row>
    <row r="649" spans="1:12" x14ac:dyDescent="0.3">
      <c r="A649" s="204" t="s">
        <v>33</v>
      </c>
      <c r="B649" s="204" t="s">
        <v>44</v>
      </c>
      <c r="C649" s="204" t="s">
        <v>624</v>
      </c>
      <c r="D649" s="204" t="s">
        <v>626</v>
      </c>
      <c r="E649" s="204" t="s">
        <v>629</v>
      </c>
      <c r="F649" s="205" t="s">
        <v>610</v>
      </c>
      <c r="G649" s="205" t="s">
        <v>400</v>
      </c>
      <c r="H649" s="205" t="s">
        <v>292</v>
      </c>
      <c r="I649" s="205" t="s">
        <v>137</v>
      </c>
      <c r="J649" s="78">
        <v>9.8680000000000003</v>
      </c>
      <c r="K649" s="78">
        <v>0.74</v>
      </c>
      <c r="L649" s="78">
        <v>10.609</v>
      </c>
    </row>
    <row r="650" spans="1:12" x14ac:dyDescent="0.3">
      <c r="A650" s="204" t="s">
        <v>33</v>
      </c>
      <c r="B650" s="204" t="s">
        <v>44</v>
      </c>
      <c r="C650" s="204" t="s">
        <v>624</v>
      </c>
      <c r="D650" s="204" t="s">
        <v>626</v>
      </c>
      <c r="E650" s="204" t="s">
        <v>629</v>
      </c>
      <c r="F650" s="205" t="s">
        <v>610</v>
      </c>
      <c r="G650" s="205" t="s">
        <v>400</v>
      </c>
      <c r="H650" s="205" t="s">
        <v>293</v>
      </c>
      <c r="I650" s="205" t="s">
        <v>137</v>
      </c>
      <c r="J650" s="78">
        <v>2.3450000000000002</v>
      </c>
      <c r="K650" s="78">
        <v>-0.63100000000000001</v>
      </c>
      <c r="L650" s="78">
        <v>1.714</v>
      </c>
    </row>
    <row r="651" spans="1:12" x14ac:dyDescent="0.3">
      <c r="A651" s="204" t="s">
        <v>33</v>
      </c>
      <c r="B651" s="204" t="s">
        <v>44</v>
      </c>
      <c r="C651" s="204" t="s">
        <v>624</v>
      </c>
      <c r="D651" s="204" t="s">
        <v>626</v>
      </c>
      <c r="E651" s="204" t="s">
        <v>629</v>
      </c>
      <c r="F651" s="205" t="s">
        <v>287</v>
      </c>
      <c r="G651" s="205" t="s">
        <v>400</v>
      </c>
      <c r="H651" s="205" t="s">
        <v>290</v>
      </c>
      <c r="I651" s="205" t="s">
        <v>404</v>
      </c>
      <c r="J651" s="78">
        <v>123.919</v>
      </c>
      <c r="K651" s="78">
        <v>-6.5069999999999997</v>
      </c>
      <c r="L651" s="78">
        <v>117.41200000000001</v>
      </c>
    </row>
    <row r="652" spans="1:12" x14ac:dyDescent="0.3">
      <c r="A652" s="204" t="s">
        <v>33</v>
      </c>
      <c r="B652" s="204" t="s">
        <v>44</v>
      </c>
      <c r="C652" s="204" t="s">
        <v>624</v>
      </c>
      <c r="D652" s="204" t="s">
        <v>626</v>
      </c>
      <c r="E652" s="204" t="s">
        <v>629</v>
      </c>
      <c r="F652" s="205" t="s">
        <v>287</v>
      </c>
      <c r="G652" s="205" t="s">
        <v>400</v>
      </c>
      <c r="H652" s="205" t="s">
        <v>291</v>
      </c>
      <c r="I652" s="205" t="s">
        <v>404</v>
      </c>
      <c r="J652" s="78">
        <v>168.744</v>
      </c>
      <c r="K652" s="78">
        <v>-59.497</v>
      </c>
      <c r="L652" s="78">
        <v>109.247</v>
      </c>
    </row>
    <row r="653" spans="1:12" x14ac:dyDescent="0.3">
      <c r="A653" s="204" t="s">
        <v>33</v>
      </c>
      <c r="B653" s="204" t="s">
        <v>44</v>
      </c>
      <c r="C653" s="204" t="s">
        <v>624</v>
      </c>
      <c r="D653" s="204" t="s">
        <v>626</v>
      </c>
      <c r="E653" s="204" t="s">
        <v>629</v>
      </c>
      <c r="F653" s="205" t="s">
        <v>287</v>
      </c>
      <c r="G653" s="205" t="s">
        <v>400</v>
      </c>
      <c r="H653" s="205" t="s">
        <v>292</v>
      </c>
      <c r="I653" s="205" t="s">
        <v>404</v>
      </c>
      <c r="J653" s="78">
        <v>184.02500000000001</v>
      </c>
      <c r="K653" s="78">
        <v>-126.214</v>
      </c>
      <c r="L653" s="78">
        <v>57.811</v>
      </c>
    </row>
    <row r="654" spans="1:12" x14ac:dyDescent="0.3">
      <c r="A654" s="204" t="s">
        <v>33</v>
      </c>
      <c r="B654" s="204" t="s">
        <v>44</v>
      </c>
      <c r="C654" s="204" t="s">
        <v>624</v>
      </c>
      <c r="D654" s="204" t="s">
        <v>626</v>
      </c>
      <c r="E654" s="204" t="s">
        <v>629</v>
      </c>
      <c r="F654" s="205" t="s">
        <v>287</v>
      </c>
      <c r="G654" s="205" t="s">
        <v>400</v>
      </c>
      <c r="H654" s="205" t="s">
        <v>293</v>
      </c>
      <c r="I654" s="205" t="s">
        <v>404</v>
      </c>
      <c r="J654" s="78">
        <v>191.464</v>
      </c>
      <c r="K654" s="78">
        <v>-56.332999999999998</v>
      </c>
      <c r="L654" s="78">
        <v>135.131</v>
      </c>
    </row>
    <row r="655" spans="1:12" x14ac:dyDescent="0.3">
      <c r="A655" s="204" t="s">
        <v>33</v>
      </c>
      <c r="B655" s="204" t="s">
        <v>45</v>
      </c>
      <c r="C655" s="204" t="s">
        <v>624</v>
      </c>
      <c r="D655" s="204" t="s">
        <v>626</v>
      </c>
      <c r="E655" s="204" t="s">
        <v>629</v>
      </c>
      <c r="F655" s="205" t="s">
        <v>601</v>
      </c>
      <c r="G655" s="205" t="s">
        <v>614</v>
      </c>
      <c r="H655" s="205" t="s">
        <v>288</v>
      </c>
      <c r="I655" s="205" t="s">
        <v>57</v>
      </c>
      <c r="J655" s="117">
        <v>12.541</v>
      </c>
      <c r="K655" s="117">
        <v>-1.9410000000000001</v>
      </c>
      <c r="L655" s="117">
        <v>10.6</v>
      </c>
    </row>
    <row r="656" spans="1:12" x14ac:dyDescent="0.3">
      <c r="A656" s="204" t="s">
        <v>33</v>
      </c>
      <c r="B656" s="204" t="s">
        <v>45</v>
      </c>
      <c r="C656" s="204" t="s">
        <v>624</v>
      </c>
      <c r="D656" s="204" t="s">
        <v>626</v>
      </c>
      <c r="E656" s="204" t="s">
        <v>629</v>
      </c>
      <c r="F656" s="208" t="s">
        <v>387</v>
      </c>
      <c r="G656" s="205" t="s">
        <v>614</v>
      </c>
      <c r="H656" s="205" t="s">
        <v>608</v>
      </c>
      <c r="I656" s="205" t="s">
        <v>57</v>
      </c>
      <c r="J656" s="117">
        <v>59.267000000000003</v>
      </c>
      <c r="K656" s="117">
        <v>8.0090000000000003</v>
      </c>
      <c r="L656" s="117">
        <v>67.275999999999996</v>
      </c>
    </row>
    <row r="657" spans="1:12" x14ac:dyDescent="0.3">
      <c r="A657" s="204" t="s">
        <v>33</v>
      </c>
      <c r="B657" s="204" t="s">
        <v>45</v>
      </c>
      <c r="C657" s="204" t="s">
        <v>624</v>
      </c>
      <c r="D657" s="204" t="s">
        <v>626</v>
      </c>
      <c r="E657" s="204" t="s">
        <v>629</v>
      </c>
      <c r="F657" s="205" t="s">
        <v>386</v>
      </c>
      <c r="G657" s="205" t="s">
        <v>614</v>
      </c>
      <c r="H657" s="205"/>
      <c r="I657" s="205" t="s">
        <v>57</v>
      </c>
      <c r="J657" s="117">
        <v>11.858000000000001</v>
      </c>
      <c r="K657" s="117">
        <v>-1.22</v>
      </c>
      <c r="L657" s="117">
        <v>10.638</v>
      </c>
    </row>
    <row r="658" spans="1:12" x14ac:dyDescent="0.3">
      <c r="A658" s="204" t="s">
        <v>33</v>
      </c>
      <c r="B658" s="204" t="s">
        <v>45</v>
      </c>
      <c r="C658" s="204" t="s">
        <v>624</v>
      </c>
      <c r="D658" s="204" t="s">
        <v>626</v>
      </c>
      <c r="E658" s="204" t="s">
        <v>629</v>
      </c>
      <c r="F658" s="205" t="s">
        <v>401</v>
      </c>
      <c r="G658" s="205" t="s">
        <v>615</v>
      </c>
      <c r="H658" s="205"/>
      <c r="I658" s="205" t="s">
        <v>296</v>
      </c>
      <c r="J658" s="81">
        <v>9.0329999999999995</v>
      </c>
      <c r="K658" s="81">
        <v>9.9380000000000006</v>
      </c>
      <c r="L658" s="81">
        <v>18.971</v>
      </c>
    </row>
    <row r="659" spans="1:12" x14ac:dyDescent="0.3">
      <c r="A659" s="204" t="s">
        <v>33</v>
      </c>
      <c r="B659" s="204" t="s">
        <v>45</v>
      </c>
      <c r="C659" s="204" t="s">
        <v>624</v>
      </c>
      <c r="D659" s="204" t="s">
        <v>626</v>
      </c>
      <c r="E659" s="204" t="s">
        <v>629</v>
      </c>
      <c r="F659" s="205" t="s">
        <v>382</v>
      </c>
      <c r="G659" s="205" t="s">
        <v>615</v>
      </c>
      <c r="H659" s="205"/>
      <c r="I659" s="205" t="s">
        <v>402</v>
      </c>
      <c r="J659" s="117">
        <v>3.3250000000000002</v>
      </c>
      <c r="K659" s="117">
        <v>0.53100000000000003</v>
      </c>
      <c r="L659" s="117">
        <v>3.8559999999999999</v>
      </c>
    </row>
    <row r="660" spans="1:12" x14ac:dyDescent="0.3">
      <c r="A660" s="204" t="s">
        <v>33</v>
      </c>
      <c r="B660" s="204" t="s">
        <v>45</v>
      </c>
      <c r="C660" s="204" t="s">
        <v>624</v>
      </c>
      <c r="D660" s="204" t="s">
        <v>626</v>
      </c>
      <c r="E660" s="204" t="s">
        <v>629</v>
      </c>
      <c r="F660" s="205" t="s">
        <v>58</v>
      </c>
      <c r="G660" s="205" t="s">
        <v>615</v>
      </c>
      <c r="H660" s="205"/>
      <c r="I660" s="205" t="s">
        <v>59</v>
      </c>
      <c r="J660" s="81">
        <v>37.018000000000001</v>
      </c>
      <c r="K660" s="81" t="s">
        <v>303</v>
      </c>
      <c r="L660" s="81">
        <v>44.094000000000001</v>
      </c>
    </row>
    <row r="661" spans="1:12" x14ac:dyDescent="0.3">
      <c r="A661" s="204" t="s">
        <v>33</v>
      </c>
      <c r="B661" s="204" t="s">
        <v>45</v>
      </c>
      <c r="C661" s="204" t="s">
        <v>624</v>
      </c>
      <c r="D661" s="204" t="s">
        <v>626</v>
      </c>
      <c r="E661" s="204" t="s">
        <v>629</v>
      </c>
      <c r="F661" s="205" t="s">
        <v>610</v>
      </c>
      <c r="G661" s="205" t="s">
        <v>400</v>
      </c>
      <c r="H661" s="205" t="s">
        <v>290</v>
      </c>
      <c r="I661" s="205" t="s">
        <v>137</v>
      </c>
      <c r="J661" s="78">
        <v>8.6210000000000004</v>
      </c>
      <c r="K661" s="78">
        <v>1.923</v>
      </c>
      <c r="L661" s="78">
        <v>10.544</v>
      </c>
    </row>
    <row r="662" spans="1:12" x14ac:dyDescent="0.3">
      <c r="A662" s="204" t="s">
        <v>33</v>
      </c>
      <c r="B662" s="204" t="s">
        <v>45</v>
      </c>
      <c r="C662" s="204" t="s">
        <v>624</v>
      </c>
      <c r="D662" s="204" t="s">
        <v>626</v>
      </c>
      <c r="E662" s="204" t="s">
        <v>629</v>
      </c>
      <c r="F662" s="205" t="s">
        <v>610</v>
      </c>
      <c r="G662" s="205" t="s">
        <v>400</v>
      </c>
      <c r="H662" s="205" t="s">
        <v>291</v>
      </c>
      <c r="I662" s="205" t="s">
        <v>137</v>
      </c>
      <c r="J662" s="78">
        <v>17.556999999999999</v>
      </c>
      <c r="K662" s="78">
        <v>1.5920000000000001</v>
      </c>
      <c r="L662" s="78">
        <v>19.148</v>
      </c>
    </row>
    <row r="663" spans="1:12" x14ac:dyDescent="0.3">
      <c r="A663" s="204" t="s">
        <v>33</v>
      </c>
      <c r="B663" s="204" t="s">
        <v>45</v>
      </c>
      <c r="C663" s="204" t="s">
        <v>624</v>
      </c>
      <c r="D663" s="204" t="s">
        <v>626</v>
      </c>
      <c r="E663" s="204" t="s">
        <v>629</v>
      </c>
      <c r="F663" s="205" t="s">
        <v>610</v>
      </c>
      <c r="G663" s="205" t="s">
        <v>400</v>
      </c>
      <c r="H663" s="205" t="s">
        <v>292</v>
      </c>
      <c r="I663" s="205" t="s">
        <v>137</v>
      </c>
      <c r="J663" s="78">
        <v>10.28</v>
      </c>
      <c r="K663" s="78">
        <v>0.57299999999999995</v>
      </c>
      <c r="L663" s="78">
        <v>10.853</v>
      </c>
    </row>
    <row r="664" spans="1:12" x14ac:dyDescent="0.3">
      <c r="A664" s="204" t="s">
        <v>33</v>
      </c>
      <c r="B664" s="204" t="s">
        <v>45</v>
      </c>
      <c r="C664" s="204" t="s">
        <v>624</v>
      </c>
      <c r="D664" s="204" t="s">
        <v>626</v>
      </c>
      <c r="E664" s="204" t="s">
        <v>629</v>
      </c>
      <c r="F664" s="205" t="s">
        <v>610</v>
      </c>
      <c r="G664" s="205" t="s">
        <v>400</v>
      </c>
      <c r="H664" s="205" t="s">
        <v>293</v>
      </c>
      <c r="I664" s="205" t="s">
        <v>137</v>
      </c>
      <c r="J664" s="78">
        <v>2.99</v>
      </c>
      <c r="K664" s="78">
        <v>-0.59799999999999998</v>
      </c>
      <c r="L664" s="78">
        <v>2.3919999999999999</v>
      </c>
    </row>
    <row r="665" spans="1:12" x14ac:dyDescent="0.3">
      <c r="A665" s="204" t="s">
        <v>33</v>
      </c>
      <c r="B665" s="204" t="s">
        <v>45</v>
      </c>
      <c r="C665" s="204" t="s">
        <v>624</v>
      </c>
      <c r="D665" s="204" t="s">
        <v>626</v>
      </c>
      <c r="E665" s="204" t="s">
        <v>629</v>
      </c>
      <c r="F665" s="205" t="s">
        <v>287</v>
      </c>
      <c r="G665" s="205" t="s">
        <v>400</v>
      </c>
      <c r="H665" s="205" t="s">
        <v>290</v>
      </c>
      <c r="I665" s="205" t="s">
        <v>404</v>
      </c>
      <c r="J665" s="78">
        <v>138.56100000000001</v>
      </c>
      <c r="K665" s="78">
        <v>-17.745999999999999</v>
      </c>
      <c r="L665" s="78">
        <v>120.815</v>
      </c>
    </row>
    <row r="666" spans="1:12" x14ac:dyDescent="0.3">
      <c r="A666" s="204" t="s">
        <v>33</v>
      </c>
      <c r="B666" s="204" t="s">
        <v>45</v>
      </c>
      <c r="C666" s="204" t="s">
        <v>624</v>
      </c>
      <c r="D666" s="204" t="s">
        <v>626</v>
      </c>
      <c r="E666" s="204" t="s">
        <v>629</v>
      </c>
      <c r="F666" s="205" t="s">
        <v>287</v>
      </c>
      <c r="G666" s="205" t="s">
        <v>400</v>
      </c>
      <c r="H666" s="205" t="s">
        <v>291</v>
      </c>
      <c r="I666" s="205" t="s">
        <v>404</v>
      </c>
      <c r="J666" s="78">
        <v>249.62799999999999</v>
      </c>
      <c r="K666" s="78">
        <v>-146.66900000000001</v>
      </c>
      <c r="L666" s="78">
        <v>102.958</v>
      </c>
    </row>
    <row r="667" spans="1:12" x14ac:dyDescent="0.3">
      <c r="A667" s="204" t="s">
        <v>33</v>
      </c>
      <c r="B667" s="204" t="s">
        <v>45</v>
      </c>
      <c r="C667" s="204" t="s">
        <v>624</v>
      </c>
      <c r="D667" s="204" t="s">
        <v>626</v>
      </c>
      <c r="E667" s="204" t="s">
        <v>629</v>
      </c>
      <c r="F667" s="205" t="s">
        <v>287</v>
      </c>
      <c r="G667" s="205" t="s">
        <v>400</v>
      </c>
      <c r="H667" s="205" t="s">
        <v>292</v>
      </c>
      <c r="I667" s="205" t="s">
        <v>404</v>
      </c>
      <c r="J667" s="78">
        <v>236.84399999999999</v>
      </c>
      <c r="K667" s="78">
        <v>-152.03299999999999</v>
      </c>
      <c r="L667" s="78">
        <v>84.81</v>
      </c>
    </row>
    <row r="668" spans="1:12" x14ac:dyDescent="0.3">
      <c r="A668" s="204" t="s">
        <v>33</v>
      </c>
      <c r="B668" s="204" t="s">
        <v>45</v>
      </c>
      <c r="C668" s="204" t="s">
        <v>624</v>
      </c>
      <c r="D668" s="204" t="s">
        <v>626</v>
      </c>
      <c r="E668" s="204" t="s">
        <v>629</v>
      </c>
      <c r="F668" s="205" t="s">
        <v>287</v>
      </c>
      <c r="G668" s="205" t="s">
        <v>400</v>
      </c>
      <c r="H668" s="205" t="s">
        <v>293</v>
      </c>
      <c r="I668" s="205" t="s">
        <v>404</v>
      </c>
      <c r="J668" s="78">
        <v>198.697</v>
      </c>
      <c r="K668" s="78">
        <v>-10.026</v>
      </c>
      <c r="L668" s="78">
        <v>188.67099999999999</v>
      </c>
    </row>
    <row r="669" spans="1:12" x14ac:dyDescent="0.3">
      <c r="A669" s="204" t="s">
        <v>33</v>
      </c>
      <c r="B669" s="204" t="s">
        <v>46</v>
      </c>
      <c r="C669" s="204" t="s">
        <v>624</v>
      </c>
      <c r="D669" s="204" t="s">
        <v>626</v>
      </c>
      <c r="E669" s="204" t="s">
        <v>629</v>
      </c>
      <c r="F669" s="205" t="s">
        <v>601</v>
      </c>
      <c r="G669" s="205" t="s">
        <v>614</v>
      </c>
      <c r="H669" s="205" t="s">
        <v>288</v>
      </c>
      <c r="I669" s="205" t="s">
        <v>57</v>
      </c>
      <c r="J669" s="117">
        <v>16.265000000000001</v>
      </c>
      <c r="K669" s="117">
        <v>-5.3620000000000001</v>
      </c>
      <c r="L669" s="117">
        <v>10.903</v>
      </c>
    </row>
    <row r="670" spans="1:12" x14ac:dyDescent="0.3">
      <c r="A670" s="204" t="s">
        <v>33</v>
      </c>
      <c r="B670" s="204" t="s">
        <v>46</v>
      </c>
      <c r="C670" s="204" t="s">
        <v>624</v>
      </c>
      <c r="D670" s="204" t="s">
        <v>626</v>
      </c>
      <c r="E670" s="204" t="s">
        <v>629</v>
      </c>
      <c r="F670" s="208" t="s">
        <v>387</v>
      </c>
      <c r="G670" s="205" t="s">
        <v>614</v>
      </c>
      <c r="H670" s="205" t="s">
        <v>608</v>
      </c>
      <c r="I670" s="205" t="s">
        <v>57</v>
      </c>
      <c r="J670" s="117">
        <v>57.023000000000003</v>
      </c>
      <c r="K670" s="117">
        <v>7.2670000000000003</v>
      </c>
      <c r="L670" s="117">
        <v>64.290000000000006</v>
      </c>
    </row>
    <row r="671" spans="1:12" x14ac:dyDescent="0.3">
      <c r="A671" s="204" t="s">
        <v>33</v>
      </c>
      <c r="B671" s="204" t="s">
        <v>46</v>
      </c>
      <c r="C671" s="204" t="s">
        <v>624</v>
      </c>
      <c r="D671" s="204" t="s">
        <v>626</v>
      </c>
      <c r="E671" s="204" t="s">
        <v>629</v>
      </c>
      <c r="F671" s="205" t="s">
        <v>386</v>
      </c>
      <c r="G671" s="205" t="s">
        <v>614</v>
      </c>
      <c r="H671" s="205"/>
      <c r="I671" s="205" t="s">
        <v>57</v>
      </c>
      <c r="J671" s="117">
        <v>16.812000000000001</v>
      </c>
      <c r="K671" s="117">
        <v>-0.14899999999999999</v>
      </c>
      <c r="L671" s="117">
        <v>16.664000000000001</v>
      </c>
    </row>
    <row r="672" spans="1:12" x14ac:dyDescent="0.3">
      <c r="A672" s="204" t="s">
        <v>33</v>
      </c>
      <c r="B672" s="204" t="s">
        <v>46</v>
      </c>
      <c r="C672" s="204" t="s">
        <v>624</v>
      </c>
      <c r="D672" s="204" t="s">
        <v>626</v>
      </c>
      <c r="E672" s="204" t="s">
        <v>629</v>
      </c>
      <c r="F672" s="205" t="s">
        <v>401</v>
      </c>
      <c r="G672" s="205" t="s">
        <v>615</v>
      </c>
      <c r="H672" s="205"/>
      <c r="I672" s="205" t="s">
        <v>296</v>
      </c>
      <c r="J672" s="81">
        <v>12.564</v>
      </c>
      <c r="K672" s="81">
        <v>5.5979999999999999</v>
      </c>
      <c r="L672" s="81">
        <v>18.161999999999999</v>
      </c>
    </row>
    <row r="673" spans="1:12" x14ac:dyDescent="0.3">
      <c r="A673" s="204" t="s">
        <v>33</v>
      </c>
      <c r="B673" s="204" t="s">
        <v>46</v>
      </c>
      <c r="C673" s="204" t="s">
        <v>624</v>
      </c>
      <c r="D673" s="204" t="s">
        <v>626</v>
      </c>
      <c r="E673" s="204" t="s">
        <v>629</v>
      </c>
      <c r="F673" s="205" t="s">
        <v>382</v>
      </c>
      <c r="G673" s="205" t="s">
        <v>615</v>
      </c>
      <c r="H673" s="205"/>
      <c r="I673" s="205" t="s">
        <v>402</v>
      </c>
      <c r="J673" s="117">
        <v>6.99</v>
      </c>
      <c r="K673" s="117">
        <v>0.505</v>
      </c>
      <c r="L673" s="117">
        <v>7.4939999999999998</v>
      </c>
    </row>
    <row r="674" spans="1:12" x14ac:dyDescent="0.3">
      <c r="A674" s="204" t="s">
        <v>33</v>
      </c>
      <c r="B674" s="204" t="s">
        <v>46</v>
      </c>
      <c r="C674" s="204" t="s">
        <v>624</v>
      </c>
      <c r="D674" s="204" t="s">
        <v>626</v>
      </c>
      <c r="E674" s="204" t="s">
        <v>629</v>
      </c>
      <c r="F674" s="205" t="s">
        <v>58</v>
      </c>
      <c r="G674" s="205" t="s">
        <v>615</v>
      </c>
      <c r="H674" s="205"/>
      <c r="I674" s="205" t="s">
        <v>59</v>
      </c>
      <c r="J674" s="81">
        <v>43.006999999999998</v>
      </c>
      <c r="K674" s="81" t="s">
        <v>303</v>
      </c>
      <c r="L674" s="81">
        <v>49.311999999999998</v>
      </c>
    </row>
    <row r="675" spans="1:12" x14ac:dyDescent="0.3">
      <c r="A675" s="204" t="s">
        <v>33</v>
      </c>
      <c r="B675" s="204" t="s">
        <v>46</v>
      </c>
      <c r="C675" s="204" t="s">
        <v>624</v>
      </c>
      <c r="D675" s="204" t="s">
        <v>626</v>
      </c>
      <c r="E675" s="204" t="s">
        <v>629</v>
      </c>
      <c r="F675" s="205" t="s">
        <v>610</v>
      </c>
      <c r="G675" s="205" t="s">
        <v>400</v>
      </c>
      <c r="H675" s="205" t="s">
        <v>290</v>
      </c>
      <c r="I675" s="205" t="s">
        <v>137</v>
      </c>
      <c r="J675" s="78">
        <v>9.2539999999999996</v>
      </c>
      <c r="K675" s="78">
        <v>2.0840000000000001</v>
      </c>
      <c r="L675" s="78">
        <v>11.337999999999999</v>
      </c>
    </row>
    <row r="676" spans="1:12" x14ac:dyDescent="0.3">
      <c r="A676" s="204" t="s">
        <v>33</v>
      </c>
      <c r="B676" s="204" t="s">
        <v>46</v>
      </c>
      <c r="C676" s="204" t="s">
        <v>624</v>
      </c>
      <c r="D676" s="204" t="s">
        <v>626</v>
      </c>
      <c r="E676" s="204" t="s">
        <v>629</v>
      </c>
      <c r="F676" s="205" t="s">
        <v>610</v>
      </c>
      <c r="G676" s="205" t="s">
        <v>400</v>
      </c>
      <c r="H676" s="205" t="s">
        <v>291</v>
      </c>
      <c r="I676" s="205" t="s">
        <v>137</v>
      </c>
      <c r="J676" s="78">
        <v>18.198</v>
      </c>
      <c r="K676" s="78">
        <v>1.4970000000000001</v>
      </c>
      <c r="L676" s="78">
        <v>19.695</v>
      </c>
    </row>
    <row r="677" spans="1:12" x14ac:dyDescent="0.3">
      <c r="A677" s="204" t="s">
        <v>33</v>
      </c>
      <c r="B677" s="204" t="s">
        <v>46</v>
      </c>
      <c r="C677" s="204" t="s">
        <v>624</v>
      </c>
      <c r="D677" s="204" t="s">
        <v>626</v>
      </c>
      <c r="E677" s="204" t="s">
        <v>629</v>
      </c>
      <c r="F677" s="205" t="s">
        <v>610</v>
      </c>
      <c r="G677" s="205" t="s">
        <v>400</v>
      </c>
      <c r="H677" s="205" t="s">
        <v>292</v>
      </c>
      <c r="I677" s="205" t="s">
        <v>137</v>
      </c>
      <c r="J677" s="78">
        <v>10.584</v>
      </c>
      <c r="K677" s="78">
        <v>0.6</v>
      </c>
      <c r="L677" s="78">
        <v>11.183</v>
      </c>
    </row>
    <row r="678" spans="1:12" x14ac:dyDescent="0.3">
      <c r="A678" s="204" t="s">
        <v>33</v>
      </c>
      <c r="B678" s="204" t="s">
        <v>46</v>
      </c>
      <c r="C678" s="204" t="s">
        <v>624</v>
      </c>
      <c r="D678" s="204" t="s">
        <v>626</v>
      </c>
      <c r="E678" s="204" t="s">
        <v>629</v>
      </c>
      <c r="F678" s="205" t="s">
        <v>610</v>
      </c>
      <c r="G678" s="205" t="s">
        <v>400</v>
      </c>
      <c r="H678" s="205" t="s">
        <v>293</v>
      </c>
      <c r="I678" s="205" t="s">
        <v>137</v>
      </c>
      <c r="J678" s="78">
        <v>3.1859999999999999</v>
      </c>
      <c r="K678" s="78">
        <v>-0.23899999999999999</v>
      </c>
      <c r="L678" s="78">
        <v>2.9470000000000001</v>
      </c>
    </row>
    <row r="679" spans="1:12" x14ac:dyDescent="0.3">
      <c r="A679" s="204" t="s">
        <v>33</v>
      </c>
      <c r="B679" s="204" t="s">
        <v>46</v>
      </c>
      <c r="C679" s="204" t="s">
        <v>624</v>
      </c>
      <c r="D679" s="204" t="s">
        <v>626</v>
      </c>
      <c r="E679" s="204" t="s">
        <v>629</v>
      </c>
      <c r="F679" s="205" t="s">
        <v>287</v>
      </c>
      <c r="G679" s="205" t="s">
        <v>400</v>
      </c>
      <c r="H679" s="205" t="s">
        <v>290</v>
      </c>
      <c r="I679" s="205" t="s">
        <v>404</v>
      </c>
      <c r="J679" s="78">
        <v>136.095</v>
      </c>
      <c r="K679" s="78">
        <v>17.11</v>
      </c>
      <c r="L679" s="78">
        <v>153.20599999999999</v>
      </c>
    </row>
    <row r="680" spans="1:12" x14ac:dyDescent="0.3">
      <c r="A680" s="204" t="s">
        <v>33</v>
      </c>
      <c r="B680" s="204" t="s">
        <v>46</v>
      </c>
      <c r="C680" s="204" t="s">
        <v>624</v>
      </c>
      <c r="D680" s="204" t="s">
        <v>626</v>
      </c>
      <c r="E680" s="204" t="s">
        <v>629</v>
      </c>
      <c r="F680" s="205" t="s">
        <v>287</v>
      </c>
      <c r="G680" s="205" t="s">
        <v>400</v>
      </c>
      <c r="H680" s="205" t="s">
        <v>291</v>
      </c>
      <c r="I680" s="205" t="s">
        <v>404</v>
      </c>
      <c r="J680" s="78">
        <v>252.95599999999999</v>
      </c>
      <c r="K680" s="78">
        <v>-137.982</v>
      </c>
      <c r="L680" s="78">
        <v>114.974</v>
      </c>
    </row>
    <row r="681" spans="1:12" x14ac:dyDescent="0.3">
      <c r="A681" s="204" t="s">
        <v>33</v>
      </c>
      <c r="B681" s="204" t="s">
        <v>46</v>
      </c>
      <c r="C681" s="204" t="s">
        <v>624</v>
      </c>
      <c r="D681" s="204" t="s">
        <v>626</v>
      </c>
      <c r="E681" s="204" t="s">
        <v>629</v>
      </c>
      <c r="F681" s="205" t="s">
        <v>287</v>
      </c>
      <c r="G681" s="205" t="s">
        <v>400</v>
      </c>
      <c r="H681" s="205" t="s">
        <v>292</v>
      </c>
      <c r="I681" s="205" t="s">
        <v>404</v>
      </c>
      <c r="J681" s="78">
        <v>242.42400000000001</v>
      </c>
      <c r="K681" s="78">
        <v>-150.31899999999999</v>
      </c>
      <c r="L681" s="78">
        <v>92.105000000000004</v>
      </c>
    </row>
    <row r="682" spans="1:12" x14ac:dyDescent="0.3">
      <c r="A682" s="204" t="s">
        <v>33</v>
      </c>
      <c r="B682" s="204" t="s">
        <v>46</v>
      </c>
      <c r="C682" s="204" t="s">
        <v>624</v>
      </c>
      <c r="D682" s="204" t="s">
        <v>626</v>
      </c>
      <c r="E682" s="204" t="s">
        <v>629</v>
      </c>
      <c r="F682" s="205" t="s">
        <v>287</v>
      </c>
      <c r="G682" s="205" t="s">
        <v>400</v>
      </c>
      <c r="H682" s="205" t="s">
        <v>293</v>
      </c>
      <c r="I682" s="205" t="s">
        <v>404</v>
      </c>
      <c r="J682" s="78">
        <v>215.815</v>
      </c>
      <c r="K682" s="78">
        <v>9.1760000000000002</v>
      </c>
      <c r="L682" s="78">
        <v>224.99100000000001</v>
      </c>
    </row>
    <row r="683" spans="1:12" x14ac:dyDescent="0.3">
      <c r="A683" s="204" t="s">
        <v>33</v>
      </c>
      <c r="B683" s="204" t="s">
        <v>47</v>
      </c>
      <c r="C683" s="204" t="s">
        <v>624</v>
      </c>
      <c r="D683" s="204" t="s">
        <v>626</v>
      </c>
      <c r="E683" s="204" t="s">
        <v>629</v>
      </c>
      <c r="F683" s="205" t="s">
        <v>601</v>
      </c>
      <c r="G683" s="205" t="s">
        <v>614</v>
      </c>
      <c r="H683" s="205" t="s">
        <v>288</v>
      </c>
      <c r="I683" s="205" t="s">
        <v>57</v>
      </c>
      <c r="J683" s="117">
        <v>13.526</v>
      </c>
      <c r="K683" s="117">
        <v>-3.754</v>
      </c>
      <c r="L683" s="117">
        <v>9.7720000000000002</v>
      </c>
    </row>
    <row r="684" spans="1:12" x14ac:dyDescent="0.3">
      <c r="A684" s="204" t="s">
        <v>33</v>
      </c>
      <c r="B684" s="204" t="s">
        <v>47</v>
      </c>
      <c r="C684" s="204" t="s">
        <v>624</v>
      </c>
      <c r="D684" s="204" t="s">
        <v>626</v>
      </c>
      <c r="E684" s="204" t="s">
        <v>629</v>
      </c>
      <c r="F684" s="208" t="s">
        <v>387</v>
      </c>
      <c r="G684" s="205" t="s">
        <v>614</v>
      </c>
      <c r="H684" s="205" t="s">
        <v>608</v>
      </c>
      <c r="I684" s="205" t="s">
        <v>57</v>
      </c>
      <c r="J684" s="117">
        <v>61.436</v>
      </c>
      <c r="K684" s="117">
        <v>8.8260000000000005</v>
      </c>
      <c r="L684" s="117">
        <v>70.263000000000005</v>
      </c>
    </row>
    <row r="685" spans="1:12" x14ac:dyDescent="0.3">
      <c r="A685" s="204" t="s">
        <v>33</v>
      </c>
      <c r="B685" s="204" t="s">
        <v>47</v>
      </c>
      <c r="C685" s="204" t="s">
        <v>624</v>
      </c>
      <c r="D685" s="204" t="s">
        <v>626</v>
      </c>
      <c r="E685" s="204" t="s">
        <v>629</v>
      </c>
      <c r="F685" s="205" t="s">
        <v>386</v>
      </c>
      <c r="G685" s="205" t="s">
        <v>614</v>
      </c>
      <c r="H685" s="205"/>
      <c r="I685" s="205" t="s">
        <v>57</v>
      </c>
      <c r="J685" s="117">
        <v>15.974</v>
      </c>
      <c r="K685" s="117">
        <v>-4.1950000000000003</v>
      </c>
      <c r="L685" s="117">
        <v>11.779</v>
      </c>
    </row>
    <row r="686" spans="1:12" x14ac:dyDescent="0.3">
      <c r="A686" s="204" t="s">
        <v>33</v>
      </c>
      <c r="B686" s="204" t="s">
        <v>47</v>
      </c>
      <c r="C686" s="204" t="s">
        <v>624</v>
      </c>
      <c r="D686" s="204" t="s">
        <v>626</v>
      </c>
      <c r="E686" s="204" t="s">
        <v>629</v>
      </c>
      <c r="F686" s="205" t="s">
        <v>401</v>
      </c>
      <c r="G686" s="205" t="s">
        <v>615</v>
      </c>
      <c r="H686" s="205"/>
      <c r="I686" s="205" t="s">
        <v>296</v>
      </c>
      <c r="J686" s="81">
        <v>21.527999999999999</v>
      </c>
      <c r="K686" s="81">
        <v>0.94499999999999995</v>
      </c>
      <c r="L686" s="81">
        <v>22.472000000000001</v>
      </c>
    </row>
    <row r="687" spans="1:12" x14ac:dyDescent="0.3">
      <c r="A687" s="204" t="s">
        <v>33</v>
      </c>
      <c r="B687" s="204" t="s">
        <v>47</v>
      </c>
      <c r="C687" s="204" t="s">
        <v>624</v>
      </c>
      <c r="D687" s="204" t="s">
        <v>626</v>
      </c>
      <c r="E687" s="204" t="s">
        <v>629</v>
      </c>
      <c r="F687" s="205" t="s">
        <v>382</v>
      </c>
      <c r="G687" s="205" t="s">
        <v>615</v>
      </c>
      <c r="H687" s="205"/>
      <c r="I687" s="205" t="s">
        <v>402</v>
      </c>
      <c r="J687" s="117">
        <v>5.6890000000000001</v>
      </c>
      <c r="K687" s="117">
        <v>0.32500000000000001</v>
      </c>
      <c r="L687" s="117">
        <v>6.0140000000000002</v>
      </c>
    </row>
    <row r="688" spans="1:12" x14ac:dyDescent="0.3">
      <c r="A688" s="204" t="s">
        <v>33</v>
      </c>
      <c r="B688" s="204" t="s">
        <v>47</v>
      </c>
      <c r="C688" s="204" t="s">
        <v>624</v>
      </c>
      <c r="D688" s="204" t="s">
        <v>626</v>
      </c>
      <c r="E688" s="204" t="s">
        <v>629</v>
      </c>
      <c r="F688" s="205" t="s">
        <v>58</v>
      </c>
      <c r="G688" s="205" t="s">
        <v>615</v>
      </c>
      <c r="H688" s="205"/>
      <c r="I688" s="205" t="s">
        <v>59</v>
      </c>
      <c r="J688" s="81">
        <v>42.972000000000001</v>
      </c>
      <c r="K688" s="81" t="s">
        <v>303</v>
      </c>
      <c r="L688" s="81">
        <v>51.003999999999998</v>
      </c>
    </row>
    <row r="689" spans="1:12" x14ac:dyDescent="0.3">
      <c r="A689" s="204" t="s">
        <v>33</v>
      </c>
      <c r="B689" s="204" t="s">
        <v>47</v>
      </c>
      <c r="C689" s="204" t="s">
        <v>624</v>
      </c>
      <c r="D689" s="204" t="s">
        <v>626</v>
      </c>
      <c r="E689" s="204" t="s">
        <v>629</v>
      </c>
      <c r="F689" s="205" t="s">
        <v>610</v>
      </c>
      <c r="G689" s="205" t="s">
        <v>400</v>
      </c>
      <c r="H689" s="205" t="s">
        <v>290</v>
      </c>
      <c r="I689" s="205" t="s">
        <v>137</v>
      </c>
      <c r="J689" s="78">
        <v>9.73</v>
      </c>
      <c r="K689" s="78">
        <v>1.44</v>
      </c>
      <c r="L689" s="78">
        <v>11.17</v>
      </c>
    </row>
    <row r="690" spans="1:12" x14ac:dyDescent="0.3">
      <c r="A690" s="204" t="s">
        <v>33</v>
      </c>
      <c r="B690" s="204" t="s">
        <v>47</v>
      </c>
      <c r="C690" s="204" t="s">
        <v>624</v>
      </c>
      <c r="D690" s="204" t="s">
        <v>626</v>
      </c>
      <c r="E690" s="204" t="s">
        <v>629</v>
      </c>
      <c r="F690" s="205" t="s">
        <v>610</v>
      </c>
      <c r="G690" s="205" t="s">
        <v>400</v>
      </c>
      <c r="H690" s="205" t="s">
        <v>291</v>
      </c>
      <c r="I690" s="205" t="s">
        <v>137</v>
      </c>
      <c r="J690" s="78">
        <v>19.324000000000002</v>
      </c>
      <c r="K690" s="78">
        <v>0.82399999999999995</v>
      </c>
      <c r="L690" s="78">
        <v>20.148</v>
      </c>
    </row>
    <row r="691" spans="1:12" x14ac:dyDescent="0.3">
      <c r="A691" s="204" t="s">
        <v>33</v>
      </c>
      <c r="B691" s="204" t="s">
        <v>47</v>
      </c>
      <c r="C691" s="204" t="s">
        <v>624</v>
      </c>
      <c r="D691" s="204" t="s">
        <v>626</v>
      </c>
      <c r="E691" s="204" t="s">
        <v>629</v>
      </c>
      <c r="F691" s="205" t="s">
        <v>610</v>
      </c>
      <c r="G691" s="205" t="s">
        <v>400</v>
      </c>
      <c r="H691" s="205" t="s">
        <v>292</v>
      </c>
      <c r="I691" s="205" t="s">
        <v>137</v>
      </c>
      <c r="J691" s="78">
        <v>10.099</v>
      </c>
      <c r="K691" s="78">
        <v>0.92600000000000005</v>
      </c>
      <c r="L691" s="78">
        <v>11.023999999999999</v>
      </c>
    </row>
    <row r="692" spans="1:12" x14ac:dyDescent="0.3">
      <c r="A692" s="204" t="s">
        <v>33</v>
      </c>
      <c r="B692" s="204" t="s">
        <v>47</v>
      </c>
      <c r="C692" s="204" t="s">
        <v>624</v>
      </c>
      <c r="D692" s="204" t="s">
        <v>626</v>
      </c>
      <c r="E692" s="204" t="s">
        <v>629</v>
      </c>
      <c r="F692" s="205" t="s">
        <v>610</v>
      </c>
      <c r="G692" s="205" t="s">
        <v>400</v>
      </c>
      <c r="H692" s="205" t="s">
        <v>293</v>
      </c>
      <c r="I692" s="205" t="s">
        <v>137</v>
      </c>
      <c r="J692" s="78">
        <v>2.38</v>
      </c>
      <c r="K692" s="78">
        <v>0.13700000000000001</v>
      </c>
      <c r="L692" s="78">
        <v>2.5169999999999999</v>
      </c>
    </row>
    <row r="693" spans="1:12" x14ac:dyDescent="0.3">
      <c r="A693" s="204" t="s">
        <v>33</v>
      </c>
      <c r="B693" s="204" t="s">
        <v>47</v>
      </c>
      <c r="C693" s="204" t="s">
        <v>624</v>
      </c>
      <c r="D693" s="204" t="s">
        <v>626</v>
      </c>
      <c r="E693" s="204" t="s">
        <v>629</v>
      </c>
      <c r="F693" s="205" t="s">
        <v>287</v>
      </c>
      <c r="G693" s="205" t="s">
        <v>400</v>
      </c>
      <c r="H693" s="205" t="s">
        <v>290</v>
      </c>
      <c r="I693" s="205" t="s">
        <v>404</v>
      </c>
      <c r="J693" s="78">
        <v>100.807</v>
      </c>
      <c r="K693" s="78">
        <v>63.957000000000001</v>
      </c>
      <c r="L693" s="78">
        <v>164.76400000000001</v>
      </c>
    </row>
    <row r="694" spans="1:12" x14ac:dyDescent="0.3">
      <c r="A694" s="204" t="s">
        <v>33</v>
      </c>
      <c r="B694" s="204" t="s">
        <v>47</v>
      </c>
      <c r="C694" s="204" t="s">
        <v>624</v>
      </c>
      <c r="D694" s="204" t="s">
        <v>626</v>
      </c>
      <c r="E694" s="204" t="s">
        <v>629</v>
      </c>
      <c r="F694" s="205" t="s">
        <v>287</v>
      </c>
      <c r="G694" s="205" t="s">
        <v>400</v>
      </c>
      <c r="H694" s="205" t="s">
        <v>291</v>
      </c>
      <c r="I694" s="205" t="s">
        <v>404</v>
      </c>
      <c r="J694" s="78">
        <v>153.01300000000001</v>
      </c>
      <c r="K694" s="78">
        <v>-40.168999999999997</v>
      </c>
      <c r="L694" s="78">
        <v>112.84399999999999</v>
      </c>
    </row>
    <row r="695" spans="1:12" x14ac:dyDescent="0.3">
      <c r="A695" s="204" t="s">
        <v>33</v>
      </c>
      <c r="B695" s="204" t="s">
        <v>47</v>
      </c>
      <c r="C695" s="204" t="s">
        <v>624</v>
      </c>
      <c r="D695" s="204" t="s">
        <v>626</v>
      </c>
      <c r="E695" s="204" t="s">
        <v>629</v>
      </c>
      <c r="F695" s="205" t="s">
        <v>287</v>
      </c>
      <c r="G695" s="205" t="s">
        <v>400</v>
      </c>
      <c r="H695" s="205" t="s">
        <v>292</v>
      </c>
      <c r="I695" s="205" t="s">
        <v>404</v>
      </c>
      <c r="J695" s="78">
        <v>176.46</v>
      </c>
      <c r="K695" s="78">
        <v>-93.643000000000001</v>
      </c>
      <c r="L695" s="78">
        <v>82.816000000000003</v>
      </c>
    </row>
    <row r="696" spans="1:12" x14ac:dyDescent="0.3">
      <c r="A696" s="204" t="s">
        <v>33</v>
      </c>
      <c r="B696" s="204" t="s">
        <v>47</v>
      </c>
      <c r="C696" s="204" t="s">
        <v>624</v>
      </c>
      <c r="D696" s="204" t="s">
        <v>626</v>
      </c>
      <c r="E696" s="204" t="s">
        <v>629</v>
      </c>
      <c r="F696" s="205" t="s">
        <v>287</v>
      </c>
      <c r="G696" s="205" t="s">
        <v>400</v>
      </c>
      <c r="H696" s="205" t="s">
        <v>293</v>
      </c>
      <c r="I696" s="205" t="s">
        <v>404</v>
      </c>
      <c r="J696" s="78">
        <v>182.28100000000001</v>
      </c>
      <c r="K696" s="78">
        <v>42.69</v>
      </c>
      <c r="L696" s="78">
        <v>224.971</v>
      </c>
    </row>
    <row r="697" spans="1:12" x14ac:dyDescent="0.3">
      <c r="A697" s="204" t="s">
        <v>33</v>
      </c>
      <c r="B697" s="204" t="s">
        <v>48</v>
      </c>
      <c r="C697" s="204" t="s">
        <v>624</v>
      </c>
      <c r="D697" s="204" t="s">
        <v>626</v>
      </c>
      <c r="E697" s="204" t="s">
        <v>629</v>
      </c>
      <c r="F697" s="205" t="s">
        <v>601</v>
      </c>
      <c r="G697" s="205" t="s">
        <v>614</v>
      </c>
      <c r="H697" s="205" t="s">
        <v>288</v>
      </c>
      <c r="I697" s="205" t="s">
        <v>57</v>
      </c>
      <c r="J697" s="117">
        <v>14.423999999999999</v>
      </c>
      <c r="K697" s="117">
        <v>-4.5060000000000002</v>
      </c>
      <c r="L697" s="117">
        <v>9.9169999999999998</v>
      </c>
    </row>
    <row r="698" spans="1:12" x14ac:dyDescent="0.3">
      <c r="A698" s="204" t="s">
        <v>33</v>
      </c>
      <c r="B698" s="204" t="s">
        <v>48</v>
      </c>
      <c r="C698" s="204" t="s">
        <v>624</v>
      </c>
      <c r="D698" s="204" t="s">
        <v>626</v>
      </c>
      <c r="E698" s="204" t="s">
        <v>629</v>
      </c>
      <c r="F698" s="208" t="s">
        <v>387</v>
      </c>
      <c r="G698" s="205" t="s">
        <v>614</v>
      </c>
      <c r="H698" s="205" t="s">
        <v>608</v>
      </c>
      <c r="I698" s="205" t="s">
        <v>57</v>
      </c>
      <c r="J698" s="117">
        <v>64.683999999999997</v>
      </c>
      <c r="K698" s="117">
        <v>2.8450000000000002</v>
      </c>
      <c r="L698" s="117">
        <v>67.528999999999996</v>
      </c>
    </row>
    <row r="699" spans="1:12" x14ac:dyDescent="0.3">
      <c r="A699" s="204" t="s">
        <v>33</v>
      </c>
      <c r="B699" s="204" t="s">
        <v>48</v>
      </c>
      <c r="C699" s="204" t="s">
        <v>624</v>
      </c>
      <c r="D699" s="204" t="s">
        <v>626</v>
      </c>
      <c r="E699" s="204" t="s">
        <v>629</v>
      </c>
      <c r="F699" s="205" t="s">
        <v>386</v>
      </c>
      <c r="G699" s="205" t="s">
        <v>614</v>
      </c>
      <c r="H699" s="205"/>
      <c r="I699" s="205" t="s">
        <v>57</v>
      </c>
      <c r="J699" s="117">
        <v>14.496</v>
      </c>
      <c r="K699" s="117">
        <v>-2.9350000000000001</v>
      </c>
      <c r="L699" s="117">
        <v>11.561999999999999</v>
      </c>
    </row>
    <row r="700" spans="1:12" x14ac:dyDescent="0.3">
      <c r="A700" s="204" t="s">
        <v>33</v>
      </c>
      <c r="B700" s="204" t="s">
        <v>48</v>
      </c>
      <c r="C700" s="204" t="s">
        <v>624</v>
      </c>
      <c r="D700" s="204" t="s">
        <v>626</v>
      </c>
      <c r="E700" s="204" t="s">
        <v>629</v>
      </c>
      <c r="F700" s="205" t="s">
        <v>401</v>
      </c>
      <c r="G700" s="205" t="s">
        <v>615</v>
      </c>
      <c r="H700" s="205"/>
      <c r="I700" s="205" t="s">
        <v>296</v>
      </c>
      <c r="J700" s="81">
        <v>23.266999999999999</v>
      </c>
      <c r="K700" s="81">
        <v>-3.2229999999999999</v>
      </c>
      <c r="L700" s="81">
        <v>20.044</v>
      </c>
    </row>
    <row r="701" spans="1:12" x14ac:dyDescent="0.3">
      <c r="A701" s="204" t="s">
        <v>33</v>
      </c>
      <c r="B701" s="204" t="s">
        <v>48</v>
      </c>
      <c r="C701" s="204" t="s">
        <v>624</v>
      </c>
      <c r="D701" s="204" t="s">
        <v>626</v>
      </c>
      <c r="E701" s="204" t="s">
        <v>629</v>
      </c>
      <c r="F701" s="205" t="s">
        <v>382</v>
      </c>
      <c r="G701" s="205" t="s">
        <v>615</v>
      </c>
      <c r="H701" s="205"/>
      <c r="I701" s="205" t="s">
        <v>402</v>
      </c>
      <c r="J701" s="117">
        <v>6.5519999999999996</v>
      </c>
      <c r="K701" s="117">
        <v>0.45400000000000001</v>
      </c>
      <c r="L701" s="117">
        <v>7.0060000000000002</v>
      </c>
    </row>
    <row r="702" spans="1:12" x14ac:dyDescent="0.3">
      <c r="A702" s="204" t="s">
        <v>33</v>
      </c>
      <c r="B702" s="204" t="s">
        <v>48</v>
      </c>
      <c r="C702" s="204" t="s">
        <v>624</v>
      </c>
      <c r="D702" s="204" t="s">
        <v>626</v>
      </c>
      <c r="E702" s="204" t="s">
        <v>629</v>
      </c>
      <c r="F702" s="205" t="s">
        <v>58</v>
      </c>
      <c r="G702" s="205" t="s">
        <v>615</v>
      </c>
      <c r="H702" s="205"/>
      <c r="I702" s="205" t="s">
        <v>59</v>
      </c>
      <c r="J702" s="81">
        <v>40.143000000000001</v>
      </c>
      <c r="K702" s="81" t="s">
        <v>303</v>
      </c>
      <c r="L702" s="81">
        <v>52.186999999999998</v>
      </c>
    </row>
    <row r="703" spans="1:12" x14ac:dyDescent="0.3">
      <c r="A703" s="204" t="s">
        <v>33</v>
      </c>
      <c r="B703" s="204" t="s">
        <v>48</v>
      </c>
      <c r="C703" s="204" t="s">
        <v>624</v>
      </c>
      <c r="D703" s="204" t="s">
        <v>626</v>
      </c>
      <c r="E703" s="204" t="s">
        <v>629</v>
      </c>
      <c r="F703" s="205" t="s">
        <v>610</v>
      </c>
      <c r="G703" s="205" t="s">
        <v>400</v>
      </c>
      <c r="H703" s="205" t="s">
        <v>290</v>
      </c>
      <c r="I703" s="205" t="s">
        <v>137</v>
      </c>
      <c r="J703" s="78">
        <v>9.8010000000000002</v>
      </c>
      <c r="K703" s="78">
        <v>1.2689999999999999</v>
      </c>
      <c r="L703" s="78">
        <v>11.07</v>
      </c>
    </row>
    <row r="704" spans="1:12" x14ac:dyDescent="0.3">
      <c r="A704" s="204" t="s">
        <v>33</v>
      </c>
      <c r="B704" s="204" t="s">
        <v>48</v>
      </c>
      <c r="C704" s="204" t="s">
        <v>624</v>
      </c>
      <c r="D704" s="204" t="s">
        <v>626</v>
      </c>
      <c r="E704" s="204" t="s">
        <v>629</v>
      </c>
      <c r="F704" s="205" t="s">
        <v>610</v>
      </c>
      <c r="G704" s="205" t="s">
        <v>400</v>
      </c>
      <c r="H704" s="205" t="s">
        <v>291</v>
      </c>
      <c r="I704" s="205" t="s">
        <v>137</v>
      </c>
      <c r="J704" s="78">
        <v>19.646000000000001</v>
      </c>
      <c r="K704" s="78">
        <v>0.39200000000000002</v>
      </c>
      <c r="L704" s="78">
        <v>20.038</v>
      </c>
    </row>
    <row r="705" spans="1:12" x14ac:dyDescent="0.3">
      <c r="A705" s="204" t="s">
        <v>33</v>
      </c>
      <c r="B705" s="204" t="s">
        <v>48</v>
      </c>
      <c r="C705" s="204" t="s">
        <v>624</v>
      </c>
      <c r="D705" s="204" t="s">
        <v>626</v>
      </c>
      <c r="E705" s="204" t="s">
        <v>629</v>
      </c>
      <c r="F705" s="205" t="s">
        <v>610</v>
      </c>
      <c r="G705" s="205" t="s">
        <v>400</v>
      </c>
      <c r="H705" s="205" t="s">
        <v>292</v>
      </c>
      <c r="I705" s="205" t="s">
        <v>137</v>
      </c>
      <c r="J705" s="78">
        <v>10.009</v>
      </c>
      <c r="K705" s="78">
        <v>1.236</v>
      </c>
      <c r="L705" s="78">
        <v>11.244999999999999</v>
      </c>
    </row>
    <row r="706" spans="1:12" x14ac:dyDescent="0.3">
      <c r="A706" s="204" t="s">
        <v>33</v>
      </c>
      <c r="B706" s="204" t="s">
        <v>48</v>
      </c>
      <c r="C706" s="204" t="s">
        <v>624</v>
      </c>
      <c r="D706" s="204" t="s">
        <v>626</v>
      </c>
      <c r="E706" s="204" t="s">
        <v>629</v>
      </c>
      <c r="F706" s="205" t="s">
        <v>610</v>
      </c>
      <c r="G706" s="205" t="s">
        <v>400</v>
      </c>
      <c r="H706" s="205" t="s">
        <v>293</v>
      </c>
      <c r="I706" s="205" t="s">
        <v>137</v>
      </c>
      <c r="J706" s="78">
        <v>2.258</v>
      </c>
      <c r="K706" s="78">
        <v>0.41499999999999998</v>
      </c>
      <c r="L706" s="78">
        <v>2.673</v>
      </c>
    </row>
    <row r="707" spans="1:12" x14ac:dyDescent="0.3">
      <c r="A707" s="204" t="s">
        <v>33</v>
      </c>
      <c r="B707" s="204" t="s">
        <v>48</v>
      </c>
      <c r="C707" s="204" t="s">
        <v>624</v>
      </c>
      <c r="D707" s="204" t="s">
        <v>626</v>
      </c>
      <c r="E707" s="204" t="s">
        <v>629</v>
      </c>
      <c r="F707" s="205" t="s">
        <v>287</v>
      </c>
      <c r="G707" s="205" t="s">
        <v>400</v>
      </c>
      <c r="H707" s="205" t="s">
        <v>290</v>
      </c>
      <c r="I707" s="205" t="s">
        <v>404</v>
      </c>
      <c r="J707" s="78">
        <v>132.55000000000001</v>
      </c>
      <c r="K707" s="78">
        <v>85.769000000000005</v>
      </c>
      <c r="L707" s="78">
        <v>218.31899999999999</v>
      </c>
    </row>
    <row r="708" spans="1:12" x14ac:dyDescent="0.3">
      <c r="A708" s="204" t="s">
        <v>33</v>
      </c>
      <c r="B708" s="204" t="s">
        <v>48</v>
      </c>
      <c r="C708" s="204" t="s">
        <v>624</v>
      </c>
      <c r="D708" s="204" t="s">
        <v>626</v>
      </c>
      <c r="E708" s="204" t="s">
        <v>629</v>
      </c>
      <c r="F708" s="205" t="s">
        <v>287</v>
      </c>
      <c r="G708" s="205" t="s">
        <v>400</v>
      </c>
      <c r="H708" s="205" t="s">
        <v>291</v>
      </c>
      <c r="I708" s="205" t="s">
        <v>404</v>
      </c>
      <c r="J708" s="78">
        <v>123.40300000000001</v>
      </c>
      <c r="K708" s="78">
        <v>35.548000000000002</v>
      </c>
      <c r="L708" s="78">
        <v>158.94999999999999</v>
      </c>
    </row>
    <row r="709" spans="1:12" x14ac:dyDescent="0.3">
      <c r="A709" s="204" t="s">
        <v>33</v>
      </c>
      <c r="B709" s="204" t="s">
        <v>48</v>
      </c>
      <c r="C709" s="204" t="s">
        <v>624</v>
      </c>
      <c r="D709" s="204" t="s">
        <v>626</v>
      </c>
      <c r="E709" s="204" t="s">
        <v>629</v>
      </c>
      <c r="F709" s="205" t="s">
        <v>287</v>
      </c>
      <c r="G709" s="205" t="s">
        <v>400</v>
      </c>
      <c r="H709" s="205" t="s">
        <v>292</v>
      </c>
      <c r="I709" s="205" t="s">
        <v>404</v>
      </c>
      <c r="J709" s="78">
        <v>210.26300000000001</v>
      </c>
      <c r="K709" s="78">
        <v>-114.30800000000001</v>
      </c>
      <c r="L709" s="78">
        <v>95.954999999999998</v>
      </c>
    </row>
    <row r="710" spans="1:12" x14ac:dyDescent="0.3">
      <c r="A710" s="204" t="s">
        <v>33</v>
      </c>
      <c r="B710" s="204" t="s">
        <v>48</v>
      </c>
      <c r="C710" s="204" t="s">
        <v>624</v>
      </c>
      <c r="D710" s="204" t="s">
        <v>626</v>
      </c>
      <c r="E710" s="204" t="s">
        <v>629</v>
      </c>
      <c r="F710" s="205" t="s">
        <v>287</v>
      </c>
      <c r="G710" s="205" t="s">
        <v>400</v>
      </c>
      <c r="H710" s="205" t="s">
        <v>293</v>
      </c>
      <c r="I710" s="205" t="s">
        <v>404</v>
      </c>
      <c r="J710" s="78">
        <v>239.42</v>
      </c>
      <c r="K710" s="78">
        <v>95.052000000000007</v>
      </c>
      <c r="L710" s="78">
        <v>334.47199999999998</v>
      </c>
    </row>
    <row r="711" spans="1:12" x14ac:dyDescent="0.3">
      <c r="A711" s="204" t="s">
        <v>33</v>
      </c>
      <c r="B711" s="204" t="s">
        <v>49</v>
      </c>
      <c r="C711" s="204" t="s">
        <v>624</v>
      </c>
      <c r="D711" s="204" t="s">
        <v>626</v>
      </c>
      <c r="E711" s="204" t="s">
        <v>629</v>
      </c>
      <c r="F711" s="205" t="s">
        <v>601</v>
      </c>
      <c r="G711" s="205" t="s">
        <v>614</v>
      </c>
      <c r="H711" s="205" t="s">
        <v>288</v>
      </c>
      <c r="I711" s="205" t="s">
        <v>57</v>
      </c>
      <c r="J711" s="117">
        <v>12.462</v>
      </c>
      <c r="K711" s="117">
        <v>-0.20499999999999999</v>
      </c>
      <c r="L711" s="117">
        <v>12.257</v>
      </c>
    </row>
    <row r="712" spans="1:12" x14ac:dyDescent="0.3">
      <c r="A712" s="204" t="s">
        <v>33</v>
      </c>
      <c r="B712" s="204" t="s">
        <v>49</v>
      </c>
      <c r="C712" s="204" t="s">
        <v>624</v>
      </c>
      <c r="D712" s="204" t="s">
        <v>626</v>
      </c>
      <c r="E712" s="204" t="s">
        <v>629</v>
      </c>
      <c r="F712" s="208" t="s">
        <v>387</v>
      </c>
      <c r="G712" s="205" t="s">
        <v>614</v>
      </c>
      <c r="H712" s="205" t="s">
        <v>608</v>
      </c>
      <c r="I712" s="205" t="s">
        <v>57</v>
      </c>
      <c r="J712" s="117">
        <v>65.676000000000002</v>
      </c>
      <c r="K712" s="117">
        <v>4.9169999999999998</v>
      </c>
      <c r="L712" s="117">
        <v>70.593999999999994</v>
      </c>
    </row>
    <row r="713" spans="1:12" x14ac:dyDescent="0.3">
      <c r="A713" s="204" t="s">
        <v>33</v>
      </c>
      <c r="B713" s="204" t="s">
        <v>49</v>
      </c>
      <c r="C713" s="204" t="s">
        <v>624</v>
      </c>
      <c r="D713" s="204" t="s">
        <v>626</v>
      </c>
      <c r="E713" s="204" t="s">
        <v>629</v>
      </c>
      <c r="F713" s="205" t="s">
        <v>386</v>
      </c>
      <c r="G713" s="205" t="s">
        <v>614</v>
      </c>
      <c r="H713" s="205"/>
      <c r="I713" s="205" t="s">
        <v>57</v>
      </c>
      <c r="J713" s="117">
        <v>12.714</v>
      </c>
      <c r="K713" s="117">
        <v>-2.4849999999999999</v>
      </c>
      <c r="L713" s="117">
        <v>10.228999999999999</v>
      </c>
    </row>
    <row r="714" spans="1:12" x14ac:dyDescent="0.3">
      <c r="A714" s="204" t="s">
        <v>33</v>
      </c>
      <c r="B714" s="204" t="s">
        <v>49</v>
      </c>
      <c r="C714" s="204" t="s">
        <v>624</v>
      </c>
      <c r="D714" s="204" t="s">
        <v>626</v>
      </c>
      <c r="E714" s="204" t="s">
        <v>629</v>
      </c>
      <c r="F714" s="205" t="s">
        <v>401</v>
      </c>
      <c r="G714" s="205" t="s">
        <v>615</v>
      </c>
      <c r="H714" s="205"/>
      <c r="I714" s="205" t="s">
        <v>296</v>
      </c>
      <c r="J714" s="81">
        <v>21.811</v>
      </c>
      <c r="K714" s="81">
        <v>3.6509999999999998</v>
      </c>
      <c r="L714" s="81">
        <v>25.462</v>
      </c>
    </row>
    <row r="715" spans="1:12" x14ac:dyDescent="0.3">
      <c r="A715" s="204" t="s">
        <v>33</v>
      </c>
      <c r="B715" s="204" t="s">
        <v>49</v>
      </c>
      <c r="C715" s="204" t="s">
        <v>624</v>
      </c>
      <c r="D715" s="204" t="s">
        <v>626</v>
      </c>
      <c r="E715" s="204" t="s">
        <v>629</v>
      </c>
      <c r="F715" s="205" t="s">
        <v>382</v>
      </c>
      <c r="G715" s="205" t="s">
        <v>615</v>
      </c>
      <c r="H715" s="205"/>
      <c r="I715" s="205" t="s">
        <v>402</v>
      </c>
      <c r="J715" s="117">
        <v>4.7510000000000003</v>
      </c>
      <c r="K715" s="117">
        <v>0.61699999999999999</v>
      </c>
      <c r="L715" s="117">
        <v>5.367</v>
      </c>
    </row>
    <row r="716" spans="1:12" x14ac:dyDescent="0.3">
      <c r="A716" s="204" t="s">
        <v>33</v>
      </c>
      <c r="B716" s="204" t="s">
        <v>49</v>
      </c>
      <c r="C716" s="204" t="s">
        <v>624</v>
      </c>
      <c r="D716" s="204" t="s">
        <v>626</v>
      </c>
      <c r="E716" s="204" t="s">
        <v>629</v>
      </c>
      <c r="F716" s="205" t="s">
        <v>58</v>
      </c>
      <c r="G716" s="205" t="s">
        <v>615</v>
      </c>
      <c r="H716" s="205"/>
      <c r="I716" s="205" t="s">
        <v>59</v>
      </c>
      <c r="J716" s="81">
        <v>38.06</v>
      </c>
      <c r="K716" s="81" t="s">
        <v>303</v>
      </c>
      <c r="L716" s="81">
        <v>42.334000000000003</v>
      </c>
    </row>
    <row r="717" spans="1:12" x14ac:dyDescent="0.3">
      <c r="A717" s="204" t="s">
        <v>33</v>
      </c>
      <c r="B717" s="204" t="s">
        <v>49</v>
      </c>
      <c r="C717" s="204" t="s">
        <v>624</v>
      </c>
      <c r="D717" s="204" t="s">
        <v>626</v>
      </c>
      <c r="E717" s="204" t="s">
        <v>629</v>
      </c>
      <c r="F717" s="205" t="s">
        <v>610</v>
      </c>
      <c r="G717" s="205" t="s">
        <v>400</v>
      </c>
      <c r="H717" s="205" t="s">
        <v>290</v>
      </c>
      <c r="I717" s="205" t="s">
        <v>137</v>
      </c>
      <c r="J717" s="78">
        <v>8.7189999999999994</v>
      </c>
      <c r="K717" s="78">
        <v>1.5269999999999999</v>
      </c>
      <c r="L717" s="78">
        <v>10.246</v>
      </c>
    </row>
    <row r="718" spans="1:12" x14ac:dyDescent="0.3">
      <c r="A718" s="204" t="s">
        <v>33</v>
      </c>
      <c r="B718" s="204" t="s">
        <v>49</v>
      </c>
      <c r="C718" s="204" t="s">
        <v>624</v>
      </c>
      <c r="D718" s="204" t="s">
        <v>626</v>
      </c>
      <c r="E718" s="204" t="s">
        <v>629</v>
      </c>
      <c r="F718" s="205" t="s">
        <v>610</v>
      </c>
      <c r="G718" s="205" t="s">
        <v>400</v>
      </c>
      <c r="H718" s="205" t="s">
        <v>291</v>
      </c>
      <c r="I718" s="205" t="s">
        <v>137</v>
      </c>
      <c r="J718" s="78">
        <v>18.959</v>
      </c>
      <c r="K718" s="78">
        <v>0.78200000000000003</v>
      </c>
      <c r="L718" s="78">
        <v>19.741</v>
      </c>
    </row>
    <row r="719" spans="1:12" x14ac:dyDescent="0.3">
      <c r="A719" s="204" t="s">
        <v>33</v>
      </c>
      <c r="B719" s="204" t="s">
        <v>49</v>
      </c>
      <c r="C719" s="204" t="s">
        <v>624</v>
      </c>
      <c r="D719" s="204" t="s">
        <v>626</v>
      </c>
      <c r="E719" s="204" t="s">
        <v>629</v>
      </c>
      <c r="F719" s="205" t="s">
        <v>610</v>
      </c>
      <c r="G719" s="205" t="s">
        <v>400</v>
      </c>
      <c r="H719" s="205" t="s">
        <v>292</v>
      </c>
      <c r="I719" s="205" t="s">
        <v>137</v>
      </c>
      <c r="J719" s="78">
        <v>9.6379999999999999</v>
      </c>
      <c r="K719" s="78">
        <v>0.86199999999999999</v>
      </c>
      <c r="L719" s="78">
        <v>10.5</v>
      </c>
    </row>
    <row r="720" spans="1:12" x14ac:dyDescent="0.3">
      <c r="A720" s="204" t="s">
        <v>33</v>
      </c>
      <c r="B720" s="204" t="s">
        <v>49</v>
      </c>
      <c r="C720" s="204" t="s">
        <v>624</v>
      </c>
      <c r="D720" s="204" t="s">
        <v>626</v>
      </c>
      <c r="E720" s="204" t="s">
        <v>629</v>
      </c>
      <c r="F720" s="205" t="s">
        <v>610</v>
      </c>
      <c r="G720" s="205" t="s">
        <v>400</v>
      </c>
      <c r="H720" s="205" t="s">
        <v>293</v>
      </c>
      <c r="I720" s="205" t="s">
        <v>137</v>
      </c>
      <c r="J720" s="78">
        <v>1.8420000000000001</v>
      </c>
      <c r="K720" s="78">
        <v>-0.65100000000000002</v>
      </c>
      <c r="L720" s="78">
        <v>1.1910000000000001</v>
      </c>
    </row>
    <row r="721" spans="1:12" x14ac:dyDescent="0.3">
      <c r="A721" s="204" t="s">
        <v>33</v>
      </c>
      <c r="B721" s="204" t="s">
        <v>49</v>
      </c>
      <c r="C721" s="204" t="s">
        <v>624</v>
      </c>
      <c r="D721" s="204" t="s">
        <v>626</v>
      </c>
      <c r="E721" s="204" t="s">
        <v>629</v>
      </c>
      <c r="F721" s="205" t="s">
        <v>287</v>
      </c>
      <c r="G721" s="205" t="s">
        <v>400</v>
      </c>
      <c r="H721" s="205" t="s">
        <v>290</v>
      </c>
      <c r="I721" s="205" t="s">
        <v>404</v>
      </c>
      <c r="J721" s="78">
        <v>114.48099999999999</v>
      </c>
      <c r="K721" s="78">
        <v>8.9830000000000005</v>
      </c>
      <c r="L721" s="78">
        <v>123.464</v>
      </c>
    </row>
    <row r="722" spans="1:12" x14ac:dyDescent="0.3">
      <c r="A722" s="204" t="s">
        <v>33</v>
      </c>
      <c r="B722" s="204" t="s">
        <v>49</v>
      </c>
      <c r="C722" s="204" t="s">
        <v>624</v>
      </c>
      <c r="D722" s="204" t="s">
        <v>626</v>
      </c>
      <c r="E722" s="204" t="s">
        <v>629</v>
      </c>
      <c r="F722" s="205" t="s">
        <v>287</v>
      </c>
      <c r="G722" s="205" t="s">
        <v>400</v>
      </c>
      <c r="H722" s="205" t="s">
        <v>291</v>
      </c>
      <c r="I722" s="205" t="s">
        <v>404</v>
      </c>
      <c r="J722" s="78">
        <v>223.286</v>
      </c>
      <c r="K722" s="78">
        <v>-123.46899999999999</v>
      </c>
      <c r="L722" s="78">
        <v>99.816999999999993</v>
      </c>
    </row>
    <row r="723" spans="1:12" x14ac:dyDescent="0.3">
      <c r="A723" s="204" t="s">
        <v>33</v>
      </c>
      <c r="B723" s="204" t="s">
        <v>49</v>
      </c>
      <c r="C723" s="204" t="s">
        <v>624</v>
      </c>
      <c r="D723" s="204" t="s">
        <v>626</v>
      </c>
      <c r="E723" s="204" t="s">
        <v>629</v>
      </c>
      <c r="F723" s="205" t="s">
        <v>287</v>
      </c>
      <c r="G723" s="205" t="s">
        <v>400</v>
      </c>
      <c r="H723" s="205" t="s">
        <v>292</v>
      </c>
      <c r="I723" s="205" t="s">
        <v>404</v>
      </c>
      <c r="J723" s="78">
        <v>184.77699999999999</v>
      </c>
      <c r="K723" s="78">
        <v>-99.906999999999996</v>
      </c>
      <c r="L723" s="78">
        <v>84.87</v>
      </c>
    </row>
    <row r="724" spans="1:12" x14ac:dyDescent="0.3">
      <c r="A724" s="204" t="s">
        <v>33</v>
      </c>
      <c r="B724" s="204" t="s">
        <v>49</v>
      </c>
      <c r="C724" s="204" t="s">
        <v>624</v>
      </c>
      <c r="D724" s="204" t="s">
        <v>626</v>
      </c>
      <c r="E724" s="204" t="s">
        <v>629</v>
      </c>
      <c r="F724" s="205" t="s">
        <v>287</v>
      </c>
      <c r="G724" s="205" t="s">
        <v>400</v>
      </c>
      <c r="H724" s="205" t="s">
        <v>293</v>
      </c>
      <c r="I724" s="205" t="s">
        <v>404</v>
      </c>
      <c r="J724" s="78">
        <v>118.941</v>
      </c>
      <c r="K724" s="78">
        <v>-12.663</v>
      </c>
      <c r="L724" s="78">
        <v>106.27800000000001</v>
      </c>
    </row>
    <row r="725" spans="1:12" x14ac:dyDescent="0.3">
      <c r="A725" s="204" t="s">
        <v>33</v>
      </c>
      <c r="B725" s="204" t="s">
        <v>50</v>
      </c>
      <c r="C725" s="204" t="s">
        <v>624</v>
      </c>
      <c r="D725" s="204" t="s">
        <v>626</v>
      </c>
      <c r="E725" s="204" t="s">
        <v>629</v>
      </c>
      <c r="F725" s="205" t="s">
        <v>601</v>
      </c>
      <c r="G725" s="205" t="s">
        <v>614</v>
      </c>
      <c r="H725" s="205" t="s">
        <v>288</v>
      </c>
      <c r="I725" s="205" t="s">
        <v>57</v>
      </c>
      <c r="J725" s="117">
        <v>12.194000000000001</v>
      </c>
      <c r="K725" s="117">
        <v>-0.92800000000000005</v>
      </c>
      <c r="L725" s="117">
        <v>11.266</v>
      </c>
    </row>
    <row r="726" spans="1:12" x14ac:dyDescent="0.3">
      <c r="A726" s="204" t="s">
        <v>33</v>
      </c>
      <c r="B726" s="204" t="s">
        <v>50</v>
      </c>
      <c r="C726" s="204" t="s">
        <v>624</v>
      </c>
      <c r="D726" s="204" t="s">
        <v>626</v>
      </c>
      <c r="E726" s="204" t="s">
        <v>629</v>
      </c>
      <c r="F726" s="208" t="s">
        <v>387</v>
      </c>
      <c r="G726" s="205" t="s">
        <v>614</v>
      </c>
      <c r="H726" s="205" t="s">
        <v>608</v>
      </c>
      <c r="I726" s="205" t="s">
        <v>57</v>
      </c>
      <c r="J726" s="117">
        <v>62.47</v>
      </c>
      <c r="K726" s="117">
        <v>8.4710000000000001</v>
      </c>
      <c r="L726" s="117">
        <v>70.94</v>
      </c>
    </row>
    <row r="727" spans="1:12" x14ac:dyDescent="0.3">
      <c r="A727" s="204" t="s">
        <v>33</v>
      </c>
      <c r="B727" s="204" t="s">
        <v>50</v>
      </c>
      <c r="C727" s="204" t="s">
        <v>624</v>
      </c>
      <c r="D727" s="204" t="s">
        <v>626</v>
      </c>
      <c r="E727" s="204" t="s">
        <v>629</v>
      </c>
      <c r="F727" s="205" t="s">
        <v>386</v>
      </c>
      <c r="G727" s="205" t="s">
        <v>614</v>
      </c>
      <c r="H727" s="205"/>
      <c r="I727" s="205" t="s">
        <v>57</v>
      </c>
      <c r="J727" s="117">
        <v>10.936</v>
      </c>
      <c r="K727" s="117">
        <v>-1.32</v>
      </c>
      <c r="L727" s="117">
        <v>9.6159999999999997</v>
      </c>
    </row>
    <row r="728" spans="1:12" x14ac:dyDescent="0.3">
      <c r="A728" s="204" t="s">
        <v>33</v>
      </c>
      <c r="B728" s="204" t="s">
        <v>50</v>
      </c>
      <c r="C728" s="204" t="s">
        <v>624</v>
      </c>
      <c r="D728" s="204" t="s">
        <v>626</v>
      </c>
      <c r="E728" s="204" t="s">
        <v>629</v>
      </c>
      <c r="F728" s="205" t="s">
        <v>401</v>
      </c>
      <c r="G728" s="205" t="s">
        <v>615</v>
      </c>
      <c r="H728" s="205"/>
      <c r="I728" s="205" t="s">
        <v>296</v>
      </c>
      <c r="J728" s="81">
        <v>18.388999999999999</v>
      </c>
      <c r="K728" s="81">
        <v>11.162000000000001</v>
      </c>
      <c r="L728" s="81">
        <v>29.550999999999998</v>
      </c>
    </row>
    <row r="729" spans="1:12" x14ac:dyDescent="0.3">
      <c r="A729" s="204" t="s">
        <v>33</v>
      </c>
      <c r="B729" s="204" t="s">
        <v>50</v>
      </c>
      <c r="C729" s="204" t="s">
        <v>624</v>
      </c>
      <c r="D729" s="204" t="s">
        <v>626</v>
      </c>
      <c r="E729" s="204" t="s">
        <v>629</v>
      </c>
      <c r="F729" s="205" t="s">
        <v>382</v>
      </c>
      <c r="G729" s="205" t="s">
        <v>615</v>
      </c>
      <c r="H729" s="205"/>
      <c r="I729" s="205" t="s">
        <v>402</v>
      </c>
      <c r="J729" s="117">
        <v>4.8529999999999998</v>
      </c>
      <c r="K729" s="117">
        <v>0.55200000000000005</v>
      </c>
      <c r="L729" s="117">
        <v>5.4050000000000002</v>
      </c>
    </row>
    <row r="730" spans="1:12" x14ac:dyDescent="0.3">
      <c r="A730" s="204" t="s">
        <v>33</v>
      </c>
      <c r="B730" s="204" t="s">
        <v>50</v>
      </c>
      <c r="C730" s="204" t="s">
        <v>624</v>
      </c>
      <c r="D730" s="204" t="s">
        <v>626</v>
      </c>
      <c r="E730" s="204" t="s">
        <v>629</v>
      </c>
      <c r="F730" s="205" t="s">
        <v>58</v>
      </c>
      <c r="G730" s="205" t="s">
        <v>615</v>
      </c>
      <c r="H730" s="205"/>
      <c r="I730" s="205" t="s">
        <v>59</v>
      </c>
      <c r="J730" s="81">
        <v>43.466999999999999</v>
      </c>
      <c r="K730" s="81" t="s">
        <v>303</v>
      </c>
      <c r="L730" s="81">
        <v>48.604999999999997</v>
      </c>
    </row>
    <row r="731" spans="1:12" x14ac:dyDescent="0.3">
      <c r="A731" s="204" t="s">
        <v>33</v>
      </c>
      <c r="B731" s="204" t="s">
        <v>50</v>
      </c>
      <c r="C731" s="204" t="s">
        <v>624</v>
      </c>
      <c r="D731" s="204" t="s">
        <v>626</v>
      </c>
      <c r="E731" s="204" t="s">
        <v>629</v>
      </c>
      <c r="F731" s="205" t="s">
        <v>610</v>
      </c>
      <c r="G731" s="205" t="s">
        <v>400</v>
      </c>
      <c r="H731" s="205" t="s">
        <v>290</v>
      </c>
      <c r="I731" s="205" t="s">
        <v>137</v>
      </c>
      <c r="J731" s="78">
        <v>9.1210000000000004</v>
      </c>
      <c r="K731" s="78">
        <v>1.58</v>
      </c>
      <c r="L731" s="78">
        <v>10.702</v>
      </c>
    </row>
    <row r="732" spans="1:12" x14ac:dyDescent="0.3">
      <c r="A732" s="204" t="s">
        <v>33</v>
      </c>
      <c r="B732" s="204" t="s">
        <v>50</v>
      </c>
      <c r="C732" s="204" t="s">
        <v>624</v>
      </c>
      <c r="D732" s="204" t="s">
        <v>626</v>
      </c>
      <c r="E732" s="204" t="s">
        <v>629</v>
      </c>
      <c r="F732" s="205" t="s">
        <v>610</v>
      </c>
      <c r="G732" s="205" t="s">
        <v>400</v>
      </c>
      <c r="H732" s="205" t="s">
        <v>291</v>
      </c>
      <c r="I732" s="205" t="s">
        <v>137</v>
      </c>
      <c r="J732" s="78">
        <v>18.945</v>
      </c>
      <c r="K732" s="78">
        <v>1.3839999999999999</v>
      </c>
      <c r="L732" s="78">
        <v>20.329000000000001</v>
      </c>
    </row>
    <row r="733" spans="1:12" x14ac:dyDescent="0.3">
      <c r="A733" s="204" t="s">
        <v>33</v>
      </c>
      <c r="B733" s="204" t="s">
        <v>50</v>
      </c>
      <c r="C733" s="204" t="s">
        <v>624</v>
      </c>
      <c r="D733" s="204" t="s">
        <v>626</v>
      </c>
      <c r="E733" s="204" t="s">
        <v>629</v>
      </c>
      <c r="F733" s="205" t="s">
        <v>610</v>
      </c>
      <c r="G733" s="205" t="s">
        <v>400</v>
      </c>
      <c r="H733" s="205" t="s">
        <v>292</v>
      </c>
      <c r="I733" s="205" t="s">
        <v>137</v>
      </c>
      <c r="J733" s="78">
        <v>10.006</v>
      </c>
      <c r="K733" s="78">
        <v>0.79700000000000004</v>
      </c>
      <c r="L733" s="78">
        <v>10.802</v>
      </c>
    </row>
    <row r="734" spans="1:12" x14ac:dyDescent="0.3">
      <c r="A734" s="204" t="s">
        <v>33</v>
      </c>
      <c r="B734" s="204" t="s">
        <v>50</v>
      </c>
      <c r="C734" s="204" t="s">
        <v>624</v>
      </c>
      <c r="D734" s="204" t="s">
        <v>626</v>
      </c>
      <c r="E734" s="204" t="s">
        <v>629</v>
      </c>
      <c r="F734" s="205" t="s">
        <v>610</v>
      </c>
      <c r="G734" s="205" t="s">
        <v>400</v>
      </c>
      <c r="H734" s="205" t="s">
        <v>293</v>
      </c>
      <c r="I734" s="205" t="s">
        <v>137</v>
      </c>
      <c r="J734" s="78">
        <v>2.456</v>
      </c>
      <c r="K734" s="78">
        <v>-0.47899999999999998</v>
      </c>
      <c r="L734" s="78">
        <v>1.976</v>
      </c>
    </row>
    <row r="735" spans="1:12" x14ac:dyDescent="0.3">
      <c r="A735" s="204" t="s">
        <v>33</v>
      </c>
      <c r="B735" s="204" t="s">
        <v>50</v>
      </c>
      <c r="C735" s="204" t="s">
        <v>624</v>
      </c>
      <c r="D735" s="204" t="s">
        <v>626</v>
      </c>
      <c r="E735" s="204" t="s">
        <v>629</v>
      </c>
      <c r="F735" s="205" t="s">
        <v>287</v>
      </c>
      <c r="G735" s="205" t="s">
        <v>400</v>
      </c>
      <c r="H735" s="205" t="s">
        <v>290</v>
      </c>
      <c r="I735" s="205" t="s">
        <v>404</v>
      </c>
      <c r="J735" s="78">
        <v>87.876999999999995</v>
      </c>
      <c r="K735" s="78">
        <v>12.930999999999999</v>
      </c>
      <c r="L735" s="78">
        <v>100.807</v>
      </c>
    </row>
    <row r="736" spans="1:12" x14ac:dyDescent="0.3">
      <c r="A736" s="204" t="s">
        <v>33</v>
      </c>
      <c r="B736" s="204" t="s">
        <v>50</v>
      </c>
      <c r="C736" s="204" t="s">
        <v>624</v>
      </c>
      <c r="D736" s="204" t="s">
        <v>626</v>
      </c>
      <c r="E736" s="204" t="s">
        <v>629</v>
      </c>
      <c r="F736" s="205" t="s">
        <v>287</v>
      </c>
      <c r="G736" s="205" t="s">
        <v>400</v>
      </c>
      <c r="H736" s="205" t="s">
        <v>291</v>
      </c>
      <c r="I736" s="205" t="s">
        <v>404</v>
      </c>
      <c r="J736" s="78">
        <v>222.62799999999999</v>
      </c>
      <c r="K736" s="78">
        <v>-157.268</v>
      </c>
      <c r="L736" s="78">
        <v>65.36</v>
      </c>
    </row>
    <row r="737" spans="1:12" x14ac:dyDescent="0.3">
      <c r="A737" s="204" t="s">
        <v>33</v>
      </c>
      <c r="B737" s="204" t="s">
        <v>50</v>
      </c>
      <c r="C737" s="204" t="s">
        <v>624</v>
      </c>
      <c r="D737" s="204" t="s">
        <v>626</v>
      </c>
      <c r="E737" s="204" t="s">
        <v>629</v>
      </c>
      <c r="F737" s="205" t="s">
        <v>287</v>
      </c>
      <c r="G737" s="205" t="s">
        <v>400</v>
      </c>
      <c r="H737" s="205" t="s">
        <v>292</v>
      </c>
      <c r="I737" s="205" t="s">
        <v>404</v>
      </c>
      <c r="J737" s="78">
        <v>147.27600000000001</v>
      </c>
      <c r="K737" s="78">
        <v>-89.38</v>
      </c>
      <c r="L737" s="78">
        <v>57.896000000000001</v>
      </c>
    </row>
    <row r="738" spans="1:12" x14ac:dyDescent="0.3">
      <c r="A738" s="204" t="s">
        <v>33</v>
      </c>
      <c r="B738" s="204" t="s">
        <v>50</v>
      </c>
      <c r="C738" s="204" t="s">
        <v>624</v>
      </c>
      <c r="D738" s="204" t="s">
        <v>626</v>
      </c>
      <c r="E738" s="204" t="s">
        <v>629</v>
      </c>
      <c r="F738" s="205" t="s">
        <v>287</v>
      </c>
      <c r="G738" s="205" t="s">
        <v>400</v>
      </c>
      <c r="H738" s="205" t="s">
        <v>293</v>
      </c>
      <c r="I738" s="205" t="s">
        <v>404</v>
      </c>
      <c r="J738" s="78">
        <v>97.090999999999994</v>
      </c>
      <c r="K738" s="78">
        <v>-7.2910000000000004</v>
      </c>
      <c r="L738" s="78">
        <v>89.799000000000007</v>
      </c>
    </row>
    <row r="739" spans="1:12" x14ac:dyDescent="0.3">
      <c r="A739" s="204" t="s">
        <v>33</v>
      </c>
      <c r="B739" s="204" t="s">
        <v>51</v>
      </c>
      <c r="C739" s="204" t="s">
        <v>624</v>
      </c>
      <c r="D739" s="204" t="s">
        <v>626</v>
      </c>
      <c r="E739" s="204" t="s">
        <v>629</v>
      </c>
      <c r="F739" s="205" t="s">
        <v>601</v>
      </c>
      <c r="G739" s="205" t="s">
        <v>614</v>
      </c>
      <c r="H739" s="205" t="s">
        <v>288</v>
      </c>
      <c r="I739" s="205" t="s">
        <v>57</v>
      </c>
      <c r="J739" s="117">
        <v>11.366</v>
      </c>
      <c r="K739" s="117">
        <v>-1.4410000000000001</v>
      </c>
      <c r="L739" s="117">
        <v>9.9250000000000007</v>
      </c>
    </row>
    <row r="740" spans="1:12" x14ac:dyDescent="0.3">
      <c r="A740" s="204" t="s">
        <v>33</v>
      </c>
      <c r="B740" s="204" t="s">
        <v>51</v>
      </c>
      <c r="C740" s="204" t="s">
        <v>624</v>
      </c>
      <c r="D740" s="204" t="s">
        <v>626</v>
      </c>
      <c r="E740" s="204" t="s">
        <v>629</v>
      </c>
      <c r="F740" s="208" t="s">
        <v>387</v>
      </c>
      <c r="G740" s="205" t="s">
        <v>614</v>
      </c>
      <c r="H740" s="205" t="s">
        <v>608</v>
      </c>
      <c r="I740" s="205" t="s">
        <v>57</v>
      </c>
      <c r="J740" s="117">
        <v>61.081000000000003</v>
      </c>
      <c r="K740" s="117">
        <v>3.64</v>
      </c>
      <c r="L740" s="117">
        <v>64.721000000000004</v>
      </c>
    </row>
    <row r="741" spans="1:12" x14ac:dyDescent="0.3">
      <c r="A741" s="204" t="s">
        <v>33</v>
      </c>
      <c r="B741" s="204" t="s">
        <v>51</v>
      </c>
      <c r="C741" s="204" t="s">
        <v>624</v>
      </c>
      <c r="D741" s="204" t="s">
        <v>626</v>
      </c>
      <c r="E741" s="204" t="s">
        <v>629</v>
      </c>
      <c r="F741" s="205" t="s">
        <v>386</v>
      </c>
      <c r="G741" s="205" t="s">
        <v>614</v>
      </c>
      <c r="H741" s="205"/>
      <c r="I741" s="205" t="s">
        <v>57</v>
      </c>
      <c r="J741" s="117">
        <v>10.398</v>
      </c>
      <c r="K741" s="117">
        <v>0.41499999999999998</v>
      </c>
      <c r="L741" s="117">
        <v>10.813000000000001</v>
      </c>
    </row>
    <row r="742" spans="1:12" x14ac:dyDescent="0.3">
      <c r="A742" s="204" t="s">
        <v>33</v>
      </c>
      <c r="B742" s="204" t="s">
        <v>51</v>
      </c>
      <c r="C742" s="204" t="s">
        <v>624</v>
      </c>
      <c r="D742" s="204" t="s">
        <v>626</v>
      </c>
      <c r="E742" s="204" t="s">
        <v>629</v>
      </c>
      <c r="F742" s="205" t="s">
        <v>401</v>
      </c>
      <c r="G742" s="205" t="s">
        <v>615</v>
      </c>
      <c r="H742" s="205"/>
      <c r="I742" s="205" t="s">
        <v>296</v>
      </c>
      <c r="J742" s="81">
        <v>3.3780000000000001</v>
      </c>
      <c r="K742" s="81">
        <v>8.0280000000000005</v>
      </c>
      <c r="L742" s="81">
        <v>11.407</v>
      </c>
    </row>
    <row r="743" spans="1:12" x14ac:dyDescent="0.3">
      <c r="A743" s="204" t="s">
        <v>33</v>
      </c>
      <c r="B743" s="204" t="s">
        <v>51</v>
      </c>
      <c r="C743" s="204" t="s">
        <v>624</v>
      </c>
      <c r="D743" s="204" t="s">
        <v>626</v>
      </c>
      <c r="E743" s="204" t="s">
        <v>629</v>
      </c>
      <c r="F743" s="205" t="s">
        <v>382</v>
      </c>
      <c r="G743" s="205" t="s">
        <v>615</v>
      </c>
      <c r="H743" s="205"/>
      <c r="I743" s="205" t="s">
        <v>402</v>
      </c>
      <c r="J743" s="117">
        <v>3.4460000000000002</v>
      </c>
      <c r="K743" s="117">
        <v>0.69799999999999995</v>
      </c>
      <c r="L743" s="117">
        <v>4.1440000000000001</v>
      </c>
    </row>
    <row r="744" spans="1:12" x14ac:dyDescent="0.3">
      <c r="A744" s="204" t="s">
        <v>33</v>
      </c>
      <c r="B744" s="204" t="s">
        <v>51</v>
      </c>
      <c r="C744" s="204" t="s">
        <v>624</v>
      </c>
      <c r="D744" s="204" t="s">
        <v>626</v>
      </c>
      <c r="E744" s="204" t="s">
        <v>629</v>
      </c>
      <c r="F744" s="205" t="s">
        <v>58</v>
      </c>
      <c r="G744" s="205" t="s">
        <v>615</v>
      </c>
      <c r="H744" s="205"/>
      <c r="I744" s="205" t="s">
        <v>59</v>
      </c>
      <c r="J744" s="81">
        <v>36.264000000000003</v>
      </c>
      <c r="K744" s="81" t="s">
        <v>303</v>
      </c>
      <c r="L744" s="81">
        <v>42.463999999999999</v>
      </c>
    </row>
    <row r="745" spans="1:12" x14ac:dyDescent="0.3">
      <c r="A745" s="204" t="s">
        <v>33</v>
      </c>
      <c r="B745" s="204" t="s">
        <v>51</v>
      </c>
      <c r="C745" s="204" t="s">
        <v>624</v>
      </c>
      <c r="D745" s="204" t="s">
        <v>626</v>
      </c>
      <c r="E745" s="204" t="s">
        <v>629</v>
      </c>
      <c r="F745" s="205" t="s">
        <v>610</v>
      </c>
      <c r="G745" s="205" t="s">
        <v>400</v>
      </c>
      <c r="H745" s="205" t="s">
        <v>290</v>
      </c>
      <c r="I745" s="205" t="s">
        <v>137</v>
      </c>
      <c r="J745" s="78">
        <v>7.99</v>
      </c>
      <c r="K745" s="78">
        <v>1.1419999999999999</v>
      </c>
      <c r="L745" s="78">
        <v>9.1319999999999997</v>
      </c>
    </row>
    <row r="746" spans="1:12" x14ac:dyDescent="0.3">
      <c r="A746" s="204" t="s">
        <v>33</v>
      </c>
      <c r="B746" s="204" t="s">
        <v>51</v>
      </c>
      <c r="C746" s="204" t="s">
        <v>624</v>
      </c>
      <c r="D746" s="204" t="s">
        <v>626</v>
      </c>
      <c r="E746" s="204" t="s">
        <v>629</v>
      </c>
      <c r="F746" s="205" t="s">
        <v>610</v>
      </c>
      <c r="G746" s="205" t="s">
        <v>400</v>
      </c>
      <c r="H746" s="205" t="s">
        <v>291</v>
      </c>
      <c r="I746" s="205" t="s">
        <v>137</v>
      </c>
      <c r="J746" s="78">
        <v>16.507999999999999</v>
      </c>
      <c r="K746" s="78">
        <v>1.9530000000000001</v>
      </c>
      <c r="L746" s="78">
        <v>18.460999999999999</v>
      </c>
    </row>
    <row r="747" spans="1:12" x14ac:dyDescent="0.3">
      <c r="A747" s="204" t="s">
        <v>33</v>
      </c>
      <c r="B747" s="204" t="s">
        <v>51</v>
      </c>
      <c r="C747" s="204" t="s">
        <v>624</v>
      </c>
      <c r="D747" s="204" t="s">
        <v>626</v>
      </c>
      <c r="E747" s="204" t="s">
        <v>629</v>
      </c>
      <c r="F747" s="205" t="s">
        <v>610</v>
      </c>
      <c r="G747" s="205" t="s">
        <v>400</v>
      </c>
      <c r="H747" s="205" t="s">
        <v>292</v>
      </c>
      <c r="I747" s="205" t="s">
        <v>137</v>
      </c>
      <c r="J747" s="78">
        <v>10.204000000000001</v>
      </c>
      <c r="K747" s="78">
        <v>0.47899999999999998</v>
      </c>
      <c r="L747" s="78">
        <v>10.683</v>
      </c>
    </row>
    <row r="748" spans="1:12" x14ac:dyDescent="0.3">
      <c r="A748" s="204" t="s">
        <v>33</v>
      </c>
      <c r="B748" s="204" t="s">
        <v>51</v>
      </c>
      <c r="C748" s="204" t="s">
        <v>624</v>
      </c>
      <c r="D748" s="204" t="s">
        <v>626</v>
      </c>
      <c r="E748" s="204" t="s">
        <v>629</v>
      </c>
      <c r="F748" s="205" t="s">
        <v>610</v>
      </c>
      <c r="G748" s="205" t="s">
        <v>400</v>
      </c>
      <c r="H748" s="205" t="s">
        <v>293</v>
      </c>
      <c r="I748" s="205" t="s">
        <v>137</v>
      </c>
      <c r="J748" s="78">
        <v>2.8620000000000001</v>
      </c>
      <c r="K748" s="78">
        <v>-0.68100000000000005</v>
      </c>
      <c r="L748" s="78">
        <v>2.1819999999999999</v>
      </c>
    </row>
    <row r="749" spans="1:12" x14ac:dyDescent="0.3">
      <c r="A749" s="204" t="s">
        <v>33</v>
      </c>
      <c r="B749" s="204" t="s">
        <v>51</v>
      </c>
      <c r="C749" s="204" t="s">
        <v>624</v>
      </c>
      <c r="D749" s="204" t="s">
        <v>626</v>
      </c>
      <c r="E749" s="204" t="s">
        <v>629</v>
      </c>
      <c r="F749" s="205" t="s">
        <v>287</v>
      </c>
      <c r="G749" s="205" t="s">
        <v>400</v>
      </c>
      <c r="H749" s="205" t="s">
        <v>290</v>
      </c>
      <c r="I749" s="205" t="s">
        <v>404</v>
      </c>
      <c r="J749" s="78">
        <v>161.38</v>
      </c>
      <c r="K749" s="78">
        <v>-30.763000000000002</v>
      </c>
      <c r="L749" s="78">
        <v>130.61699999999999</v>
      </c>
    </row>
    <row r="750" spans="1:12" x14ac:dyDescent="0.3">
      <c r="A750" s="204" t="s">
        <v>33</v>
      </c>
      <c r="B750" s="204" t="s">
        <v>51</v>
      </c>
      <c r="C750" s="204" t="s">
        <v>624</v>
      </c>
      <c r="D750" s="204" t="s">
        <v>626</v>
      </c>
      <c r="E750" s="204" t="s">
        <v>629</v>
      </c>
      <c r="F750" s="205" t="s">
        <v>287</v>
      </c>
      <c r="G750" s="205" t="s">
        <v>400</v>
      </c>
      <c r="H750" s="205" t="s">
        <v>291</v>
      </c>
      <c r="I750" s="205" t="s">
        <v>404</v>
      </c>
      <c r="J750" s="78">
        <v>235.84700000000001</v>
      </c>
      <c r="K750" s="78">
        <v>-119.114</v>
      </c>
      <c r="L750" s="78">
        <v>116.73399999999999</v>
      </c>
    </row>
    <row r="751" spans="1:12" x14ac:dyDescent="0.3">
      <c r="A751" s="204" t="s">
        <v>33</v>
      </c>
      <c r="B751" s="204" t="s">
        <v>51</v>
      </c>
      <c r="C751" s="204" t="s">
        <v>624</v>
      </c>
      <c r="D751" s="204" t="s">
        <v>626</v>
      </c>
      <c r="E751" s="204" t="s">
        <v>629</v>
      </c>
      <c r="F751" s="205" t="s">
        <v>287</v>
      </c>
      <c r="G751" s="205" t="s">
        <v>400</v>
      </c>
      <c r="H751" s="205" t="s">
        <v>292</v>
      </c>
      <c r="I751" s="205" t="s">
        <v>404</v>
      </c>
      <c r="J751" s="78">
        <v>277.40600000000001</v>
      </c>
      <c r="K751" s="78">
        <v>-170.8</v>
      </c>
      <c r="L751" s="78">
        <v>106.60599999999999</v>
      </c>
    </row>
    <row r="752" spans="1:12" x14ac:dyDescent="0.3">
      <c r="A752" s="204" t="s">
        <v>33</v>
      </c>
      <c r="B752" s="204" t="s">
        <v>51</v>
      </c>
      <c r="C752" s="204" t="s">
        <v>624</v>
      </c>
      <c r="D752" s="204" t="s">
        <v>626</v>
      </c>
      <c r="E752" s="204" t="s">
        <v>629</v>
      </c>
      <c r="F752" s="205" t="s">
        <v>287</v>
      </c>
      <c r="G752" s="205" t="s">
        <v>400</v>
      </c>
      <c r="H752" s="205" t="s">
        <v>293</v>
      </c>
      <c r="I752" s="205" t="s">
        <v>404</v>
      </c>
      <c r="J752" s="78">
        <v>304.74900000000002</v>
      </c>
      <c r="K752" s="78">
        <v>-81.475999999999999</v>
      </c>
      <c r="L752" s="78">
        <v>223.273</v>
      </c>
    </row>
    <row r="753" spans="1:12" x14ac:dyDescent="0.3">
      <c r="A753" s="204" t="s">
        <v>33</v>
      </c>
      <c r="B753" s="204" t="s">
        <v>52</v>
      </c>
      <c r="C753" s="204" t="s">
        <v>624</v>
      </c>
      <c r="D753" s="204" t="s">
        <v>626</v>
      </c>
      <c r="E753" s="204" t="s">
        <v>629</v>
      </c>
      <c r="F753" s="205" t="s">
        <v>601</v>
      </c>
      <c r="G753" s="205" t="s">
        <v>614</v>
      </c>
      <c r="H753" s="205" t="s">
        <v>288</v>
      </c>
      <c r="I753" s="205" t="s">
        <v>57</v>
      </c>
      <c r="J753" s="117">
        <v>11.923999999999999</v>
      </c>
      <c r="K753" s="117">
        <v>-1.821</v>
      </c>
      <c r="L753" s="117">
        <v>10.102</v>
      </c>
    </row>
    <row r="754" spans="1:12" x14ac:dyDescent="0.3">
      <c r="A754" s="204" t="s">
        <v>33</v>
      </c>
      <c r="B754" s="204" t="s">
        <v>52</v>
      </c>
      <c r="C754" s="204" t="s">
        <v>624</v>
      </c>
      <c r="D754" s="204" t="s">
        <v>626</v>
      </c>
      <c r="E754" s="204" t="s">
        <v>629</v>
      </c>
      <c r="F754" s="208" t="s">
        <v>387</v>
      </c>
      <c r="G754" s="205" t="s">
        <v>614</v>
      </c>
      <c r="H754" s="205" t="s">
        <v>608</v>
      </c>
      <c r="I754" s="205" t="s">
        <v>57</v>
      </c>
      <c r="J754" s="117">
        <v>64.218000000000004</v>
      </c>
      <c r="K754" s="117">
        <v>7.0049999999999999</v>
      </c>
      <c r="L754" s="117">
        <v>71.222999999999999</v>
      </c>
    </row>
    <row r="755" spans="1:12" x14ac:dyDescent="0.3">
      <c r="A755" s="204" t="s">
        <v>33</v>
      </c>
      <c r="B755" s="204" t="s">
        <v>52</v>
      </c>
      <c r="C755" s="204" t="s">
        <v>624</v>
      </c>
      <c r="D755" s="204" t="s">
        <v>626</v>
      </c>
      <c r="E755" s="204" t="s">
        <v>629</v>
      </c>
      <c r="F755" s="205" t="s">
        <v>386</v>
      </c>
      <c r="G755" s="205" t="s">
        <v>614</v>
      </c>
      <c r="H755" s="205"/>
      <c r="I755" s="205" t="s">
        <v>57</v>
      </c>
      <c r="J755" s="117">
        <v>12.641</v>
      </c>
      <c r="K755" s="117">
        <v>-3.7559999999999998</v>
      </c>
      <c r="L755" s="117">
        <v>8.8849999999999998</v>
      </c>
    </row>
    <row r="756" spans="1:12" x14ac:dyDescent="0.3">
      <c r="A756" s="204" t="s">
        <v>33</v>
      </c>
      <c r="B756" s="204" t="s">
        <v>52</v>
      </c>
      <c r="C756" s="204" t="s">
        <v>624</v>
      </c>
      <c r="D756" s="204" t="s">
        <v>626</v>
      </c>
      <c r="E756" s="204" t="s">
        <v>629</v>
      </c>
      <c r="F756" s="205" t="s">
        <v>401</v>
      </c>
      <c r="G756" s="205" t="s">
        <v>615</v>
      </c>
      <c r="H756" s="205"/>
      <c r="I756" s="205" t="s">
        <v>296</v>
      </c>
      <c r="J756" s="81">
        <v>18.850999999999999</v>
      </c>
      <c r="K756" s="81">
        <v>2.1779999999999999</v>
      </c>
      <c r="L756" s="81">
        <v>21.029</v>
      </c>
    </row>
    <row r="757" spans="1:12" x14ac:dyDescent="0.3">
      <c r="A757" s="204" t="s">
        <v>33</v>
      </c>
      <c r="B757" s="204" t="s">
        <v>52</v>
      </c>
      <c r="C757" s="204" t="s">
        <v>624</v>
      </c>
      <c r="D757" s="204" t="s">
        <v>626</v>
      </c>
      <c r="E757" s="204" t="s">
        <v>629</v>
      </c>
      <c r="F757" s="205" t="s">
        <v>382</v>
      </c>
      <c r="G757" s="205" t="s">
        <v>615</v>
      </c>
      <c r="H757" s="205"/>
      <c r="I757" s="205" t="s">
        <v>402</v>
      </c>
      <c r="J757" s="117">
        <v>4.2560000000000002</v>
      </c>
      <c r="K757" s="117">
        <v>0.113</v>
      </c>
      <c r="L757" s="117">
        <v>4.3689999999999998</v>
      </c>
    </row>
    <row r="758" spans="1:12" x14ac:dyDescent="0.3">
      <c r="A758" s="204" t="s">
        <v>33</v>
      </c>
      <c r="B758" s="204" t="s">
        <v>52</v>
      </c>
      <c r="C758" s="204" t="s">
        <v>624</v>
      </c>
      <c r="D758" s="204" t="s">
        <v>626</v>
      </c>
      <c r="E758" s="204" t="s">
        <v>629</v>
      </c>
      <c r="F758" s="205" t="s">
        <v>58</v>
      </c>
      <c r="G758" s="205" t="s">
        <v>615</v>
      </c>
      <c r="H758" s="205"/>
      <c r="I758" s="205" t="s">
        <v>59</v>
      </c>
      <c r="J758" s="81">
        <v>40.450000000000003</v>
      </c>
      <c r="K758" s="81" t="s">
        <v>303</v>
      </c>
      <c r="L758" s="81">
        <v>45.404000000000003</v>
      </c>
    </row>
    <row r="759" spans="1:12" x14ac:dyDescent="0.3">
      <c r="A759" s="204" t="s">
        <v>33</v>
      </c>
      <c r="B759" s="204" t="s">
        <v>52</v>
      </c>
      <c r="C759" s="204" t="s">
        <v>624</v>
      </c>
      <c r="D759" s="204" t="s">
        <v>626</v>
      </c>
      <c r="E759" s="204" t="s">
        <v>629</v>
      </c>
      <c r="F759" s="205" t="s">
        <v>610</v>
      </c>
      <c r="G759" s="205" t="s">
        <v>400</v>
      </c>
      <c r="H759" s="205" t="s">
        <v>290</v>
      </c>
      <c r="I759" s="205" t="s">
        <v>137</v>
      </c>
      <c r="J759" s="78">
        <v>8.4749999999999996</v>
      </c>
      <c r="K759" s="78">
        <v>1.571</v>
      </c>
      <c r="L759" s="78">
        <v>10.045999999999999</v>
      </c>
    </row>
    <row r="760" spans="1:12" x14ac:dyDescent="0.3">
      <c r="A760" s="204" t="s">
        <v>33</v>
      </c>
      <c r="B760" s="204" t="s">
        <v>52</v>
      </c>
      <c r="C760" s="204" t="s">
        <v>624</v>
      </c>
      <c r="D760" s="204" t="s">
        <v>626</v>
      </c>
      <c r="E760" s="204" t="s">
        <v>629</v>
      </c>
      <c r="F760" s="205" t="s">
        <v>610</v>
      </c>
      <c r="G760" s="205" t="s">
        <v>400</v>
      </c>
      <c r="H760" s="205" t="s">
        <v>291</v>
      </c>
      <c r="I760" s="205" t="s">
        <v>137</v>
      </c>
      <c r="J760" s="78">
        <v>18.524999999999999</v>
      </c>
      <c r="K760" s="78">
        <v>0.86899999999999999</v>
      </c>
      <c r="L760" s="78">
        <v>19.393000000000001</v>
      </c>
    </row>
    <row r="761" spans="1:12" x14ac:dyDescent="0.3">
      <c r="A761" s="204" t="s">
        <v>33</v>
      </c>
      <c r="B761" s="204" t="s">
        <v>52</v>
      </c>
      <c r="C761" s="204" t="s">
        <v>624</v>
      </c>
      <c r="D761" s="204" t="s">
        <v>626</v>
      </c>
      <c r="E761" s="204" t="s">
        <v>629</v>
      </c>
      <c r="F761" s="205" t="s">
        <v>610</v>
      </c>
      <c r="G761" s="205" t="s">
        <v>400</v>
      </c>
      <c r="H761" s="205" t="s">
        <v>292</v>
      </c>
      <c r="I761" s="205" t="s">
        <v>137</v>
      </c>
      <c r="J761" s="78">
        <v>9.3230000000000004</v>
      </c>
      <c r="K761" s="78">
        <v>0.66800000000000004</v>
      </c>
      <c r="L761" s="78">
        <v>9.9909999999999997</v>
      </c>
    </row>
    <row r="762" spans="1:12" x14ac:dyDescent="0.3">
      <c r="A762" s="204" t="s">
        <v>33</v>
      </c>
      <c r="B762" s="204" t="s">
        <v>52</v>
      </c>
      <c r="C762" s="204" t="s">
        <v>624</v>
      </c>
      <c r="D762" s="204" t="s">
        <v>626</v>
      </c>
      <c r="E762" s="204" t="s">
        <v>629</v>
      </c>
      <c r="F762" s="205" t="s">
        <v>610</v>
      </c>
      <c r="G762" s="205" t="s">
        <v>400</v>
      </c>
      <c r="H762" s="205" t="s">
        <v>293</v>
      </c>
      <c r="I762" s="205" t="s">
        <v>137</v>
      </c>
      <c r="J762" s="78">
        <v>1.5049999999999999</v>
      </c>
      <c r="K762" s="78">
        <v>-0.42899999999999999</v>
      </c>
      <c r="L762" s="78">
        <v>1.0760000000000001</v>
      </c>
    </row>
    <row r="763" spans="1:12" x14ac:dyDescent="0.3">
      <c r="A763" s="204" t="s">
        <v>33</v>
      </c>
      <c r="B763" s="204" t="s">
        <v>52</v>
      </c>
      <c r="C763" s="204" t="s">
        <v>624</v>
      </c>
      <c r="D763" s="204" t="s">
        <v>626</v>
      </c>
      <c r="E763" s="204" t="s">
        <v>629</v>
      </c>
      <c r="F763" s="205" t="s">
        <v>287</v>
      </c>
      <c r="G763" s="205" t="s">
        <v>400</v>
      </c>
      <c r="H763" s="205" t="s">
        <v>290</v>
      </c>
      <c r="I763" s="205" t="s">
        <v>404</v>
      </c>
      <c r="J763" s="78">
        <v>100.89700000000001</v>
      </c>
      <c r="K763" s="78">
        <v>37.345999999999997</v>
      </c>
      <c r="L763" s="78">
        <v>138.24299999999999</v>
      </c>
    </row>
    <row r="764" spans="1:12" x14ac:dyDescent="0.3">
      <c r="A764" s="204" t="s">
        <v>33</v>
      </c>
      <c r="B764" s="204" t="s">
        <v>52</v>
      </c>
      <c r="C764" s="204" t="s">
        <v>624</v>
      </c>
      <c r="D764" s="204" t="s">
        <v>626</v>
      </c>
      <c r="E764" s="204" t="s">
        <v>629</v>
      </c>
      <c r="F764" s="205" t="s">
        <v>287</v>
      </c>
      <c r="G764" s="205" t="s">
        <v>400</v>
      </c>
      <c r="H764" s="205" t="s">
        <v>291</v>
      </c>
      <c r="I764" s="205" t="s">
        <v>404</v>
      </c>
      <c r="J764" s="78">
        <v>192.905</v>
      </c>
      <c r="K764" s="78">
        <v>-108.099</v>
      </c>
      <c r="L764" s="78">
        <v>84.805000000000007</v>
      </c>
    </row>
    <row r="765" spans="1:12" x14ac:dyDescent="0.3">
      <c r="A765" s="204" t="s">
        <v>33</v>
      </c>
      <c r="B765" s="204" t="s">
        <v>52</v>
      </c>
      <c r="C765" s="204" t="s">
        <v>624</v>
      </c>
      <c r="D765" s="204" t="s">
        <v>626</v>
      </c>
      <c r="E765" s="204" t="s">
        <v>629</v>
      </c>
      <c r="F765" s="205" t="s">
        <v>287</v>
      </c>
      <c r="G765" s="205" t="s">
        <v>400</v>
      </c>
      <c r="H765" s="205" t="s">
        <v>292</v>
      </c>
      <c r="I765" s="205" t="s">
        <v>404</v>
      </c>
      <c r="J765" s="78">
        <v>162.27199999999999</v>
      </c>
      <c r="K765" s="78">
        <v>-76.537000000000006</v>
      </c>
      <c r="L765" s="78">
        <v>85.733999999999995</v>
      </c>
    </row>
    <row r="766" spans="1:12" x14ac:dyDescent="0.3">
      <c r="A766" s="204" t="s">
        <v>33</v>
      </c>
      <c r="B766" s="204" t="s">
        <v>52</v>
      </c>
      <c r="C766" s="204" t="s">
        <v>624</v>
      </c>
      <c r="D766" s="204" t="s">
        <v>626</v>
      </c>
      <c r="E766" s="204" t="s">
        <v>629</v>
      </c>
      <c r="F766" s="205" t="s">
        <v>287</v>
      </c>
      <c r="G766" s="205" t="s">
        <v>400</v>
      </c>
      <c r="H766" s="205" t="s">
        <v>293</v>
      </c>
      <c r="I766" s="205" t="s">
        <v>404</v>
      </c>
      <c r="J766" s="78">
        <v>125.00700000000001</v>
      </c>
      <c r="K766" s="78">
        <v>7.81</v>
      </c>
      <c r="L766" s="78">
        <v>132.81700000000001</v>
      </c>
    </row>
    <row r="767" spans="1:12" x14ac:dyDescent="0.3">
      <c r="A767" s="204" t="s">
        <v>33</v>
      </c>
      <c r="B767" s="204" t="s">
        <v>25</v>
      </c>
      <c r="C767" s="204" t="s">
        <v>624</v>
      </c>
      <c r="D767" s="204" t="s">
        <v>625</v>
      </c>
      <c r="E767" s="204" t="s">
        <v>628</v>
      </c>
      <c r="F767" s="205" t="s">
        <v>601</v>
      </c>
      <c r="G767" s="205" t="s">
        <v>614</v>
      </c>
      <c r="H767" s="205" t="s">
        <v>288</v>
      </c>
      <c r="I767" s="205" t="s">
        <v>57</v>
      </c>
      <c r="J767" s="117">
        <v>13.446999999999999</v>
      </c>
      <c r="K767" s="117">
        <v>-2.766</v>
      </c>
      <c r="L767" s="117">
        <v>10.680999999999999</v>
      </c>
    </row>
    <row r="768" spans="1:12" x14ac:dyDescent="0.3">
      <c r="A768" s="204" t="s">
        <v>33</v>
      </c>
      <c r="B768" s="204" t="s">
        <v>25</v>
      </c>
      <c r="C768" s="204" t="s">
        <v>624</v>
      </c>
      <c r="D768" s="204" t="s">
        <v>625</v>
      </c>
      <c r="E768" s="204" t="s">
        <v>628</v>
      </c>
      <c r="F768" s="208" t="s">
        <v>387</v>
      </c>
      <c r="G768" s="205" t="s">
        <v>614</v>
      </c>
      <c r="H768" s="205" t="s">
        <v>608</v>
      </c>
      <c r="I768" s="205" t="s">
        <v>57</v>
      </c>
      <c r="J768" s="117">
        <v>62.073</v>
      </c>
      <c r="K768" s="117">
        <v>6.3819999999999997</v>
      </c>
      <c r="L768" s="117">
        <v>68.454999999999998</v>
      </c>
    </row>
    <row r="769" spans="1:12" x14ac:dyDescent="0.3">
      <c r="A769" s="204" t="s">
        <v>33</v>
      </c>
      <c r="B769" s="204" t="s">
        <v>25</v>
      </c>
      <c r="C769" s="204" t="s">
        <v>624</v>
      </c>
      <c r="D769" s="204" t="s">
        <v>625</v>
      </c>
      <c r="E769" s="204" t="s">
        <v>628</v>
      </c>
      <c r="F769" s="205" t="s">
        <v>386</v>
      </c>
      <c r="G769" s="205" t="s">
        <v>614</v>
      </c>
      <c r="H769" s="205"/>
      <c r="I769" s="205" t="s">
        <v>57</v>
      </c>
      <c r="J769" s="117">
        <v>13.493</v>
      </c>
      <c r="K769" s="117">
        <v>-1.794</v>
      </c>
      <c r="L769" s="117">
        <v>11.699</v>
      </c>
    </row>
    <row r="770" spans="1:12" x14ac:dyDescent="0.3">
      <c r="A770" s="204" t="s">
        <v>33</v>
      </c>
      <c r="B770" s="204" t="s">
        <v>25</v>
      </c>
      <c r="C770" s="204" t="s">
        <v>624</v>
      </c>
      <c r="D770" s="204" t="s">
        <v>625</v>
      </c>
      <c r="E770" s="204" t="s">
        <v>628</v>
      </c>
      <c r="F770" s="205" t="s">
        <v>401</v>
      </c>
      <c r="G770" s="205" t="s">
        <v>615</v>
      </c>
      <c r="H770" s="205"/>
      <c r="I770" s="205" t="s">
        <v>296</v>
      </c>
      <c r="J770" s="81">
        <v>18.245999999999999</v>
      </c>
      <c r="K770" s="81">
        <v>2.8319999999999999</v>
      </c>
      <c r="L770" s="81">
        <v>21.077999999999999</v>
      </c>
    </row>
    <row r="771" spans="1:12" x14ac:dyDescent="0.3">
      <c r="A771" s="204" t="s">
        <v>33</v>
      </c>
      <c r="B771" s="204" t="s">
        <v>25</v>
      </c>
      <c r="C771" s="204" t="s">
        <v>624</v>
      </c>
      <c r="D771" s="204" t="s">
        <v>625</v>
      </c>
      <c r="E771" s="204" t="s">
        <v>628</v>
      </c>
      <c r="F771" s="205" t="s">
        <v>382</v>
      </c>
      <c r="G771" s="205" t="s">
        <v>615</v>
      </c>
      <c r="H771" s="205"/>
      <c r="I771" s="205" t="s">
        <v>402</v>
      </c>
      <c r="J771" s="117">
        <v>6.2350000000000003</v>
      </c>
      <c r="K771" s="117">
        <v>0.48099999999999998</v>
      </c>
      <c r="L771" s="117">
        <v>6.7160000000000002</v>
      </c>
    </row>
    <row r="772" spans="1:12" x14ac:dyDescent="0.3">
      <c r="A772" s="204" t="s">
        <v>33</v>
      </c>
      <c r="B772" s="204" t="s">
        <v>25</v>
      </c>
      <c r="C772" s="204" t="s">
        <v>624</v>
      </c>
      <c r="D772" s="204" t="s">
        <v>625</v>
      </c>
      <c r="E772" s="204" t="s">
        <v>628</v>
      </c>
      <c r="F772" s="205" t="s">
        <v>58</v>
      </c>
      <c r="G772" s="205" t="s">
        <v>615</v>
      </c>
      <c r="H772" s="205"/>
      <c r="I772" s="205" t="s">
        <v>59</v>
      </c>
      <c r="J772" s="81">
        <v>29.995999999999999</v>
      </c>
      <c r="K772" s="81" t="s">
        <v>303</v>
      </c>
      <c r="L772" s="81">
        <v>39.417000000000002</v>
      </c>
    </row>
    <row r="773" spans="1:12" x14ac:dyDescent="0.3">
      <c r="A773" s="204" t="s">
        <v>33</v>
      </c>
      <c r="B773" s="204" t="s">
        <v>25</v>
      </c>
      <c r="C773" s="204" t="s">
        <v>624</v>
      </c>
      <c r="D773" s="204" t="s">
        <v>625</v>
      </c>
      <c r="E773" s="204" t="s">
        <v>628</v>
      </c>
      <c r="F773" s="205" t="s">
        <v>610</v>
      </c>
      <c r="G773" s="205" t="s">
        <v>400</v>
      </c>
      <c r="H773" s="205" t="s">
        <v>290</v>
      </c>
      <c r="I773" s="205" t="s">
        <v>137</v>
      </c>
      <c r="J773" s="78">
        <v>8.9420000000000002</v>
      </c>
      <c r="K773" s="78">
        <v>1.631</v>
      </c>
      <c r="L773" s="78">
        <v>10.573</v>
      </c>
    </row>
    <row r="774" spans="1:12" x14ac:dyDescent="0.3">
      <c r="A774" s="204" t="s">
        <v>33</v>
      </c>
      <c r="B774" s="204" t="s">
        <v>25</v>
      </c>
      <c r="C774" s="204" t="s">
        <v>624</v>
      </c>
      <c r="D774" s="204" t="s">
        <v>625</v>
      </c>
      <c r="E774" s="204" t="s">
        <v>628</v>
      </c>
      <c r="F774" s="205" t="s">
        <v>610</v>
      </c>
      <c r="G774" s="205" t="s">
        <v>400</v>
      </c>
      <c r="H774" s="205" t="s">
        <v>291</v>
      </c>
      <c r="I774" s="205" t="s">
        <v>137</v>
      </c>
      <c r="J774" s="78">
        <v>18.632999999999999</v>
      </c>
      <c r="K774" s="78">
        <v>0.93300000000000005</v>
      </c>
      <c r="L774" s="78">
        <v>19.565999999999999</v>
      </c>
    </row>
    <row r="775" spans="1:12" x14ac:dyDescent="0.3">
      <c r="A775" s="204" t="s">
        <v>33</v>
      </c>
      <c r="B775" s="204" t="s">
        <v>25</v>
      </c>
      <c r="C775" s="204" t="s">
        <v>624</v>
      </c>
      <c r="D775" s="204" t="s">
        <v>625</v>
      </c>
      <c r="E775" s="204" t="s">
        <v>628</v>
      </c>
      <c r="F775" s="205" t="s">
        <v>610</v>
      </c>
      <c r="G775" s="205" t="s">
        <v>400</v>
      </c>
      <c r="H775" s="205" t="s">
        <v>292</v>
      </c>
      <c r="I775" s="205" t="s">
        <v>137</v>
      </c>
      <c r="J775" s="78">
        <v>9.8580000000000005</v>
      </c>
      <c r="K775" s="78">
        <v>0.71399999999999997</v>
      </c>
      <c r="L775" s="78">
        <v>10.573</v>
      </c>
    </row>
    <row r="776" spans="1:12" x14ac:dyDescent="0.3">
      <c r="A776" s="204" t="s">
        <v>33</v>
      </c>
      <c r="B776" s="204" t="s">
        <v>25</v>
      </c>
      <c r="C776" s="204" t="s">
        <v>624</v>
      </c>
      <c r="D776" s="204" t="s">
        <v>625</v>
      </c>
      <c r="E776" s="204" t="s">
        <v>628</v>
      </c>
      <c r="F776" s="205" t="s">
        <v>610</v>
      </c>
      <c r="G776" s="205" t="s">
        <v>400</v>
      </c>
      <c r="H776" s="205" t="s">
        <v>293</v>
      </c>
      <c r="I776" s="205" t="s">
        <v>137</v>
      </c>
      <c r="J776" s="78">
        <v>2.1150000000000002</v>
      </c>
      <c r="K776" s="78">
        <v>-0.315</v>
      </c>
      <c r="L776" s="78">
        <v>1.8</v>
      </c>
    </row>
    <row r="777" spans="1:12" x14ac:dyDescent="0.3">
      <c r="A777" s="204" t="s">
        <v>33</v>
      </c>
      <c r="B777" s="204" t="s">
        <v>25</v>
      </c>
      <c r="C777" s="204" t="s">
        <v>624</v>
      </c>
      <c r="D777" s="204" t="s">
        <v>625</v>
      </c>
      <c r="E777" s="204" t="s">
        <v>628</v>
      </c>
      <c r="F777" s="205" t="s">
        <v>287</v>
      </c>
      <c r="G777" s="205" t="s">
        <v>400</v>
      </c>
      <c r="H777" s="205" t="s">
        <v>290</v>
      </c>
      <c r="I777" s="205" t="s">
        <v>404</v>
      </c>
      <c r="J777" s="78">
        <v>143.26300000000001</v>
      </c>
      <c r="K777" s="78">
        <v>-4.9020000000000001</v>
      </c>
      <c r="L777" s="78">
        <v>138.36099999999999</v>
      </c>
    </row>
    <row r="778" spans="1:12" x14ac:dyDescent="0.3">
      <c r="A778" s="204" t="s">
        <v>33</v>
      </c>
      <c r="B778" s="204" t="s">
        <v>25</v>
      </c>
      <c r="C778" s="204" t="s">
        <v>624</v>
      </c>
      <c r="D778" s="204" t="s">
        <v>625</v>
      </c>
      <c r="E778" s="204" t="s">
        <v>628</v>
      </c>
      <c r="F778" s="205" t="s">
        <v>287</v>
      </c>
      <c r="G778" s="205" t="s">
        <v>400</v>
      </c>
      <c r="H778" s="205" t="s">
        <v>291</v>
      </c>
      <c r="I778" s="205" t="s">
        <v>404</v>
      </c>
      <c r="J778" s="78">
        <v>201.15899999999999</v>
      </c>
      <c r="K778" s="78">
        <v>-73.424999999999997</v>
      </c>
      <c r="L778" s="78">
        <v>127.73399999999999</v>
      </c>
    </row>
    <row r="779" spans="1:12" x14ac:dyDescent="0.3">
      <c r="A779" s="204" t="s">
        <v>33</v>
      </c>
      <c r="B779" s="204" t="s">
        <v>25</v>
      </c>
      <c r="C779" s="204" t="s">
        <v>624</v>
      </c>
      <c r="D779" s="204" t="s">
        <v>625</v>
      </c>
      <c r="E779" s="204" t="s">
        <v>628</v>
      </c>
      <c r="F779" s="205" t="s">
        <v>287</v>
      </c>
      <c r="G779" s="205" t="s">
        <v>400</v>
      </c>
      <c r="H779" s="205" t="s">
        <v>292</v>
      </c>
      <c r="I779" s="205" t="s">
        <v>404</v>
      </c>
      <c r="J779" s="78">
        <v>199.458</v>
      </c>
      <c r="K779" s="78">
        <v>-107.899</v>
      </c>
      <c r="L779" s="78">
        <v>91.558999999999997</v>
      </c>
    </row>
    <row r="780" spans="1:12" x14ac:dyDescent="0.3">
      <c r="A780" s="204" t="s">
        <v>33</v>
      </c>
      <c r="B780" s="204" t="s">
        <v>25</v>
      </c>
      <c r="C780" s="204" t="s">
        <v>624</v>
      </c>
      <c r="D780" s="204" t="s">
        <v>625</v>
      </c>
      <c r="E780" s="204" t="s">
        <v>628</v>
      </c>
      <c r="F780" s="205" t="s">
        <v>287</v>
      </c>
      <c r="G780" s="205" t="s">
        <v>400</v>
      </c>
      <c r="H780" s="205" t="s">
        <v>293</v>
      </c>
      <c r="I780" s="205" t="s">
        <v>404</v>
      </c>
      <c r="J780" s="78">
        <v>178.36600000000001</v>
      </c>
      <c r="K780" s="78">
        <v>15.702</v>
      </c>
      <c r="L780" s="78">
        <v>194.06800000000001</v>
      </c>
    </row>
    <row r="781" spans="1:12" x14ac:dyDescent="0.3">
      <c r="A781" s="204" t="s">
        <v>33</v>
      </c>
      <c r="B781" s="204" t="s">
        <v>37</v>
      </c>
      <c r="C781" s="204" t="s">
        <v>624</v>
      </c>
      <c r="D781" s="204" t="s">
        <v>625</v>
      </c>
      <c r="E781" s="204" t="s">
        <v>628</v>
      </c>
      <c r="F781" s="205" t="s">
        <v>601</v>
      </c>
      <c r="G781" s="205" t="s">
        <v>614</v>
      </c>
      <c r="H781" s="205" t="s">
        <v>288</v>
      </c>
      <c r="I781" s="205" t="s">
        <v>57</v>
      </c>
      <c r="J781" s="117">
        <v>14.125</v>
      </c>
      <c r="K781" s="117">
        <v>-3.827</v>
      </c>
      <c r="L781" s="117">
        <v>10.298</v>
      </c>
    </row>
    <row r="782" spans="1:12" x14ac:dyDescent="0.3">
      <c r="A782" s="204" t="s">
        <v>33</v>
      </c>
      <c r="B782" s="204" t="s">
        <v>37</v>
      </c>
      <c r="C782" s="204" t="s">
        <v>624</v>
      </c>
      <c r="D782" s="204" t="s">
        <v>625</v>
      </c>
      <c r="E782" s="204" t="s">
        <v>628</v>
      </c>
      <c r="F782" s="208" t="s">
        <v>387</v>
      </c>
      <c r="G782" s="205" t="s">
        <v>614</v>
      </c>
      <c r="H782" s="205" t="s">
        <v>608</v>
      </c>
      <c r="I782" s="205" t="s">
        <v>57</v>
      </c>
      <c r="J782" s="117">
        <v>66.218000000000004</v>
      </c>
      <c r="K782" s="117">
        <v>3.9470000000000001</v>
      </c>
      <c r="L782" s="117">
        <v>70.165000000000006</v>
      </c>
    </row>
    <row r="783" spans="1:12" x14ac:dyDescent="0.3">
      <c r="A783" s="204" t="s">
        <v>33</v>
      </c>
      <c r="B783" s="204" t="s">
        <v>37</v>
      </c>
      <c r="C783" s="204" t="s">
        <v>624</v>
      </c>
      <c r="D783" s="204" t="s">
        <v>625</v>
      </c>
      <c r="E783" s="204" t="s">
        <v>628</v>
      </c>
      <c r="F783" s="205" t="s">
        <v>386</v>
      </c>
      <c r="G783" s="205" t="s">
        <v>614</v>
      </c>
      <c r="H783" s="205"/>
      <c r="I783" s="205" t="s">
        <v>57</v>
      </c>
      <c r="J783" s="117">
        <v>16.704999999999998</v>
      </c>
      <c r="K783" s="117">
        <v>-4.75</v>
      </c>
      <c r="L783" s="117">
        <v>11.955</v>
      </c>
    </row>
    <row r="784" spans="1:12" x14ac:dyDescent="0.3">
      <c r="A784" s="204" t="s">
        <v>33</v>
      </c>
      <c r="B784" s="204" t="s">
        <v>37</v>
      </c>
      <c r="C784" s="204" t="s">
        <v>624</v>
      </c>
      <c r="D784" s="204" t="s">
        <v>625</v>
      </c>
      <c r="E784" s="204" t="s">
        <v>628</v>
      </c>
      <c r="F784" s="205" t="s">
        <v>401</v>
      </c>
      <c r="G784" s="205" t="s">
        <v>615</v>
      </c>
      <c r="H784" s="205"/>
      <c r="I784" s="205" t="s">
        <v>296</v>
      </c>
      <c r="J784" s="81">
        <v>26.236999999999998</v>
      </c>
      <c r="K784" s="81">
        <v>-2.6829999999999998</v>
      </c>
      <c r="L784" s="81">
        <v>23.553999999999998</v>
      </c>
    </row>
    <row r="785" spans="1:12" x14ac:dyDescent="0.3">
      <c r="A785" s="204" t="s">
        <v>33</v>
      </c>
      <c r="B785" s="204" t="s">
        <v>37</v>
      </c>
      <c r="C785" s="204" t="s">
        <v>624</v>
      </c>
      <c r="D785" s="204" t="s">
        <v>625</v>
      </c>
      <c r="E785" s="204" t="s">
        <v>628</v>
      </c>
      <c r="F785" s="205" t="s">
        <v>382</v>
      </c>
      <c r="G785" s="205" t="s">
        <v>615</v>
      </c>
      <c r="H785" s="205"/>
      <c r="I785" s="205" t="s">
        <v>402</v>
      </c>
      <c r="J785" s="117">
        <v>5.173</v>
      </c>
      <c r="K785" s="117">
        <v>0.53600000000000003</v>
      </c>
      <c r="L785" s="117">
        <v>5.7089999999999996</v>
      </c>
    </row>
    <row r="786" spans="1:12" x14ac:dyDescent="0.3">
      <c r="A786" s="204" t="s">
        <v>33</v>
      </c>
      <c r="B786" s="204" t="s">
        <v>37</v>
      </c>
      <c r="C786" s="204" t="s">
        <v>624</v>
      </c>
      <c r="D786" s="204" t="s">
        <v>625</v>
      </c>
      <c r="E786" s="204" t="s">
        <v>628</v>
      </c>
      <c r="F786" s="205" t="s">
        <v>58</v>
      </c>
      <c r="G786" s="205" t="s">
        <v>615</v>
      </c>
      <c r="H786" s="205"/>
      <c r="I786" s="205" t="s">
        <v>59</v>
      </c>
      <c r="J786" s="81">
        <v>29.433</v>
      </c>
      <c r="K786" s="81" t="s">
        <v>303</v>
      </c>
      <c r="L786" s="81">
        <v>39.94</v>
      </c>
    </row>
    <row r="787" spans="1:12" x14ac:dyDescent="0.3">
      <c r="A787" s="204" t="s">
        <v>33</v>
      </c>
      <c r="B787" s="204" t="s">
        <v>37</v>
      </c>
      <c r="C787" s="204" t="s">
        <v>624</v>
      </c>
      <c r="D787" s="204" t="s">
        <v>625</v>
      </c>
      <c r="E787" s="204" t="s">
        <v>628</v>
      </c>
      <c r="F787" s="205" t="s">
        <v>610</v>
      </c>
      <c r="G787" s="205" t="s">
        <v>400</v>
      </c>
      <c r="H787" s="205" t="s">
        <v>290</v>
      </c>
      <c r="I787" s="205" t="s">
        <v>137</v>
      </c>
      <c r="J787" s="78">
        <v>9.4960000000000004</v>
      </c>
      <c r="K787" s="78">
        <v>1.278</v>
      </c>
      <c r="L787" s="78">
        <v>10.773</v>
      </c>
    </row>
    <row r="788" spans="1:12" x14ac:dyDescent="0.3">
      <c r="A788" s="204" t="s">
        <v>33</v>
      </c>
      <c r="B788" s="204" t="s">
        <v>37</v>
      </c>
      <c r="C788" s="204" t="s">
        <v>624</v>
      </c>
      <c r="D788" s="204" t="s">
        <v>625</v>
      </c>
      <c r="E788" s="204" t="s">
        <v>628</v>
      </c>
      <c r="F788" s="205" t="s">
        <v>610</v>
      </c>
      <c r="G788" s="205" t="s">
        <v>400</v>
      </c>
      <c r="H788" s="205" t="s">
        <v>291</v>
      </c>
      <c r="I788" s="205" t="s">
        <v>137</v>
      </c>
      <c r="J788" s="78">
        <v>19.579000000000001</v>
      </c>
      <c r="K788" s="78">
        <v>0.183</v>
      </c>
      <c r="L788" s="78">
        <v>19.760999999999999</v>
      </c>
    </row>
    <row r="789" spans="1:12" x14ac:dyDescent="0.3">
      <c r="A789" s="204" t="s">
        <v>33</v>
      </c>
      <c r="B789" s="204" t="s">
        <v>37</v>
      </c>
      <c r="C789" s="204" t="s">
        <v>624</v>
      </c>
      <c r="D789" s="204" t="s">
        <v>625</v>
      </c>
      <c r="E789" s="204" t="s">
        <v>628</v>
      </c>
      <c r="F789" s="205" t="s">
        <v>610</v>
      </c>
      <c r="G789" s="205" t="s">
        <v>400</v>
      </c>
      <c r="H789" s="205" t="s">
        <v>292</v>
      </c>
      <c r="I789" s="205" t="s">
        <v>137</v>
      </c>
      <c r="J789" s="78">
        <v>9.702</v>
      </c>
      <c r="K789" s="78">
        <v>0.80200000000000005</v>
      </c>
      <c r="L789" s="78">
        <v>10.505000000000001</v>
      </c>
    </row>
    <row r="790" spans="1:12" x14ac:dyDescent="0.3">
      <c r="A790" s="204" t="s">
        <v>33</v>
      </c>
      <c r="B790" s="204" t="s">
        <v>37</v>
      </c>
      <c r="C790" s="204" t="s">
        <v>624</v>
      </c>
      <c r="D790" s="204" t="s">
        <v>625</v>
      </c>
      <c r="E790" s="204" t="s">
        <v>628</v>
      </c>
      <c r="F790" s="205" t="s">
        <v>610</v>
      </c>
      <c r="G790" s="205" t="s">
        <v>400</v>
      </c>
      <c r="H790" s="205" t="s">
        <v>293</v>
      </c>
      <c r="I790" s="205" t="s">
        <v>137</v>
      </c>
      <c r="J790" s="78">
        <v>1.6060000000000001</v>
      </c>
      <c r="K790" s="78">
        <v>0.10199999999999999</v>
      </c>
      <c r="L790" s="78">
        <v>1.708</v>
      </c>
    </row>
    <row r="791" spans="1:12" x14ac:dyDescent="0.3">
      <c r="A791" s="204" t="s">
        <v>33</v>
      </c>
      <c r="B791" s="204" t="s">
        <v>37</v>
      </c>
      <c r="C791" s="204" t="s">
        <v>624</v>
      </c>
      <c r="D791" s="204" t="s">
        <v>625</v>
      </c>
      <c r="E791" s="204" t="s">
        <v>628</v>
      </c>
      <c r="F791" s="205" t="s">
        <v>287</v>
      </c>
      <c r="G791" s="205" t="s">
        <v>400</v>
      </c>
      <c r="H791" s="205" t="s">
        <v>290</v>
      </c>
      <c r="I791" s="205" t="s">
        <v>404</v>
      </c>
      <c r="J791" s="78">
        <v>188.952</v>
      </c>
      <c r="K791" s="78">
        <v>-29.934000000000001</v>
      </c>
      <c r="L791" s="78">
        <v>159.018</v>
      </c>
    </row>
    <row r="792" spans="1:12" x14ac:dyDescent="0.3">
      <c r="A792" s="204" t="s">
        <v>33</v>
      </c>
      <c r="B792" s="204" t="s">
        <v>37</v>
      </c>
      <c r="C792" s="204" t="s">
        <v>624</v>
      </c>
      <c r="D792" s="204" t="s">
        <v>625</v>
      </c>
      <c r="E792" s="204" t="s">
        <v>628</v>
      </c>
      <c r="F792" s="205" t="s">
        <v>287</v>
      </c>
      <c r="G792" s="205" t="s">
        <v>400</v>
      </c>
      <c r="H792" s="205" t="s">
        <v>291</v>
      </c>
      <c r="I792" s="205" t="s">
        <v>404</v>
      </c>
      <c r="J792" s="78">
        <v>166.83600000000001</v>
      </c>
      <c r="K792" s="78">
        <v>-10.503</v>
      </c>
      <c r="L792" s="78">
        <v>156.333</v>
      </c>
    </row>
    <row r="793" spans="1:12" x14ac:dyDescent="0.3">
      <c r="A793" s="204" t="s">
        <v>33</v>
      </c>
      <c r="B793" s="204" t="s">
        <v>37</v>
      </c>
      <c r="C793" s="204" t="s">
        <v>624</v>
      </c>
      <c r="D793" s="204" t="s">
        <v>625</v>
      </c>
      <c r="E793" s="204" t="s">
        <v>628</v>
      </c>
      <c r="F793" s="205" t="s">
        <v>287</v>
      </c>
      <c r="G793" s="205" t="s">
        <v>400</v>
      </c>
      <c r="H793" s="205" t="s">
        <v>292</v>
      </c>
      <c r="I793" s="205" t="s">
        <v>404</v>
      </c>
      <c r="J793" s="78">
        <v>169.45699999999999</v>
      </c>
      <c r="K793" s="78">
        <v>-74.879000000000005</v>
      </c>
      <c r="L793" s="78">
        <v>94.578000000000003</v>
      </c>
    </row>
    <row r="794" spans="1:12" x14ac:dyDescent="0.3">
      <c r="A794" s="204" t="s">
        <v>33</v>
      </c>
      <c r="B794" s="204" t="s">
        <v>37</v>
      </c>
      <c r="C794" s="204" t="s">
        <v>624</v>
      </c>
      <c r="D794" s="204" t="s">
        <v>625</v>
      </c>
      <c r="E794" s="204" t="s">
        <v>628</v>
      </c>
      <c r="F794" s="205" t="s">
        <v>287</v>
      </c>
      <c r="G794" s="205" t="s">
        <v>400</v>
      </c>
      <c r="H794" s="205" t="s">
        <v>293</v>
      </c>
      <c r="I794" s="205" t="s">
        <v>404</v>
      </c>
      <c r="J794" s="78">
        <v>190.239</v>
      </c>
      <c r="K794" s="78">
        <v>68.137</v>
      </c>
      <c r="L794" s="78">
        <v>258.37599999999998</v>
      </c>
    </row>
    <row r="795" spans="1:12" x14ac:dyDescent="0.3">
      <c r="A795" s="204" t="s">
        <v>33</v>
      </c>
      <c r="B795" s="204" t="s">
        <v>38</v>
      </c>
      <c r="C795" s="204" t="s">
        <v>624</v>
      </c>
      <c r="D795" s="204" t="s">
        <v>625</v>
      </c>
      <c r="E795" s="204" t="s">
        <v>628</v>
      </c>
      <c r="F795" s="205" t="s">
        <v>601</v>
      </c>
      <c r="G795" s="205" t="s">
        <v>614</v>
      </c>
      <c r="H795" s="205" t="s">
        <v>288</v>
      </c>
      <c r="I795" s="205" t="s">
        <v>57</v>
      </c>
      <c r="J795" s="117">
        <v>13.622</v>
      </c>
      <c r="K795" s="117">
        <v>-3.226</v>
      </c>
      <c r="L795" s="117">
        <v>10.397</v>
      </c>
    </row>
    <row r="796" spans="1:12" x14ac:dyDescent="0.3">
      <c r="A796" s="204" t="s">
        <v>33</v>
      </c>
      <c r="B796" s="204" t="s">
        <v>38</v>
      </c>
      <c r="C796" s="204" t="s">
        <v>624</v>
      </c>
      <c r="D796" s="204" t="s">
        <v>625</v>
      </c>
      <c r="E796" s="204" t="s">
        <v>628</v>
      </c>
      <c r="F796" s="208" t="s">
        <v>387</v>
      </c>
      <c r="G796" s="205" t="s">
        <v>614</v>
      </c>
      <c r="H796" s="205" t="s">
        <v>608</v>
      </c>
      <c r="I796" s="205" t="s">
        <v>57</v>
      </c>
      <c r="J796" s="117">
        <v>64.14</v>
      </c>
      <c r="K796" s="117">
        <v>5.4690000000000003</v>
      </c>
      <c r="L796" s="117">
        <v>69.608999999999995</v>
      </c>
    </row>
    <row r="797" spans="1:12" x14ac:dyDescent="0.3">
      <c r="A797" s="204" t="s">
        <v>33</v>
      </c>
      <c r="B797" s="204" t="s">
        <v>38</v>
      </c>
      <c r="C797" s="204" t="s">
        <v>624</v>
      </c>
      <c r="D797" s="204" t="s">
        <v>625</v>
      </c>
      <c r="E797" s="204" t="s">
        <v>628</v>
      </c>
      <c r="F797" s="205" t="s">
        <v>386</v>
      </c>
      <c r="G797" s="205" t="s">
        <v>614</v>
      </c>
      <c r="H797" s="205"/>
      <c r="I797" s="205" t="s">
        <v>57</v>
      </c>
      <c r="J797" s="117">
        <v>12.074999999999999</v>
      </c>
      <c r="K797" s="117">
        <v>-1.393</v>
      </c>
      <c r="L797" s="117">
        <v>10.682</v>
      </c>
    </row>
    <row r="798" spans="1:12" x14ac:dyDescent="0.3">
      <c r="A798" s="204" t="s">
        <v>33</v>
      </c>
      <c r="B798" s="204" t="s">
        <v>38</v>
      </c>
      <c r="C798" s="204" t="s">
        <v>624</v>
      </c>
      <c r="D798" s="204" t="s">
        <v>625</v>
      </c>
      <c r="E798" s="204" t="s">
        <v>628</v>
      </c>
      <c r="F798" s="205" t="s">
        <v>401</v>
      </c>
      <c r="G798" s="205" t="s">
        <v>615</v>
      </c>
      <c r="H798" s="205"/>
      <c r="I798" s="205" t="s">
        <v>296</v>
      </c>
      <c r="J798" s="81">
        <v>26.416</v>
      </c>
      <c r="K798" s="81">
        <v>-7.4950000000000001</v>
      </c>
      <c r="L798" s="81">
        <v>18.920999999999999</v>
      </c>
    </row>
    <row r="799" spans="1:12" x14ac:dyDescent="0.3">
      <c r="A799" s="204" t="s">
        <v>33</v>
      </c>
      <c r="B799" s="204" t="s">
        <v>38</v>
      </c>
      <c r="C799" s="204" t="s">
        <v>624</v>
      </c>
      <c r="D799" s="204" t="s">
        <v>625</v>
      </c>
      <c r="E799" s="204" t="s">
        <v>628</v>
      </c>
      <c r="F799" s="205" t="s">
        <v>382</v>
      </c>
      <c r="G799" s="205" t="s">
        <v>615</v>
      </c>
      <c r="H799" s="205"/>
      <c r="I799" s="205" t="s">
        <v>402</v>
      </c>
      <c r="J799" s="117">
        <v>4.1680000000000001</v>
      </c>
      <c r="K799" s="117">
        <v>0.24399999999999999</v>
      </c>
      <c r="L799" s="117">
        <v>4.4119999999999999</v>
      </c>
    </row>
    <row r="800" spans="1:12" x14ac:dyDescent="0.3">
      <c r="A800" s="204" t="s">
        <v>33</v>
      </c>
      <c r="B800" s="204" t="s">
        <v>38</v>
      </c>
      <c r="C800" s="204" t="s">
        <v>624</v>
      </c>
      <c r="D800" s="204" t="s">
        <v>625</v>
      </c>
      <c r="E800" s="204" t="s">
        <v>628</v>
      </c>
      <c r="F800" s="205" t="s">
        <v>58</v>
      </c>
      <c r="G800" s="205" t="s">
        <v>615</v>
      </c>
      <c r="H800" s="205"/>
      <c r="I800" s="205" t="s">
        <v>59</v>
      </c>
      <c r="J800" s="81">
        <v>22.798999999999999</v>
      </c>
      <c r="K800" s="81" t="s">
        <v>303</v>
      </c>
      <c r="L800" s="81">
        <v>32.933999999999997</v>
      </c>
    </row>
    <row r="801" spans="1:12" x14ac:dyDescent="0.3">
      <c r="A801" s="204" t="s">
        <v>33</v>
      </c>
      <c r="B801" s="204" t="s">
        <v>38</v>
      </c>
      <c r="C801" s="204" t="s">
        <v>624</v>
      </c>
      <c r="D801" s="204" t="s">
        <v>625</v>
      </c>
      <c r="E801" s="204" t="s">
        <v>628</v>
      </c>
      <c r="F801" s="205" t="s">
        <v>610</v>
      </c>
      <c r="G801" s="205" t="s">
        <v>400</v>
      </c>
      <c r="H801" s="205" t="s">
        <v>290</v>
      </c>
      <c r="I801" s="205" t="s">
        <v>137</v>
      </c>
      <c r="J801" s="78">
        <v>8.7759999999999998</v>
      </c>
      <c r="K801" s="78">
        <v>1.69</v>
      </c>
      <c r="L801" s="78">
        <v>10.465999999999999</v>
      </c>
    </row>
    <row r="802" spans="1:12" x14ac:dyDescent="0.3">
      <c r="A802" s="204" t="s">
        <v>33</v>
      </c>
      <c r="B802" s="204" t="s">
        <v>38</v>
      </c>
      <c r="C802" s="204" t="s">
        <v>624</v>
      </c>
      <c r="D802" s="204" t="s">
        <v>625</v>
      </c>
      <c r="E802" s="204" t="s">
        <v>628</v>
      </c>
      <c r="F802" s="205" t="s">
        <v>610</v>
      </c>
      <c r="G802" s="205" t="s">
        <v>400</v>
      </c>
      <c r="H802" s="205" t="s">
        <v>291</v>
      </c>
      <c r="I802" s="205" t="s">
        <v>137</v>
      </c>
      <c r="J802" s="78">
        <v>19.309000000000001</v>
      </c>
      <c r="K802" s="78">
        <v>-5.2999999999999999E-2</v>
      </c>
      <c r="L802" s="78">
        <v>19.254999999999999</v>
      </c>
    </row>
    <row r="803" spans="1:12" x14ac:dyDescent="0.3">
      <c r="A803" s="204" t="s">
        <v>33</v>
      </c>
      <c r="B803" s="204" t="s">
        <v>38</v>
      </c>
      <c r="C803" s="204" t="s">
        <v>624</v>
      </c>
      <c r="D803" s="204" t="s">
        <v>625</v>
      </c>
      <c r="E803" s="204" t="s">
        <v>628</v>
      </c>
      <c r="F803" s="205" t="s">
        <v>610</v>
      </c>
      <c r="G803" s="205" t="s">
        <v>400</v>
      </c>
      <c r="H803" s="205" t="s">
        <v>292</v>
      </c>
      <c r="I803" s="205" t="s">
        <v>137</v>
      </c>
      <c r="J803" s="78">
        <v>9.1950000000000003</v>
      </c>
      <c r="K803" s="78">
        <v>0.68300000000000005</v>
      </c>
      <c r="L803" s="78">
        <v>9.8780000000000001</v>
      </c>
    </row>
    <row r="804" spans="1:12" x14ac:dyDescent="0.3">
      <c r="A804" s="204" t="s">
        <v>33</v>
      </c>
      <c r="B804" s="204" t="s">
        <v>38</v>
      </c>
      <c r="C804" s="204" t="s">
        <v>624</v>
      </c>
      <c r="D804" s="204" t="s">
        <v>625</v>
      </c>
      <c r="E804" s="204" t="s">
        <v>628</v>
      </c>
      <c r="F804" s="205" t="s">
        <v>610</v>
      </c>
      <c r="G804" s="205" t="s">
        <v>400</v>
      </c>
      <c r="H804" s="205" t="s">
        <v>293</v>
      </c>
      <c r="I804" s="205" t="s">
        <v>137</v>
      </c>
      <c r="J804" s="78">
        <v>0.84499999999999997</v>
      </c>
      <c r="K804" s="78">
        <v>-0.24199999999999999</v>
      </c>
      <c r="L804" s="78">
        <v>0.60299999999999998</v>
      </c>
    </row>
    <row r="805" spans="1:12" x14ac:dyDescent="0.3">
      <c r="A805" s="204" t="s">
        <v>33</v>
      </c>
      <c r="B805" s="204" t="s">
        <v>38</v>
      </c>
      <c r="C805" s="204" t="s">
        <v>624</v>
      </c>
      <c r="D805" s="204" t="s">
        <v>625</v>
      </c>
      <c r="E805" s="204" t="s">
        <v>628</v>
      </c>
      <c r="F805" s="205" t="s">
        <v>287</v>
      </c>
      <c r="G805" s="205" t="s">
        <v>400</v>
      </c>
      <c r="H805" s="205" t="s">
        <v>290</v>
      </c>
      <c r="I805" s="205" t="s">
        <v>404</v>
      </c>
      <c r="J805" s="78">
        <v>200.47300000000001</v>
      </c>
      <c r="K805" s="78">
        <v>-59.33</v>
      </c>
      <c r="L805" s="78">
        <v>141.143</v>
      </c>
    </row>
    <row r="806" spans="1:12" x14ac:dyDescent="0.3">
      <c r="A806" s="204" t="s">
        <v>33</v>
      </c>
      <c r="B806" s="204" t="s">
        <v>38</v>
      </c>
      <c r="C806" s="204" t="s">
        <v>624</v>
      </c>
      <c r="D806" s="204" t="s">
        <v>625</v>
      </c>
      <c r="E806" s="204" t="s">
        <v>628</v>
      </c>
      <c r="F806" s="205" t="s">
        <v>287</v>
      </c>
      <c r="G806" s="205" t="s">
        <v>400</v>
      </c>
      <c r="H806" s="205" t="s">
        <v>291</v>
      </c>
      <c r="I806" s="205" t="s">
        <v>404</v>
      </c>
      <c r="J806" s="78">
        <v>179.31100000000001</v>
      </c>
      <c r="K806" s="78">
        <v>13.89</v>
      </c>
      <c r="L806" s="78">
        <v>193.20099999999999</v>
      </c>
    </row>
    <row r="807" spans="1:12" x14ac:dyDescent="0.3">
      <c r="A807" s="204" t="s">
        <v>33</v>
      </c>
      <c r="B807" s="204" t="s">
        <v>38</v>
      </c>
      <c r="C807" s="204" t="s">
        <v>624</v>
      </c>
      <c r="D807" s="204" t="s">
        <v>625</v>
      </c>
      <c r="E807" s="204" t="s">
        <v>628</v>
      </c>
      <c r="F807" s="205" t="s">
        <v>287</v>
      </c>
      <c r="G807" s="205" t="s">
        <v>400</v>
      </c>
      <c r="H807" s="205" t="s">
        <v>292</v>
      </c>
      <c r="I807" s="205" t="s">
        <v>404</v>
      </c>
      <c r="J807" s="78">
        <v>189.40100000000001</v>
      </c>
      <c r="K807" s="78">
        <v>-65.941000000000003</v>
      </c>
      <c r="L807" s="78">
        <v>123.46</v>
      </c>
    </row>
    <row r="808" spans="1:12" x14ac:dyDescent="0.3">
      <c r="A808" s="204" t="s">
        <v>33</v>
      </c>
      <c r="B808" s="204" t="s">
        <v>38</v>
      </c>
      <c r="C808" s="204" t="s">
        <v>624</v>
      </c>
      <c r="D808" s="204" t="s">
        <v>625</v>
      </c>
      <c r="E808" s="204" t="s">
        <v>628</v>
      </c>
      <c r="F808" s="205" t="s">
        <v>287</v>
      </c>
      <c r="G808" s="205" t="s">
        <v>400</v>
      </c>
      <c r="H808" s="205" t="s">
        <v>293</v>
      </c>
      <c r="I808" s="205" t="s">
        <v>404</v>
      </c>
      <c r="J808" s="78">
        <v>160.07300000000001</v>
      </c>
      <c r="K808" s="78">
        <v>53.536000000000001</v>
      </c>
      <c r="L808" s="78">
        <v>213.60900000000001</v>
      </c>
    </row>
    <row r="809" spans="1:12" x14ac:dyDescent="0.3">
      <c r="A809" s="204" t="s">
        <v>33</v>
      </c>
      <c r="B809" s="204" t="s">
        <v>39</v>
      </c>
      <c r="C809" s="204" t="s">
        <v>624</v>
      </c>
      <c r="D809" s="204" t="s">
        <v>625</v>
      </c>
      <c r="E809" s="204" t="s">
        <v>628</v>
      </c>
      <c r="F809" s="205" t="s">
        <v>601</v>
      </c>
      <c r="G809" s="205" t="s">
        <v>614</v>
      </c>
      <c r="H809" s="205" t="s">
        <v>288</v>
      </c>
      <c r="I809" s="205" t="s">
        <v>57</v>
      </c>
      <c r="J809" s="117">
        <v>16.670999999999999</v>
      </c>
      <c r="K809" s="117">
        <v>-2.4809999999999999</v>
      </c>
      <c r="L809" s="117">
        <v>14.19</v>
      </c>
    </row>
    <row r="810" spans="1:12" x14ac:dyDescent="0.3">
      <c r="A810" s="204" t="s">
        <v>33</v>
      </c>
      <c r="B810" s="204" t="s">
        <v>39</v>
      </c>
      <c r="C810" s="204" t="s">
        <v>624</v>
      </c>
      <c r="D810" s="204" t="s">
        <v>625</v>
      </c>
      <c r="E810" s="204" t="s">
        <v>628</v>
      </c>
      <c r="F810" s="208" t="s">
        <v>387</v>
      </c>
      <c r="G810" s="205" t="s">
        <v>614</v>
      </c>
      <c r="H810" s="205" t="s">
        <v>608</v>
      </c>
      <c r="I810" s="205" t="s">
        <v>57</v>
      </c>
      <c r="J810" s="117">
        <v>64.816000000000003</v>
      </c>
      <c r="K810" s="117">
        <v>1.395</v>
      </c>
      <c r="L810" s="117">
        <v>66.210999999999999</v>
      </c>
    </row>
    <row r="811" spans="1:12" x14ac:dyDescent="0.3">
      <c r="A811" s="204" t="s">
        <v>33</v>
      </c>
      <c r="B811" s="204" t="s">
        <v>39</v>
      </c>
      <c r="C811" s="204" t="s">
        <v>624</v>
      </c>
      <c r="D811" s="204" t="s">
        <v>625</v>
      </c>
      <c r="E811" s="204" t="s">
        <v>628</v>
      </c>
      <c r="F811" s="205" t="s">
        <v>386</v>
      </c>
      <c r="G811" s="205" t="s">
        <v>614</v>
      </c>
      <c r="H811" s="205"/>
      <c r="I811" s="205" t="s">
        <v>57</v>
      </c>
      <c r="J811" s="117">
        <v>21.591999999999999</v>
      </c>
      <c r="K811" s="117">
        <v>-0.88600000000000001</v>
      </c>
      <c r="L811" s="117">
        <v>20.706</v>
      </c>
    </row>
    <row r="812" spans="1:12" x14ac:dyDescent="0.3">
      <c r="A812" s="204" t="s">
        <v>33</v>
      </c>
      <c r="B812" s="204" t="s">
        <v>39</v>
      </c>
      <c r="C812" s="204" t="s">
        <v>624</v>
      </c>
      <c r="D812" s="204" t="s">
        <v>625</v>
      </c>
      <c r="E812" s="204" t="s">
        <v>628</v>
      </c>
      <c r="F812" s="205" t="s">
        <v>401</v>
      </c>
      <c r="G812" s="205" t="s">
        <v>615</v>
      </c>
      <c r="H812" s="205"/>
      <c r="I812" s="205" t="s">
        <v>296</v>
      </c>
      <c r="J812" s="81">
        <v>20.93</v>
      </c>
      <c r="K812" s="81">
        <v>10.067</v>
      </c>
      <c r="L812" s="81">
        <v>30.997</v>
      </c>
    </row>
    <row r="813" spans="1:12" x14ac:dyDescent="0.3">
      <c r="A813" s="204" t="s">
        <v>33</v>
      </c>
      <c r="B813" s="204" t="s">
        <v>39</v>
      </c>
      <c r="C813" s="204" t="s">
        <v>624</v>
      </c>
      <c r="D813" s="204" t="s">
        <v>625</v>
      </c>
      <c r="E813" s="204" t="s">
        <v>628</v>
      </c>
      <c r="F813" s="205" t="s">
        <v>382</v>
      </c>
      <c r="G813" s="205" t="s">
        <v>615</v>
      </c>
      <c r="H813" s="205"/>
      <c r="I813" s="205" t="s">
        <v>402</v>
      </c>
      <c r="J813" s="117">
        <v>24.977</v>
      </c>
      <c r="K813" s="117">
        <v>1.373</v>
      </c>
      <c r="L813" s="117">
        <v>26.35</v>
      </c>
    </row>
    <row r="814" spans="1:12" x14ac:dyDescent="0.3">
      <c r="A814" s="204" t="s">
        <v>33</v>
      </c>
      <c r="B814" s="204" t="s">
        <v>39</v>
      </c>
      <c r="C814" s="204" t="s">
        <v>624</v>
      </c>
      <c r="D814" s="204" t="s">
        <v>625</v>
      </c>
      <c r="E814" s="204" t="s">
        <v>628</v>
      </c>
      <c r="F814" s="205" t="s">
        <v>58</v>
      </c>
      <c r="G814" s="205" t="s">
        <v>615</v>
      </c>
      <c r="H814" s="205"/>
      <c r="I814" s="205" t="s">
        <v>59</v>
      </c>
      <c r="J814" s="81">
        <v>64.927000000000007</v>
      </c>
      <c r="K814" s="81" t="s">
        <v>303</v>
      </c>
      <c r="L814" s="81">
        <v>69.578999999999994</v>
      </c>
    </row>
    <row r="815" spans="1:12" x14ac:dyDescent="0.3">
      <c r="A815" s="204" t="s">
        <v>33</v>
      </c>
      <c r="B815" s="204" t="s">
        <v>39</v>
      </c>
      <c r="C815" s="204" t="s">
        <v>624</v>
      </c>
      <c r="D815" s="204" t="s">
        <v>625</v>
      </c>
      <c r="E815" s="204" t="s">
        <v>628</v>
      </c>
      <c r="F815" s="205" t="s">
        <v>610</v>
      </c>
      <c r="G815" s="205" t="s">
        <v>400</v>
      </c>
      <c r="H815" s="205" t="s">
        <v>290</v>
      </c>
      <c r="I815" s="205" t="s">
        <v>137</v>
      </c>
      <c r="J815" s="78">
        <v>9.67</v>
      </c>
      <c r="K815" s="78">
        <v>1.478</v>
      </c>
      <c r="L815" s="78">
        <v>11.148999999999999</v>
      </c>
    </row>
    <row r="816" spans="1:12" x14ac:dyDescent="0.3">
      <c r="A816" s="204" t="s">
        <v>33</v>
      </c>
      <c r="B816" s="204" t="s">
        <v>39</v>
      </c>
      <c r="C816" s="204" t="s">
        <v>624</v>
      </c>
      <c r="D816" s="204" t="s">
        <v>625</v>
      </c>
      <c r="E816" s="204" t="s">
        <v>628</v>
      </c>
      <c r="F816" s="205" t="s">
        <v>610</v>
      </c>
      <c r="G816" s="205" t="s">
        <v>400</v>
      </c>
      <c r="H816" s="205" t="s">
        <v>291</v>
      </c>
      <c r="I816" s="205" t="s">
        <v>137</v>
      </c>
      <c r="J816" s="78">
        <v>19.734000000000002</v>
      </c>
      <c r="K816" s="78">
        <v>1.1100000000000001</v>
      </c>
      <c r="L816" s="78">
        <v>20.844000000000001</v>
      </c>
    </row>
    <row r="817" spans="1:12" x14ac:dyDescent="0.3">
      <c r="A817" s="204" t="s">
        <v>33</v>
      </c>
      <c r="B817" s="204" t="s">
        <v>39</v>
      </c>
      <c r="C817" s="204" t="s">
        <v>624</v>
      </c>
      <c r="D817" s="204" t="s">
        <v>625</v>
      </c>
      <c r="E817" s="204" t="s">
        <v>628</v>
      </c>
      <c r="F817" s="205" t="s">
        <v>610</v>
      </c>
      <c r="G817" s="205" t="s">
        <v>400</v>
      </c>
      <c r="H817" s="205" t="s">
        <v>292</v>
      </c>
      <c r="I817" s="205" t="s">
        <v>137</v>
      </c>
      <c r="J817" s="78">
        <v>10.271000000000001</v>
      </c>
      <c r="K817" s="78">
        <v>0.86299999999999999</v>
      </c>
      <c r="L817" s="78">
        <v>11.132999999999999</v>
      </c>
    </row>
    <row r="818" spans="1:12" x14ac:dyDescent="0.3">
      <c r="A818" s="204" t="s">
        <v>33</v>
      </c>
      <c r="B818" s="204" t="s">
        <v>39</v>
      </c>
      <c r="C818" s="204" t="s">
        <v>624</v>
      </c>
      <c r="D818" s="204" t="s">
        <v>625</v>
      </c>
      <c r="E818" s="204" t="s">
        <v>628</v>
      </c>
      <c r="F818" s="205" t="s">
        <v>610</v>
      </c>
      <c r="G818" s="205" t="s">
        <v>400</v>
      </c>
      <c r="H818" s="205" t="s">
        <v>293</v>
      </c>
      <c r="I818" s="205" t="s">
        <v>137</v>
      </c>
      <c r="J818" s="78">
        <v>2.6040000000000001</v>
      </c>
      <c r="K818" s="78">
        <v>-0.51400000000000001</v>
      </c>
      <c r="L818" s="78">
        <v>2.0910000000000002</v>
      </c>
    </row>
    <row r="819" spans="1:12" x14ac:dyDescent="0.3">
      <c r="A819" s="204" t="s">
        <v>33</v>
      </c>
      <c r="B819" s="204" t="s">
        <v>39</v>
      </c>
      <c r="C819" s="204" t="s">
        <v>624</v>
      </c>
      <c r="D819" s="204" t="s">
        <v>625</v>
      </c>
      <c r="E819" s="204" t="s">
        <v>628</v>
      </c>
      <c r="F819" s="205" t="s">
        <v>287</v>
      </c>
      <c r="G819" s="205" t="s">
        <v>400</v>
      </c>
      <c r="H819" s="205" t="s">
        <v>290</v>
      </c>
      <c r="I819" s="205" t="s">
        <v>404</v>
      </c>
      <c r="J819" s="78">
        <v>81.597999999999999</v>
      </c>
      <c r="K819" s="78">
        <v>23.695</v>
      </c>
      <c r="L819" s="78">
        <v>105.29300000000001</v>
      </c>
    </row>
    <row r="820" spans="1:12" x14ac:dyDescent="0.3">
      <c r="A820" s="204" t="s">
        <v>33</v>
      </c>
      <c r="B820" s="204" t="s">
        <v>39</v>
      </c>
      <c r="C820" s="204" t="s">
        <v>624</v>
      </c>
      <c r="D820" s="204" t="s">
        <v>625</v>
      </c>
      <c r="E820" s="204" t="s">
        <v>628</v>
      </c>
      <c r="F820" s="205" t="s">
        <v>287</v>
      </c>
      <c r="G820" s="205" t="s">
        <v>400</v>
      </c>
      <c r="H820" s="205" t="s">
        <v>291</v>
      </c>
      <c r="I820" s="205" t="s">
        <v>404</v>
      </c>
      <c r="J820" s="78">
        <v>146.98400000000001</v>
      </c>
      <c r="K820" s="78">
        <v>-37.305999999999997</v>
      </c>
      <c r="L820" s="78">
        <v>109.678</v>
      </c>
    </row>
    <row r="821" spans="1:12" x14ac:dyDescent="0.3">
      <c r="A821" s="204" t="s">
        <v>33</v>
      </c>
      <c r="B821" s="204" t="s">
        <v>39</v>
      </c>
      <c r="C821" s="204" t="s">
        <v>624</v>
      </c>
      <c r="D821" s="204" t="s">
        <v>625</v>
      </c>
      <c r="E821" s="204" t="s">
        <v>628</v>
      </c>
      <c r="F821" s="205" t="s">
        <v>287</v>
      </c>
      <c r="G821" s="205" t="s">
        <v>400</v>
      </c>
      <c r="H821" s="205" t="s">
        <v>292</v>
      </c>
      <c r="I821" s="205" t="s">
        <v>404</v>
      </c>
      <c r="J821" s="78">
        <v>168.44399999999999</v>
      </c>
      <c r="K821" s="78">
        <v>-112.607</v>
      </c>
      <c r="L821" s="78">
        <v>55.838000000000001</v>
      </c>
    </row>
    <row r="822" spans="1:12" x14ac:dyDescent="0.3">
      <c r="A822" s="204" t="s">
        <v>33</v>
      </c>
      <c r="B822" s="204" t="s">
        <v>39</v>
      </c>
      <c r="C822" s="204" t="s">
        <v>624</v>
      </c>
      <c r="D822" s="204" t="s">
        <v>625</v>
      </c>
      <c r="E822" s="204" t="s">
        <v>628</v>
      </c>
      <c r="F822" s="205" t="s">
        <v>287</v>
      </c>
      <c r="G822" s="205" t="s">
        <v>400</v>
      </c>
      <c r="H822" s="205" t="s">
        <v>293</v>
      </c>
      <c r="I822" s="205" t="s">
        <v>404</v>
      </c>
      <c r="J822" s="78">
        <v>135.03100000000001</v>
      </c>
      <c r="K822" s="78">
        <v>-23.489000000000001</v>
      </c>
      <c r="L822" s="78">
        <v>111.542</v>
      </c>
    </row>
    <row r="823" spans="1:12" x14ac:dyDescent="0.3">
      <c r="A823" s="204" t="s">
        <v>33</v>
      </c>
      <c r="B823" s="204" t="s">
        <v>40</v>
      </c>
      <c r="C823" s="204" t="s">
        <v>624</v>
      </c>
      <c r="D823" s="204" t="s">
        <v>625</v>
      </c>
      <c r="E823" s="204" t="s">
        <v>628</v>
      </c>
      <c r="F823" s="205" t="s">
        <v>601</v>
      </c>
      <c r="G823" s="205" t="s">
        <v>614</v>
      </c>
      <c r="H823" s="205" t="s">
        <v>288</v>
      </c>
      <c r="I823" s="205" t="s">
        <v>57</v>
      </c>
      <c r="J823" s="117">
        <v>12.170999999999999</v>
      </c>
      <c r="K823" s="117">
        <v>0.20699999999999999</v>
      </c>
      <c r="L823" s="117">
        <v>12.378</v>
      </c>
    </row>
    <row r="824" spans="1:12" x14ac:dyDescent="0.3">
      <c r="A824" s="204" t="s">
        <v>33</v>
      </c>
      <c r="B824" s="204" t="s">
        <v>40</v>
      </c>
      <c r="C824" s="204" t="s">
        <v>624</v>
      </c>
      <c r="D824" s="204" t="s">
        <v>625</v>
      </c>
      <c r="E824" s="204" t="s">
        <v>628</v>
      </c>
      <c r="F824" s="208" t="s">
        <v>387</v>
      </c>
      <c r="G824" s="205" t="s">
        <v>614</v>
      </c>
      <c r="H824" s="205" t="s">
        <v>608</v>
      </c>
      <c r="I824" s="205" t="s">
        <v>57</v>
      </c>
      <c r="J824" s="117">
        <v>63.338999999999999</v>
      </c>
      <c r="K824" s="117">
        <v>6.9210000000000003</v>
      </c>
      <c r="L824" s="117">
        <v>70.260000000000005</v>
      </c>
    </row>
    <row r="825" spans="1:12" x14ac:dyDescent="0.3">
      <c r="A825" s="204" t="s">
        <v>33</v>
      </c>
      <c r="B825" s="204" t="s">
        <v>40</v>
      </c>
      <c r="C825" s="204" t="s">
        <v>624</v>
      </c>
      <c r="D825" s="204" t="s">
        <v>625</v>
      </c>
      <c r="E825" s="204" t="s">
        <v>628</v>
      </c>
      <c r="F825" s="205" t="s">
        <v>386</v>
      </c>
      <c r="G825" s="205" t="s">
        <v>614</v>
      </c>
      <c r="H825" s="205"/>
      <c r="I825" s="205" t="s">
        <v>57</v>
      </c>
      <c r="J825" s="117">
        <v>9.1690000000000005</v>
      </c>
      <c r="K825" s="117">
        <v>-0.34899999999999998</v>
      </c>
      <c r="L825" s="117">
        <v>8.8190000000000008</v>
      </c>
    </row>
    <row r="826" spans="1:12" x14ac:dyDescent="0.3">
      <c r="A826" s="204" t="s">
        <v>33</v>
      </c>
      <c r="B826" s="204" t="s">
        <v>40</v>
      </c>
      <c r="C826" s="204" t="s">
        <v>624</v>
      </c>
      <c r="D826" s="204" t="s">
        <v>625</v>
      </c>
      <c r="E826" s="204" t="s">
        <v>628</v>
      </c>
      <c r="F826" s="205" t="s">
        <v>401</v>
      </c>
      <c r="G826" s="205" t="s">
        <v>615</v>
      </c>
      <c r="H826" s="205"/>
      <c r="I826" s="205" t="s">
        <v>296</v>
      </c>
      <c r="J826" s="81">
        <v>20.247</v>
      </c>
      <c r="K826" s="81">
        <v>8.9060000000000006</v>
      </c>
      <c r="L826" s="81">
        <v>29.152999999999999</v>
      </c>
    </row>
    <row r="827" spans="1:12" x14ac:dyDescent="0.3">
      <c r="A827" s="204" t="s">
        <v>33</v>
      </c>
      <c r="B827" s="204" t="s">
        <v>40</v>
      </c>
      <c r="C827" s="204" t="s">
        <v>624</v>
      </c>
      <c r="D827" s="204" t="s">
        <v>625</v>
      </c>
      <c r="E827" s="204" t="s">
        <v>628</v>
      </c>
      <c r="F827" s="205" t="s">
        <v>382</v>
      </c>
      <c r="G827" s="205" t="s">
        <v>615</v>
      </c>
      <c r="H827" s="205"/>
      <c r="I827" s="205" t="s">
        <v>402</v>
      </c>
      <c r="J827" s="117">
        <v>3.9870000000000001</v>
      </c>
      <c r="K827" s="117">
        <v>0.216</v>
      </c>
      <c r="L827" s="117">
        <v>4.2030000000000003</v>
      </c>
    </row>
    <row r="828" spans="1:12" x14ac:dyDescent="0.3">
      <c r="A828" s="204" t="s">
        <v>33</v>
      </c>
      <c r="B828" s="204" t="s">
        <v>40</v>
      </c>
      <c r="C828" s="204" t="s">
        <v>624</v>
      </c>
      <c r="D828" s="204" t="s">
        <v>625</v>
      </c>
      <c r="E828" s="204" t="s">
        <v>628</v>
      </c>
      <c r="F828" s="205" t="s">
        <v>58</v>
      </c>
      <c r="G828" s="205" t="s">
        <v>615</v>
      </c>
      <c r="H828" s="205"/>
      <c r="I828" s="205" t="s">
        <v>59</v>
      </c>
      <c r="J828" s="81">
        <v>29.507000000000001</v>
      </c>
      <c r="K828" s="81" t="s">
        <v>303</v>
      </c>
      <c r="L828" s="81">
        <v>37.405000000000001</v>
      </c>
    </row>
    <row r="829" spans="1:12" x14ac:dyDescent="0.3">
      <c r="A829" s="204" t="s">
        <v>33</v>
      </c>
      <c r="B829" s="204" t="s">
        <v>40</v>
      </c>
      <c r="C829" s="204" t="s">
        <v>624</v>
      </c>
      <c r="D829" s="204" t="s">
        <v>625</v>
      </c>
      <c r="E829" s="204" t="s">
        <v>628</v>
      </c>
      <c r="F829" s="205" t="s">
        <v>610</v>
      </c>
      <c r="G829" s="205" t="s">
        <v>400</v>
      </c>
      <c r="H829" s="205" t="s">
        <v>290</v>
      </c>
      <c r="I829" s="205" t="s">
        <v>137</v>
      </c>
      <c r="J829" s="78">
        <v>9.0719999999999992</v>
      </c>
      <c r="K829" s="78">
        <v>1.506</v>
      </c>
      <c r="L829" s="78">
        <v>10.577999999999999</v>
      </c>
    </row>
    <row r="830" spans="1:12" x14ac:dyDescent="0.3">
      <c r="A830" s="204" t="s">
        <v>33</v>
      </c>
      <c r="B830" s="204" t="s">
        <v>40</v>
      </c>
      <c r="C830" s="204" t="s">
        <v>624</v>
      </c>
      <c r="D830" s="204" t="s">
        <v>625</v>
      </c>
      <c r="E830" s="204" t="s">
        <v>628</v>
      </c>
      <c r="F830" s="205" t="s">
        <v>610</v>
      </c>
      <c r="G830" s="205" t="s">
        <v>400</v>
      </c>
      <c r="H830" s="205" t="s">
        <v>291</v>
      </c>
      <c r="I830" s="205" t="s">
        <v>137</v>
      </c>
      <c r="J830" s="78">
        <v>19.093</v>
      </c>
      <c r="K830" s="78">
        <v>1.2170000000000001</v>
      </c>
      <c r="L830" s="78">
        <v>20.309999999999999</v>
      </c>
    </row>
    <row r="831" spans="1:12" x14ac:dyDescent="0.3">
      <c r="A831" s="204" t="s">
        <v>33</v>
      </c>
      <c r="B831" s="204" t="s">
        <v>40</v>
      </c>
      <c r="C831" s="204" t="s">
        <v>624</v>
      </c>
      <c r="D831" s="204" t="s">
        <v>625</v>
      </c>
      <c r="E831" s="204" t="s">
        <v>628</v>
      </c>
      <c r="F831" s="205" t="s">
        <v>610</v>
      </c>
      <c r="G831" s="205" t="s">
        <v>400</v>
      </c>
      <c r="H831" s="205" t="s">
        <v>292</v>
      </c>
      <c r="I831" s="205" t="s">
        <v>137</v>
      </c>
      <c r="J831" s="78">
        <v>9.8249999999999993</v>
      </c>
      <c r="K831" s="78">
        <v>0.84899999999999998</v>
      </c>
      <c r="L831" s="78">
        <v>10.673999999999999</v>
      </c>
    </row>
    <row r="832" spans="1:12" x14ac:dyDescent="0.3">
      <c r="A832" s="204" t="s">
        <v>33</v>
      </c>
      <c r="B832" s="204" t="s">
        <v>40</v>
      </c>
      <c r="C832" s="204" t="s">
        <v>624</v>
      </c>
      <c r="D832" s="204" t="s">
        <v>625</v>
      </c>
      <c r="E832" s="204" t="s">
        <v>628</v>
      </c>
      <c r="F832" s="205" t="s">
        <v>610</v>
      </c>
      <c r="G832" s="205" t="s">
        <v>400</v>
      </c>
      <c r="H832" s="205" t="s">
        <v>293</v>
      </c>
      <c r="I832" s="205" t="s">
        <v>137</v>
      </c>
      <c r="J832" s="78">
        <v>2.306</v>
      </c>
      <c r="K832" s="78">
        <v>-0.58499999999999996</v>
      </c>
      <c r="L832" s="78">
        <v>1.7210000000000001</v>
      </c>
    </row>
    <row r="833" spans="1:12" x14ac:dyDescent="0.3">
      <c r="A833" s="204" t="s">
        <v>33</v>
      </c>
      <c r="B833" s="204" t="s">
        <v>40</v>
      </c>
      <c r="C833" s="204" t="s">
        <v>624</v>
      </c>
      <c r="D833" s="204" t="s">
        <v>625</v>
      </c>
      <c r="E833" s="204" t="s">
        <v>628</v>
      </c>
      <c r="F833" s="205" t="s">
        <v>287</v>
      </c>
      <c r="G833" s="205" t="s">
        <v>400</v>
      </c>
      <c r="H833" s="205" t="s">
        <v>290</v>
      </c>
      <c r="I833" s="205" t="s">
        <v>404</v>
      </c>
      <c r="J833" s="78">
        <v>88.078000000000003</v>
      </c>
      <c r="K833" s="78">
        <v>13.606</v>
      </c>
      <c r="L833" s="78">
        <v>101.684</v>
      </c>
    </row>
    <row r="834" spans="1:12" x14ac:dyDescent="0.3">
      <c r="A834" s="204" t="s">
        <v>33</v>
      </c>
      <c r="B834" s="204" t="s">
        <v>40</v>
      </c>
      <c r="C834" s="204" t="s">
        <v>624</v>
      </c>
      <c r="D834" s="204" t="s">
        <v>625</v>
      </c>
      <c r="E834" s="204" t="s">
        <v>628</v>
      </c>
      <c r="F834" s="205" t="s">
        <v>287</v>
      </c>
      <c r="G834" s="205" t="s">
        <v>400</v>
      </c>
      <c r="H834" s="205" t="s">
        <v>291</v>
      </c>
      <c r="I834" s="205" t="s">
        <v>404</v>
      </c>
      <c r="J834" s="78">
        <v>174.25800000000001</v>
      </c>
      <c r="K834" s="78">
        <v>-64.408000000000001</v>
      </c>
      <c r="L834" s="78">
        <v>109.849</v>
      </c>
    </row>
    <row r="835" spans="1:12" x14ac:dyDescent="0.3">
      <c r="A835" s="204" t="s">
        <v>33</v>
      </c>
      <c r="B835" s="204" t="s">
        <v>40</v>
      </c>
      <c r="C835" s="204" t="s">
        <v>624</v>
      </c>
      <c r="D835" s="204" t="s">
        <v>625</v>
      </c>
      <c r="E835" s="204" t="s">
        <v>628</v>
      </c>
      <c r="F835" s="205" t="s">
        <v>287</v>
      </c>
      <c r="G835" s="205" t="s">
        <v>400</v>
      </c>
      <c r="H835" s="205" t="s">
        <v>292</v>
      </c>
      <c r="I835" s="205" t="s">
        <v>404</v>
      </c>
      <c r="J835" s="78">
        <v>171.43299999999999</v>
      </c>
      <c r="K835" s="78">
        <v>-111.113</v>
      </c>
      <c r="L835" s="78">
        <v>60.32</v>
      </c>
    </row>
    <row r="836" spans="1:12" x14ac:dyDescent="0.3">
      <c r="A836" s="204" t="s">
        <v>33</v>
      </c>
      <c r="B836" s="204" t="s">
        <v>40</v>
      </c>
      <c r="C836" s="204" t="s">
        <v>624</v>
      </c>
      <c r="D836" s="204" t="s">
        <v>625</v>
      </c>
      <c r="E836" s="204" t="s">
        <v>628</v>
      </c>
      <c r="F836" s="205" t="s">
        <v>287</v>
      </c>
      <c r="G836" s="205" t="s">
        <v>400</v>
      </c>
      <c r="H836" s="205" t="s">
        <v>293</v>
      </c>
      <c r="I836" s="205" t="s">
        <v>404</v>
      </c>
      <c r="J836" s="78">
        <v>124.128</v>
      </c>
      <c r="K836" s="78">
        <v>-18.667999999999999</v>
      </c>
      <c r="L836" s="78">
        <v>105.46</v>
      </c>
    </row>
    <row r="837" spans="1:12" x14ac:dyDescent="0.3">
      <c r="A837" s="204" t="s">
        <v>33</v>
      </c>
      <c r="B837" s="204" t="s">
        <v>41</v>
      </c>
      <c r="C837" s="204" t="s">
        <v>624</v>
      </c>
      <c r="D837" s="204" t="s">
        <v>625</v>
      </c>
      <c r="E837" s="204" t="s">
        <v>628</v>
      </c>
      <c r="F837" s="205" t="s">
        <v>601</v>
      </c>
      <c r="G837" s="205" t="s">
        <v>614</v>
      </c>
      <c r="H837" s="205" t="s">
        <v>288</v>
      </c>
      <c r="I837" s="205" t="s">
        <v>57</v>
      </c>
      <c r="J837" s="117">
        <v>13.835000000000001</v>
      </c>
      <c r="K837" s="117">
        <v>-2.2709999999999999</v>
      </c>
      <c r="L837" s="117">
        <v>11.564</v>
      </c>
    </row>
    <row r="838" spans="1:12" x14ac:dyDescent="0.3">
      <c r="A838" s="204" t="s">
        <v>33</v>
      </c>
      <c r="B838" s="204" t="s">
        <v>41</v>
      </c>
      <c r="C838" s="204" t="s">
        <v>624</v>
      </c>
      <c r="D838" s="204" t="s">
        <v>625</v>
      </c>
      <c r="E838" s="204" t="s">
        <v>628</v>
      </c>
      <c r="F838" s="208" t="s">
        <v>387</v>
      </c>
      <c r="G838" s="205" t="s">
        <v>614</v>
      </c>
      <c r="H838" s="205" t="s">
        <v>608</v>
      </c>
      <c r="I838" s="205" t="s">
        <v>57</v>
      </c>
      <c r="J838" s="117">
        <v>59.06</v>
      </c>
      <c r="K838" s="117">
        <v>3.6779999999999999</v>
      </c>
      <c r="L838" s="117">
        <v>62.738</v>
      </c>
    </row>
    <row r="839" spans="1:12" x14ac:dyDescent="0.3">
      <c r="A839" s="204" t="s">
        <v>33</v>
      </c>
      <c r="B839" s="204" t="s">
        <v>41</v>
      </c>
      <c r="C839" s="204" t="s">
        <v>624</v>
      </c>
      <c r="D839" s="204" t="s">
        <v>625</v>
      </c>
      <c r="E839" s="204" t="s">
        <v>628</v>
      </c>
      <c r="F839" s="205" t="s">
        <v>386</v>
      </c>
      <c r="G839" s="205" t="s">
        <v>614</v>
      </c>
      <c r="H839" s="205"/>
      <c r="I839" s="205" t="s">
        <v>57</v>
      </c>
      <c r="J839" s="117">
        <v>19.841000000000001</v>
      </c>
      <c r="K839" s="117">
        <v>-3.7090000000000001</v>
      </c>
      <c r="L839" s="117">
        <v>16.132000000000001</v>
      </c>
    </row>
    <row r="840" spans="1:12" x14ac:dyDescent="0.3">
      <c r="A840" s="204" t="s">
        <v>33</v>
      </c>
      <c r="B840" s="204" t="s">
        <v>41</v>
      </c>
      <c r="C840" s="204" t="s">
        <v>624</v>
      </c>
      <c r="D840" s="204" t="s">
        <v>625</v>
      </c>
      <c r="E840" s="204" t="s">
        <v>628</v>
      </c>
      <c r="F840" s="205" t="s">
        <v>401</v>
      </c>
      <c r="G840" s="205" t="s">
        <v>615</v>
      </c>
      <c r="H840" s="205"/>
      <c r="I840" s="205" t="s">
        <v>296</v>
      </c>
      <c r="J840" s="81">
        <v>5.3890000000000002</v>
      </c>
      <c r="K840" s="81">
        <v>11.87</v>
      </c>
      <c r="L840" s="81">
        <v>17.259</v>
      </c>
    </row>
    <row r="841" spans="1:12" x14ac:dyDescent="0.3">
      <c r="A841" s="204" t="s">
        <v>33</v>
      </c>
      <c r="B841" s="204" t="s">
        <v>41</v>
      </c>
      <c r="C841" s="204" t="s">
        <v>624</v>
      </c>
      <c r="D841" s="204" t="s">
        <v>625</v>
      </c>
      <c r="E841" s="204" t="s">
        <v>628</v>
      </c>
      <c r="F841" s="205" t="s">
        <v>382</v>
      </c>
      <c r="G841" s="205" t="s">
        <v>615</v>
      </c>
      <c r="H841" s="205"/>
      <c r="I841" s="205" t="s">
        <v>402</v>
      </c>
      <c r="J841" s="117">
        <v>37.438000000000002</v>
      </c>
      <c r="K841" s="117">
        <v>0.192</v>
      </c>
      <c r="L841" s="117">
        <v>37.631</v>
      </c>
    </row>
    <row r="842" spans="1:12" x14ac:dyDescent="0.3">
      <c r="A842" s="204" t="s">
        <v>33</v>
      </c>
      <c r="B842" s="204" t="s">
        <v>41</v>
      </c>
      <c r="C842" s="204" t="s">
        <v>624</v>
      </c>
      <c r="D842" s="204" t="s">
        <v>625</v>
      </c>
      <c r="E842" s="204" t="s">
        <v>628</v>
      </c>
      <c r="F842" s="205" t="s">
        <v>58</v>
      </c>
      <c r="G842" s="205" t="s">
        <v>615</v>
      </c>
      <c r="H842" s="205"/>
      <c r="I842" s="205" t="s">
        <v>59</v>
      </c>
      <c r="J842" s="81">
        <v>77.561999999999998</v>
      </c>
      <c r="K842" s="81" t="s">
        <v>303</v>
      </c>
      <c r="L842" s="81">
        <v>82.528999999999996</v>
      </c>
    </row>
    <row r="843" spans="1:12" x14ac:dyDescent="0.3">
      <c r="A843" s="204" t="s">
        <v>33</v>
      </c>
      <c r="B843" s="204" t="s">
        <v>41</v>
      </c>
      <c r="C843" s="204" t="s">
        <v>624</v>
      </c>
      <c r="D843" s="204" t="s">
        <v>625</v>
      </c>
      <c r="E843" s="204" t="s">
        <v>628</v>
      </c>
      <c r="F843" s="205" t="s">
        <v>610</v>
      </c>
      <c r="G843" s="205" t="s">
        <v>400</v>
      </c>
      <c r="H843" s="205" t="s">
        <v>290</v>
      </c>
      <c r="I843" s="205" t="s">
        <v>137</v>
      </c>
      <c r="J843" s="78">
        <v>8.609</v>
      </c>
      <c r="K843" s="78">
        <v>2.0110000000000001</v>
      </c>
      <c r="L843" s="78">
        <v>10.62</v>
      </c>
    </row>
    <row r="844" spans="1:12" x14ac:dyDescent="0.3">
      <c r="A844" s="204" t="s">
        <v>33</v>
      </c>
      <c r="B844" s="204" t="s">
        <v>41</v>
      </c>
      <c r="C844" s="204" t="s">
        <v>624</v>
      </c>
      <c r="D844" s="204" t="s">
        <v>625</v>
      </c>
      <c r="E844" s="204" t="s">
        <v>628</v>
      </c>
      <c r="F844" s="205" t="s">
        <v>610</v>
      </c>
      <c r="G844" s="205" t="s">
        <v>400</v>
      </c>
      <c r="H844" s="205" t="s">
        <v>291</v>
      </c>
      <c r="I844" s="205" t="s">
        <v>137</v>
      </c>
      <c r="J844" s="78">
        <v>17.402000000000001</v>
      </c>
      <c r="K844" s="78">
        <v>1.726</v>
      </c>
      <c r="L844" s="78">
        <v>19.126999999999999</v>
      </c>
    </row>
    <row r="845" spans="1:12" x14ac:dyDescent="0.3">
      <c r="A845" s="204" t="s">
        <v>33</v>
      </c>
      <c r="B845" s="204" t="s">
        <v>41</v>
      </c>
      <c r="C845" s="204" t="s">
        <v>624</v>
      </c>
      <c r="D845" s="204" t="s">
        <v>625</v>
      </c>
      <c r="E845" s="204" t="s">
        <v>628</v>
      </c>
      <c r="F845" s="205" t="s">
        <v>610</v>
      </c>
      <c r="G845" s="205" t="s">
        <v>400</v>
      </c>
      <c r="H845" s="205" t="s">
        <v>292</v>
      </c>
      <c r="I845" s="205" t="s">
        <v>137</v>
      </c>
      <c r="J845" s="78">
        <v>10.548999999999999</v>
      </c>
      <c r="K845" s="78">
        <v>0.51900000000000002</v>
      </c>
      <c r="L845" s="78">
        <v>11.068</v>
      </c>
    </row>
    <row r="846" spans="1:12" x14ac:dyDescent="0.3">
      <c r="A846" s="204" t="s">
        <v>33</v>
      </c>
      <c r="B846" s="204" t="s">
        <v>41</v>
      </c>
      <c r="C846" s="204" t="s">
        <v>624</v>
      </c>
      <c r="D846" s="204" t="s">
        <v>625</v>
      </c>
      <c r="E846" s="204" t="s">
        <v>628</v>
      </c>
      <c r="F846" s="205" t="s">
        <v>610</v>
      </c>
      <c r="G846" s="205" t="s">
        <v>400</v>
      </c>
      <c r="H846" s="205" t="s">
        <v>293</v>
      </c>
      <c r="I846" s="205" t="s">
        <v>137</v>
      </c>
      <c r="J846" s="78">
        <v>3.1960000000000002</v>
      </c>
      <c r="K846" s="78">
        <v>-0.628</v>
      </c>
      <c r="L846" s="78">
        <v>2.5680000000000001</v>
      </c>
    </row>
    <row r="847" spans="1:12" x14ac:dyDescent="0.3">
      <c r="A847" s="204" t="s">
        <v>33</v>
      </c>
      <c r="B847" s="204" t="s">
        <v>41</v>
      </c>
      <c r="C847" s="204" t="s">
        <v>624</v>
      </c>
      <c r="D847" s="204" t="s">
        <v>625</v>
      </c>
      <c r="E847" s="204" t="s">
        <v>628</v>
      </c>
      <c r="F847" s="205" t="s">
        <v>287</v>
      </c>
      <c r="G847" s="205" t="s">
        <v>400</v>
      </c>
      <c r="H847" s="205" t="s">
        <v>290</v>
      </c>
      <c r="I847" s="205" t="s">
        <v>404</v>
      </c>
      <c r="J847" s="78">
        <v>138.74600000000001</v>
      </c>
      <c r="K847" s="78">
        <v>-22.067</v>
      </c>
      <c r="L847" s="78">
        <v>116.679</v>
      </c>
    </row>
    <row r="848" spans="1:12" x14ac:dyDescent="0.3">
      <c r="A848" s="204" t="s">
        <v>33</v>
      </c>
      <c r="B848" s="204" t="s">
        <v>41</v>
      </c>
      <c r="C848" s="204" t="s">
        <v>624</v>
      </c>
      <c r="D848" s="204" t="s">
        <v>625</v>
      </c>
      <c r="E848" s="204" t="s">
        <v>628</v>
      </c>
      <c r="F848" s="205" t="s">
        <v>287</v>
      </c>
      <c r="G848" s="205" t="s">
        <v>400</v>
      </c>
      <c r="H848" s="205" t="s">
        <v>291</v>
      </c>
      <c r="I848" s="205" t="s">
        <v>404</v>
      </c>
      <c r="J848" s="78">
        <v>254.32</v>
      </c>
      <c r="K848" s="78">
        <v>-142.221</v>
      </c>
      <c r="L848" s="78">
        <v>112.099</v>
      </c>
    </row>
    <row r="849" spans="1:12" x14ac:dyDescent="0.3">
      <c r="A849" s="204" t="s">
        <v>33</v>
      </c>
      <c r="B849" s="204" t="s">
        <v>41</v>
      </c>
      <c r="C849" s="204" t="s">
        <v>624</v>
      </c>
      <c r="D849" s="204" t="s">
        <v>625</v>
      </c>
      <c r="E849" s="204" t="s">
        <v>628</v>
      </c>
      <c r="F849" s="205" t="s">
        <v>287</v>
      </c>
      <c r="G849" s="205" t="s">
        <v>400</v>
      </c>
      <c r="H849" s="205" t="s">
        <v>292</v>
      </c>
      <c r="I849" s="205" t="s">
        <v>404</v>
      </c>
      <c r="J849" s="78">
        <v>232.553</v>
      </c>
      <c r="K849" s="78">
        <v>-136.88499999999999</v>
      </c>
      <c r="L849" s="78">
        <v>95.668000000000006</v>
      </c>
    </row>
    <row r="850" spans="1:12" x14ac:dyDescent="0.3">
      <c r="A850" s="204" t="s">
        <v>33</v>
      </c>
      <c r="B850" s="204" t="s">
        <v>41</v>
      </c>
      <c r="C850" s="204" t="s">
        <v>624</v>
      </c>
      <c r="D850" s="204" t="s">
        <v>625</v>
      </c>
      <c r="E850" s="204" t="s">
        <v>628</v>
      </c>
      <c r="F850" s="205" t="s">
        <v>287</v>
      </c>
      <c r="G850" s="205" t="s">
        <v>400</v>
      </c>
      <c r="H850" s="205" t="s">
        <v>293</v>
      </c>
      <c r="I850" s="205" t="s">
        <v>404</v>
      </c>
      <c r="J850" s="78">
        <v>210.11799999999999</v>
      </c>
      <c r="K850" s="78">
        <v>-16.545000000000002</v>
      </c>
      <c r="L850" s="78">
        <v>193.57300000000001</v>
      </c>
    </row>
    <row r="851" spans="1:12" x14ac:dyDescent="0.3">
      <c r="A851" s="204" t="s">
        <v>33</v>
      </c>
      <c r="B851" s="204" t="s">
        <v>42</v>
      </c>
      <c r="C851" s="204" t="s">
        <v>624</v>
      </c>
      <c r="D851" s="204" t="s">
        <v>625</v>
      </c>
      <c r="E851" s="204" t="s">
        <v>628</v>
      </c>
      <c r="F851" s="205" t="s">
        <v>601</v>
      </c>
      <c r="G851" s="205" t="s">
        <v>614</v>
      </c>
      <c r="H851" s="205" t="s">
        <v>288</v>
      </c>
      <c r="I851" s="205" t="s">
        <v>57</v>
      </c>
      <c r="J851" s="117">
        <v>15.891</v>
      </c>
      <c r="K851" s="117">
        <v>-4.6849999999999996</v>
      </c>
      <c r="L851" s="117">
        <v>11.206</v>
      </c>
    </row>
    <row r="852" spans="1:12" x14ac:dyDescent="0.3">
      <c r="A852" s="204" t="s">
        <v>33</v>
      </c>
      <c r="B852" s="204" t="s">
        <v>42</v>
      </c>
      <c r="C852" s="204" t="s">
        <v>624</v>
      </c>
      <c r="D852" s="204" t="s">
        <v>625</v>
      </c>
      <c r="E852" s="204" t="s">
        <v>628</v>
      </c>
      <c r="F852" s="208" t="s">
        <v>387</v>
      </c>
      <c r="G852" s="205" t="s">
        <v>614</v>
      </c>
      <c r="H852" s="205" t="s">
        <v>608</v>
      </c>
      <c r="I852" s="205" t="s">
        <v>57</v>
      </c>
      <c r="J852" s="117">
        <v>56.118000000000002</v>
      </c>
      <c r="K852" s="117">
        <v>7.9029999999999996</v>
      </c>
      <c r="L852" s="117">
        <v>64.021000000000001</v>
      </c>
    </row>
    <row r="853" spans="1:12" x14ac:dyDescent="0.3">
      <c r="A853" s="204" t="s">
        <v>33</v>
      </c>
      <c r="B853" s="204" t="s">
        <v>42</v>
      </c>
      <c r="C853" s="204" t="s">
        <v>624</v>
      </c>
      <c r="D853" s="204" t="s">
        <v>625</v>
      </c>
      <c r="E853" s="204" t="s">
        <v>628</v>
      </c>
      <c r="F853" s="205" t="s">
        <v>386</v>
      </c>
      <c r="G853" s="205" t="s">
        <v>614</v>
      </c>
      <c r="H853" s="205"/>
      <c r="I853" s="205" t="s">
        <v>57</v>
      </c>
      <c r="J853" s="117">
        <v>23.427</v>
      </c>
      <c r="K853" s="117">
        <v>-3.0640000000000001</v>
      </c>
      <c r="L853" s="117">
        <v>20.363</v>
      </c>
    </row>
    <row r="854" spans="1:12" x14ac:dyDescent="0.3">
      <c r="A854" s="204" t="s">
        <v>33</v>
      </c>
      <c r="B854" s="204" t="s">
        <v>42</v>
      </c>
      <c r="C854" s="204" t="s">
        <v>624</v>
      </c>
      <c r="D854" s="204" t="s">
        <v>625</v>
      </c>
      <c r="E854" s="204" t="s">
        <v>628</v>
      </c>
      <c r="F854" s="205" t="s">
        <v>401</v>
      </c>
      <c r="G854" s="205" t="s">
        <v>615</v>
      </c>
      <c r="H854" s="205"/>
      <c r="I854" s="205" t="s">
        <v>296</v>
      </c>
      <c r="J854" s="81">
        <v>7.6669999999999998</v>
      </c>
      <c r="K854" s="81">
        <v>10.97</v>
      </c>
      <c r="L854" s="81">
        <v>18.638000000000002</v>
      </c>
    </row>
    <row r="855" spans="1:12" x14ac:dyDescent="0.3">
      <c r="A855" s="204" t="s">
        <v>33</v>
      </c>
      <c r="B855" s="204" t="s">
        <v>42</v>
      </c>
      <c r="C855" s="204" t="s">
        <v>624</v>
      </c>
      <c r="D855" s="204" t="s">
        <v>625</v>
      </c>
      <c r="E855" s="204" t="s">
        <v>628</v>
      </c>
      <c r="F855" s="205" t="s">
        <v>382</v>
      </c>
      <c r="G855" s="205" t="s">
        <v>615</v>
      </c>
      <c r="H855" s="205"/>
      <c r="I855" s="205" t="s">
        <v>402</v>
      </c>
      <c r="J855" s="117">
        <v>52.765000000000001</v>
      </c>
      <c r="K855" s="117">
        <v>0.54700000000000004</v>
      </c>
      <c r="L855" s="117">
        <v>53.311999999999998</v>
      </c>
    </row>
    <row r="856" spans="1:12" x14ac:dyDescent="0.3">
      <c r="A856" s="204" t="s">
        <v>33</v>
      </c>
      <c r="B856" s="204" t="s">
        <v>42</v>
      </c>
      <c r="C856" s="204" t="s">
        <v>624</v>
      </c>
      <c r="D856" s="204" t="s">
        <v>625</v>
      </c>
      <c r="E856" s="204" t="s">
        <v>628</v>
      </c>
      <c r="F856" s="205" t="s">
        <v>58</v>
      </c>
      <c r="G856" s="205" t="s">
        <v>615</v>
      </c>
      <c r="H856" s="205"/>
      <c r="I856" s="205" t="s">
        <v>59</v>
      </c>
      <c r="J856" s="81">
        <v>79</v>
      </c>
      <c r="K856" s="81" t="s">
        <v>303</v>
      </c>
      <c r="L856" s="81">
        <v>82.179000000000002</v>
      </c>
    </row>
    <row r="857" spans="1:12" x14ac:dyDescent="0.3">
      <c r="A857" s="204" t="s">
        <v>33</v>
      </c>
      <c r="B857" s="204" t="s">
        <v>42</v>
      </c>
      <c r="C857" s="204" t="s">
        <v>624</v>
      </c>
      <c r="D857" s="204" t="s">
        <v>625</v>
      </c>
      <c r="E857" s="204" t="s">
        <v>628</v>
      </c>
      <c r="F857" s="205" t="s">
        <v>610</v>
      </c>
      <c r="G857" s="205" t="s">
        <v>400</v>
      </c>
      <c r="H857" s="205" t="s">
        <v>290</v>
      </c>
      <c r="I857" s="205" t="s">
        <v>137</v>
      </c>
      <c r="J857" s="78">
        <v>8.6959999999999997</v>
      </c>
      <c r="K857" s="78">
        <v>1.6220000000000001</v>
      </c>
      <c r="L857" s="78">
        <v>10.317</v>
      </c>
    </row>
    <row r="858" spans="1:12" x14ac:dyDescent="0.3">
      <c r="A858" s="204" t="s">
        <v>33</v>
      </c>
      <c r="B858" s="204" t="s">
        <v>42</v>
      </c>
      <c r="C858" s="204" t="s">
        <v>624</v>
      </c>
      <c r="D858" s="204" t="s">
        <v>625</v>
      </c>
      <c r="E858" s="204" t="s">
        <v>628</v>
      </c>
      <c r="F858" s="205" t="s">
        <v>610</v>
      </c>
      <c r="G858" s="205" t="s">
        <v>400</v>
      </c>
      <c r="H858" s="205" t="s">
        <v>291</v>
      </c>
      <c r="I858" s="205" t="s">
        <v>137</v>
      </c>
      <c r="J858" s="78">
        <v>17.414999999999999</v>
      </c>
      <c r="K858" s="78">
        <v>1.756</v>
      </c>
      <c r="L858" s="78">
        <v>19.170999999999999</v>
      </c>
    </row>
    <row r="859" spans="1:12" x14ac:dyDescent="0.3">
      <c r="A859" s="204" t="s">
        <v>33</v>
      </c>
      <c r="B859" s="204" t="s">
        <v>42</v>
      </c>
      <c r="C859" s="204" t="s">
        <v>624</v>
      </c>
      <c r="D859" s="204" t="s">
        <v>625</v>
      </c>
      <c r="E859" s="204" t="s">
        <v>628</v>
      </c>
      <c r="F859" s="205" t="s">
        <v>610</v>
      </c>
      <c r="G859" s="205" t="s">
        <v>400</v>
      </c>
      <c r="H859" s="205" t="s">
        <v>292</v>
      </c>
      <c r="I859" s="205" t="s">
        <v>137</v>
      </c>
      <c r="J859" s="78">
        <v>10.353</v>
      </c>
      <c r="K859" s="78">
        <v>0.55700000000000005</v>
      </c>
      <c r="L859" s="78">
        <v>10.911</v>
      </c>
    </row>
    <row r="860" spans="1:12" x14ac:dyDescent="0.3">
      <c r="A860" s="204" t="s">
        <v>33</v>
      </c>
      <c r="B860" s="204" t="s">
        <v>42</v>
      </c>
      <c r="C860" s="204" t="s">
        <v>624</v>
      </c>
      <c r="D860" s="204" t="s">
        <v>625</v>
      </c>
      <c r="E860" s="204" t="s">
        <v>628</v>
      </c>
      <c r="F860" s="205" t="s">
        <v>610</v>
      </c>
      <c r="G860" s="205" t="s">
        <v>400</v>
      </c>
      <c r="H860" s="205" t="s">
        <v>293</v>
      </c>
      <c r="I860" s="205" t="s">
        <v>137</v>
      </c>
      <c r="J860" s="78">
        <v>3.081</v>
      </c>
      <c r="K860" s="78">
        <v>-0.754</v>
      </c>
      <c r="L860" s="78">
        <v>2.327</v>
      </c>
    </row>
    <row r="861" spans="1:12" x14ac:dyDescent="0.3">
      <c r="A861" s="204" t="s">
        <v>33</v>
      </c>
      <c r="B861" s="204" t="s">
        <v>42</v>
      </c>
      <c r="C861" s="204" t="s">
        <v>624</v>
      </c>
      <c r="D861" s="204" t="s">
        <v>625</v>
      </c>
      <c r="E861" s="204" t="s">
        <v>628</v>
      </c>
      <c r="F861" s="205" t="s">
        <v>287</v>
      </c>
      <c r="G861" s="205" t="s">
        <v>400</v>
      </c>
      <c r="H861" s="205" t="s">
        <v>290</v>
      </c>
      <c r="I861" s="205" t="s">
        <v>404</v>
      </c>
      <c r="J861" s="78">
        <v>157.637</v>
      </c>
      <c r="K861" s="78">
        <v>-50.838999999999999</v>
      </c>
      <c r="L861" s="78">
        <v>106.798</v>
      </c>
    </row>
    <row r="862" spans="1:12" x14ac:dyDescent="0.3">
      <c r="A862" s="204" t="s">
        <v>33</v>
      </c>
      <c r="B862" s="204" t="s">
        <v>42</v>
      </c>
      <c r="C862" s="204" t="s">
        <v>624</v>
      </c>
      <c r="D862" s="204" t="s">
        <v>625</v>
      </c>
      <c r="E862" s="204" t="s">
        <v>628</v>
      </c>
      <c r="F862" s="205" t="s">
        <v>287</v>
      </c>
      <c r="G862" s="205" t="s">
        <v>400</v>
      </c>
      <c r="H862" s="205" t="s">
        <v>291</v>
      </c>
      <c r="I862" s="205" t="s">
        <v>404</v>
      </c>
      <c r="J862" s="78">
        <v>248.303</v>
      </c>
      <c r="K862" s="78">
        <v>-116.786</v>
      </c>
      <c r="L862" s="78">
        <v>131.517</v>
      </c>
    </row>
    <row r="863" spans="1:12" x14ac:dyDescent="0.3">
      <c r="A863" s="204" t="s">
        <v>33</v>
      </c>
      <c r="B863" s="204" t="s">
        <v>42</v>
      </c>
      <c r="C863" s="204" t="s">
        <v>624</v>
      </c>
      <c r="D863" s="204" t="s">
        <v>625</v>
      </c>
      <c r="E863" s="204" t="s">
        <v>628</v>
      </c>
      <c r="F863" s="205" t="s">
        <v>287</v>
      </c>
      <c r="G863" s="205" t="s">
        <v>400</v>
      </c>
      <c r="H863" s="205" t="s">
        <v>292</v>
      </c>
      <c r="I863" s="205" t="s">
        <v>404</v>
      </c>
      <c r="J863" s="78">
        <v>260.35700000000003</v>
      </c>
      <c r="K863" s="78">
        <v>-187.97300000000001</v>
      </c>
      <c r="L863" s="78">
        <v>72.384</v>
      </c>
    </row>
    <row r="864" spans="1:12" x14ac:dyDescent="0.3">
      <c r="A864" s="204" t="s">
        <v>33</v>
      </c>
      <c r="B864" s="204" t="s">
        <v>42</v>
      </c>
      <c r="C864" s="204" t="s">
        <v>624</v>
      </c>
      <c r="D864" s="204" t="s">
        <v>625</v>
      </c>
      <c r="E864" s="204" t="s">
        <v>628</v>
      </c>
      <c r="F864" s="205" t="s">
        <v>287</v>
      </c>
      <c r="G864" s="205" t="s">
        <v>400</v>
      </c>
      <c r="H864" s="205" t="s">
        <v>293</v>
      </c>
      <c r="I864" s="205" t="s">
        <v>404</v>
      </c>
      <c r="J864" s="78">
        <v>263.77100000000002</v>
      </c>
      <c r="K864" s="78">
        <v>-58.34</v>
      </c>
      <c r="L864" s="78">
        <v>205.43199999999999</v>
      </c>
    </row>
    <row r="865" spans="1:12" x14ac:dyDescent="0.3">
      <c r="A865" s="204" t="s">
        <v>33</v>
      </c>
      <c r="B865" s="204" t="s">
        <v>43</v>
      </c>
      <c r="C865" s="204" t="s">
        <v>624</v>
      </c>
      <c r="D865" s="204" t="s">
        <v>625</v>
      </c>
      <c r="E865" s="204" t="s">
        <v>628</v>
      </c>
      <c r="F865" s="205" t="s">
        <v>601</v>
      </c>
      <c r="G865" s="205" t="s">
        <v>614</v>
      </c>
      <c r="H865" s="205" t="s">
        <v>288</v>
      </c>
      <c r="I865" s="205" t="s">
        <v>57</v>
      </c>
      <c r="J865" s="117">
        <v>14.147</v>
      </c>
      <c r="K865" s="117">
        <v>-4.2350000000000003</v>
      </c>
      <c r="L865" s="117">
        <v>9.9109999999999996</v>
      </c>
    </row>
    <row r="866" spans="1:12" x14ac:dyDescent="0.3">
      <c r="A866" s="204" t="s">
        <v>33</v>
      </c>
      <c r="B866" s="204" t="s">
        <v>43</v>
      </c>
      <c r="C866" s="204" t="s">
        <v>624</v>
      </c>
      <c r="D866" s="204" t="s">
        <v>625</v>
      </c>
      <c r="E866" s="204" t="s">
        <v>628</v>
      </c>
      <c r="F866" s="208" t="s">
        <v>387</v>
      </c>
      <c r="G866" s="205" t="s">
        <v>614</v>
      </c>
      <c r="H866" s="205" t="s">
        <v>608</v>
      </c>
      <c r="I866" s="205" t="s">
        <v>57</v>
      </c>
      <c r="J866" s="117">
        <v>63.252000000000002</v>
      </c>
      <c r="K866" s="117">
        <v>6.0919999999999996</v>
      </c>
      <c r="L866" s="117">
        <v>69.344999999999999</v>
      </c>
    </row>
    <row r="867" spans="1:12" x14ac:dyDescent="0.3">
      <c r="A867" s="204" t="s">
        <v>33</v>
      </c>
      <c r="B867" s="204" t="s">
        <v>43</v>
      </c>
      <c r="C867" s="204" t="s">
        <v>624</v>
      </c>
      <c r="D867" s="204" t="s">
        <v>625</v>
      </c>
      <c r="E867" s="204" t="s">
        <v>628</v>
      </c>
      <c r="F867" s="205" t="s">
        <v>386</v>
      </c>
      <c r="G867" s="205" t="s">
        <v>614</v>
      </c>
      <c r="H867" s="205"/>
      <c r="I867" s="205" t="s">
        <v>57</v>
      </c>
      <c r="J867" s="117">
        <v>18.242000000000001</v>
      </c>
      <c r="K867" s="117">
        <v>-3.9009999999999998</v>
      </c>
      <c r="L867" s="117">
        <v>14.34</v>
      </c>
    </row>
    <row r="868" spans="1:12" x14ac:dyDescent="0.3">
      <c r="A868" s="204" t="s">
        <v>33</v>
      </c>
      <c r="B868" s="204" t="s">
        <v>43</v>
      </c>
      <c r="C868" s="204" t="s">
        <v>624</v>
      </c>
      <c r="D868" s="204" t="s">
        <v>625</v>
      </c>
      <c r="E868" s="204" t="s">
        <v>628</v>
      </c>
      <c r="F868" s="205" t="s">
        <v>401</v>
      </c>
      <c r="G868" s="205" t="s">
        <v>615</v>
      </c>
      <c r="H868" s="205"/>
      <c r="I868" s="205" t="s">
        <v>296</v>
      </c>
      <c r="J868" s="81">
        <v>21.166</v>
      </c>
      <c r="K868" s="81">
        <v>6.1159999999999997</v>
      </c>
      <c r="L868" s="81">
        <v>27.282</v>
      </c>
    </row>
    <row r="869" spans="1:12" x14ac:dyDescent="0.3">
      <c r="A869" s="204" t="s">
        <v>33</v>
      </c>
      <c r="B869" s="204" t="s">
        <v>43</v>
      </c>
      <c r="C869" s="204" t="s">
        <v>624</v>
      </c>
      <c r="D869" s="204" t="s">
        <v>625</v>
      </c>
      <c r="E869" s="204" t="s">
        <v>628</v>
      </c>
      <c r="F869" s="205" t="s">
        <v>382</v>
      </c>
      <c r="G869" s="205" t="s">
        <v>615</v>
      </c>
      <c r="H869" s="205"/>
      <c r="I869" s="205" t="s">
        <v>402</v>
      </c>
      <c r="J869" s="117">
        <v>10.503</v>
      </c>
      <c r="K869" s="117">
        <v>0.76800000000000002</v>
      </c>
      <c r="L869" s="117">
        <v>11.27</v>
      </c>
    </row>
    <row r="870" spans="1:12" x14ac:dyDescent="0.3">
      <c r="A870" s="204" t="s">
        <v>33</v>
      </c>
      <c r="B870" s="204" t="s">
        <v>43</v>
      </c>
      <c r="C870" s="204" t="s">
        <v>624</v>
      </c>
      <c r="D870" s="204" t="s">
        <v>625</v>
      </c>
      <c r="E870" s="204" t="s">
        <v>628</v>
      </c>
      <c r="F870" s="205" t="s">
        <v>58</v>
      </c>
      <c r="G870" s="205" t="s">
        <v>615</v>
      </c>
      <c r="H870" s="205"/>
      <c r="I870" s="205" t="s">
        <v>59</v>
      </c>
      <c r="J870" s="81">
        <v>36.057000000000002</v>
      </c>
      <c r="K870" s="81" t="s">
        <v>303</v>
      </c>
      <c r="L870" s="81">
        <v>45.966000000000001</v>
      </c>
    </row>
    <row r="871" spans="1:12" x14ac:dyDescent="0.3">
      <c r="A871" s="204" t="s">
        <v>33</v>
      </c>
      <c r="B871" s="204" t="s">
        <v>43</v>
      </c>
      <c r="C871" s="204" t="s">
        <v>624</v>
      </c>
      <c r="D871" s="204" t="s">
        <v>625</v>
      </c>
      <c r="E871" s="204" t="s">
        <v>628</v>
      </c>
      <c r="F871" s="205" t="s">
        <v>610</v>
      </c>
      <c r="G871" s="205" t="s">
        <v>400</v>
      </c>
      <c r="H871" s="205" t="s">
        <v>290</v>
      </c>
      <c r="I871" s="205" t="s">
        <v>137</v>
      </c>
      <c r="J871" s="78">
        <v>9.3000000000000007</v>
      </c>
      <c r="K871" s="78">
        <v>1.7250000000000001</v>
      </c>
      <c r="L871" s="78">
        <v>11.025</v>
      </c>
    </row>
    <row r="872" spans="1:12" x14ac:dyDescent="0.3">
      <c r="A872" s="204" t="s">
        <v>33</v>
      </c>
      <c r="B872" s="204" t="s">
        <v>43</v>
      </c>
      <c r="C872" s="204" t="s">
        <v>624</v>
      </c>
      <c r="D872" s="204" t="s">
        <v>625</v>
      </c>
      <c r="E872" s="204" t="s">
        <v>628</v>
      </c>
      <c r="F872" s="205" t="s">
        <v>610</v>
      </c>
      <c r="G872" s="205" t="s">
        <v>400</v>
      </c>
      <c r="H872" s="205" t="s">
        <v>291</v>
      </c>
      <c r="I872" s="205" t="s">
        <v>137</v>
      </c>
      <c r="J872" s="78">
        <v>19.116</v>
      </c>
      <c r="K872" s="78">
        <v>1.0389999999999999</v>
      </c>
      <c r="L872" s="78">
        <v>20.155000000000001</v>
      </c>
    </row>
    <row r="873" spans="1:12" x14ac:dyDescent="0.3">
      <c r="A873" s="204" t="s">
        <v>33</v>
      </c>
      <c r="B873" s="204" t="s">
        <v>43</v>
      </c>
      <c r="C873" s="204" t="s">
        <v>624</v>
      </c>
      <c r="D873" s="204" t="s">
        <v>625</v>
      </c>
      <c r="E873" s="204" t="s">
        <v>628</v>
      </c>
      <c r="F873" s="205" t="s">
        <v>610</v>
      </c>
      <c r="G873" s="205" t="s">
        <v>400</v>
      </c>
      <c r="H873" s="205" t="s">
        <v>292</v>
      </c>
      <c r="I873" s="205" t="s">
        <v>137</v>
      </c>
      <c r="J873" s="78">
        <v>9.8450000000000006</v>
      </c>
      <c r="K873" s="78">
        <v>0.79200000000000004</v>
      </c>
      <c r="L873" s="78">
        <v>10.638</v>
      </c>
    </row>
    <row r="874" spans="1:12" x14ac:dyDescent="0.3">
      <c r="A874" s="204" t="s">
        <v>33</v>
      </c>
      <c r="B874" s="204" t="s">
        <v>43</v>
      </c>
      <c r="C874" s="204" t="s">
        <v>624</v>
      </c>
      <c r="D874" s="204" t="s">
        <v>625</v>
      </c>
      <c r="E874" s="204" t="s">
        <v>628</v>
      </c>
      <c r="F874" s="205" t="s">
        <v>610</v>
      </c>
      <c r="G874" s="205" t="s">
        <v>400</v>
      </c>
      <c r="H874" s="205" t="s">
        <v>293</v>
      </c>
      <c r="I874" s="205" t="s">
        <v>137</v>
      </c>
      <c r="J874" s="78">
        <v>2.1760000000000002</v>
      </c>
      <c r="K874" s="78">
        <v>-7.2999999999999995E-2</v>
      </c>
      <c r="L874" s="78">
        <v>2.1030000000000002</v>
      </c>
    </row>
    <row r="875" spans="1:12" x14ac:dyDescent="0.3">
      <c r="A875" s="204" t="s">
        <v>33</v>
      </c>
      <c r="B875" s="204" t="s">
        <v>43</v>
      </c>
      <c r="C875" s="204" t="s">
        <v>624</v>
      </c>
      <c r="D875" s="204" t="s">
        <v>625</v>
      </c>
      <c r="E875" s="204" t="s">
        <v>628</v>
      </c>
      <c r="F875" s="205" t="s">
        <v>287</v>
      </c>
      <c r="G875" s="205" t="s">
        <v>400</v>
      </c>
      <c r="H875" s="205" t="s">
        <v>290</v>
      </c>
      <c r="I875" s="205" t="s">
        <v>404</v>
      </c>
      <c r="J875" s="78">
        <v>94.948999999999998</v>
      </c>
      <c r="K875" s="78">
        <v>60.304000000000002</v>
      </c>
      <c r="L875" s="78">
        <v>155.25299999999999</v>
      </c>
    </row>
    <row r="876" spans="1:12" x14ac:dyDescent="0.3">
      <c r="A876" s="204" t="s">
        <v>33</v>
      </c>
      <c r="B876" s="204" t="s">
        <v>43</v>
      </c>
      <c r="C876" s="204" t="s">
        <v>624</v>
      </c>
      <c r="D876" s="204" t="s">
        <v>625</v>
      </c>
      <c r="E876" s="204" t="s">
        <v>628</v>
      </c>
      <c r="F876" s="205" t="s">
        <v>287</v>
      </c>
      <c r="G876" s="205" t="s">
        <v>400</v>
      </c>
      <c r="H876" s="205" t="s">
        <v>291</v>
      </c>
      <c r="I876" s="205" t="s">
        <v>404</v>
      </c>
      <c r="J876" s="78">
        <v>160.745</v>
      </c>
      <c r="K876" s="78">
        <v>-77.593999999999994</v>
      </c>
      <c r="L876" s="78">
        <v>83.15</v>
      </c>
    </row>
    <row r="877" spans="1:12" x14ac:dyDescent="0.3">
      <c r="A877" s="204" t="s">
        <v>33</v>
      </c>
      <c r="B877" s="204" t="s">
        <v>43</v>
      </c>
      <c r="C877" s="204" t="s">
        <v>624</v>
      </c>
      <c r="D877" s="204" t="s">
        <v>625</v>
      </c>
      <c r="E877" s="204" t="s">
        <v>628</v>
      </c>
      <c r="F877" s="205" t="s">
        <v>287</v>
      </c>
      <c r="G877" s="205" t="s">
        <v>400</v>
      </c>
      <c r="H877" s="205" t="s">
        <v>292</v>
      </c>
      <c r="I877" s="205" t="s">
        <v>404</v>
      </c>
      <c r="J877" s="78">
        <v>170.792</v>
      </c>
      <c r="K877" s="78">
        <v>-91.545000000000002</v>
      </c>
      <c r="L877" s="78">
        <v>79.247</v>
      </c>
    </row>
    <row r="878" spans="1:12" x14ac:dyDescent="0.3">
      <c r="A878" s="204" t="s">
        <v>33</v>
      </c>
      <c r="B878" s="204" t="s">
        <v>43</v>
      </c>
      <c r="C878" s="204" t="s">
        <v>624</v>
      </c>
      <c r="D878" s="204" t="s">
        <v>625</v>
      </c>
      <c r="E878" s="204" t="s">
        <v>628</v>
      </c>
      <c r="F878" s="205" t="s">
        <v>287</v>
      </c>
      <c r="G878" s="205" t="s">
        <v>400</v>
      </c>
      <c r="H878" s="205" t="s">
        <v>293</v>
      </c>
      <c r="I878" s="205" t="s">
        <v>404</v>
      </c>
      <c r="J878" s="78">
        <v>160.15299999999999</v>
      </c>
      <c r="K878" s="78">
        <v>35.250999999999998</v>
      </c>
      <c r="L878" s="78">
        <v>195.404</v>
      </c>
    </row>
    <row r="879" spans="1:12" x14ac:dyDescent="0.3">
      <c r="A879" s="204" t="s">
        <v>33</v>
      </c>
      <c r="B879" s="204" t="s">
        <v>44</v>
      </c>
      <c r="C879" s="204" t="s">
        <v>624</v>
      </c>
      <c r="D879" s="204" t="s">
        <v>625</v>
      </c>
      <c r="E879" s="204" t="s">
        <v>628</v>
      </c>
      <c r="F879" s="205" t="s">
        <v>601</v>
      </c>
      <c r="G879" s="205" t="s">
        <v>614</v>
      </c>
      <c r="H879" s="205" t="s">
        <v>288</v>
      </c>
      <c r="I879" s="205" t="s">
        <v>57</v>
      </c>
      <c r="J879" s="117">
        <v>10.000999999999999</v>
      </c>
      <c r="K879" s="117">
        <v>0.90300000000000002</v>
      </c>
      <c r="L879" s="117">
        <v>10.904</v>
      </c>
    </row>
    <row r="880" spans="1:12" x14ac:dyDescent="0.3">
      <c r="A880" s="204" t="s">
        <v>33</v>
      </c>
      <c r="B880" s="204" t="s">
        <v>44</v>
      </c>
      <c r="C880" s="204" t="s">
        <v>624</v>
      </c>
      <c r="D880" s="204" t="s">
        <v>625</v>
      </c>
      <c r="E880" s="204" t="s">
        <v>628</v>
      </c>
      <c r="F880" s="208" t="s">
        <v>387</v>
      </c>
      <c r="G880" s="205" t="s">
        <v>614</v>
      </c>
      <c r="H880" s="205" t="s">
        <v>608</v>
      </c>
      <c r="I880" s="205" t="s">
        <v>57</v>
      </c>
      <c r="J880" s="117">
        <v>61.957999999999998</v>
      </c>
      <c r="K880" s="117">
        <v>5.6879999999999997</v>
      </c>
      <c r="L880" s="117">
        <v>67.646000000000001</v>
      </c>
    </row>
    <row r="881" spans="1:12" x14ac:dyDescent="0.3">
      <c r="A881" s="204" t="s">
        <v>33</v>
      </c>
      <c r="B881" s="204" t="s">
        <v>44</v>
      </c>
      <c r="C881" s="204" t="s">
        <v>624</v>
      </c>
      <c r="D881" s="204" t="s">
        <v>625</v>
      </c>
      <c r="E881" s="204" t="s">
        <v>628</v>
      </c>
      <c r="F881" s="205" t="s">
        <v>386</v>
      </c>
      <c r="G881" s="205" t="s">
        <v>614</v>
      </c>
      <c r="H881" s="205"/>
      <c r="I881" s="205" t="s">
        <v>57</v>
      </c>
      <c r="J881" s="117">
        <v>5.8920000000000003</v>
      </c>
      <c r="K881" s="117">
        <v>1.4019999999999999</v>
      </c>
      <c r="L881" s="117">
        <v>7.2939999999999996</v>
      </c>
    </row>
    <row r="882" spans="1:12" x14ac:dyDescent="0.3">
      <c r="A882" s="204" t="s">
        <v>33</v>
      </c>
      <c r="B882" s="204" t="s">
        <v>44</v>
      </c>
      <c r="C882" s="204" t="s">
        <v>624</v>
      </c>
      <c r="D882" s="204" t="s">
        <v>625</v>
      </c>
      <c r="E882" s="204" t="s">
        <v>628</v>
      </c>
      <c r="F882" s="205" t="s">
        <v>401</v>
      </c>
      <c r="G882" s="205" t="s">
        <v>615</v>
      </c>
      <c r="H882" s="205"/>
      <c r="I882" s="205" t="s">
        <v>296</v>
      </c>
      <c r="J882" s="81">
        <v>6.9989999999999997</v>
      </c>
      <c r="K882" s="81">
        <v>7.7949999999999999</v>
      </c>
      <c r="L882" s="81">
        <v>14.794</v>
      </c>
    </row>
    <row r="883" spans="1:12" x14ac:dyDescent="0.3">
      <c r="A883" s="204" t="s">
        <v>33</v>
      </c>
      <c r="B883" s="204" t="s">
        <v>44</v>
      </c>
      <c r="C883" s="204" t="s">
        <v>624</v>
      </c>
      <c r="D883" s="204" t="s">
        <v>625</v>
      </c>
      <c r="E883" s="204" t="s">
        <v>628</v>
      </c>
      <c r="F883" s="205" t="s">
        <v>382</v>
      </c>
      <c r="G883" s="205" t="s">
        <v>615</v>
      </c>
      <c r="H883" s="205"/>
      <c r="I883" s="205" t="s">
        <v>402</v>
      </c>
      <c r="J883" s="117">
        <v>3.6629999999999998</v>
      </c>
      <c r="K883" s="117">
        <v>0.34599999999999997</v>
      </c>
      <c r="L883" s="117">
        <v>4.0090000000000003</v>
      </c>
    </row>
    <row r="884" spans="1:12" x14ac:dyDescent="0.3">
      <c r="A884" s="204" t="s">
        <v>33</v>
      </c>
      <c r="B884" s="204" t="s">
        <v>44</v>
      </c>
      <c r="C884" s="204" t="s">
        <v>624</v>
      </c>
      <c r="D884" s="204" t="s">
        <v>625</v>
      </c>
      <c r="E884" s="204" t="s">
        <v>628</v>
      </c>
      <c r="F884" s="205" t="s">
        <v>58</v>
      </c>
      <c r="G884" s="205" t="s">
        <v>615</v>
      </c>
      <c r="H884" s="205"/>
      <c r="I884" s="205" t="s">
        <v>59</v>
      </c>
      <c r="J884" s="81">
        <v>27.122</v>
      </c>
      <c r="K884" s="81" t="s">
        <v>303</v>
      </c>
      <c r="L884" s="81">
        <v>34.700000000000003</v>
      </c>
    </row>
    <row r="885" spans="1:12" x14ac:dyDescent="0.3">
      <c r="A885" s="204" t="s">
        <v>33</v>
      </c>
      <c r="B885" s="204" t="s">
        <v>44</v>
      </c>
      <c r="C885" s="204" t="s">
        <v>624</v>
      </c>
      <c r="D885" s="204" t="s">
        <v>625</v>
      </c>
      <c r="E885" s="204" t="s">
        <v>628</v>
      </c>
      <c r="F885" s="205" t="s">
        <v>610</v>
      </c>
      <c r="G885" s="205" t="s">
        <v>400</v>
      </c>
      <c r="H885" s="205" t="s">
        <v>290</v>
      </c>
      <c r="I885" s="205" t="s">
        <v>137</v>
      </c>
      <c r="J885" s="78">
        <v>8.1950000000000003</v>
      </c>
      <c r="K885" s="78">
        <v>0.872</v>
      </c>
      <c r="L885" s="78">
        <v>9.0670000000000002</v>
      </c>
    </row>
    <row r="886" spans="1:12" x14ac:dyDescent="0.3">
      <c r="A886" s="204" t="s">
        <v>33</v>
      </c>
      <c r="B886" s="204" t="s">
        <v>44</v>
      </c>
      <c r="C886" s="204" t="s">
        <v>624</v>
      </c>
      <c r="D886" s="204" t="s">
        <v>625</v>
      </c>
      <c r="E886" s="204" t="s">
        <v>628</v>
      </c>
      <c r="F886" s="205" t="s">
        <v>610</v>
      </c>
      <c r="G886" s="205" t="s">
        <v>400</v>
      </c>
      <c r="H886" s="205" t="s">
        <v>291</v>
      </c>
      <c r="I886" s="205" t="s">
        <v>137</v>
      </c>
      <c r="J886" s="78">
        <v>17.283999999999999</v>
      </c>
      <c r="K886" s="78">
        <v>1.8979999999999999</v>
      </c>
      <c r="L886" s="78">
        <v>19.181999999999999</v>
      </c>
    </row>
    <row r="887" spans="1:12" x14ac:dyDescent="0.3">
      <c r="A887" s="204" t="s">
        <v>33</v>
      </c>
      <c r="B887" s="204" t="s">
        <v>44</v>
      </c>
      <c r="C887" s="204" t="s">
        <v>624</v>
      </c>
      <c r="D887" s="204" t="s">
        <v>625</v>
      </c>
      <c r="E887" s="204" t="s">
        <v>628</v>
      </c>
      <c r="F887" s="205" t="s">
        <v>610</v>
      </c>
      <c r="G887" s="205" t="s">
        <v>400</v>
      </c>
      <c r="H887" s="205" t="s">
        <v>292</v>
      </c>
      <c r="I887" s="205" t="s">
        <v>137</v>
      </c>
      <c r="J887" s="78">
        <v>9.8620000000000001</v>
      </c>
      <c r="K887" s="78">
        <v>0.74</v>
      </c>
      <c r="L887" s="78">
        <v>10.602</v>
      </c>
    </row>
    <row r="888" spans="1:12" x14ac:dyDescent="0.3">
      <c r="A888" s="204" t="s">
        <v>33</v>
      </c>
      <c r="B888" s="204" t="s">
        <v>44</v>
      </c>
      <c r="C888" s="204" t="s">
        <v>624</v>
      </c>
      <c r="D888" s="204" t="s">
        <v>625</v>
      </c>
      <c r="E888" s="204" t="s">
        <v>628</v>
      </c>
      <c r="F888" s="205" t="s">
        <v>610</v>
      </c>
      <c r="G888" s="205" t="s">
        <v>400</v>
      </c>
      <c r="H888" s="205" t="s">
        <v>293</v>
      </c>
      <c r="I888" s="205" t="s">
        <v>137</v>
      </c>
      <c r="J888" s="78">
        <v>2.3340000000000001</v>
      </c>
      <c r="K888" s="78">
        <v>-0.63100000000000001</v>
      </c>
      <c r="L888" s="78">
        <v>1.7030000000000001</v>
      </c>
    </row>
    <row r="889" spans="1:12" x14ac:dyDescent="0.3">
      <c r="A889" s="204" t="s">
        <v>33</v>
      </c>
      <c r="B889" s="204" t="s">
        <v>44</v>
      </c>
      <c r="C889" s="204" t="s">
        <v>624</v>
      </c>
      <c r="D889" s="204" t="s">
        <v>625</v>
      </c>
      <c r="E889" s="204" t="s">
        <v>628</v>
      </c>
      <c r="F889" s="205" t="s">
        <v>287</v>
      </c>
      <c r="G889" s="205" t="s">
        <v>400</v>
      </c>
      <c r="H889" s="205" t="s">
        <v>290</v>
      </c>
      <c r="I889" s="205" t="s">
        <v>404</v>
      </c>
      <c r="J889" s="78">
        <v>123.852</v>
      </c>
      <c r="K889" s="78">
        <v>-6.1369999999999996</v>
      </c>
      <c r="L889" s="78">
        <v>117.715</v>
      </c>
    </row>
    <row r="890" spans="1:12" x14ac:dyDescent="0.3">
      <c r="A890" s="204" t="s">
        <v>33</v>
      </c>
      <c r="B890" s="204" t="s">
        <v>44</v>
      </c>
      <c r="C890" s="204" t="s">
        <v>624</v>
      </c>
      <c r="D890" s="204" t="s">
        <v>625</v>
      </c>
      <c r="E890" s="204" t="s">
        <v>628</v>
      </c>
      <c r="F890" s="205" t="s">
        <v>287</v>
      </c>
      <c r="G890" s="205" t="s">
        <v>400</v>
      </c>
      <c r="H890" s="205" t="s">
        <v>291</v>
      </c>
      <c r="I890" s="205" t="s">
        <v>404</v>
      </c>
      <c r="J890" s="78">
        <v>169.12700000000001</v>
      </c>
      <c r="K890" s="78">
        <v>-59.261000000000003</v>
      </c>
      <c r="L890" s="78">
        <v>109.866</v>
      </c>
    </row>
    <row r="891" spans="1:12" x14ac:dyDescent="0.3">
      <c r="A891" s="204" t="s">
        <v>33</v>
      </c>
      <c r="B891" s="204" t="s">
        <v>44</v>
      </c>
      <c r="C891" s="204" t="s">
        <v>624</v>
      </c>
      <c r="D891" s="204" t="s">
        <v>625</v>
      </c>
      <c r="E891" s="204" t="s">
        <v>628</v>
      </c>
      <c r="F891" s="205" t="s">
        <v>287</v>
      </c>
      <c r="G891" s="205" t="s">
        <v>400</v>
      </c>
      <c r="H891" s="205" t="s">
        <v>292</v>
      </c>
      <c r="I891" s="205" t="s">
        <v>404</v>
      </c>
      <c r="J891" s="78">
        <v>184.12700000000001</v>
      </c>
      <c r="K891" s="78">
        <v>-126.583</v>
      </c>
      <c r="L891" s="78">
        <v>57.542999999999999</v>
      </c>
    </row>
    <row r="892" spans="1:12" x14ac:dyDescent="0.3">
      <c r="A892" s="204" t="s">
        <v>33</v>
      </c>
      <c r="B892" s="204" t="s">
        <v>44</v>
      </c>
      <c r="C892" s="204" t="s">
        <v>624</v>
      </c>
      <c r="D892" s="204" t="s">
        <v>625</v>
      </c>
      <c r="E892" s="204" t="s">
        <v>628</v>
      </c>
      <c r="F892" s="205" t="s">
        <v>287</v>
      </c>
      <c r="G892" s="205" t="s">
        <v>400</v>
      </c>
      <c r="H892" s="205" t="s">
        <v>293</v>
      </c>
      <c r="I892" s="205" t="s">
        <v>404</v>
      </c>
      <c r="J892" s="78">
        <v>190.65199999999999</v>
      </c>
      <c r="K892" s="78">
        <v>-55.076000000000001</v>
      </c>
      <c r="L892" s="78">
        <v>135.57599999999999</v>
      </c>
    </row>
    <row r="893" spans="1:12" x14ac:dyDescent="0.3">
      <c r="A893" s="204" t="s">
        <v>33</v>
      </c>
      <c r="B893" s="204" t="s">
        <v>45</v>
      </c>
      <c r="C893" s="204" t="s">
        <v>624</v>
      </c>
      <c r="D893" s="204" t="s">
        <v>625</v>
      </c>
      <c r="E893" s="204" t="s">
        <v>628</v>
      </c>
      <c r="F893" s="205" t="s">
        <v>601</v>
      </c>
      <c r="G893" s="205" t="s">
        <v>614</v>
      </c>
      <c r="H893" s="205" t="s">
        <v>288</v>
      </c>
      <c r="I893" s="205" t="s">
        <v>57</v>
      </c>
      <c r="J893" s="117">
        <v>12.458</v>
      </c>
      <c r="K893" s="117">
        <v>-1.8979999999999999</v>
      </c>
      <c r="L893" s="117">
        <v>10.56</v>
      </c>
    </row>
    <row r="894" spans="1:12" x14ac:dyDescent="0.3">
      <c r="A894" s="204" t="s">
        <v>33</v>
      </c>
      <c r="B894" s="204" t="s">
        <v>45</v>
      </c>
      <c r="C894" s="204" t="s">
        <v>624</v>
      </c>
      <c r="D894" s="204" t="s">
        <v>625</v>
      </c>
      <c r="E894" s="204" t="s">
        <v>628</v>
      </c>
      <c r="F894" s="208" t="s">
        <v>387</v>
      </c>
      <c r="G894" s="205" t="s">
        <v>614</v>
      </c>
      <c r="H894" s="205" t="s">
        <v>608</v>
      </c>
      <c r="I894" s="205" t="s">
        <v>57</v>
      </c>
      <c r="J894" s="117">
        <v>58.951999999999998</v>
      </c>
      <c r="K894" s="117">
        <v>8.327</v>
      </c>
      <c r="L894" s="117">
        <v>67.278999999999996</v>
      </c>
    </row>
    <row r="895" spans="1:12" x14ac:dyDescent="0.3">
      <c r="A895" s="204" t="s">
        <v>33</v>
      </c>
      <c r="B895" s="204" t="s">
        <v>45</v>
      </c>
      <c r="C895" s="204" t="s">
        <v>624</v>
      </c>
      <c r="D895" s="204" t="s">
        <v>625</v>
      </c>
      <c r="E895" s="204" t="s">
        <v>628</v>
      </c>
      <c r="F895" s="205" t="s">
        <v>386</v>
      </c>
      <c r="G895" s="205" t="s">
        <v>614</v>
      </c>
      <c r="H895" s="205"/>
      <c r="I895" s="205" t="s">
        <v>57</v>
      </c>
      <c r="J895" s="117">
        <v>11.542</v>
      </c>
      <c r="K895" s="117">
        <v>-1.141</v>
      </c>
      <c r="L895" s="117">
        <v>10.401</v>
      </c>
    </row>
    <row r="896" spans="1:12" x14ac:dyDescent="0.3">
      <c r="A896" s="204" t="s">
        <v>33</v>
      </c>
      <c r="B896" s="204" t="s">
        <v>45</v>
      </c>
      <c r="C896" s="204" t="s">
        <v>624</v>
      </c>
      <c r="D896" s="204" t="s">
        <v>625</v>
      </c>
      <c r="E896" s="204" t="s">
        <v>628</v>
      </c>
      <c r="F896" s="205" t="s">
        <v>401</v>
      </c>
      <c r="G896" s="205" t="s">
        <v>615</v>
      </c>
      <c r="H896" s="205"/>
      <c r="I896" s="205" t="s">
        <v>296</v>
      </c>
      <c r="J896" s="81">
        <v>8.9450000000000003</v>
      </c>
      <c r="K896" s="81">
        <v>9.9659999999999993</v>
      </c>
      <c r="L896" s="81">
        <v>18.911000000000001</v>
      </c>
    </row>
    <row r="897" spans="1:12" x14ac:dyDescent="0.3">
      <c r="A897" s="204" t="s">
        <v>33</v>
      </c>
      <c r="B897" s="204" t="s">
        <v>45</v>
      </c>
      <c r="C897" s="204" t="s">
        <v>624</v>
      </c>
      <c r="D897" s="204" t="s">
        <v>625</v>
      </c>
      <c r="E897" s="204" t="s">
        <v>628</v>
      </c>
      <c r="F897" s="205" t="s">
        <v>382</v>
      </c>
      <c r="G897" s="205" t="s">
        <v>615</v>
      </c>
      <c r="H897" s="205"/>
      <c r="I897" s="205" t="s">
        <v>402</v>
      </c>
      <c r="J897" s="117">
        <v>3.0169999999999999</v>
      </c>
      <c r="K897" s="117">
        <v>0.63800000000000001</v>
      </c>
      <c r="L897" s="117">
        <v>3.6549999999999998</v>
      </c>
    </row>
    <row r="898" spans="1:12" x14ac:dyDescent="0.3">
      <c r="A898" s="204" t="s">
        <v>33</v>
      </c>
      <c r="B898" s="204" t="s">
        <v>45</v>
      </c>
      <c r="C898" s="204" t="s">
        <v>624</v>
      </c>
      <c r="D898" s="204" t="s">
        <v>625</v>
      </c>
      <c r="E898" s="204" t="s">
        <v>628</v>
      </c>
      <c r="F898" s="205" t="s">
        <v>58</v>
      </c>
      <c r="G898" s="205" t="s">
        <v>615</v>
      </c>
      <c r="H898" s="205"/>
      <c r="I898" s="205" t="s">
        <v>59</v>
      </c>
      <c r="J898" s="81">
        <v>22.952000000000002</v>
      </c>
      <c r="K898" s="81" t="s">
        <v>303</v>
      </c>
      <c r="L898" s="81">
        <v>31.271999999999998</v>
      </c>
    </row>
    <row r="899" spans="1:12" x14ac:dyDescent="0.3">
      <c r="A899" s="204" t="s">
        <v>33</v>
      </c>
      <c r="B899" s="204" t="s">
        <v>45</v>
      </c>
      <c r="C899" s="204" t="s">
        <v>624</v>
      </c>
      <c r="D899" s="204" t="s">
        <v>625</v>
      </c>
      <c r="E899" s="204" t="s">
        <v>628</v>
      </c>
      <c r="F899" s="205" t="s">
        <v>610</v>
      </c>
      <c r="G899" s="205" t="s">
        <v>400</v>
      </c>
      <c r="H899" s="205" t="s">
        <v>290</v>
      </c>
      <c r="I899" s="205" t="s">
        <v>137</v>
      </c>
      <c r="J899" s="78">
        <v>8.5950000000000006</v>
      </c>
      <c r="K899" s="78">
        <v>1.9339999999999999</v>
      </c>
      <c r="L899" s="78">
        <v>10.53</v>
      </c>
    </row>
    <row r="900" spans="1:12" x14ac:dyDescent="0.3">
      <c r="A900" s="204" t="s">
        <v>33</v>
      </c>
      <c r="B900" s="204" t="s">
        <v>45</v>
      </c>
      <c r="C900" s="204" t="s">
        <v>624</v>
      </c>
      <c r="D900" s="204" t="s">
        <v>625</v>
      </c>
      <c r="E900" s="204" t="s">
        <v>628</v>
      </c>
      <c r="F900" s="205" t="s">
        <v>610</v>
      </c>
      <c r="G900" s="205" t="s">
        <v>400</v>
      </c>
      <c r="H900" s="205" t="s">
        <v>291</v>
      </c>
      <c r="I900" s="205" t="s">
        <v>137</v>
      </c>
      <c r="J900" s="78">
        <v>17.529</v>
      </c>
      <c r="K900" s="78">
        <v>1.5980000000000001</v>
      </c>
      <c r="L900" s="78">
        <v>19.126999999999999</v>
      </c>
    </row>
    <row r="901" spans="1:12" x14ac:dyDescent="0.3">
      <c r="A901" s="204" t="s">
        <v>33</v>
      </c>
      <c r="B901" s="204" t="s">
        <v>45</v>
      </c>
      <c r="C901" s="204" t="s">
        <v>624</v>
      </c>
      <c r="D901" s="204" t="s">
        <v>625</v>
      </c>
      <c r="E901" s="204" t="s">
        <v>628</v>
      </c>
      <c r="F901" s="205" t="s">
        <v>610</v>
      </c>
      <c r="G901" s="205" t="s">
        <v>400</v>
      </c>
      <c r="H901" s="205" t="s">
        <v>292</v>
      </c>
      <c r="I901" s="205" t="s">
        <v>137</v>
      </c>
      <c r="J901" s="78">
        <v>10.257999999999999</v>
      </c>
      <c r="K901" s="78">
        <v>0.56299999999999994</v>
      </c>
      <c r="L901" s="78">
        <v>10.821</v>
      </c>
    </row>
    <row r="902" spans="1:12" x14ac:dyDescent="0.3">
      <c r="A902" s="204" t="s">
        <v>33</v>
      </c>
      <c r="B902" s="204" t="s">
        <v>45</v>
      </c>
      <c r="C902" s="204" t="s">
        <v>624</v>
      </c>
      <c r="D902" s="204" t="s">
        <v>625</v>
      </c>
      <c r="E902" s="204" t="s">
        <v>628</v>
      </c>
      <c r="F902" s="205" t="s">
        <v>610</v>
      </c>
      <c r="G902" s="205" t="s">
        <v>400</v>
      </c>
      <c r="H902" s="205" t="s">
        <v>293</v>
      </c>
      <c r="I902" s="205" t="s">
        <v>137</v>
      </c>
      <c r="J902" s="78">
        <v>2.972</v>
      </c>
      <c r="K902" s="78">
        <v>-0.60399999999999998</v>
      </c>
      <c r="L902" s="78">
        <v>2.3679999999999999</v>
      </c>
    </row>
    <row r="903" spans="1:12" x14ac:dyDescent="0.3">
      <c r="A903" s="204" t="s">
        <v>33</v>
      </c>
      <c r="B903" s="204" t="s">
        <v>45</v>
      </c>
      <c r="C903" s="204" t="s">
        <v>624</v>
      </c>
      <c r="D903" s="204" t="s">
        <v>625</v>
      </c>
      <c r="E903" s="204" t="s">
        <v>628</v>
      </c>
      <c r="F903" s="205" t="s">
        <v>287</v>
      </c>
      <c r="G903" s="205" t="s">
        <v>400</v>
      </c>
      <c r="H903" s="205" t="s">
        <v>290</v>
      </c>
      <c r="I903" s="205" t="s">
        <v>404</v>
      </c>
      <c r="J903" s="78">
        <v>139.39599999999999</v>
      </c>
      <c r="K903" s="78">
        <v>-17.960999999999999</v>
      </c>
      <c r="L903" s="78">
        <v>121.435</v>
      </c>
    </row>
    <row r="904" spans="1:12" x14ac:dyDescent="0.3">
      <c r="A904" s="204" t="s">
        <v>33</v>
      </c>
      <c r="B904" s="204" t="s">
        <v>45</v>
      </c>
      <c r="C904" s="204" t="s">
        <v>624</v>
      </c>
      <c r="D904" s="204" t="s">
        <v>625</v>
      </c>
      <c r="E904" s="204" t="s">
        <v>628</v>
      </c>
      <c r="F904" s="205" t="s">
        <v>287</v>
      </c>
      <c r="G904" s="205" t="s">
        <v>400</v>
      </c>
      <c r="H904" s="205" t="s">
        <v>291</v>
      </c>
      <c r="I904" s="205" t="s">
        <v>404</v>
      </c>
      <c r="J904" s="78">
        <v>250.58799999999999</v>
      </c>
      <c r="K904" s="78">
        <v>-147.69200000000001</v>
      </c>
      <c r="L904" s="78">
        <v>102.896</v>
      </c>
    </row>
    <row r="905" spans="1:12" x14ac:dyDescent="0.3">
      <c r="A905" s="204" t="s">
        <v>33</v>
      </c>
      <c r="B905" s="204" t="s">
        <v>45</v>
      </c>
      <c r="C905" s="204" t="s">
        <v>624</v>
      </c>
      <c r="D905" s="204" t="s">
        <v>625</v>
      </c>
      <c r="E905" s="204" t="s">
        <v>628</v>
      </c>
      <c r="F905" s="205" t="s">
        <v>287</v>
      </c>
      <c r="G905" s="205" t="s">
        <v>400</v>
      </c>
      <c r="H905" s="205" t="s">
        <v>292</v>
      </c>
      <c r="I905" s="205" t="s">
        <v>404</v>
      </c>
      <c r="J905" s="78">
        <v>237.59100000000001</v>
      </c>
      <c r="K905" s="78">
        <v>-152.61699999999999</v>
      </c>
      <c r="L905" s="78">
        <v>84.974000000000004</v>
      </c>
    </row>
    <row r="906" spans="1:12" x14ac:dyDescent="0.3">
      <c r="A906" s="204" t="s">
        <v>33</v>
      </c>
      <c r="B906" s="204" t="s">
        <v>45</v>
      </c>
      <c r="C906" s="204" t="s">
        <v>624</v>
      </c>
      <c r="D906" s="204" t="s">
        <v>625</v>
      </c>
      <c r="E906" s="204" t="s">
        <v>628</v>
      </c>
      <c r="F906" s="205" t="s">
        <v>287</v>
      </c>
      <c r="G906" s="205" t="s">
        <v>400</v>
      </c>
      <c r="H906" s="205" t="s">
        <v>293</v>
      </c>
      <c r="I906" s="205" t="s">
        <v>404</v>
      </c>
      <c r="J906" s="78">
        <v>200.54900000000001</v>
      </c>
      <c r="K906" s="78">
        <v>-11.403</v>
      </c>
      <c r="L906" s="78">
        <v>189.14599999999999</v>
      </c>
    </row>
    <row r="907" spans="1:12" x14ac:dyDescent="0.3">
      <c r="A907" s="204" t="s">
        <v>33</v>
      </c>
      <c r="B907" s="204" t="s">
        <v>46</v>
      </c>
      <c r="C907" s="204" t="s">
        <v>624</v>
      </c>
      <c r="D907" s="204" t="s">
        <v>625</v>
      </c>
      <c r="E907" s="204" t="s">
        <v>628</v>
      </c>
      <c r="F907" s="205" t="s">
        <v>601</v>
      </c>
      <c r="G907" s="205" t="s">
        <v>614</v>
      </c>
      <c r="H907" s="205" t="s">
        <v>288</v>
      </c>
      <c r="I907" s="205" t="s">
        <v>57</v>
      </c>
      <c r="J907" s="117">
        <v>16.183</v>
      </c>
      <c r="K907" s="117">
        <v>-5.3440000000000003</v>
      </c>
      <c r="L907" s="117">
        <v>10.839</v>
      </c>
    </row>
    <row r="908" spans="1:12" x14ac:dyDescent="0.3">
      <c r="A908" s="204" t="s">
        <v>33</v>
      </c>
      <c r="B908" s="204" t="s">
        <v>46</v>
      </c>
      <c r="C908" s="204" t="s">
        <v>624</v>
      </c>
      <c r="D908" s="204" t="s">
        <v>625</v>
      </c>
      <c r="E908" s="204" t="s">
        <v>628</v>
      </c>
      <c r="F908" s="208" t="s">
        <v>387</v>
      </c>
      <c r="G908" s="205" t="s">
        <v>614</v>
      </c>
      <c r="H908" s="205" t="s">
        <v>608</v>
      </c>
      <c r="I908" s="205" t="s">
        <v>57</v>
      </c>
      <c r="J908" s="117">
        <v>56.83</v>
      </c>
      <c r="K908" s="117">
        <v>7.36</v>
      </c>
      <c r="L908" s="117">
        <v>64.19</v>
      </c>
    </row>
    <row r="909" spans="1:12" x14ac:dyDescent="0.3">
      <c r="A909" s="204" t="s">
        <v>33</v>
      </c>
      <c r="B909" s="204" t="s">
        <v>46</v>
      </c>
      <c r="C909" s="204" t="s">
        <v>624</v>
      </c>
      <c r="D909" s="204" t="s">
        <v>625</v>
      </c>
      <c r="E909" s="204" t="s">
        <v>628</v>
      </c>
      <c r="F909" s="205" t="s">
        <v>386</v>
      </c>
      <c r="G909" s="205" t="s">
        <v>614</v>
      </c>
      <c r="H909" s="205"/>
      <c r="I909" s="205" t="s">
        <v>57</v>
      </c>
      <c r="J909" s="117">
        <v>16.745000000000001</v>
      </c>
      <c r="K909" s="117">
        <v>-0.106</v>
      </c>
      <c r="L909" s="117">
        <v>16.638999999999999</v>
      </c>
    </row>
    <row r="910" spans="1:12" x14ac:dyDescent="0.3">
      <c r="A910" s="204" t="s">
        <v>33</v>
      </c>
      <c r="B910" s="204" t="s">
        <v>46</v>
      </c>
      <c r="C910" s="204" t="s">
        <v>624</v>
      </c>
      <c r="D910" s="204" t="s">
        <v>625</v>
      </c>
      <c r="E910" s="204" t="s">
        <v>628</v>
      </c>
      <c r="F910" s="205" t="s">
        <v>401</v>
      </c>
      <c r="G910" s="205" t="s">
        <v>615</v>
      </c>
      <c r="H910" s="205"/>
      <c r="I910" s="205" t="s">
        <v>296</v>
      </c>
      <c r="J910" s="81">
        <v>12.555999999999999</v>
      </c>
      <c r="K910" s="81">
        <v>5.641</v>
      </c>
      <c r="L910" s="81">
        <v>18.196999999999999</v>
      </c>
    </row>
    <row r="911" spans="1:12" x14ac:dyDescent="0.3">
      <c r="A911" s="204" t="s">
        <v>33</v>
      </c>
      <c r="B911" s="204" t="s">
        <v>46</v>
      </c>
      <c r="C911" s="204" t="s">
        <v>624</v>
      </c>
      <c r="D911" s="204" t="s">
        <v>625</v>
      </c>
      <c r="E911" s="204" t="s">
        <v>628</v>
      </c>
      <c r="F911" s="205" t="s">
        <v>382</v>
      </c>
      <c r="G911" s="205" t="s">
        <v>615</v>
      </c>
      <c r="H911" s="205"/>
      <c r="I911" s="205" t="s">
        <v>402</v>
      </c>
      <c r="J911" s="117">
        <v>8.4499999999999993</v>
      </c>
      <c r="K911" s="117">
        <v>0.59299999999999997</v>
      </c>
      <c r="L911" s="117">
        <v>9.0440000000000005</v>
      </c>
    </row>
    <row r="912" spans="1:12" x14ac:dyDescent="0.3">
      <c r="A912" s="204" t="s">
        <v>33</v>
      </c>
      <c r="B912" s="204" t="s">
        <v>46</v>
      </c>
      <c r="C912" s="204" t="s">
        <v>624</v>
      </c>
      <c r="D912" s="204" t="s">
        <v>625</v>
      </c>
      <c r="E912" s="204" t="s">
        <v>628</v>
      </c>
      <c r="F912" s="205" t="s">
        <v>58</v>
      </c>
      <c r="G912" s="205" t="s">
        <v>615</v>
      </c>
      <c r="H912" s="205"/>
      <c r="I912" s="205" t="s">
        <v>59</v>
      </c>
      <c r="J912" s="81">
        <v>36.168999999999997</v>
      </c>
      <c r="K912" s="81" t="s">
        <v>303</v>
      </c>
      <c r="L912" s="81">
        <v>47.037999999999997</v>
      </c>
    </row>
    <row r="913" spans="1:12" x14ac:dyDescent="0.3">
      <c r="A913" s="204" t="s">
        <v>33</v>
      </c>
      <c r="B913" s="204" t="s">
        <v>46</v>
      </c>
      <c r="C913" s="204" t="s">
        <v>624</v>
      </c>
      <c r="D913" s="204" t="s">
        <v>625</v>
      </c>
      <c r="E913" s="204" t="s">
        <v>628</v>
      </c>
      <c r="F913" s="205" t="s">
        <v>610</v>
      </c>
      <c r="G913" s="205" t="s">
        <v>400</v>
      </c>
      <c r="H913" s="205" t="s">
        <v>290</v>
      </c>
      <c r="I913" s="205" t="s">
        <v>137</v>
      </c>
      <c r="J913" s="78">
        <v>9.2149999999999999</v>
      </c>
      <c r="K913" s="78">
        <v>2.0859999999999999</v>
      </c>
      <c r="L913" s="78">
        <v>11.3</v>
      </c>
    </row>
    <row r="914" spans="1:12" x14ac:dyDescent="0.3">
      <c r="A914" s="204" t="s">
        <v>33</v>
      </c>
      <c r="B914" s="204" t="s">
        <v>46</v>
      </c>
      <c r="C914" s="204" t="s">
        <v>624</v>
      </c>
      <c r="D914" s="204" t="s">
        <v>625</v>
      </c>
      <c r="E914" s="204" t="s">
        <v>628</v>
      </c>
      <c r="F914" s="205" t="s">
        <v>610</v>
      </c>
      <c r="G914" s="205" t="s">
        <v>400</v>
      </c>
      <c r="H914" s="205" t="s">
        <v>291</v>
      </c>
      <c r="I914" s="205" t="s">
        <v>137</v>
      </c>
      <c r="J914" s="78">
        <v>18.177</v>
      </c>
      <c r="K914" s="78">
        <v>1.492</v>
      </c>
      <c r="L914" s="78">
        <v>19.667999999999999</v>
      </c>
    </row>
    <row r="915" spans="1:12" x14ac:dyDescent="0.3">
      <c r="A915" s="204" t="s">
        <v>33</v>
      </c>
      <c r="B915" s="204" t="s">
        <v>46</v>
      </c>
      <c r="C915" s="204" t="s">
        <v>624</v>
      </c>
      <c r="D915" s="204" t="s">
        <v>625</v>
      </c>
      <c r="E915" s="204" t="s">
        <v>628</v>
      </c>
      <c r="F915" s="205" t="s">
        <v>610</v>
      </c>
      <c r="G915" s="205" t="s">
        <v>400</v>
      </c>
      <c r="H915" s="205" t="s">
        <v>292</v>
      </c>
      <c r="I915" s="205" t="s">
        <v>137</v>
      </c>
      <c r="J915" s="78">
        <v>10.548999999999999</v>
      </c>
      <c r="K915" s="78">
        <v>0.60499999999999998</v>
      </c>
      <c r="L915" s="78">
        <v>11.154999999999999</v>
      </c>
    </row>
    <row r="916" spans="1:12" x14ac:dyDescent="0.3">
      <c r="A916" s="204" t="s">
        <v>33</v>
      </c>
      <c r="B916" s="204" t="s">
        <v>46</v>
      </c>
      <c r="C916" s="204" t="s">
        <v>624</v>
      </c>
      <c r="D916" s="204" t="s">
        <v>625</v>
      </c>
      <c r="E916" s="204" t="s">
        <v>628</v>
      </c>
      <c r="F916" s="205" t="s">
        <v>610</v>
      </c>
      <c r="G916" s="205" t="s">
        <v>400</v>
      </c>
      <c r="H916" s="205" t="s">
        <v>293</v>
      </c>
      <c r="I916" s="205" t="s">
        <v>137</v>
      </c>
      <c r="J916" s="78">
        <v>3.1459999999999999</v>
      </c>
      <c r="K916" s="78">
        <v>-0.23499999999999999</v>
      </c>
      <c r="L916" s="78">
        <v>2.911</v>
      </c>
    </row>
    <row r="917" spans="1:12" x14ac:dyDescent="0.3">
      <c r="A917" s="204" t="s">
        <v>33</v>
      </c>
      <c r="B917" s="204" t="s">
        <v>46</v>
      </c>
      <c r="C917" s="204" t="s">
        <v>624</v>
      </c>
      <c r="D917" s="204" t="s">
        <v>625</v>
      </c>
      <c r="E917" s="204" t="s">
        <v>628</v>
      </c>
      <c r="F917" s="205" t="s">
        <v>287</v>
      </c>
      <c r="G917" s="205" t="s">
        <v>400</v>
      </c>
      <c r="H917" s="205" t="s">
        <v>290</v>
      </c>
      <c r="I917" s="205" t="s">
        <v>404</v>
      </c>
      <c r="J917" s="78">
        <v>135.523</v>
      </c>
      <c r="K917" s="78">
        <v>17.227</v>
      </c>
      <c r="L917" s="78">
        <v>152.749</v>
      </c>
    </row>
    <row r="918" spans="1:12" x14ac:dyDescent="0.3">
      <c r="A918" s="204" t="s">
        <v>33</v>
      </c>
      <c r="B918" s="204" t="s">
        <v>46</v>
      </c>
      <c r="C918" s="204" t="s">
        <v>624</v>
      </c>
      <c r="D918" s="204" t="s">
        <v>625</v>
      </c>
      <c r="E918" s="204" t="s">
        <v>628</v>
      </c>
      <c r="F918" s="205" t="s">
        <v>287</v>
      </c>
      <c r="G918" s="205" t="s">
        <v>400</v>
      </c>
      <c r="H918" s="205" t="s">
        <v>291</v>
      </c>
      <c r="I918" s="205" t="s">
        <v>404</v>
      </c>
      <c r="J918" s="78">
        <v>251.042</v>
      </c>
      <c r="K918" s="78">
        <v>-137.221</v>
      </c>
      <c r="L918" s="78">
        <v>113.821</v>
      </c>
    </row>
    <row r="919" spans="1:12" x14ac:dyDescent="0.3">
      <c r="A919" s="204" t="s">
        <v>33</v>
      </c>
      <c r="B919" s="204" t="s">
        <v>46</v>
      </c>
      <c r="C919" s="204" t="s">
        <v>624</v>
      </c>
      <c r="D919" s="204" t="s">
        <v>625</v>
      </c>
      <c r="E919" s="204" t="s">
        <v>628</v>
      </c>
      <c r="F919" s="205" t="s">
        <v>287</v>
      </c>
      <c r="G919" s="205" t="s">
        <v>400</v>
      </c>
      <c r="H919" s="205" t="s">
        <v>292</v>
      </c>
      <c r="I919" s="205" t="s">
        <v>404</v>
      </c>
      <c r="J919" s="78">
        <v>240.685</v>
      </c>
      <c r="K919" s="78">
        <v>-148.86000000000001</v>
      </c>
      <c r="L919" s="78">
        <v>91.825000000000003</v>
      </c>
    </row>
    <row r="920" spans="1:12" x14ac:dyDescent="0.3">
      <c r="A920" s="204" t="s">
        <v>33</v>
      </c>
      <c r="B920" s="204" t="s">
        <v>46</v>
      </c>
      <c r="C920" s="204" t="s">
        <v>624</v>
      </c>
      <c r="D920" s="204" t="s">
        <v>625</v>
      </c>
      <c r="E920" s="204" t="s">
        <v>628</v>
      </c>
      <c r="F920" s="205" t="s">
        <v>287</v>
      </c>
      <c r="G920" s="205" t="s">
        <v>400</v>
      </c>
      <c r="H920" s="205" t="s">
        <v>293</v>
      </c>
      <c r="I920" s="205" t="s">
        <v>404</v>
      </c>
      <c r="J920" s="78">
        <v>213.803</v>
      </c>
      <c r="K920" s="78">
        <v>9.0440000000000005</v>
      </c>
      <c r="L920" s="78">
        <v>222.846</v>
      </c>
    </row>
    <row r="921" spans="1:12" x14ac:dyDescent="0.3">
      <c r="A921" s="204" t="s">
        <v>33</v>
      </c>
      <c r="B921" s="204" t="s">
        <v>47</v>
      </c>
      <c r="C921" s="204" t="s">
        <v>624</v>
      </c>
      <c r="D921" s="204" t="s">
        <v>625</v>
      </c>
      <c r="E921" s="204" t="s">
        <v>628</v>
      </c>
      <c r="F921" s="205" t="s">
        <v>601</v>
      </c>
      <c r="G921" s="205" t="s">
        <v>614</v>
      </c>
      <c r="H921" s="205" t="s">
        <v>288</v>
      </c>
      <c r="I921" s="205" t="s">
        <v>57</v>
      </c>
      <c r="J921" s="117">
        <v>13.393000000000001</v>
      </c>
      <c r="K921" s="117">
        <v>-3.722</v>
      </c>
      <c r="L921" s="117">
        <v>9.6709999999999994</v>
      </c>
    </row>
    <row r="922" spans="1:12" x14ac:dyDescent="0.3">
      <c r="A922" s="204" t="s">
        <v>33</v>
      </c>
      <c r="B922" s="204" t="s">
        <v>47</v>
      </c>
      <c r="C922" s="204" t="s">
        <v>624</v>
      </c>
      <c r="D922" s="204" t="s">
        <v>625</v>
      </c>
      <c r="E922" s="204" t="s">
        <v>628</v>
      </c>
      <c r="F922" s="208" t="s">
        <v>387</v>
      </c>
      <c r="G922" s="205" t="s">
        <v>614</v>
      </c>
      <c r="H922" s="205" t="s">
        <v>608</v>
      </c>
      <c r="I922" s="205" t="s">
        <v>57</v>
      </c>
      <c r="J922" s="117">
        <v>61.527999999999999</v>
      </c>
      <c r="K922" s="117">
        <v>9.4589999999999996</v>
      </c>
      <c r="L922" s="117">
        <v>70.986999999999995</v>
      </c>
    </row>
    <row r="923" spans="1:12" x14ac:dyDescent="0.3">
      <c r="A923" s="204" t="s">
        <v>33</v>
      </c>
      <c r="B923" s="204" t="s">
        <v>47</v>
      </c>
      <c r="C923" s="204" t="s">
        <v>624</v>
      </c>
      <c r="D923" s="204" t="s">
        <v>625</v>
      </c>
      <c r="E923" s="204" t="s">
        <v>628</v>
      </c>
      <c r="F923" s="205" t="s">
        <v>386</v>
      </c>
      <c r="G923" s="205" t="s">
        <v>614</v>
      </c>
      <c r="H923" s="205"/>
      <c r="I923" s="205" t="s">
        <v>57</v>
      </c>
      <c r="J923" s="117">
        <v>15.055</v>
      </c>
      <c r="K923" s="117">
        <v>-4.0069999999999997</v>
      </c>
      <c r="L923" s="117">
        <v>11.048999999999999</v>
      </c>
    </row>
    <row r="924" spans="1:12" x14ac:dyDescent="0.3">
      <c r="A924" s="204" t="s">
        <v>33</v>
      </c>
      <c r="B924" s="204" t="s">
        <v>47</v>
      </c>
      <c r="C924" s="204" t="s">
        <v>624</v>
      </c>
      <c r="D924" s="204" t="s">
        <v>625</v>
      </c>
      <c r="E924" s="204" t="s">
        <v>628</v>
      </c>
      <c r="F924" s="205" t="s">
        <v>401</v>
      </c>
      <c r="G924" s="205" t="s">
        <v>615</v>
      </c>
      <c r="H924" s="205"/>
      <c r="I924" s="205" t="s">
        <v>296</v>
      </c>
      <c r="J924" s="81">
        <v>20.695</v>
      </c>
      <c r="K924" s="81">
        <v>0.47499999999999998</v>
      </c>
      <c r="L924" s="81">
        <v>21.17</v>
      </c>
    </row>
    <row r="925" spans="1:12" x14ac:dyDescent="0.3">
      <c r="A925" s="204" t="s">
        <v>33</v>
      </c>
      <c r="B925" s="204" t="s">
        <v>47</v>
      </c>
      <c r="C925" s="204" t="s">
        <v>624</v>
      </c>
      <c r="D925" s="204" t="s">
        <v>625</v>
      </c>
      <c r="E925" s="204" t="s">
        <v>628</v>
      </c>
      <c r="F925" s="205" t="s">
        <v>382</v>
      </c>
      <c r="G925" s="205" t="s">
        <v>615</v>
      </c>
      <c r="H925" s="205"/>
      <c r="I925" s="205" t="s">
        <v>402</v>
      </c>
      <c r="J925" s="117">
        <v>6.1769999999999996</v>
      </c>
      <c r="K925" s="117">
        <v>0.745</v>
      </c>
      <c r="L925" s="117">
        <v>6.9219999999999997</v>
      </c>
    </row>
    <row r="926" spans="1:12" x14ac:dyDescent="0.3">
      <c r="A926" s="204" t="s">
        <v>33</v>
      </c>
      <c r="B926" s="204" t="s">
        <v>47</v>
      </c>
      <c r="C926" s="204" t="s">
        <v>624</v>
      </c>
      <c r="D926" s="204" t="s">
        <v>625</v>
      </c>
      <c r="E926" s="204" t="s">
        <v>628</v>
      </c>
      <c r="F926" s="205" t="s">
        <v>58</v>
      </c>
      <c r="G926" s="205" t="s">
        <v>615</v>
      </c>
      <c r="H926" s="205"/>
      <c r="I926" s="205" t="s">
        <v>59</v>
      </c>
      <c r="J926" s="81">
        <v>30.378</v>
      </c>
      <c r="K926" s="81" t="s">
        <v>303</v>
      </c>
      <c r="L926" s="81">
        <v>40.133000000000003</v>
      </c>
    </row>
    <row r="927" spans="1:12" x14ac:dyDescent="0.3">
      <c r="A927" s="204" t="s">
        <v>33</v>
      </c>
      <c r="B927" s="204" t="s">
        <v>47</v>
      </c>
      <c r="C927" s="204" t="s">
        <v>624</v>
      </c>
      <c r="D927" s="204" t="s">
        <v>625</v>
      </c>
      <c r="E927" s="204" t="s">
        <v>628</v>
      </c>
      <c r="F927" s="205" t="s">
        <v>610</v>
      </c>
      <c r="G927" s="205" t="s">
        <v>400</v>
      </c>
      <c r="H927" s="205" t="s">
        <v>290</v>
      </c>
      <c r="I927" s="205" t="s">
        <v>137</v>
      </c>
      <c r="J927" s="78">
        <v>9.5169999999999995</v>
      </c>
      <c r="K927" s="78">
        <v>1.45</v>
      </c>
      <c r="L927" s="78">
        <v>10.968</v>
      </c>
    </row>
    <row r="928" spans="1:12" x14ac:dyDescent="0.3">
      <c r="A928" s="204" t="s">
        <v>33</v>
      </c>
      <c r="B928" s="204" t="s">
        <v>47</v>
      </c>
      <c r="C928" s="204" t="s">
        <v>624</v>
      </c>
      <c r="D928" s="204" t="s">
        <v>625</v>
      </c>
      <c r="E928" s="204" t="s">
        <v>628</v>
      </c>
      <c r="F928" s="205" t="s">
        <v>610</v>
      </c>
      <c r="G928" s="205" t="s">
        <v>400</v>
      </c>
      <c r="H928" s="205" t="s">
        <v>291</v>
      </c>
      <c r="I928" s="205" t="s">
        <v>137</v>
      </c>
      <c r="J928" s="78">
        <v>19.096</v>
      </c>
      <c r="K928" s="78">
        <v>0.82</v>
      </c>
      <c r="L928" s="78">
        <v>19.916</v>
      </c>
    </row>
    <row r="929" spans="1:12" x14ac:dyDescent="0.3">
      <c r="A929" s="204" t="s">
        <v>33</v>
      </c>
      <c r="B929" s="204" t="s">
        <v>47</v>
      </c>
      <c r="C929" s="204" t="s">
        <v>624</v>
      </c>
      <c r="D929" s="204" t="s">
        <v>625</v>
      </c>
      <c r="E929" s="204" t="s">
        <v>628</v>
      </c>
      <c r="F929" s="205" t="s">
        <v>610</v>
      </c>
      <c r="G929" s="205" t="s">
        <v>400</v>
      </c>
      <c r="H929" s="205" t="s">
        <v>292</v>
      </c>
      <c r="I929" s="205" t="s">
        <v>137</v>
      </c>
      <c r="J929" s="78">
        <v>9.93</v>
      </c>
      <c r="K929" s="78">
        <v>0.94599999999999995</v>
      </c>
      <c r="L929" s="78">
        <v>10.875999999999999</v>
      </c>
    </row>
    <row r="930" spans="1:12" x14ac:dyDescent="0.3">
      <c r="A930" s="204" t="s">
        <v>33</v>
      </c>
      <c r="B930" s="204" t="s">
        <v>47</v>
      </c>
      <c r="C930" s="204" t="s">
        <v>624</v>
      </c>
      <c r="D930" s="204" t="s">
        <v>625</v>
      </c>
      <c r="E930" s="204" t="s">
        <v>628</v>
      </c>
      <c r="F930" s="205" t="s">
        <v>610</v>
      </c>
      <c r="G930" s="205" t="s">
        <v>400</v>
      </c>
      <c r="H930" s="205" t="s">
        <v>293</v>
      </c>
      <c r="I930" s="205" t="s">
        <v>137</v>
      </c>
      <c r="J930" s="78">
        <v>2.1970000000000001</v>
      </c>
      <c r="K930" s="78">
        <v>0.152</v>
      </c>
      <c r="L930" s="78">
        <v>2.3479999999999999</v>
      </c>
    </row>
    <row r="931" spans="1:12" x14ac:dyDescent="0.3">
      <c r="A931" s="204" t="s">
        <v>33</v>
      </c>
      <c r="B931" s="204" t="s">
        <v>47</v>
      </c>
      <c r="C931" s="204" t="s">
        <v>624</v>
      </c>
      <c r="D931" s="204" t="s">
        <v>625</v>
      </c>
      <c r="E931" s="204" t="s">
        <v>628</v>
      </c>
      <c r="F931" s="205" t="s">
        <v>287</v>
      </c>
      <c r="G931" s="205" t="s">
        <v>400</v>
      </c>
      <c r="H931" s="205" t="s">
        <v>290</v>
      </c>
      <c r="I931" s="205" t="s">
        <v>404</v>
      </c>
      <c r="J931" s="78">
        <v>104.06</v>
      </c>
      <c r="K931" s="78">
        <v>65.046000000000006</v>
      </c>
      <c r="L931" s="78">
        <v>169.10599999999999</v>
      </c>
    </row>
    <row r="932" spans="1:12" x14ac:dyDescent="0.3">
      <c r="A932" s="204" t="s">
        <v>33</v>
      </c>
      <c r="B932" s="204" t="s">
        <v>47</v>
      </c>
      <c r="C932" s="204" t="s">
        <v>624</v>
      </c>
      <c r="D932" s="204" t="s">
        <v>625</v>
      </c>
      <c r="E932" s="204" t="s">
        <v>628</v>
      </c>
      <c r="F932" s="205" t="s">
        <v>287</v>
      </c>
      <c r="G932" s="205" t="s">
        <v>400</v>
      </c>
      <c r="H932" s="205" t="s">
        <v>291</v>
      </c>
      <c r="I932" s="205" t="s">
        <v>404</v>
      </c>
      <c r="J932" s="78">
        <v>156.648</v>
      </c>
      <c r="K932" s="78">
        <v>-40.078000000000003</v>
      </c>
      <c r="L932" s="78">
        <v>116.57</v>
      </c>
    </row>
    <row r="933" spans="1:12" x14ac:dyDescent="0.3">
      <c r="A933" s="204" t="s">
        <v>33</v>
      </c>
      <c r="B933" s="204" t="s">
        <v>47</v>
      </c>
      <c r="C933" s="204" t="s">
        <v>624</v>
      </c>
      <c r="D933" s="204" t="s">
        <v>625</v>
      </c>
      <c r="E933" s="204" t="s">
        <v>628</v>
      </c>
      <c r="F933" s="205" t="s">
        <v>287</v>
      </c>
      <c r="G933" s="205" t="s">
        <v>400</v>
      </c>
      <c r="H933" s="205" t="s">
        <v>292</v>
      </c>
      <c r="I933" s="205" t="s">
        <v>404</v>
      </c>
      <c r="J933" s="78">
        <v>183.37299999999999</v>
      </c>
      <c r="K933" s="78">
        <v>-97.105000000000004</v>
      </c>
      <c r="L933" s="78">
        <v>86.268000000000001</v>
      </c>
    </row>
    <row r="934" spans="1:12" x14ac:dyDescent="0.3">
      <c r="A934" s="204" t="s">
        <v>33</v>
      </c>
      <c r="B934" s="204" t="s">
        <v>47</v>
      </c>
      <c r="C934" s="204" t="s">
        <v>624</v>
      </c>
      <c r="D934" s="204" t="s">
        <v>625</v>
      </c>
      <c r="E934" s="204" t="s">
        <v>628</v>
      </c>
      <c r="F934" s="205" t="s">
        <v>287</v>
      </c>
      <c r="G934" s="205" t="s">
        <v>400</v>
      </c>
      <c r="H934" s="205" t="s">
        <v>293</v>
      </c>
      <c r="I934" s="205" t="s">
        <v>404</v>
      </c>
      <c r="J934" s="78">
        <v>188.56899999999999</v>
      </c>
      <c r="K934" s="78">
        <v>44.634</v>
      </c>
      <c r="L934" s="78">
        <v>233.202</v>
      </c>
    </row>
    <row r="935" spans="1:12" x14ac:dyDescent="0.3">
      <c r="A935" s="204" t="s">
        <v>33</v>
      </c>
      <c r="B935" s="204" t="s">
        <v>48</v>
      </c>
      <c r="C935" s="204" t="s">
        <v>624</v>
      </c>
      <c r="D935" s="204" t="s">
        <v>625</v>
      </c>
      <c r="E935" s="204" t="s">
        <v>628</v>
      </c>
      <c r="F935" s="205" t="s">
        <v>601</v>
      </c>
      <c r="G935" s="205" t="s">
        <v>614</v>
      </c>
      <c r="H935" s="205" t="s">
        <v>288</v>
      </c>
      <c r="I935" s="205" t="s">
        <v>57</v>
      </c>
      <c r="J935" s="117">
        <v>14.420999999999999</v>
      </c>
      <c r="K935" s="117">
        <v>-4.5149999999999997</v>
      </c>
      <c r="L935" s="117">
        <v>9.9060000000000006</v>
      </c>
    </row>
    <row r="936" spans="1:12" x14ac:dyDescent="0.3">
      <c r="A936" s="204" t="s">
        <v>33</v>
      </c>
      <c r="B936" s="204" t="s">
        <v>48</v>
      </c>
      <c r="C936" s="204" t="s">
        <v>624</v>
      </c>
      <c r="D936" s="204" t="s">
        <v>625</v>
      </c>
      <c r="E936" s="204" t="s">
        <v>628</v>
      </c>
      <c r="F936" s="208" t="s">
        <v>387</v>
      </c>
      <c r="G936" s="205" t="s">
        <v>614</v>
      </c>
      <c r="H936" s="205" t="s">
        <v>608</v>
      </c>
      <c r="I936" s="205" t="s">
        <v>57</v>
      </c>
      <c r="J936" s="117">
        <v>65.224999999999994</v>
      </c>
      <c r="K936" s="117">
        <v>2.81</v>
      </c>
      <c r="L936" s="117">
        <v>68.034000000000006</v>
      </c>
    </row>
    <row r="937" spans="1:12" x14ac:dyDescent="0.3">
      <c r="A937" s="204" t="s">
        <v>33</v>
      </c>
      <c r="B937" s="204" t="s">
        <v>48</v>
      </c>
      <c r="C937" s="204" t="s">
        <v>624</v>
      </c>
      <c r="D937" s="204" t="s">
        <v>625</v>
      </c>
      <c r="E937" s="204" t="s">
        <v>628</v>
      </c>
      <c r="F937" s="205" t="s">
        <v>386</v>
      </c>
      <c r="G937" s="205" t="s">
        <v>614</v>
      </c>
      <c r="H937" s="205"/>
      <c r="I937" s="205" t="s">
        <v>57</v>
      </c>
      <c r="J937" s="117">
        <v>14.279</v>
      </c>
      <c r="K937" s="117">
        <v>-2.8410000000000002</v>
      </c>
      <c r="L937" s="117">
        <v>11.439</v>
      </c>
    </row>
    <row r="938" spans="1:12" x14ac:dyDescent="0.3">
      <c r="A938" s="204" t="s">
        <v>33</v>
      </c>
      <c r="B938" s="204" t="s">
        <v>48</v>
      </c>
      <c r="C938" s="204" t="s">
        <v>624</v>
      </c>
      <c r="D938" s="204" t="s">
        <v>625</v>
      </c>
      <c r="E938" s="204" t="s">
        <v>628</v>
      </c>
      <c r="F938" s="205" t="s">
        <v>401</v>
      </c>
      <c r="G938" s="205" t="s">
        <v>615</v>
      </c>
      <c r="H938" s="205"/>
      <c r="I938" s="205" t="s">
        <v>296</v>
      </c>
      <c r="J938" s="81">
        <v>22.965</v>
      </c>
      <c r="K938" s="81">
        <v>-3.2549999999999999</v>
      </c>
      <c r="L938" s="81">
        <v>19.709</v>
      </c>
    </row>
    <row r="939" spans="1:12" x14ac:dyDescent="0.3">
      <c r="A939" s="204" t="s">
        <v>33</v>
      </c>
      <c r="B939" s="204" t="s">
        <v>48</v>
      </c>
      <c r="C939" s="204" t="s">
        <v>624</v>
      </c>
      <c r="D939" s="204" t="s">
        <v>625</v>
      </c>
      <c r="E939" s="204" t="s">
        <v>628</v>
      </c>
      <c r="F939" s="205" t="s">
        <v>382</v>
      </c>
      <c r="G939" s="205" t="s">
        <v>615</v>
      </c>
      <c r="H939" s="205"/>
      <c r="I939" s="205" t="s">
        <v>402</v>
      </c>
      <c r="J939" s="117">
        <v>7.37</v>
      </c>
      <c r="K939" s="117">
        <v>-0.307</v>
      </c>
      <c r="L939" s="117">
        <v>7.0620000000000003</v>
      </c>
    </row>
    <row r="940" spans="1:12" x14ac:dyDescent="0.3">
      <c r="A940" s="204" t="s">
        <v>33</v>
      </c>
      <c r="B940" s="204" t="s">
        <v>48</v>
      </c>
      <c r="C940" s="204" t="s">
        <v>624</v>
      </c>
      <c r="D940" s="204" t="s">
        <v>625</v>
      </c>
      <c r="E940" s="204" t="s">
        <v>628</v>
      </c>
      <c r="F940" s="205" t="s">
        <v>58</v>
      </c>
      <c r="G940" s="205" t="s">
        <v>615</v>
      </c>
      <c r="H940" s="205"/>
      <c r="I940" s="205" t="s">
        <v>59</v>
      </c>
      <c r="J940" s="81">
        <v>35.6</v>
      </c>
      <c r="K940" s="81" t="s">
        <v>303</v>
      </c>
      <c r="L940" s="81">
        <v>46.386000000000003</v>
      </c>
    </row>
    <row r="941" spans="1:12" x14ac:dyDescent="0.3">
      <c r="A941" s="204" t="s">
        <v>33</v>
      </c>
      <c r="B941" s="204" t="s">
        <v>48</v>
      </c>
      <c r="C941" s="204" t="s">
        <v>624</v>
      </c>
      <c r="D941" s="204" t="s">
        <v>625</v>
      </c>
      <c r="E941" s="204" t="s">
        <v>628</v>
      </c>
      <c r="F941" s="205" t="s">
        <v>610</v>
      </c>
      <c r="G941" s="205" t="s">
        <v>400</v>
      </c>
      <c r="H941" s="205" t="s">
        <v>290</v>
      </c>
      <c r="I941" s="205" t="s">
        <v>137</v>
      </c>
      <c r="J941" s="78">
        <v>9.7439999999999998</v>
      </c>
      <c r="K941" s="78">
        <v>1.276</v>
      </c>
      <c r="L941" s="78">
        <v>11.02</v>
      </c>
    </row>
    <row r="942" spans="1:12" x14ac:dyDescent="0.3">
      <c r="A942" s="204" t="s">
        <v>33</v>
      </c>
      <c r="B942" s="204" t="s">
        <v>48</v>
      </c>
      <c r="C942" s="204" t="s">
        <v>624</v>
      </c>
      <c r="D942" s="204" t="s">
        <v>625</v>
      </c>
      <c r="E942" s="204" t="s">
        <v>628</v>
      </c>
      <c r="F942" s="205" t="s">
        <v>610</v>
      </c>
      <c r="G942" s="205" t="s">
        <v>400</v>
      </c>
      <c r="H942" s="205" t="s">
        <v>291</v>
      </c>
      <c r="I942" s="205" t="s">
        <v>137</v>
      </c>
      <c r="J942" s="78">
        <v>19.581</v>
      </c>
      <c r="K942" s="78">
        <v>0.40300000000000002</v>
      </c>
      <c r="L942" s="78">
        <v>19.983000000000001</v>
      </c>
    </row>
    <row r="943" spans="1:12" x14ac:dyDescent="0.3">
      <c r="A943" s="204" t="s">
        <v>33</v>
      </c>
      <c r="B943" s="204" t="s">
        <v>48</v>
      </c>
      <c r="C943" s="204" t="s">
        <v>624</v>
      </c>
      <c r="D943" s="204" t="s">
        <v>625</v>
      </c>
      <c r="E943" s="204" t="s">
        <v>628</v>
      </c>
      <c r="F943" s="205" t="s">
        <v>610</v>
      </c>
      <c r="G943" s="205" t="s">
        <v>400</v>
      </c>
      <c r="H943" s="205" t="s">
        <v>292</v>
      </c>
      <c r="I943" s="205" t="s">
        <v>137</v>
      </c>
      <c r="J943" s="78">
        <v>9.968</v>
      </c>
      <c r="K943" s="78">
        <v>1.2350000000000001</v>
      </c>
      <c r="L943" s="78">
        <v>11.202999999999999</v>
      </c>
    </row>
    <row r="944" spans="1:12" x14ac:dyDescent="0.3">
      <c r="A944" s="204" t="s">
        <v>33</v>
      </c>
      <c r="B944" s="204" t="s">
        <v>48</v>
      </c>
      <c r="C944" s="204" t="s">
        <v>624</v>
      </c>
      <c r="D944" s="204" t="s">
        <v>625</v>
      </c>
      <c r="E944" s="204" t="s">
        <v>628</v>
      </c>
      <c r="F944" s="205" t="s">
        <v>610</v>
      </c>
      <c r="G944" s="205" t="s">
        <v>400</v>
      </c>
      <c r="H944" s="205" t="s">
        <v>293</v>
      </c>
      <c r="I944" s="205" t="s">
        <v>137</v>
      </c>
      <c r="J944" s="78">
        <v>2.2189999999999999</v>
      </c>
      <c r="K944" s="78">
        <v>0.40600000000000003</v>
      </c>
      <c r="L944" s="78">
        <v>2.6240000000000001</v>
      </c>
    </row>
    <row r="945" spans="1:12" x14ac:dyDescent="0.3">
      <c r="A945" s="204" t="s">
        <v>33</v>
      </c>
      <c r="B945" s="204" t="s">
        <v>48</v>
      </c>
      <c r="C945" s="204" t="s">
        <v>624</v>
      </c>
      <c r="D945" s="204" t="s">
        <v>625</v>
      </c>
      <c r="E945" s="204" t="s">
        <v>628</v>
      </c>
      <c r="F945" s="205" t="s">
        <v>287</v>
      </c>
      <c r="G945" s="205" t="s">
        <v>400</v>
      </c>
      <c r="H945" s="205" t="s">
        <v>290</v>
      </c>
      <c r="I945" s="205" t="s">
        <v>404</v>
      </c>
      <c r="J945" s="78">
        <v>132.32300000000001</v>
      </c>
      <c r="K945" s="78">
        <v>86.367000000000004</v>
      </c>
      <c r="L945" s="78">
        <v>218.69</v>
      </c>
    </row>
    <row r="946" spans="1:12" x14ac:dyDescent="0.3">
      <c r="A946" s="204" t="s">
        <v>33</v>
      </c>
      <c r="B946" s="204" t="s">
        <v>48</v>
      </c>
      <c r="C946" s="204" t="s">
        <v>624</v>
      </c>
      <c r="D946" s="204" t="s">
        <v>625</v>
      </c>
      <c r="E946" s="204" t="s">
        <v>628</v>
      </c>
      <c r="F946" s="205" t="s">
        <v>287</v>
      </c>
      <c r="G946" s="205" t="s">
        <v>400</v>
      </c>
      <c r="H946" s="205" t="s">
        <v>291</v>
      </c>
      <c r="I946" s="205" t="s">
        <v>404</v>
      </c>
      <c r="J946" s="78">
        <v>124.54</v>
      </c>
      <c r="K946" s="78">
        <v>33.909999999999997</v>
      </c>
      <c r="L946" s="78">
        <v>158.44900000000001</v>
      </c>
    </row>
    <row r="947" spans="1:12" x14ac:dyDescent="0.3">
      <c r="A947" s="204" t="s">
        <v>33</v>
      </c>
      <c r="B947" s="204" t="s">
        <v>48</v>
      </c>
      <c r="C947" s="204" t="s">
        <v>624</v>
      </c>
      <c r="D947" s="204" t="s">
        <v>625</v>
      </c>
      <c r="E947" s="204" t="s">
        <v>628</v>
      </c>
      <c r="F947" s="205" t="s">
        <v>287</v>
      </c>
      <c r="G947" s="205" t="s">
        <v>400</v>
      </c>
      <c r="H947" s="205" t="s">
        <v>292</v>
      </c>
      <c r="I947" s="205" t="s">
        <v>404</v>
      </c>
      <c r="J947" s="78">
        <v>211.458</v>
      </c>
      <c r="K947" s="78">
        <v>-114.181</v>
      </c>
      <c r="L947" s="78">
        <v>97.275999999999996</v>
      </c>
    </row>
    <row r="948" spans="1:12" x14ac:dyDescent="0.3">
      <c r="A948" s="204" t="s">
        <v>33</v>
      </c>
      <c r="B948" s="204" t="s">
        <v>48</v>
      </c>
      <c r="C948" s="204" t="s">
        <v>624</v>
      </c>
      <c r="D948" s="204" t="s">
        <v>625</v>
      </c>
      <c r="E948" s="204" t="s">
        <v>628</v>
      </c>
      <c r="F948" s="205" t="s">
        <v>287</v>
      </c>
      <c r="G948" s="205" t="s">
        <v>400</v>
      </c>
      <c r="H948" s="205" t="s">
        <v>293</v>
      </c>
      <c r="I948" s="205" t="s">
        <v>404</v>
      </c>
      <c r="J948" s="78">
        <v>239.92699999999999</v>
      </c>
      <c r="K948" s="78">
        <v>98.545000000000002</v>
      </c>
      <c r="L948" s="78">
        <v>338.471</v>
      </c>
    </row>
    <row r="949" spans="1:12" x14ac:dyDescent="0.3">
      <c r="A949" s="204" t="s">
        <v>33</v>
      </c>
      <c r="B949" s="204" t="s">
        <v>49</v>
      </c>
      <c r="C949" s="204" t="s">
        <v>624</v>
      </c>
      <c r="D949" s="204" t="s">
        <v>625</v>
      </c>
      <c r="E949" s="204" t="s">
        <v>628</v>
      </c>
      <c r="F949" s="205" t="s">
        <v>601</v>
      </c>
      <c r="G949" s="205" t="s">
        <v>614</v>
      </c>
      <c r="H949" s="205" t="s">
        <v>288</v>
      </c>
      <c r="I949" s="205" t="s">
        <v>57</v>
      </c>
      <c r="J949" s="117">
        <v>12.419</v>
      </c>
      <c r="K949" s="117">
        <v>-0.21099999999999999</v>
      </c>
      <c r="L949" s="117">
        <v>12.208</v>
      </c>
    </row>
    <row r="950" spans="1:12" x14ac:dyDescent="0.3">
      <c r="A950" s="204" t="s">
        <v>33</v>
      </c>
      <c r="B950" s="204" t="s">
        <v>49</v>
      </c>
      <c r="C950" s="204" t="s">
        <v>624</v>
      </c>
      <c r="D950" s="204" t="s">
        <v>625</v>
      </c>
      <c r="E950" s="204" t="s">
        <v>628</v>
      </c>
      <c r="F950" s="208" t="s">
        <v>387</v>
      </c>
      <c r="G950" s="205" t="s">
        <v>614</v>
      </c>
      <c r="H950" s="205" t="s">
        <v>608</v>
      </c>
      <c r="I950" s="205" t="s">
        <v>57</v>
      </c>
      <c r="J950" s="117">
        <v>65.283000000000001</v>
      </c>
      <c r="K950" s="117">
        <v>5.2119999999999997</v>
      </c>
      <c r="L950" s="117">
        <v>70.495000000000005</v>
      </c>
    </row>
    <row r="951" spans="1:12" x14ac:dyDescent="0.3">
      <c r="A951" s="204" t="s">
        <v>33</v>
      </c>
      <c r="B951" s="204" t="s">
        <v>49</v>
      </c>
      <c r="C951" s="204" t="s">
        <v>624</v>
      </c>
      <c r="D951" s="204" t="s">
        <v>625</v>
      </c>
      <c r="E951" s="204" t="s">
        <v>628</v>
      </c>
      <c r="F951" s="205" t="s">
        <v>386</v>
      </c>
      <c r="G951" s="205" t="s">
        <v>614</v>
      </c>
      <c r="H951" s="205"/>
      <c r="I951" s="205" t="s">
        <v>57</v>
      </c>
      <c r="J951" s="117">
        <v>12.534000000000001</v>
      </c>
      <c r="K951" s="117">
        <v>-2.4260000000000002</v>
      </c>
      <c r="L951" s="117">
        <v>10.108000000000001</v>
      </c>
    </row>
    <row r="952" spans="1:12" x14ac:dyDescent="0.3">
      <c r="A952" s="204" t="s">
        <v>33</v>
      </c>
      <c r="B952" s="204" t="s">
        <v>49</v>
      </c>
      <c r="C952" s="204" t="s">
        <v>624</v>
      </c>
      <c r="D952" s="204" t="s">
        <v>625</v>
      </c>
      <c r="E952" s="204" t="s">
        <v>628</v>
      </c>
      <c r="F952" s="205" t="s">
        <v>401</v>
      </c>
      <c r="G952" s="205" t="s">
        <v>615</v>
      </c>
      <c r="H952" s="205"/>
      <c r="I952" s="205" t="s">
        <v>296</v>
      </c>
      <c r="J952" s="81">
        <v>21.722000000000001</v>
      </c>
      <c r="K952" s="81">
        <v>3.9729999999999999</v>
      </c>
      <c r="L952" s="81">
        <v>25.693999999999999</v>
      </c>
    </row>
    <row r="953" spans="1:12" x14ac:dyDescent="0.3">
      <c r="A953" s="204" t="s">
        <v>33</v>
      </c>
      <c r="B953" s="204" t="s">
        <v>49</v>
      </c>
      <c r="C953" s="204" t="s">
        <v>624</v>
      </c>
      <c r="D953" s="204" t="s">
        <v>625</v>
      </c>
      <c r="E953" s="204" t="s">
        <v>628</v>
      </c>
      <c r="F953" s="205" t="s">
        <v>382</v>
      </c>
      <c r="G953" s="205" t="s">
        <v>615</v>
      </c>
      <c r="H953" s="205"/>
      <c r="I953" s="205" t="s">
        <v>402</v>
      </c>
      <c r="J953" s="117">
        <v>5.66</v>
      </c>
      <c r="K953" s="117">
        <v>0.50900000000000001</v>
      </c>
      <c r="L953" s="117">
        <v>6.1689999999999996</v>
      </c>
    </row>
    <row r="954" spans="1:12" x14ac:dyDescent="0.3">
      <c r="A954" s="204" t="s">
        <v>33</v>
      </c>
      <c r="B954" s="204" t="s">
        <v>49</v>
      </c>
      <c r="C954" s="204" t="s">
        <v>624</v>
      </c>
      <c r="D954" s="204" t="s">
        <v>625</v>
      </c>
      <c r="E954" s="204" t="s">
        <v>628</v>
      </c>
      <c r="F954" s="205" t="s">
        <v>58</v>
      </c>
      <c r="G954" s="205" t="s">
        <v>615</v>
      </c>
      <c r="H954" s="205"/>
      <c r="I954" s="205" t="s">
        <v>59</v>
      </c>
      <c r="J954" s="81">
        <v>31.742000000000001</v>
      </c>
      <c r="K954" s="81" t="s">
        <v>303</v>
      </c>
      <c r="L954" s="81">
        <v>39.594999999999999</v>
      </c>
    </row>
    <row r="955" spans="1:12" x14ac:dyDescent="0.3">
      <c r="A955" s="204" t="s">
        <v>33</v>
      </c>
      <c r="B955" s="204" t="s">
        <v>49</v>
      </c>
      <c r="C955" s="204" t="s">
        <v>624</v>
      </c>
      <c r="D955" s="204" t="s">
        <v>625</v>
      </c>
      <c r="E955" s="204" t="s">
        <v>628</v>
      </c>
      <c r="F955" s="205" t="s">
        <v>610</v>
      </c>
      <c r="G955" s="205" t="s">
        <v>400</v>
      </c>
      <c r="H955" s="205" t="s">
        <v>290</v>
      </c>
      <c r="I955" s="205" t="s">
        <v>137</v>
      </c>
      <c r="J955" s="78">
        <v>8.718</v>
      </c>
      <c r="K955" s="78">
        <v>1.5209999999999999</v>
      </c>
      <c r="L955" s="78">
        <v>10.239000000000001</v>
      </c>
    </row>
    <row r="956" spans="1:12" x14ac:dyDescent="0.3">
      <c r="A956" s="204" t="s">
        <v>33</v>
      </c>
      <c r="B956" s="204" t="s">
        <v>49</v>
      </c>
      <c r="C956" s="204" t="s">
        <v>624</v>
      </c>
      <c r="D956" s="204" t="s">
        <v>625</v>
      </c>
      <c r="E956" s="204" t="s">
        <v>628</v>
      </c>
      <c r="F956" s="205" t="s">
        <v>610</v>
      </c>
      <c r="G956" s="205" t="s">
        <v>400</v>
      </c>
      <c r="H956" s="205" t="s">
        <v>291</v>
      </c>
      <c r="I956" s="205" t="s">
        <v>137</v>
      </c>
      <c r="J956" s="78">
        <v>18.96</v>
      </c>
      <c r="K956" s="78">
        <v>0.80500000000000005</v>
      </c>
      <c r="L956" s="78">
        <v>19.765000000000001</v>
      </c>
    </row>
    <row r="957" spans="1:12" x14ac:dyDescent="0.3">
      <c r="A957" s="204" t="s">
        <v>33</v>
      </c>
      <c r="B957" s="204" t="s">
        <v>49</v>
      </c>
      <c r="C957" s="204" t="s">
        <v>624</v>
      </c>
      <c r="D957" s="204" t="s">
        <v>625</v>
      </c>
      <c r="E957" s="204" t="s">
        <v>628</v>
      </c>
      <c r="F957" s="205" t="s">
        <v>610</v>
      </c>
      <c r="G957" s="205" t="s">
        <v>400</v>
      </c>
      <c r="H957" s="205" t="s">
        <v>292</v>
      </c>
      <c r="I957" s="205" t="s">
        <v>137</v>
      </c>
      <c r="J957" s="78">
        <v>9.641</v>
      </c>
      <c r="K957" s="78">
        <v>0.86099999999999999</v>
      </c>
      <c r="L957" s="78">
        <v>10.502000000000001</v>
      </c>
    </row>
    <row r="958" spans="1:12" x14ac:dyDescent="0.3">
      <c r="A958" s="204" t="s">
        <v>33</v>
      </c>
      <c r="B958" s="204" t="s">
        <v>49</v>
      </c>
      <c r="C958" s="204" t="s">
        <v>624</v>
      </c>
      <c r="D958" s="204" t="s">
        <v>625</v>
      </c>
      <c r="E958" s="204" t="s">
        <v>628</v>
      </c>
      <c r="F958" s="205" t="s">
        <v>610</v>
      </c>
      <c r="G958" s="205" t="s">
        <v>400</v>
      </c>
      <c r="H958" s="205" t="s">
        <v>293</v>
      </c>
      <c r="I958" s="205" t="s">
        <v>137</v>
      </c>
      <c r="J958" s="78">
        <v>1.8440000000000001</v>
      </c>
      <c r="K958" s="78">
        <v>-0.65100000000000002</v>
      </c>
      <c r="L958" s="78">
        <v>1.1930000000000001</v>
      </c>
    </row>
    <row r="959" spans="1:12" x14ac:dyDescent="0.3">
      <c r="A959" s="204" t="s">
        <v>33</v>
      </c>
      <c r="B959" s="204" t="s">
        <v>49</v>
      </c>
      <c r="C959" s="204" t="s">
        <v>624</v>
      </c>
      <c r="D959" s="204" t="s">
        <v>625</v>
      </c>
      <c r="E959" s="204" t="s">
        <v>628</v>
      </c>
      <c r="F959" s="205" t="s">
        <v>287</v>
      </c>
      <c r="G959" s="205" t="s">
        <v>400</v>
      </c>
      <c r="H959" s="205" t="s">
        <v>290</v>
      </c>
      <c r="I959" s="205" t="s">
        <v>404</v>
      </c>
      <c r="J959" s="78">
        <v>112.753</v>
      </c>
      <c r="K959" s="78">
        <v>9.1050000000000004</v>
      </c>
      <c r="L959" s="78">
        <v>121.858</v>
      </c>
    </row>
    <row r="960" spans="1:12" x14ac:dyDescent="0.3">
      <c r="A960" s="204" t="s">
        <v>33</v>
      </c>
      <c r="B960" s="204" t="s">
        <v>49</v>
      </c>
      <c r="C960" s="204" t="s">
        <v>624</v>
      </c>
      <c r="D960" s="204" t="s">
        <v>625</v>
      </c>
      <c r="E960" s="204" t="s">
        <v>628</v>
      </c>
      <c r="F960" s="205" t="s">
        <v>287</v>
      </c>
      <c r="G960" s="205" t="s">
        <v>400</v>
      </c>
      <c r="H960" s="205" t="s">
        <v>291</v>
      </c>
      <c r="I960" s="205" t="s">
        <v>404</v>
      </c>
      <c r="J960" s="78">
        <v>223.05</v>
      </c>
      <c r="K960" s="78">
        <v>-123.88200000000001</v>
      </c>
      <c r="L960" s="78">
        <v>99.168999999999997</v>
      </c>
    </row>
    <row r="961" spans="1:12" x14ac:dyDescent="0.3">
      <c r="A961" s="204" t="s">
        <v>33</v>
      </c>
      <c r="B961" s="204" t="s">
        <v>49</v>
      </c>
      <c r="C961" s="204" t="s">
        <v>624</v>
      </c>
      <c r="D961" s="204" t="s">
        <v>625</v>
      </c>
      <c r="E961" s="204" t="s">
        <v>628</v>
      </c>
      <c r="F961" s="205" t="s">
        <v>287</v>
      </c>
      <c r="G961" s="205" t="s">
        <v>400</v>
      </c>
      <c r="H961" s="205" t="s">
        <v>292</v>
      </c>
      <c r="I961" s="205" t="s">
        <v>404</v>
      </c>
      <c r="J961" s="78">
        <v>183.63</v>
      </c>
      <c r="K961" s="78">
        <v>-99.007999999999996</v>
      </c>
      <c r="L961" s="78">
        <v>84.622</v>
      </c>
    </row>
    <row r="962" spans="1:12" x14ac:dyDescent="0.3">
      <c r="A962" s="204" t="s">
        <v>33</v>
      </c>
      <c r="B962" s="204" t="s">
        <v>49</v>
      </c>
      <c r="C962" s="204" t="s">
        <v>624</v>
      </c>
      <c r="D962" s="204" t="s">
        <v>625</v>
      </c>
      <c r="E962" s="204" t="s">
        <v>628</v>
      </c>
      <c r="F962" s="205" t="s">
        <v>287</v>
      </c>
      <c r="G962" s="205" t="s">
        <v>400</v>
      </c>
      <c r="H962" s="205" t="s">
        <v>293</v>
      </c>
      <c r="I962" s="205" t="s">
        <v>404</v>
      </c>
      <c r="J962" s="78">
        <v>118.017</v>
      </c>
      <c r="K962" s="78">
        <v>-12.685</v>
      </c>
      <c r="L962" s="78">
        <v>105.33199999999999</v>
      </c>
    </row>
    <row r="963" spans="1:12" x14ac:dyDescent="0.3">
      <c r="A963" s="204" t="s">
        <v>33</v>
      </c>
      <c r="B963" s="204" t="s">
        <v>50</v>
      </c>
      <c r="C963" s="204" t="s">
        <v>624</v>
      </c>
      <c r="D963" s="204" t="s">
        <v>625</v>
      </c>
      <c r="E963" s="204" t="s">
        <v>628</v>
      </c>
      <c r="F963" s="205" t="s">
        <v>601</v>
      </c>
      <c r="G963" s="205" t="s">
        <v>614</v>
      </c>
      <c r="H963" s="205" t="s">
        <v>288</v>
      </c>
      <c r="I963" s="205" t="s">
        <v>57</v>
      </c>
      <c r="J963" s="117">
        <v>12.132999999999999</v>
      </c>
      <c r="K963" s="117">
        <v>-0.89400000000000002</v>
      </c>
      <c r="L963" s="117">
        <v>11.238</v>
      </c>
    </row>
    <row r="964" spans="1:12" x14ac:dyDescent="0.3">
      <c r="A964" s="204" t="s">
        <v>33</v>
      </c>
      <c r="B964" s="204" t="s">
        <v>50</v>
      </c>
      <c r="C964" s="204" t="s">
        <v>624</v>
      </c>
      <c r="D964" s="204" t="s">
        <v>625</v>
      </c>
      <c r="E964" s="204" t="s">
        <v>628</v>
      </c>
      <c r="F964" s="208" t="s">
        <v>387</v>
      </c>
      <c r="G964" s="205" t="s">
        <v>614</v>
      </c>
      <c r="H964" s="205" t="s">
        <v>608</v>
      </c>
      <c r="I964" s="205" t="s">
        <v>57</v>
      </c>
      <c r="J964" s="117">
        <v>62.04</v>
      </c>
      <c r="K964" s="117">
        <v>8.9239999999999995</v>
      </c>
      <c r="L964" s="117">
        <v>70.963999999999999</v>
      </c>
    </row>
    <row r="965" spans="1:12" x14ac:dyDescent="0.3">
      <c r="A965" s="204" t="s">
        <v>33</v>
      </c>
      <c r="B965" s="204" t="s">
        <v>50</v>
      </c>
      <c r="C965" s="204" t="s">
        <v>624</v>
      </c>
      <c r="D965" s="204" t="s">
        <v>625</v>
      </c>
      <c r="E965" s="204" t="s">
        <v>628</v>
      </c>
      <c r="F965" s="205" t="s">
        <v>386</v>
      </c>
      <c r="G965" s="205" t="s">
        <v>614</v>
      </c>
      <c r="H965" s="205"/>
      <c r="I965" s="205" t="s">
        <v>57</v>
      </c>
      <c r="J965" s="117">
        <v>10.819000000000001</v>
      </c>
      <c r="K965" s="117">
        <v>-1.33</v>
      </c>
      <c r="L965" s="117">
        <v>9.4890000000000008</v>
      </c>
    </row>
    <row r="966" spans="1:12" x14ac:dyDescent="0.3">
      <c r="A966" s="204" t="s">
        <v>33</v>
      </c>
      <c r="B966" s="204" t="s">
        <v>50</v>
      </c>
      <c r="C966" s="204" t="s">
        <v>624</v>
      </c>
      <c r="D966" s="204" t="s">
        <v>625</v>
      </c>
      <c r="E966" s="204" t="s">
        <v>628</v>
      </c>
      <c r="F966" s="205" t="s">
        <v>401</v>
      </c>
      <c r="G966" s="205" t="s">
        <v>615</v>
      </c>
      <c r="H966" s="205"/>
      <c r="I966" s="205" t="s">
        <v>296</v>
      </c>
      <c r="J966" s="81">
        <v>18.244</v>
      </c>
      <c r="K966" s="81">
        <v>11.087</v>
      </c>
      <c r="L966" s="81">
        <v>29.332000000000001</v>
      </c>
    </row>
    <row r="967" spans="1:12" x14ac:dyDescent="0.3">
      <c r="A967" s="204" t="s">
        <v>33</v>
      </c>
      <c r="B967" s="204" t="s">
        <v>50</v>
      </c>
      <c r="C967" s="204" t="s">
        <v>624</v>
      </c>
      <c r="D967" s="204" t="s">
        <v>625</v>
      </c>
      <c r="E967" s="204" t="s">
        <v>628</v>
      </c>
      <c r="F967" s="205" t="s">
        <v>382</v>
      </c>
      <c r="G967" s="205" t="s">
        <v>615</v>
      </c>
      <c r="H967" s="205"/>
      <c r="I967" s="205" t="s">
        <v>402</v>
      </c>
      <c r="J967" s="117">
        <v>3.6259999999999999</v>
      </c>
      <c r="K967" s="117">
        <v>0.55700000000000005</v>
      </c>
      <c r="L967" s="117">
        <v>4.1829999999999998</v>
      </c>
    </row>
    <row r="968" spans="1:12" x14ac:dyDescent="0.3">
      <c r="A968" s="204" t="s">
        <v>33</v>
      </c>
      <c r="B968" s="204" t="s">
        <v>50</v>
      </c>
      <c r="C968" s="204" t="s">
        <v>624</v>
      </c>
      <c r="D968" s="204" t="s">
        <v>625</v>
      </c>
      <c r="E968" s="204" t="s">
        <v>628</v>
      </c>
      <c r="F968" s="205" t="s">
        <v>58</v>
      </c>
      <c r="G968" s="205" t="s">
        <v>615</v>
      </c>
      <c r="H968" s="205"/>
      <c r="I968" s="205" t="s">
        <v>59</v>
      </c>
      <c r="J968" s="81">
        <v>29.382000000000001</v>
      </c>
      <c r="K968" s="81" t="s">
        <v>303</v>
      </c>
      <c r="L968" s="81">
        <v>39.14</v>
      </c>
    </row>
    <row r="969" spans="1:12" x14ac:dyDescent="0.3">
      <c r="A969" s="204" t="s">
        <v>33</v>
      </c>
      <c r="B969" s="204" t="s">
        <v>50</v>
      </c>
      <c r="C969" s="204" t="s">
        <v>624</v>
      </c>
      <c r="D969" s="204" t="s">
        <v>625</v>
      </c>
      <c r="E969" s="204" t="s">
        <v>628</v>
      </c>
      <c r="F969" s="205" t="s">
        <v>610</v>
      </c>
      <c r="G969" s="205" t="s">
        <v>400</v>
      </c>
      <c r="H969" s="205" t="s">
        <v>290</v>
      </c>
      <c r="I969" s="205" t="s">
        <v>137</v>
      </c>
      <c r="J969" s="78">
        <v>9.0549999999999997</v>
      </c>
      <c r="K969" s="78">
        <v>1.579</v>
      </c>
      <c r="L969" s="78">
        <v>10.634</v>
      </c>
    </row>
    <row r="970" spans="1:12" x14ac:dyDescent="0.3">
      <c r="A970" s="204" t="s">
        <v>33</v>
      </c>
      <c r="B970" s="204" t="s">
        <v>50</v>
      </c>
      <c r="C970" s="204" t="s">
        <v>624</v>
      </c>
      <c r="D970" s="204" t="s">
        <v>625</v>
      </c>
      <c r="E970" s="204" t="s">
        <v>628</v>
      </c>
      <c r="F970" s="205" t="s">
        <v>610</v>
      </c>
      <c r="G970" s="205" t="s">
        <v>400</v>
      </c>
      <c r="H970" s="205" t="s">
        <v>291</v>
      </c>
      <c r="I970" s="205" t="s">
        <v>137</v>
      </c>
      <c r="J970" s="78">
        <v>18.879000000000001</v>
      </c>
      <c r="K970" s="78">
        <v>1.387</v>
      </c>
      <c r="L970" s="78">
        <v>20.265999999999998</v>
      </c>
    </row>
    <row r="971" spans="1:12" x14ac:dyDescent="0.3">
      <c r="A971" s="204" t="s">
        <v>33</v>
      </c>
      <c r="B971" s="204" t="s">
        <v>50</v>
      </c>
      <c r="C971" s="204" t="s">
        <v>624</v>
      </c>
      <c r="D971" s="204" t="s">
        <v>625</v>
      </c>
      <c r="E971" s="204" t="s">
        <v>628</v>
      </c>
      <c r="F971" s="205" t="s">
        <v>610</v>
      </c>
      <c r="G971" s="205" t="s">
        <v>400</v>
      </c>
      <c r="H971" s="205" t="s">
        <v>292</v>
      </c>
      <c r="I971" s="205" t="s">
        <v>137</v>
      </c>
      <c r="J971" s="78">
        <v>9.9550000000000001</v>
      </c>
      <c r="K971" s="78">
        <v>0.79300000000000004</v>
      </c>
      <c r="L971" s="78">
        <v>10.747999999999999</v>
      </c>
    </row>
    <row r="972" spans="1:12" x14ac:dyDescent="0.3">
      <c r="A972" s="204" t="s">
        <v>33</v>
      </c>
      <c r="B972" s="204" t="s">
        <v>50</v>
      </c>
      <c r="C972" s="204" t="s">
        <v>624</v>
      </c>
      <c r="D972" s="204" t="s">
        <v>625</v>
      </c>
      <c r="E972" s="204" t="s">
        <v>628</v>
      </c>
      <c r="F972" s="205" t="s">
        <v>610</v>
      </c>
      <c r="G972" s="205" t="s">
        <v>400</v>
      </c>
      <c r="H972" s="205" t="s">
        <v>293</v>
      </c>
      <c r="I972" s="205" t="s">
        <v>137</v>
      </c>
      <c r="J972" s="78">
        <v>2.4049999999999998</v>
      </c>
      <c r="K972" s="78">
        <v>-0.48199999999999998</v>
      </c>
      <c r="L972" s="78">
        <v>1.923</v>
      </c>
    </row>
    <row r="973" spans="1:12" x14ac:dyDescent="0.3">
      <c r="A973" s="204" t="s">
        <v>33</v>
      </c>
      <c r="B973" s="204" t="s">
        <v>50</v>
      </c>
      <c r="C973" s="204" t="s">
        <v>624</v>
      </c>
      <c r="D973" s="204" t="s">
        <v>625</v>
      </c>
      <c r="E973" s="204" t="s">
        <v>628</v>
      </c>
      <c r="F973" s="205" t="s">
        <v>287</v>
      </c>
      <c r="G973" s="205" t="s">
        <v>400</v>
      </c>
      <c r="H973" s="205" t="s">
        <v>290</v>
      </c>
      <c r="I973" s="205" t="s">
        <v>404</v>
      </c>
      <c r="J973" s="78">
        <v>89.227999999999994</v>
      </c>
      <c r="K973" s="78">
        <v>12.602</v>
      </c>
      <c r="L973" s="78">
        <v>101.83</v>
      </c>
    </row>
    <row r="974" spans="1:12" x14ac:dyDescent="0.3">
      <c r="A974" s="204" t="s">
        <v>33</v>
      </c>
      <c r="B974" s="204" t="s">
        <v>50</v>
      </c>
      <c r="C974" s="204" t="s">
        <v>624</v>
      </c>
      <c r="D974" s="204" t="s">
        <v>625</v>
      </c>
      <c r="E974" s="204" t="s">
        <v>628</v>
      </c>
      <c r="F974" s="205" t="s">
        <v>287</v>
      </c>
      <c r="G974" s="205" t="s">
        <v>400</v>
      </c>
      <c r="H974" s="205" t="s">
        <v>291</v>
      </c>
      <c r="I974" s="205" t="s">
        <v>404</v>
      </c>
      <c r="J974" s="78">
        <v>223.011</v>
      </c>
      <c r="K974" s="78">
        <v>-157.12799999999999</v>
      </c>
      <c r="L974" s="78">
        <v>65.882000000000005</v>
      </c>
    </row>
    <row r="975" spans="1:12" x14ac:dyDescent="0.3">
      <c r="A975" s="204" t="s">
        <v>33</v>
      </c>
      <c r="B975" s="204" t="s">
        <v>50</v>
      </c>
      <c r="C975" s="204" t="s">
        <v>624</v>
      </c>
      <c r="D975" s="204" t="s">
        <v>625</v>
      </c>
      <c r="E975" s="204" t="s">
        <v>628</v>
      </c>
      <c r="F975" s="205" t="s">
        <v>287</v>
      </c>
      <c r="G975" s="205" t="s">
        <v>400</v>
      </c>
      <c r="H975" s="205" t="s">
        <v>292</v>
      </c>
      <c r="I975" s="205" t="s">
        <v>404</v>
      </c>
      <c r="J975" s="78">
        <v>150.399</v>
      </c>
      <c r="K975" s="78">
        <v>-91.716999999999999</v>
      </c>
      <c r="L975" s="78">
        <v>58.680999999999997</v>
      </c>
    </row>
    <row r="976" spans="1:12" x14ac:dyDescent="0.3">
      <c r="A976" s="204" t="s">
        <v>33</v>
      </c>
      <c r="B976" s="204" t="s">
        <v>50</v>
      </c>
      <c r="C976" s="204" t="s">
        <v>624</v>
      </c>
      <c r="D976" s="204" t="s">
        <v>625</v>
      </c>
      <c r="E976" s="204" t="s">
        <v>628</v>
      </c>
      <c r="F976" s="205" t="s">
        <v>287</v>
      </c>
      <c r="G976" s="205" t="s">
        <v>400</v>
      </c>
      <c r="H976" s="205" t="s">
        <v>293</v>
      </c>
      <c r="I976" s="205" t="s">
        <v>404</v>
      </c>
      <c r="J976" s="78">
        <v>100.622</v>
      </c>
      <c r="K976" s="78">
        <v>-7.5</v>
      </c>
      <c r="L976" s="78">
        <v>93.122</v>
      </c>
    </row>
    <row r="977" spans="1:12" x14ac:dyDescent="0.3">
      <c r="A977" s="204" t="s">
        <v>33</v>
      </c>
      <c r="B977" s="204" t="s">
        <v>51</v>
      </c>
      <c r="C977" s="204" t="s">
        <v>624</v>
      </c>
      <c r="D977" s="204" t="s">
        <v>625</v>
      </c>
      <c r="E977" s="204" t="s">
        <v>628</v>
      </c>
      <c r="F977" s="205" t="s">
        <v>601</v>
      </c>
      <c r="G977" s="205" t="s">
        <v>614</v>
      </c>
      <c r="H977" s="205" t="s">
        <v>288</v>
      </c>
      <c r="I977" s="205" t="s">
        <v>57</v>
      </c>
      <c r="J977" s="117">
        <v>11.14</v>
      </c>
      <c r="K977" s="117">
        <v>-1.2270000000000001</v>
      </c>
      <c r="L977" s="117">
        <v>9.9130000000000003</v>
      </c>
    </row>
    <row r="978" spans="1:12" x14ac:dyDescent="0.3">
      <c r="A978" s="204" t="s">
        <v>33</v>
      </c>
      <c r="B978" s="204" t="s">
        <v>51</v>
      </c>
      <c r="C978" s="204" t="s">
        <v>624</v>
      </c>
      <c r="D978" s="204" t="s">
        <v>625</v>
      </c>
      <c r="E978" s="204" t="s">
        <v>628</v>
      </c>
      <c r="F978" s="208" t="s">
        <v>387</v>
      </c>
      <c r="G978" s="205" t="s">
        <v>614</v>
      </c>
      <c r="H978" s="205" t="s">
        <v>608</v>
      </c>
      <c r="I978" s="205" t="s">
        <v>57</v>
      </c>
      <c r="J978" s="117">
        <v>61.043999999999997</v>
      </c>
      <c r="K978" s="117">
        <v>3.5619999999999998</v>
      </c>
      <c r="L978" s="117">
        <v>64.606999999999999</v>
      </c>
    </row>
    <row r="979" spans="1:12" x14ac:dyDescent="0.3">
      <c r="A979" s="204" t="s">
        <v>33</v>
      </c>
      <c r="B979" s="204" t="s">
        <v>51</v>
      </c>
      <c r="C979" s="204" t="s">
        <v>624</v>
      </c>
      <c r="D979" s="204" t="s">
        <v>625</v>
      </c>
      <c r="E979" s="204" t="s">
        <v>628</v>
      </c>
      <c r="F979" s="205" t="s">
        <v>386</v>
      </c>
      <c r="G979" s="205" t="s">
        <v>614</v>
      </c>
      <c r="H979" s="205"/>
      <c r="I979" s="205" t="s">
        <v>57</v>
      </c>
      <c r="J979" s="117">
        <v>10.202999999999999</v>
      </c>
      <c r="K979" s="117">
        <v>0.433</v>
      </c>
      <c r="L979" s="117">
        <v>10.635999999999999</v>
      </c>
    </row>
    <row r="980" spans="1:12" x14ac:dyDescent="0.3">
      <c r="A980" s="204" t="s">
        <v>33</v>
      </c>
      <c r="B980" s="204" t="s">
        <v>51</v>
      </c>
      <c r="C980" s="204" t="s">
        <v>624</v>
      </c>
      <c r="D980" s="204" t="s">
        <v>625</v>
      </c>
      <c r="E980" s="204" t="s">
        <v>628</v>
      </c>
      <c r="F980" s="205" t="s">
        <v>401</v>
      </c>
      <c r="G980" s="205" t="s">
        <v>615</v>
      </c>
      <c r="H980" s="205"/>
      <c r="I980" s="205" t="s">
        <v>296</v>
      </c>
      <c r="J980" s="81">
        <v>3.0779999999999998</v>
      </c>
      <c r="K980" s="81">
        <v>7.7869999999999999</v>
      </c>
      <c r="L980" s="81">
        <v>10.865</v>
      </c>
    </row>
    <row r="981" spans="1:12" x14ac:dyDescent="0.3">
      <c r="A981" s="204" t="s">
        <v>33</v>
      </c>
      <c r="B981" s="204" t="s">
        <v>51</v>
      </c>
      <c r="C981" s="204" t="s">
        <v>624</v>
      </c>
      <c r="D981" s="204" t="s">
        <v>625</v>
      </c>
      <c r="E981" s="204" t="s">
        <v>628</v>
      </c>
      <c r="F981" s="205" t="s">
        <v>382</v>
      </c>
      <c r="G981" s="205" t="s">
        <v>615</v>
      </c>
      <c r="H981" s="205"/>
      <c r="I981" s="205" t="s">
        <v>402</v>
      </c>
      <c r="J981" s="117">
        <v>3.948</v>
      </c>
      <c r="K981" s="117">
        <v>0.58099999999999996</v>
      </c>
      <c r="L981" s="117">
        <v>4.53</v>
      </c>
    </row>
    <row r="982" spans="1:12" x14ac:dyDescent="0.3">
      <c r="A982" s="204" t="s">
        <v>33</v>
      </c>
      <c r="B982" s="204" t="s">
        <v>51</v>
      </c>
      <c r="C982" s="204" t="s">
        <v>624</v>
      </c>
      <c r="D982" s="204" t="s">
        <v>625</v>
      </c>
      <c r="E982" s="204" t="s">
        <v>628</v>
      </c>
      <c r="F982" s="205" t="s">
        <v>58</v>
      </c>
      <c r="G982" s="205" t="s">
        <v>615</v>
      </c>
      <c r="H982" s="205"/>
      <c r="I982" s="205" t="s">
        <v>59</v>
      </c>
      <c r="J982" s="81">
        <v>30.766999999999999</v>
      </c>
      <c r="K982" s="81" t="s">
        <v>303</v>
      </c>
      <c r="L982" s="81">
        <v>39.816000000000003</v>
      </c>
    </row>
    <row r="983" spans="1:12" x14ac:dyDescent="0.3">
      <c r="A983" s="204" t="s">
        <v>33</v>
      </c>
      <c r="B983" s="204" t="s">
        <v>51</v>
      </c>
      <c r="C983" s="204" t="s">
        <v>624</v>
      </c>
      <c r="D983" s="204" t="s">
        <v>625</v>
      </c>
      <c r="E983" s="204" t="s">
        <v>628</v>
      </c>
      <c r="F983" s="205" t="s">
        <v>610</v>
      </c>
      <c r="G983" s="205" t="s">
        <v>400</v>
      </c>
      <c r="H983" s="205" t="s">
        <v>290</v>
      </c>
      <c r="I983" s="205" t="s">
        <v>137</v>
      </c>
      <c r="J983" s="78">
        <v>7.9660000000000002</v>
      </c>
      <c r="K983" s="78">
        <v>1.1080000000000001</v>
      </c>
      <c r="L983" s="78">
        <v>9.0749999999999993</v>
      </c>
    </row>
    <row r="984" spans="1:12" x14ac:dyDescent="0.3">
      <c r="A984" s="204" t="s">
        <v>33</v>
      </c>
      <c r="B984" s="204" t="s">
        <v>51</v>
      </c>
      <c r="C984" s="204" t="s">
        <v>624</v>
      </c>
      <c r="D984" s="204" t="s">
        <v>625</v>
      </c>
      <c r="E984" s="204" t="s">
        <v>628</v>
      </c>
      <c r="F984" s="205" t="s">
        <v>610</v>
      </c>
      <c r="G984" s="205" t="s">
        <v>400</v>
      </c>
      <c r="H984" s="205" t="s">
        <v>291</v>
      </c>
      <c r="I984" s="205" t="s">
        <v>137</v>
      </c>
      <c r="J984" s="78">
        <v>16.468</v>
      </c>
      <c r="K984" s="78">
        <v>1.9590000000000001</v>
      </c>
      <c r="L984" s="78">
        <v>18.428000000000001</v>
      </c>
    </row>
    <row r="985" spans="1:12" x14ac:dyDescent="0.3">
      <c r="A985" s="204" t="s">
        <v>33</v>
      </c>
      <c r="B985" s="204" t="s">
        <v>51</v>
      </c>
      <c r="C985" s="204" t="s">
        <v>624</v>
      </c>
      <c r="D985" s="204" t="s">
        <v>625</v>
      </c>
      <c r="E985" s="204" t="s">
        <v>628</v>
      </c>
      <c r="F985" s="205" t="s">
        <v>610</v>
      </c>
      <c r="G985" s="205" t="s">
        <v>400</v>
      </c>
      <c r="H985" s="205" t="s">
        <v>292</v>
      </c>
      <c r="I985" s="205" t="s">
        <v>137</v>
      </c>
      <c r="J985" s="78">
        <v>10.224</v>
      </c>
      <c r="K985" s="78">
        <v>0.46800000000000003</v>
      </c>
      <c r="L985" s="78">
        <v>10.692</v>
      </c>
    </row>
    <row r="986" spans="1:12" x14ac:dyDescent="0.3">
      <c r="A986" s="204" t="s">
        <v>33</v>
      </c>
      <c r="B986" s="204" t="s">
        <v>51</v>
      </c>
      <c r="C986" s="204" t="s">
        <v>624</v>
      </c>
      <c r="D986" s="204" t="s">
        <v>625</v>
      </c>
      <c r="E986" s="204" t="s">
        <v>628</v>
      </c>
      <c r="F986" s="205" t="s">
        <v>610</v>
      </c>
      <c r="G986" s="205" t="s">
        <v>400</v>
      </c>
      <c r="H986" s="205" t="s">
        <v>293</v>
      </c>
      <c r="I986" s="205" t="s">
        <v>137</v>
      </c>
      <c r="J986" s="78">
        <v>2.867</v>
      </c>
      <c r="K986" s="78">
        <v>-0.68</v>
      </c>
      <c r="L986" s="78">
        <v>2.1869999999999998</v>
      </c>
    </row>
    <row r="987" spans="1:12" x14ac:dyDescent="0.3">
      <c r="A987" s="204" t="s">
        <v>33</v>
      </c>
      <c r="B987" s="204" t="s">
        <v>51</v>
      </c>
      <c r="C987" s="204" t="s">
        <v>624</v>
      </c>
      <c r="D987" s="204" t="s">
        <v>625</v>
      </c>
      <c r="E987" s="204" t="s">
        <v>628</v>
      </c>
      <c r="F987" s="205" t="s">
        <v>287</v>
      </c>
      <c r="G987" s="205" t="s">
        <v>400</v>
      </c>
      <c r="H987" s="205" t="s">
        <v>290</v>
      </c>
      <c r="I987" s="205" t="s">
        <v>404</v>
      </c>
      <c r="J987" s="78">
        <v>161.89400000000001</v>
      </c>
      <c r="K987" s="78">
        <v>-30.359000000000002</v>
      </c>
      <c r="L987" s="78">
        <v>131.535</v>
      </c>
    </row>
    <row r="988" spans="1:12" x14ac:dyDescent="0.3">
      <c r="A988" s="204" t="s">
        <v>33</v>
      </c>
      <c r="B988" s="204" t="s">
        <v>51</v>
      </c>
      <c r="C988" s="204" t="s">
        <v>624</v>
      </c>
      <c r="D988" s="204" t="s">
        <v>625</v>
      </c>
      <c r="E988" s="204" t="s">
        <v>628</v>
      </c>
      <c r="F988" s="205" t="s">
        <v>287</v>
      </c>
      <c r="G988" s="205" t="s">
        <v>400</v>
      </c>
      <c r="H988" s="205" t="s">
        <v>291</v>
      </c>
      <c r="I988" s="205" t="s">
        <v>404</v>
      </c>
      <c r="J988" s="78">
        <v>235.441</v>
      </c>
      <c r="K988" s="78">
        <v>-118.646</v>
      </c>
      <c r="L988" s="78">
        <v>116.794</v>
      </c>
    </row>
    <row r="989" spans="1:12" x14ac:dyDescent="0.3">
      <c r="A989" s="204" t="s">
        <v>33</v>
      </c>
      <c r="B989" s="204" t="s">
        <v>51</v>
      </c>
      <c r="C989" s="204" t="s">
        <v>624</v>
      </c>
      <c r="D989" s="204" t="s">
        <v>625</v>
      </c>
      <c r="E989" s="204" t="s">
        <v>628</v>
      </c>
      <c r="F989" s="205" t="s">
        <v>287</v>
      </c>
      <c r="G989" s="205" t="s">
        <v>400</v>
      </c>
      <c r="H989" s="205" t="s">
        <v>292</v>
      </c>
      <c r="I989" s="205" t="s">
        <v>404</v>
      </c>
      <c r="J989" s="78">
        <v>278.46899999999999</v>
      </c>
      <c r="K989" s="78">
        <v>-168.74600000000001</v>
      </c>
      <c r="L989" s="78">
        <v>109.72199999999999</v>
      </c>
    </row>
    <row r="990" spans="1:12" x14ac:dyDescent="0.3">
      <c r="A990" s="204" t="s">
        <v>33</v>
      </c>
      <c r="B990" s="204" t="s">
        <v>51</v>
      </c>
      <c r="C990" s="204" t="s">
        <v>624</v>
      </c>
      <c r="D990" s="204" t="s">
        <v>625</v>
      </c>
      <c r="E990" s="204" t="s">
        <v>628</v>
      </c>
      <c r="F990" s="205" t="s">
        <v>287</v>
      </c>
      <c r="G990" s="205" t="s">
        <v>400</v>
      </c>
      <c r="H990" s="205" t="s">
        <v>293</v>
      </c>
      <c r="I990" s="205" t="s">
        <v>404</v>
      </c>
      <c r="J990" s="78">
        <v>305.267</v>
      </c>
      <c r="K990" s="78">
        <v>-81.394000000000005</v>
      </c>
      <c r="L990" s="78">
        <v>223.87299999999999</v>
      </c>
    </row>
    <row r="991" spans="1:12" x14ac:dyDescent="0.3">
      <c r="A991" s="204" t="s">
        <v>33</v>
      </c>
      <c r="B991" s="204" t="s">
        <v>52</v>
      </c>
      <c r="C991" s="204" t="s">
        <v>624</v>
      </c>
      <c r="D991" s="204" t="s">
        <v>625</v>
      </c>
      <c r="E991" s="204" t="s">
        <v>628</v>
      </c>
      <c r="F991" s="205" t="s">
        <v>601</v>
      </c>
      <c r="G991" s="205" t="s">
        <v>614</v>
      </c>
      <c r="H991" s="205" t="s">
        <v>288</v>
      </c>
      <c r="I991" s="205" t="s">
        <v>57</v>
      </c>
      <c r="J991" s="117">
        <v>11.856</v>
      </c>
      <c r="K991" s="117">
        <v>-1.7829999999999999</v>
      </c>
      <c r="L991" s="117">
        <v>10.073</v>
      </c>
    </row>
    <row r="992" spans="1:12" x14ac:dyDescent="0.3">
      <c r="A992" s="204" t="s">
        <v>33</v>
      </c>
      <c r="B992" s="204" t="s">
        <v>52</v>
      </c>
      <c r="C992" s="204" t="s">
        <v>624</v>
      </c>
      <c r="D992" s="204" t="s">
        <v>625</v>
      </c>
      <c r="E992" s="204" t="s">
        <v>628</v>
      </c>
      <c r="F992" s="208" t="s">
        <v>387</v>
      </c>
      <c r="G992" s="205" t="s">
        <v>614</v>
      </c>
      <c r="H992" s="205" t="s">
        <v>608</v>
      </c>
      <c r="I992" s="205" t="s">
        <v>57</v>
      </c>
      <c r="J992" s="117">
        <v>63.713000000000001</v>
      </c>
      <c r="K992" s="117">
        <v>7.4349999999999996</v>
      </c>
      <c r="L992" s="117">
        <v>71.147999999999996</v>
      </c>
    </row>
    <row r="993" spans="1:12" x14ac:dyDescent="0.3">
      <c r="A993" s="204" t="s">
        <v>33</v>
      </c>
      <c r="B993" s="204" t="s">
        <v>52</v>
      </c>
      <c r="C993" s="204" t="s">
        <v>624</v>
      </c>
      <c r="D993" s="204" t="s">
        <v>625</v>
      </c>
      <c r="E993" s="204" t="s">
        <v>628</v>
      </c>
      <c r="F993" s="205" t="s">
        <v>386</v>
      </c>
      <c r="G993" s="205" t="s">
        <v>614</v>
      </c>
      <c r="H993" s="205"/>
      <c r="I993" s="205" t="s">
        <v>57</v>
      </c>
      <c r="J993" s="117">
        <v>12.455</v>
      </c>
      <c r="K993" s="117">
        <v>-3.637</v>
      </c>
      <c r="L993" s="117">
        <v>8.8190000000000008</v>
      </c>
    </row>
    <row r="994" spans="1:12" x14ac:dyDescent="0.3">
      <c r="A994" s="204" t="s">
        <v>33</v>
      </c>
      <c r="B994" s="204" t="s">
        <v>52</v>
      </c>
      <c r="C994" s="204" t="s">
        <v>624</v>
      </c>
      <c r="D994" s="204" t="s">
        <v>625</v>
      </c>
      <c r="E994" s="204" t="s">
        <v>628</v>
      </c>
      <c r="F994" s="205" t="s">
        <v>401</v>
      </c>
      <c r="G994" s="205" t="s">
        <v>615</v>
      </c>
      <c r="H994" s="205"/>
      <c r="I994" s="205" t="s">
        <v>296</v>
      </c>
      <c r="J994" s="81">
        <v>18.649000000000001</v>
      </c>
      <c r="K994" s="81">
        <v>2.3359999999999999</v>
      </c>
      <c r="L994" s="81">
        <v>20.984999999999999</v>
      </c>
    </row>
    <row r="995" spans="1:12" x14ac:dyDescent="0.3">
      <c r="A995" s="204" t="s">
        <v>33</v>
      </c>
      <c r="B995" s="204" t="s">
        <v>52</v>
      </c>
      <c r="C995" s="204" t="s">
        <v>624</v>
      </c>
      <c r="D995" s="204" t="s">
        <v>625</v>
      </c>
      <c r="E995" s="204" t="s">
        <v>628</v>
      </c>
      <c r="F995" s="205" t="s">
        <v>382</v>
      </c>
      <c r="G995" s="205" t="s">
        <v>615</v>
      </c>
      <c r="H995" s="205"/>
      <c r="I995" s="205" t="s">
        <v>402</v>
      </c>
      <c r="J995" s="117">
        <v>2.911</v>
      </c>
      <c r="K995" s="117">
        <v>0.22800000000000001</v>
      </c>
      <c r="L995" s="117">
        <v>3.14</v>
      </c>
    </row>
    <row r="996" spans="1:12" x14ac:dyDescent="0.3">
      <c r="A996" s="204" t="s">
        <v>33</v>
      </c>
      <c r="B996" s="204" t="s">
        <v>52</v>
      </c>
      <c r="C996" s="204" t="s">
        <v>624</v>
      </c>
      <c r="D996" s="204" t="s">
        <v>625</v>
      </c>
      <c r="E996" s="204" t="s">
        <v>628</v>
      </c>
      <c r="F996" s="205" t="s">
        <v>58</v>
      </c>
      <c r="G996" s="205" t="s">
        <v>615</v>
      </c>
      <c r="H996" s="205"/>
      <c r="I996" s="205" t="s">
        <v>59</v>
      </c>
      <c r="J996" s="81">
        <v>29.120999999999999</v>
      </c>
      <c r="K996" s="81" t="s">
        <v>303</v>
      </c>
      <c r="L996" s="81">
        <v>38.241999999999997</v>
      </c>
    </row>
    <row r="997" spans="1:12" x14ac:dyDescent="0.3">
      <c r="A997" s="204" t="s">
        <v>33</v>
      </c>
      <c r="B997" s="204" t="s">
        <v>52</v>
      </c>
      <c r="C997" s="204" t="s">
        <v>624</v>
      </c>
      <c r="D997" s="204" t="s">
        <v>625</v>
      </c>
      <c r="E997" s="204" t="s">
        <v>628</v>
      </c>
      <c r="F997" s="205" t="s">
        <v>610</v>
      </c>
      <c r="G997" s="205" t="s">
        <v>400</v>
      </c>
      <c r="H997" s="205" t="s">
        <v>290</v>
      </c>
      <c r="I997" s="205" t="s">
        <v>137</v>
      </c>
      <c r="J997" s="78">
        <v>8.3810000000000002</v>
      </c>
      <c r="K997" s="78">
        <v>1.5820000000000001</v>
      </c>
      <c r="L997" s="78">
        <v>9.9629999999999992</v>
      </c>
    </row>
    <row r="998" spans="1:12" x14ac:dyDescent="0.3">
      <c r="A998" s="204" t="s">
        <v>33</v>
      </c>
      <c r="B998" s="204" t="s">
        <v>52</v>
      </c>
      <c r="C998" s="204" t="s">
        <v>624</v>
      </c>
      <c r="D998" s="204" t="s">
        <v>625</v>
      </c>
      <c r="E998" s="204" t="s">
        <v>628</v>
      </c>
      <c r="F998" s="205" t="s">
        <v>610</v>
      </c>
      <c r="G998" s="205" t="s">
        <v>400</v>
      </c>
      <c r="H998" s="205" t="s">
        <v>291</v>
      </c>
      <c r="I998" s="205" t="s">
        <v>137</v>
      </c>
      <c r="J998" s="78">
        <v>18.436</v>
      </c>
      <c r="K998" s="78">
        <v>0.876</v>
      </c>
      <c r="L998" s="78">
        <v>19.312999999999999</v>
      </c>
    </row>
    <row r="999" spans="1:12" x14ac:dyDescent="0.3">
      <c r="A999" s="204" t="s">
        <v>33</v>
      </c>
      <c r="B999" s="204" t="s">
        <v>52</v>
      </c>
      <c r="C999" s="204" t="s">
        <v>624</v>
      </c>
      <c r="D999" s="204" t="s">
        <v>625</v>
      </c>
      <c r="E999" s="204" t="s">
        <v>628</v>
      </c>
      <c r="F999" s="205" t="s">
        <v>610</v>
      </c>
      <c r="G999" s="205" t="s">
        <v>400</v>
      </c>
      <c r="H999" s="205" t="s">
        <v>292</v>
      </c>
      <c r="I999" s="205" t="s">
        <v>137</v>
      </c>
      <c r="J999" s="78">
        <v>9.2550000000000008</v>
      </c>
      <c r="K999" s="78">
        <v>0.67900000000000005</v>
      </c>
      <c r="L999" s="78">
        <v>9.9350000000000005</v>
      </c>
    </row>
    <row r="1000" spans="1:12" x14ac:dyDescent="0.3">
      <c r="A1000" s="204" t="s">
        <v>33</v>
      </c>
      <c r="B1000" s="204" t="s">
        <v>52</v>
      </c>
      <c r="C1000" s="204" t="s">
        <v>624</v>
      </c>
      <c r="D1000" s="204" t="s">
        <v>625</v>
      </c>
      <c r="E1000" s="204" t="s">
        <v>628</v>
      </c>
      <c r="F1000" s="205" t="s">
        <v>610</v>
      </c>
      <c r="G1000" s="205" t="s">
        <v>400</v>
      </c>
      <c r="H1000" s="205" t="s">
        <v>293</v>
      </c>
      <c r="I1000" s="205" t="s">
        <v>137</v>
      </c>
      <c r="J1000" s="78">
        <v>1.431</v>
      </c>
      <c r="K1000" s="78">
        <v>-0.41899999999999998</v>
      </c>
      <c r="L1000" s="78">
        <v>1.012</v>
      </c>
    </row>
    <row r="1001" spans="1:12" x14ac:dyDescent="0.3">
      <c r="A1001" s="204" t="s">
        <v>33</v>
      </c>
      <c r="B1001" s="204" t="s">
        <v>52</v>
      </c>
      <c r="C1001" s="204" t="s">
        <v>624</v>
      </c>
      <c r="D1001" s="204" t="s">
        <v>625</v>
      </c>
      <c r="E1001" s="204" t="s">
        <v>628</v>
      </c>
      <c r="F1001" s="205" t="s">
        <v>287</v>
      </c>
      <c r="G1001" s="205" t="s">
        <v>400</v>
      </c>
      <c r="H1001" s="205" t="s">
        <v>290</v>
      </c>
      <c r="I1001" s="205" t="s">
        <v>404</v>
      </c>
      <c r="J1001" s="78">
        <v>102.56100000000001</v>
      </c>
      <c r="K1001" s="78">
        <v>36.521000000000001</v>
      </c>
      <c r="L1001" s="78">
        <v>139.08199999999999</v>
      </c>
    </row>
    <row r="1002" spans="1:12" x14ac:dyDescent="0.3">
      <c r="A1002" s="204" t="s">
        <v>33</v>
      </c>
      <c r="B1002" s="204" t="s">
        <v>52</v>
      </c>
      <c r="C1002" s="204" t="s">
        <v>624</v>
      </c>
      <c r="D1002" s="204" t="s">
        <v>625</v>
      </c>
      <c r="E1002" s="204" t="s">
        <v>628</v>
      </c>
      <c r="F1002" s="205" t="s">
        <v>287</v>
      </c>
      <c r="G1002" s="205" t="s">
        <v>400</v>
      </c>
      <c r="H1002" s="205" t="s">
        <v>291</v>
      </c>
      <c r="I1002" s="205" t="s">
        <v>404</v>
      </c>
      <c r="J1002" s="78">
        <v>195.16300000000001</v>
      </c>
      <c r="K1002" s="78">
        <v>-109.962</v>
      </c>
      <c r="L1002" s="78">
        <v>85.200999999999993</v>
      </c>
    </row>
    <row r="1003" spans="1:12" x14ac:dyDescent="0.3">
      <c r="A1003" s="204" t="s">
        <v>33</v>
      </c>
      <c r="B1003" s="204" t="s">
        <v>52</v>
      </c>
      <c r="C1003" s="204" t="s">
        <v>624</v>
      </c>
      <c r="D1003" s="204" t="s">
        <v>625</v>
      </c>
      <c r="E1003" s="204" t="s">
        <v>628</v>
      </c>
      <c r="F1003" s="205" t="s">
        <v>287</v>
      </c>
      <c r="G1003" s="205" t="s">
        <v>400</v>
      </c>
      <c r="H1003" s="205" t="s">
        <v>292</v>
      </c>
      <c r="I1003" s="205" t="s">
        <v>404</v>
      </c>
      <c r="J1003" s="78">
        <v>164.351</v>
      </c>
      <c r="K1003" s="78">
        <v>-77.932000000000002</v>
      </c>
      <c r="L1003" s="78">
        <v>86.418999999999997</v>
      </c>
    </row>
    <row r="1004" spans="1:12" x14ac:dyDescent="0.3">
      <c r="A1004" s="204" t="s">
        <v>33</v>
      </c>
      <c r="B1004" s="204" t="s">
        <v>52</v>
      </c>
      <c r="C1004" s="204" t="s">
        <v>624</v>
      </c>
      <c r="D1004" s="204" t="s">
        <v>625</v>
      </c>
      <c r="E1004" s="204" t="s">
        <v>628</v>
      </c>
      <c r="F1004" s="205" t="s">
        <v>287</v>
      </c>
      <c r="G1004" s="205" t="s">
        <v>400</v>
      </c>
      <c r="H1004" s="205" t="s">
        <v>293</v>
      </c>
      <c r="I1004" s="205" t="s">
        <v>404</v>
      </c>
      <c r="J1004" s="78">
        <v>126.873</v>
      </c>
      <c r="K1004" s="78">
        <v>7.609</v>
      </c>
      <c r="L1004" s="78">
        <v>134.482</v>
      </c>
    </row>
    <row r="1005" spans="1:12" x14ac:dyDescent="0.3">
      <c r="A1005" s="204" t="s">
        <v>33</v>
      </c>
      <c r="B1005" s="204" t="s">
        <v>25</v>
      </c>
      <c r="C1005" s="204" t="s">
        <v>624</v>
      </c>
      <c r="D1005" s="204" t="s">
        <v>622</v>
      </c>
      <c r="E1005" s="204" t="s">
        <v>623</v>
      </c>
      <c r="F1005" s="205" t="s">
        <v>601</v>
      </c>
      <c r="G1005" s="205" t="s">
        <v>614</v>
      </c>
      <c r="H1005" s="205" t="s">
        <v>288</v>
      </c>
      <c r="I1005" s="205" t="s">
        <v>57</v>
      </c>
      <c r="J1005" s="117">
        <v>13.170999999999999</v>
      </c>
      <c r="K1005" s="117">
        <v>-2.145</v>
      </c>
      <c r="L1005" s="117">
        <v>11.026</v>
      </c>
    </row>
    <row r="1006" spans="1:12" x14ac:dyDescent="0.3">
      <c r="A1006" s="204" t="s">
        <v>33</v>
      </c>
      <c r="B1006" s="204" t="s">
        <v>25</v>
      </c>
      <c r="C1006" s="204" t="s">
        <v>624</v>
      </c>
      <c r="D1006" s="204" t="s">
        <v>622</v>
      </c>
      <c r="E1006" s="204" t="s">
        <v>623</v>
      </c>
      <c r="F1006" s="208" t="s">
        <v>387</v>
      </c>
      <c r="G1006" s="205" t="s">
        <v>614</v>
      </c>
      <c r="H1006" s="205" t="s">
        <v>608</v>
      </c>
      <c r="I1006" s="205" t="s">
        <v>57</v>
      </c>
      <c r="J1006" s="117">
        <v>62.959000000000003</v>
      </c>
      <c r="K1006" s="117">
        <v>6.0010000000000003</v>
      </c>
      <c r="L1006" s="117">
        <v>68.959000000000003</v>
      </c>
    </row>
    <row r="1007" spans="1:12" x14ac:dyDescent="0.3">
      <c r="A1007" s="204" t="s">
        <v>33</v>
      </c>
      <c r="B1007" s="204" t="s">
        <v>25</v>
      </c>
      <c r="C1007" s="204" t="s">
        <v>624</v>
      </c>
      <c r="D1007" s="204" t="s">
        <v>622</v>
      </c>
      <c r="E1007" s="204" t="s">
        <v>623</v>
      </c>
      <c r="F1007" s="205" t="s">
        <v>386</v>
      </c>
      <c r="G1007" s="205" t="s">
        <v>614</v>
      </c>
      <c r="H1007" s="205"/>
      <c r="I1007" s="205" t="s">
        <v>57</v>
      </c>
      <c r="J1007" s="117">
        <v>12.516</v>
      </c>
      <c r="K1007" s="117">
        <v>-1.363</v>
      </c>
      <c r="L1007" s="117">
        <v>11.151999999999999</v>
      </c>
    </row>
    <row r="1008" spans="1:12" x14ac:dyDescent="0.3">
      <c r="A1008" s="204" t="s">
        <v>33</v>
      </c>
      <c r="B1008" s="204" t="s">
        <v>25</v>
      </c>
      <c r="C1008" s="204" t="s">
        <v>624</v>
      </c>
      <c r="D1008" s="204" t="s">
        <v>622</v>
      </c>
      <c r="E1008" s="204" t="s">
        <v>623</v>
      </c>
      <c r="F1008" s="205" t="s">
        <v>401</v>
      </c>
      <c r="G1008" s="205" t="s">
        <v>615</v>
      </c>
      <c r="H1008" s="205"/>
      <c r="I1008" s="205" t="s">
        <v>296</v>
      </c>
      <c r="J1008" s="81">
        <v>19.172999999999998</v>
      </c>
      <c r="K1008" s="81">
        <v>3.7730000000000001</v>
      </c>
      <c r="L1008" s="81">
        <v>22.946000000000002</v>
      </c>
    </row>
    <row r="1009" spans="1:12" x14ac:dyDescent="0.3">
      <c r="A1009" s="204" t="s">
        <v>33</v>
      </c>
      <c r="B1009" s="204" t="s">
        <v>25</v>
      </c>
      <c r="C1009" s="204" t="s">
        <v>624</v>
      </c>
      <c r="D1009" s="204" t="s">
        <v>622</v>
      </c>
      <c r="E1009" s="204" t="s">
        <v>623</v>
      </c>
      <c r="F1009" s="205" t="s">
        <v>382</v>
      </c>
      <c r="G1009" s="205" t="s">
        <v>615</v>
      </c>
      <c r="H1009" s="205"/>
      <c r="I1009" s="205" t="s">
        <v>402</v>
      </c>
      <c r="J1009" s="117">
        <v>2.415</v>
      </c>
      <c r="K1009" s="117">
        <v>0.17599999999999999</v>
      </c>
      <c r="L1009" s="117">
        <v>2.59</v>
      </c>
    </row>
    <row r="1010" spans="1:12" x14ac:dyDescent="0.3">
      <c r="A1010" s="204" t="s">
        <v>33</v>
      </c>
      <c r="B1010" s="204" t="s">
        <v>25</v>
      </c>
      <c r="C1010" s="204" t="s">
        <v>624</v>
      </c>
      <c r="D1010" s="204" t="s">
        <v>622</v>
      </c>
      <c r="E1010" s="204" t="s">
        <v>623</v>
      </c>
      <c r="F1010" s="205" t="s">
        <v>58</v>
      </c>
      <c r="G1010" s="205" t="s">
        <v>615</v>
      </c>
      <c r="H1010" s="205"/>
      <c r="I1010" s="205" t="s">
        <v>59</v>
      </c>
      <c r="J1010" s="81">
        <v>5.7930000000000001</v>
      </c>
      <c r="K1010" s="81" t="s">
        <v>303</v>
      </c>
      <c r="L1010" s="81">
        <v>8.2319999999999993</v>
      </c>
    </row>
    <row r="1011" spans="1:12" x14ac:dyDescent="0.3">
      <c r="A1011" s="204" t="s">
        <v>33</v>
      </c>
      <c r="B1011" s="204" t="s">
        <v>25</v>
      </c>
      <c r="C1011" s="204" t="s">
        <v>624</v>
      </c>
      <c r="D1011" s="204" t="s">
        <v>622</v>
      </c>
      <c r="E1011" s="204" t="s">
        <v>623</v>
      </c>
      <c r="F1011" s="205" t="s">
        <v>610</v>
      </c>
      <c r="G1011" s="205" t="s">
        <v>400</v>
      </c>
      <c r="H1011" s="205" t="s">
        <v>290</v>
      </c>
      <c r="I1011" s="205" t="s">
        <v>137</v>
      </c>
      <c r="J1011" s="78">
        <v>8.9670000000000005</v>
      </c>
      <c r="K1011" s="78">
        <v>1.631</v>
      </c>
      <c r="L1011" s="78">
        <v>10.598000000000001</v>
      </c>
    </row>
    <row r="1012" spans="1:12" x14ac:dyDescent="0.3">
      <c r="A1012" s="204" t="s">
        <v>33</v>
      </c>
      <c r="B1012" s="204" t="s">
        <v>25</v>
      </c>
      <c r="C1012" s="204" t="s">
        <v>624</v>
      </c>
      <c r="D1012" s="204" t="s">
        <v>622</v>
      </c>
      <c r="E1012" s="204" t="s">
        <v>623</v>
      </c>
      <c r="F1012" s="205" t="s">
        <v>610</v>
      </c>
      <c r="G1012" s="205" t="s">
        <v>400</v>
      </c>
      <c r="H1012" s="205" t="s">
        <v>291</v>
      </c>
      <c r="I1012" s="205" t="s">
        <v>137</v>
      </c>
      <c r="J1012" s="78">
        <v>18.718</v>
      </c>
      <c r="K1012" s="78">
        <v>0.98699999999999999</v>
      </c>
      <c r="L1012" s="78">
        <v>19.704000000000001</v>
      </c>
    </row>
    <row r="1013" spans="1:12" x14ac:dyDescent="0.3">
      <c r="A1013" s="204" t="s">
        <v>33</v>
      </c>
      <c r="B1013" s="204" t="s">
        <v>25</v>
      </c>
      <c r="C1013" s="204" t="s">
        <v>624</v>
      </c>
      <c r="D1013" s="204" t="s">
        <v>622</v>
      </c>
      <c r="E1013" s="204" t="s">
        <v>623</v>
      </c>
      <c r="F1013" s="205" t="s">
        <v>610</v>
      </c>
      <c r="G1013" s="205" t="s">
        <v>400</v>
      </c>
      <c r="H1013" s="205" t="s">
        <v>292</v>
      </c>
      <c r="I1013" s="205" t="s">
        <v>137</v>
      </c>
      <c r="J1013" s="78">
        <v>9.8740000000000006</v>
      </c>
      <c r="K1013" s="78">
        <v>0.72699999999999998</v>
      </c>
      <c r="L1013" s="78">
        <v>10.601000000000001</v>
      </c>
    </row>
    <row r="1014" spans="1:12" x14ac:dyDescent="0.3">
      <c r="A1014" s="204" t="s">
        <v>33</v>
      </c>
      <c r="B1014" s="204" t="s">
        <v>25</v>
      </c>
      <c r="C1014" s="204" t="s">
        <v>624</v>
      </c>
      <c r="D1014" s="204" t="s">
        <v>622</v>
      </c>
      <c r="E1014" s="204" t="s">
        <v>623</v>
      </c>
      <c r="F1014" s="205" t="s">
        <v>610</v>
      </c>
      <c r="G1014" s="205" t="s">
        <v>400</v>
      </c>
      <c r="H1014" s="205" t="s">
        <v>293</v>
      </c>
      <c r="I1014" s="205" t="s">
        <v>137</v>
      </c>
      <c r="J1014" s="78">
        <v>2.1709999999999998</v>
      </c>
      <c r="K1014" s="78">
        <v>-0.35599999999999998</v>
      </c>
      <c r="L1014" s="78">
        <v>1.8149999999999999</v>
      </c>
    </row>
    <row r="1015" spans="1:12" x14ac:dyDescent="0.3">
      <c r="A1015" s="204" t="s">
        <v>33</v>
      </c>
      <c r="B1015" s="204" t="s">
        <v>25</v>
      </c>
      <c r="C1015" s="204" t="s">
        <v>624</v>
      </c>
      <c r="D1015" s="204" t="s">
        <v>622</v>
      </c>
      <c r="E1015" s="204" t="s">
        <v>623</v>
      </c>
      <c r="F1015" s="205" t="s">
        <v>287</v>
      </c>
      <c r="G1015" s="205" t="s">
        <v>400</v>
      </c>
      <c r="H1015" s="205" t="s">
        <v>290</v>
      </c>
      <c r="I1015" s="205" t="s">
        <v>404</v>
      </c>
      <c r="J1015" s="78">
        <v>131.34800000000001</v>
      </c>
      <c r="K1015" s="78">
        <v>2.23</v>
      </c>
      <c r="L1015" s="78">
        <v>133.578</v>
      </c>
    </row>
    <row r="1016" spans="1:12" x14ac:dyDescent="0.3">
      <c r="A1016" s="204" t="s">
        <v>33</v>
      </c>
      <c r="B1016" s="204" t="s">
        <v>25</v>
      </c>
      <c r="C1016" s="204" t="s">
        <v>624</v>
      </c>
      <c r="D1016" s="204" t="s">
        <v>622</v>
      </c>
      <c r="E1016" s="204" t="s">
        <v>623</v>
      </c>
      <c r="F1016" s="205" t="s">
        <v>287</v>
      </c>
      <c r="G1016" s="205" t="s">
        <v>400</v>
      </c>
      <c r="H1016" s="205" t="s">
        <v>291</v>
      </c>
      <c r="I1016" s="205" t="s">
        <v>404</v>
      </c>
      <c r="J1016" s="78">
        <v>201.042</v>
      </c>
      <c r="K1016" s="78">
        <v>-84.385000000000005</v>
      </c>
      <c r="L1016" s="78">
        <v>116.657</v>
      </c>
    </row>
    <row r="1017" spans="1:12" x14ac:dyDescent="0.3">
      <c r="A1017" s="204" t="s">
        <v>33</v>
      </c>
      <c r="B1017" s="204" t="s">
        <v>25</v>
      </c>
      <c r="C1017" s="204" t="s">
        <v>624</v>
      </c>
      <c r="D1017" s="204" t="s">
        <v>622</v>
      </c>
      <c r="E1017" s="204" t="s">
        <v>623</v>
      </c>
      <c r="F1017" s="205" t="s">
        <v>287</v>
      </c>
      <c r="G1017" s="205" t="s">
        <v>400</v>
      </c>
      <c r="H1017" s="205" t="s">
        <v>292</v>
      </c>
      <c r="I1017" s="205" t="s">
        <v>404</v>
      </c>
      <c r="J1017" s="78">
        <v>193.59800000000001</v>
      </c>
      <c r="K1017" s="78">
        <v>-103.899</v>
      </c>
      <c r="L1017" s="78">
        <v>89.698999999999998</v>
      </c>
    </row>
    <row r="1018" spans="1:12" x14ac:dyDescent="0.3">
      <c r="A1018" s="204" t="s">
        <v>33</v>
      </c>
      <c r="B1018" s="204" t="s">
        <v>25</v>
      </c>
      <c r="C1018" s="204" t="s">
        <v>624</v>
      </c>
      <c r="D1018" s="204" t="s">
        <v>622</v>
      </c>
      <c r="E1018" s="204" t="s">
        <v>623</v>
      </c>
      <c r="F1018" s="205" t="s">
        <v>287</v>
      </c>
      <c r="G1018" s="205" t="s">
        <v>400</v>
      </c>
      <c r="H1018" s="205" t="s">
        <v>293</v>
      </c>
      <c r="I1018" s="205" t="s">
        <v>404</v>
      </c>
      <c r="J1018" s="78">
        <v>162.08799999999999</v>
      </c>
      <c r="K1018" s="78">
        <v>7.734</v>
      </c>
      <c r="L1018" s="78">
        <v>169.822</v>
      </c>
    </row>
    <row r="1019" spans="1:12" x14ac:dyDescent="0.3">
      <c r="A1019" s="204" t="s">
        <v>33</v>
      </c>
      <c r="B1019" s="204" t="s">
        <v>37</v>
      </c>
      <c r="C1019" s="204" t="s">
        <v>624</v>
      </c>
      <c r="D1019" s="204" t="s">
        <v>622</v>
      </c>
      <c r="E1019" s="204" t="s">
        <v>623</v>
      </c>
      <c r="F1019" s="205" t="s">
        <v>601</v>
      </c>
      <c r="G1019" s="205" t="s">
        <v>614</v>
      </c>
      <c r="H1019" s="205" t="s">
        <v>288</v>
      </c>
      <c r="I1019" s="205" t="s">
        <v>57</v>
      </c>
      <c r="J1019" s="117">
        <v>13.747999999999999</v>
      </c>
      <c r="K1019" s="117">
        <v>-3.8010000000000002</v>
      </c>
      <c r="L1019" s="117">
        <v>9.9459999999999997</v>
      </c>
    </row>
    <row r="1020" spans="1:12" x14ac:dyDescent="0.3">
      <c r="A1020" s="204" t="s">
        <v>33</v>
      </c>
      <c r="B1020" s="204" t="s">
        <v>37</v>
      </c>
      <c r="C1020" s="204" t="s">
        <v>624</v>
      </c>
      <c r="D1020" s="204" t="s">
        <v>622</v>
      </c>
      <c r="E1020" s="204" t="s">
        <v>623</v>
      </c>
      <c r="F1020" s="208" t="s">
        <v>387</v>
      </c>
      <c r="G1020" s="205" t="s">
        <v>614</v>
      </c>
      <c r="H1020" s="205" t="s">
        <v>608</v>
      </c>
      <c r="I1020" s="205" t="s">
        <v>57</v>
      </c>
      <c r="J1020" s="117">
        <v>65.570999999999998</v>
      </c>
      <c r="K1020" s="117">
        <v>3.8220000000000001</v>
      </c>
      <c r="L1020" s="117">
        <v>69.393000000000001</v>
      </c>
    </row>
    <row r="1021" spans="1:12" x14ac:dyDescent="0.3">
      <c r="A1021" s="204" t="s">
        <v>33</v>
      </c>
      <c r="B1021" s="204" t="s">
        <v>37</v>
      </c>
      <c r="C1021" s="204" t="s">
        <v>624</v>
      </c>
      <c r="D1021" s="204" t="s">
        <v>622</v>
      </c>
      <c r="E1021" s="204" t="s">
        <v>623</v>
      </c>
      <c r="F1021" s="205" t="s">
        <v>386</v>
      </c>
      <c r="G1021" s="205" t="s">
        <v>614</v>
      </c>
      <c r="H1021" s="205"/>
      <c r="I1021" s="205" t="s">
        <v>57</v>
      </c>
      <c r="J1021" s="117">
        <v>15.79</v>
      </c>
      <c r="K1021" s="117">
        <v>-4.9539999999999997</v>
      </c>
      <c r="L1021" s="117">
        <v>10.836</v>
      </c>
    </row>
    <row r="1022" spans="1:12" x14ac:dyDescent="0.3">
      <c r="A1022" s="204" t="s">
        <v>33</v>
      </c>
      <c r="B1022" s="204" t="s">
        <v>37</v>
      </c>
      <c r="C1022" s="204" t="s">
        <v>624</v>
      </c>
      <c r="D1022" s="204" t="s">
        <v>622</v>
      </c>
      <c r="E1022" s="204" t="s">
        <v>623</v>
      </c>
      <c r="F1022" s="205" t="s">
        <v>401</v>
      </c>
      <c r="G1022" s="205" t="s">
        <v>615</v>
      </c>
      <c r="H1022" s="205"/>
      <c r="I1022" s="205" t="s">
        <v>296</v>
      </c>
      <c r="J1022" s="81">
        <v>25.094000000000001</v>
      </c>
      <c r="K1022" s="81">
        <v>-4.5419999999999998</v>
      </c>
      <c r="L1022" s="81">
        <v>20.552</v>
      </c>
    </row>
    <row r="1023" spans="1:12" x14ac:dyDescent="0.3">
      <c r="A1023" s="204" t="s">
        <v>33</v>
      </c>
      <c r="B1023" s="204" t="s">
        <v>37</v>
      </c>
      <c r="C1023" s="204" t="s">
        <v>624</v>
      </c>
      <c r="D1023" s="204" t="s">
        <v>622</v>
      </c>
      <c r="E1023" s="204" t="s">
        <v>623</v>
      </c>
      <c r="F1023" s="205" t="s">
        <v>382</v>
      </c>
      <c r="G1023" s="205" t="s">
        <v>615</v>
      </c>
      <c r="H1023" s="205"/>
      <c r="I1023" s="205" t="s">
        <v>402</v>
      </c>
      <c r="J1023" s="117">
        <v>2.65</v>
      </c>
      <c r="K1023" s="117">
        <v>0.21</v>
      </c>
      <c r="L1023" s="117">
        <v>2.86</v>
      </c>
    </row>
    <row r="1024" spans="1:12" x14ac:dyDescent="0.3">
      <c r="A1024" s="204" t="s">
        <v>33</v>
      </c>
      <c r="B1024" s="204" t="s">
        <v>37</v>
      </c>
      <c r="C1024" s="204" t="s">
        <v>624</v>
      </c>
      <c r="D1024" s="204" t="s">
        <v>622</v>
      </c>
      <c r="E1024" s="204" t="s">
        <v>623</v>
      </c>
      <c r="F1024" s="205" t="s">
        <v>58</v>
      </c>
      <c r="G1024" s="205" t="s">
        <v>615</v>
      </c>
      <c r="H1024" s="205"/>
      <c r="I1024" s="205" t="s">
        <v>59</v>
      </c>
      <c r="J1024" s="81">
        <v>9.0060000000000002</v>
      </c>
      <c r="K1024" s="81" t="s">
        <v>303</v>
      </c>
      <c r="L1024" s="81">
        <v>14.731</v>
      </c>
    </row>
    <row r="1025" spans="1:12" x14ac:dyDescent="0.3">
      <c r="A1025" s="204" t="s">
        <v>33</v>
      </c>
      <c r="B1025" s="204" t="s">
        <v>37</v>
      </c>
      <c r="C1025" s="204" t="s">
        <v>624</v>
      </c>
      <c r="D1025" s="204" t="s">
        <v>622</v>
      </c>
      <c r="E1025" s="204" t="s">
        <v>623</v>
      </c>
      <c r="F1025" s="205" t="s">
        <v>610</v>
      </c>
      <c r="G1025" s="205" t="s">
        <v>400</v>
      </c>
      <c r="H1025" s="205" t="s">
        <v>290</v>
      </c>
      <c r="I1025" s="205" t="s">
        <v>137</v>
      </c>
      <c r="J1025" s="78">
        <v>9.2330000000000005</v>
      </c>
      <c r="K1025" s="78">
        <v>1.214</v>
      </c>
      <c r="L1025" s="78">
        <v>10.446</v>
      </c>
    </row>
    <row r="1026" spans="1:12" x14ac:dyDescent="0.3">
      <c r="A1026" s="204" t="s">
        <v>33</v>
      </c>
      <c r="B1026" s="204" t="s">
        <v>37</v>
      </c>
      <c r="C1026" s="204" t="s">
        <v>624</v>
      </c>
      <c r="D1026" s="204" t="s">
        <v>622</v>
      </c>
      <c r="E1026" s="204" t="s">
        <v>623</v>
      </c>
      <c r="F1026" s="205" t="s">
        <v>610</v>
      </c>
      <c r="G1026" s="205" t="s">
        <v>400</v>
      </c>
      <c r="H1026" s="205" t="s">
        <v>291</v>
      </c>
      <c r="I1026" s="205" t="s">
        <v>137</v>
      </c>
      <c r="J1026" s="78">
        <v>19.309000000000001</v>
      </c>
      <c r="K1026" s="78">
        <v>7.6999999999999999E-2</v>
      </c>
      <c r="L1026" s="78">
        <v>19.385000000000002</v>
      </c>
    </row>
    <row r="1027" spans="1:12" x14ac:dyDescent="0.3">
      <c r="A1027" s="204" t="s">
        <v>33</v>
      </c>
      <c r="B1027" s="204" t="s">
        <v>37</v>
      </c>
      <c r="C1027" s="204" t="s">
        <v>624</v>
      </c>
      <c r="D1027" s="204" t="s">
        <v>622</v>
      </c>
      <c r="E1027" s="204" t="s">
        <v>623</v>
      </c>
      <c r="F1027" s="205" t="s">
        <v>610</v>
      </c>
      <c r="G1027" s="205" t="s">
        <v>400</v>
      </c>
      <c r="H1027" s="205" t="s">
        <v>292</v>
      </c>
      <c r="I1027" s="205" t="s">
        <v>137</v>
      </c>
      <c r="J1027" s="78">
        <v>9.4649999999999999</v>
      </c>
      <c r="K1027" s="78">
        <v>0.70499999999999996</v>
      </c>
      <c r="L1027" s="78">
        <v>10.17</v>
      </c>
    </row>
    <row r="1028" spans="1:12" x14ac:dyDescent="0.3">
      <c r="A1028" s="204" t="s">
        <v>33</v>
      </c>
      <c r="B1028" s="204" t="s">
        <v>37</v>
      </c>
      <c r="C1028" s="204" t="s">
        <v>624</v>
      </c>
      <c r="D1028" s="204" t="s">
        <v>622</v>
      </c>
      <c r="E1028" s="204" t="s">
        <v>623</v>
      </c>
      <c r="F1028" s="205" t="s">
        <v>610</v>
      </c>
      <c r="G1028" s="205" t="s">
        <v>400</v>
      </c>
      <c r="H1028" s="205" t="s">
        <v>293</v>
      </c>
      <c r="I1028" s="205" t="s">
        <v>137</v>
      </c>
      <c r="J1028" s="78">
        <v>1.306</v>
      </c>
      <c r="K1028" s="78">
        <v>5.6000000000000001E-2</v>
      </c>
      <c r="L1028" s="78">
        <v>1.3620000000000001</v>
      </c>
    </row>
    <row r="1029" spans="1:12" x14ac:dyDescent="0.3">
      <c r="A1029" s="204" t="s">
        <v>33</v>
      </c>
      <c r="B1029" s="204" t="s">
        <v>37</v>
      </c>
      <c r="C1029" s="204" t="s">
        <v>624</v>
      </c>
      <c r="D1029" s="204" t="s">
        <v>622</v>
      </c>
      <c r="E1029" s="204" t="s">
        <v>623</v>
      </c>
      <c r="F1029" s="205" t="s">
        <v>287</v>
      </c>
      <c r="G1029" s="205" t="s">
        <v>400</v>
      </c>
      <c r="H1029" s="205" t="s">
        <v>290</v>
      </c>
      <c r="I1029" s="205" t="s">
        <v>404</v>
      </c>
      <c r="J1029" s="78">
        <v>198.75</v>
      </c>
      <c r="K1029" s="78">
        <v>-44.405000000000001</v>
      </c>
      <c r="L1029" s="78">
        <v>154.345</v>
      </c>
    </row>
    <row r="1030" spans="1:12" x14ac:dyDescent="0.3">
      <c r="A1030" s="204" t="s">
        <v>33</v>
      </c>
      <c r="B1030" s="204" t="s">
        <v>37</v>
      </c>
      <c r="C1030" s="204" t="s">
        <v>624</v>
      </c>
      <c r="D1030" s="204" t="s">
        <v>622</v>
      </c>
      <c r="E1030" s="204" t="s">
        <v>623</v>
      </c>
      <c r="F1030" s="205" t="s">
        <v>287</v>
      </c>
      <c r="G1030" s="205" t="s">
        <v>400</v>
      </c>
      <c r="H1030" s="205" t="s">
        <v>291</v>
      </c>
      <c r="I1030" s="205" t="s">
        <v>404</v>
      </c>
      <c r="J1030" s="78">
        <v>171.477</v>
      </c>
      <c r="K1030" s="78">
        <v>-7.7380000000000004</v>
      </c>
      <c r="L1030" s="78">
        <v>163.738</v>
      </c>
    </row>
    <row r="1031" spans="1:12" x14ac:dyDescent="0.3">
      <c r="A1031" s="204" t="s">
        <v>33</v>
      </c>
      <c r="B1031" s="204" t="s">
        <v>37</v>
      </c>
      <c r="C1031" s="204" t="s">
        <v>624</v>
      </c>
      <c r="D1031" s="204" t="s">
        <v>622</v>
      </c>
      <c r="E1031" s="204" t="s">
        <v>623</v>
      </c>
      <c r="F1031" s="205" t="s">
        <v>287</v>
      </c>
      <c r="G1031" s="205" t="s">
        <v>400</v>
      </c>
      <c r="H1031" s="205" t="s">
        <v>292</v>
      </c>
      <c r="I1031" s="205" t="s">
        <v>404</v>
      </c>
      <c r="J1031" s="78">
        <v>160.88499999999999</v>
      </c>
      <c r="K1031" s="78">
        <v>-61.993000000000002</v>
      </c>
      <c r="L1031" s="78">
        <v>98.891000000000005</v>
      </c>
    </row>
    <row r="1032" spans="1:12" x14ac:dyDescent="0.3">
      <c r="A1032" s="204" t="s">
        <v>33</v>
      </c>
      <c r="B1032" s="204" t="s">
        <v>37</v>
      </c>
      <c r="C1032" s="204" t="s">
        <v>624</v>
      </c>
      <c r="D1032" s="204" t="s">
        <v>622</v>
      </c>
      <c r="E1032" s="204" t="s">
        <v>623</v>
      </c>
      <c r="F1032" s="205" t="s">
        <v>287</v>
      </c>
      <c r="G1032" s="205" t="s">
        <v>400</v>
      </c>
      <c r="H1032" s="205" t="s">
        <v>293</v>
      </c>
      <c r="I1032" s="205" t="s">
        <v>404</v>
      </c>
      <c r="J1032" s="78">
        <v>178.345</v>
      </c>
      <c r="K1032" s="78">
        <v>70.763999999999996</v>
      </c>
      <c r="L1032" s="78">
        <v>249.10900000000001</v>
      </c>
    </row>
    <row r="1033" spans="1:12" x14ac:dyDescent="0.3">
      <c r="A1033" s="204" t="s">
        <v>33</v>
      </c>
      <c r="B1033" s="204" t="s">
        <v>38</v>
      </c>
      <c r="C1033" s="204" t="s">
        <v>624</v>
      </c>
      <c r="D1033" s="204" t="s">
        <v>622</v>
      </c>
      <c r="E1033" s="204" t="s">
        <v>623</v>
      </c>
      <c r="F1033" s="205" t="s">
        <v>601</v>
      </c>
      <c r="G1033" s="205" t="s">
        <v>614</v>
      </c>
      <c r="H1033" s="205" t="s">
        <v>288</v>
      </c>
      <c r="I1033" s="205" t="s">
        <v>57</v>
      </c>
      <c r="J1033" s="117">
        <v>13.579000000000001</v>
      </c>
      <c r="K1033" s="117">
        <v>-3.1850000000000001</v>
      </c>
      <c r="L1033" s="117">
        <v>10.394</v>
      </c>
    </row>
    <row r="1034" spans="1:12" x14ac:dyDescent="0.3">
      <c r="A1034" s="204" t="s">
        <v>33</v>
      </c>
      <c r="B1034" s="204" t="s">
        <v>38</v>
      </c>
      <c r="C1034" s="204" t="s">
        <v>624</v>
      </c>
      <c r="D1034" s="204" t="s">
        <v>622</v>
      </c>
      <c r="E1034" s="204" t="s">
        <v>623</v>
      </c>
      <c r="F1034" s="208" t="s">
        <v>387</v>
      </c>
      <c r="G1034" s="205" t="s">
        <v>614</v>
      </c>
      <c r="H1034" s="205" t="s">
        <v>608</v>
      </c>
      <c r="I1034" s="205" t="s">
        <v>57</v>
      </c>
      <c r="J1034" s="117">
        <v>64.165000000000006</v>
      </c>
      <c r="K1034" s="117">
        <v>5.5960000000000001</v>
      </c>
      <c r="L1034" s="117">
        <v>69.760999999999996</v>
      </c>
    </row>
    <row r="1035" spans="1:12" x14ac:dyDescent="0.3">
      <c r="A1035" s="204" t="s">
        <v>33</v>
      </c>
      <c r="B1035" s="204" t="s">
        <v>38</v>
      </c>
      <c r="C1035" s="204" t="s">
        <v>624</v>
      </c>
      <c r="D1035" s="204" t="s">
        <v>622</v>
      </c>
      <c r="E1035" s="204" t="s">
        <v>623</v>
      </c>
      <c r="F1035" s="205" t="s">
        <v>386</v>
      </c>
      <c r="G1035" s="205" t="s">
        <v>614</v>
      </c>
      <c r="H1035" s="205"/>
      <c r="I1035" s="205" t="s">
        <v>57</v>
      </c>
      <c r="J1035" s="117">
        <v>11.554</v>
      </c>
      <c r="K1035" s="117">
        <v>-1.1830000000000001</v>
      </c>
      <c r="L1035" s="117">
        <v>10.371</v>
      </c>
    </row>
    <row r="1036" spans="1:12" x14ac:dyDescent="0.3">
      <c r="A1036" s="204" t="s">
        <v>33</v>
      </c>
      <c r="B1036" s="204" t="s">
        <v>38</v>
      </c>
      <c r="C1036" s="204" t="s">
        <v>624</v>
      </c>
      <c r="D1036" s="204" t="s">
        <v>622</v>
      </c>
      <c r="E1036" s="204" t="s">
        <v>623</v>
      </c>
      <c r="F1036" s="205" t="s">
        <v>401</v>
      </c>
      <c r="G1036" s="205" t="s">
        <v>615</v>
      </c>
      <c r="H1036" s="205"/>
      <c r="I1036" s="205" t="s">
        <v>296</v>
      </c>
      <c r="J1036" s="81">
        <v>26.501999999999999</v>
      </c>
      <c r="K1036" s="81">
        <v>-7.1449999999999996</v>
      </c>
      <c r="L1036" s="81">
        <v>19.356999999999999</v>
      </c>
    </row>
    <row r="1037" spans="1:12" x14ac:dyDescent="0.3">
      <c r="A1037" s="204" t="s">
        <v>33</v>
      </c>
      <c r="B1037" s="204" t="s">
        <v>38</v>
      </c>
      <c r="C1037" s="204" t="s">
        <v>624</v>
      </c>
      <c r="D1037" s="204" t="s">
        <v>622</v>
      </c>
      <c r="E1037" s="204" t="s">
        <v>623</v>
      </c>
      <c r="F1037" s="205" t="s">
        <v>382</v>
      </c>
      <c r="G1037" s="205" t="s">
        <v>615</v>
      </c>
      <c r="H1037" s="205"/>
      <c r="I1037" s="205" t="s">
        <v>402</v>
      </c>
      <c r="J1037" s="117">
        <v>1.8680000000000001</v>
      </c>
      <c r="K1037" s="117">
        <v>0.27600000000000002</v>
      </c>
      <c r="L1037" s="117">
        <v>2.1429999999999998</v>
      </c>
    </row>
    <row r="1038" spans="1:12" x14ac:dyDescent="0.3">
      <c r="A1038" s="204" t="s">
        <v>33</v>
      </c>
      <c r="B1038" s="204" t="s">
        <v>38</v>
      </c>
      <c r="C1038" s="204" t="s">
        <v>624</v>
      </c>
      <c r="D1038" s="204" t="s">
        <v>622</v>
      </c>
      <c r="E1038" s="204" t="s">
        <v>623</v>
      </c>
      <c r="F1038" s="205" t="s">
        <v>58</v>
      </c>
      <c r="G1038" s="205" t="s">
        <v>615</v>
      </c>
      <c r="H1038" s="205"/>
      <c r="I1038" s="205" t="s">
        <v>59</v>
      </c>
      <c r="J1038" s="81">
        <v>7.8630000000000004</v>
      </c>
      <c r="K1038" s="81" t="s">
        <v>303</v>
      </c>
      <c r="L1038" s="81">
        <v>14.444000000000001</v>
      </c>
    </row>
    <row r="1039" spans="1:12" x14ac:dyDescent="0.3">
      <c r="A1039" s="204" t="s">
        <v>33</v>
      </c>
      <c r="B1039" s="204" t="s">
        <v>38</v>
      </c>
      <c r="C1039" s="204" t="s">
        <v>624</v>
      </c>
      <c r="D1039" s="204" t="s">
        <v>622</v>
      </c>
      <c r="E1039" s="204" t="s">
        <v>623</v>
      </c>
      <c r="F1039" s="205" t="s">
        <v>610</v>
      </c>
      <c r="G1039" s="205" t="s">
        <v>400</v>
      </c>
      <c r="H1039" s="205" t="s">
        <v>290</v>
      </c>
      <c r="I1039" s="205" t="s">
        <v>137</v>
      </c>
      <c r="J1039" s="78">
        <v>8.7940000000000005</v>
      </c>
      <c r="K1039" s="78">
        <v>1.6759999999999999</v>
      </c>
      <c r="L1039" s="78">
        <v>10.47</v>
      </c>
    </row>
    <row r="1040" spans="1:12" x14ac:dyDescent="0.3">
      <c r="A1040" s="204" t="s">
        <v>33</v>
      </c>
      <c r="B1040" s="204" t="s">
        <v>38</v>
      </c>
      <c r="C1040" s="204" t="s">
        <v>624</v>
      </c>
      <c r="D1040" s="204" t="s">
        <v>622</v>
      </c>
      <c r="E1040" s="204" t="s">
        <v>623</v>
      </c>
      <c r="F1040" s="205" t="s">
        <v>610</v>
      </c>
      <c r="G1040" s="205" t="s">
        <v>400</v>
      </c>
      <c r="H1040" s="205" t="s">
        <v>291</v>
      </c>
      <c r="I1040" s="205" t="s">
        <v>137</v>
      </c>
      <c r="J1040" s="78">
        <v>19.327999999999999</v>
      </c>
      <c r="K1040" s="78">
        <v>-5.6000000000000001E-2</v>
      </c>
      <c r="L1040" s="78">
        <v>19.271999999999998</v>
      </c>
    </row>
    <row r="1041" spans="1:12" x14ac:dyDescent="0.3">
      <c r="A1041" s="204" t="s">
        <v>33</v>
      </c>
      <c r="B1041" s="204" t="s">
        <v>38</v>
      </c>
      <c r="C1041" s="204" t="s">
        <v>624</v>
      </c>
      <c r="D1041" s="204" t="s">
        <v>622</v>
      </c>
      <c r="E1041" s="204" t="s">
        <v>623</v>
      </c>
      <c r="F1041" s="205" t="s">
        <v>610</v>
      </c>
      <c r="G1041" s="205" t="s">
        <v>400</v>
      </c>
      <c r="H1041" s="205" t="s">
        <v>292</v>
      </c>
      <c r="I1041" s="205" t="s">
        <v>137</v>
      </c>
      <c r="J1041" s="78">
        <v>9.1969999999999992</v>
      </c>
      <c r="K1041" s="78">
        <v>0.66900000000000004</v>
      </c>
      <c r="L1041" s="78">
        <v>9.8659999999999997</v>
      </c>
    </row>
    <row r="1042" spans="1:12" x14ac:dyDescent="0.3">
      <c r="A1042" s="204" t="s">
        <v>33</v>
      </c>
      <c r="B1042" s="204" t="s">
        <v>38</v>
      </c>
      <c r="C1042" s="204" t="s">
        <v>624</v>
      </c>
      <c r="D1042" s="204" t="s">
        <v>622</v>
      </c>
      <c r="E1042" s="204" t="s">
        <v>623</v>
      </c>
      <c r="F1042" s="205" t="s">
        <v>610</v>
      </c>
      <c r="G1042" s="205" t="s">
        <v>400</v>
      </c>
      <c r="H1042" s="205" t="s">
        <v>293</v>
      </c>
      <c r="I1042" s="205" t="s">
        <v>137</v>
      </c>
      <c r="J1042" s="78">
        <v>0.84599999999999997</v>
      </c>
      <c r="K1042" s="78">
        <v>-0.215</v>
      </c>
      <c r="L1042" s="78">
        <v>0.63100000000000001</v>
      </c>
    </row>
    <row r="1043" spans="1:12" x14ac:dyDescent="0.3">
      <c r="A1043" s="204" t="s">
        <v>33</v>
      </c>
      <c r="B1043" s="204" t="s">
        <v>38</v>
      </c>
      <c r="C1043" s="204" t="s">
        <v>624</v>
      </c>
      <c r="D1043" s="204" t="s">
        <v>622</v>
      </c>
      <c r="E1043" s="204" t="s">
        <v>623</v>
      </c>
      <c r="F1043" s="205" t="s">
        <v>287</v>
      </c>
      <c r="G1043" s="205" t="s">
        <v>400</v>
      </c>
      <c r="H1043" s="205" t="s">
        <v>290</v>
      </c>
      <c r="I1043" s="205" t="s">
        <v>404</v>
      </c>
      <c r="J1043" s="78">
        <v>196.732</v>
      </c>
      <c r="K1043" s="78">
        <v>-56.665999999999997</v>
      </c>
      <c r="L1043" s="78">
        <v>140.066</v>
      </c>
    </row>
    <row r="1044" spans="1:12" x14ac:dyDescent="0.3">
      <c r="A1044" s="204" t="s">
        <v>33</v>
      </c>
      <c r="B1044" s="204" t="s">
        <v>38</v>
      </c>
      <c r="C1044" s="204" t="s">
        <v>624</v>
      </c>
      <c r="D1044" s="204" t="s">
        <v>622</v>
      </c>
      <c r="E1044" s="204" t="s">
        <v>623</v>
      </c>
      <c r="F1044" s="205" t="s">
        <v>287</v>
      </c>
      <c r="G1044" s="205" t="s">
        <v>400</v>
      </c>
      <c r="H1044" s="205" t="s">
        <v>291</v>
      </c>
      <c r="I1044" s="205" t="s">
        <v>404</v>
      </c>
      <c r="J1044" s="78">
        <v>176.91499999999999</v>
      </c>
      <c r="K1044" s="78">
        <v>14.962999999999999</v>
      </c>
      <c r="L1044" s="78">
        <v>191.87799999999999</v>
      </c>
    </row>
    <row r="1045" spans="1:12" x14ac:dyDescent="0.3">
      <c r="A1045" s="204" t="s">
        <v>33</v>
      </c>
      <c r="B1045" s="204" t="s">
        <v>38</v>
      </c>
      <c r="C1045" s="204" t="s">
        <v>624</v>
      </c>
      <c r="D1045" s="204" t="s">
        <v>622</v>
      </c>
      <c r="E1045" s="204" t="s">
        <v>623</v>
      </c>
      <c r="F1045" s="205" t="s">
        <v>287</v>
      </c>
      <c r="G1045" s="205" t="s">
        <v>400</v>
      </c>
      <c r="H1045" s="205" t="s">
        <v>292</v>
      </c>
      <c r="I1045" s="205" t="s">
        <v>404</v>
      </c>
      <c r="J1045" s="78">
        <v>187.95699999999999</v>
      </c>
      <c r="K1045" s="78">
        <v>-64.858999999999995</v>
      </c>
      <c r="L1045" s="78">
        <v>123.099</v>
      </c>
    </row>
    <row r="1046" spans="1:12" x14ac:dyDescent="0.3">
      <c r="A1046" s="204" t="s">
        <v>33</v>
      </c>
      <c r="B1046" s="204" t="s">
        <v>38</v>
      </c>
      <c r="C1046" s="204" t="s">
        <v>624</v>
      </c>
      <c r="D1046" s="204" t="s">
        <v>622</v>
      </c>
      <c r="E1046" s="204" t="s">
        <v>623</v>
      </c>
      <c r="F1046" s="205" t="s">
        <v>287</v>
      </c>
      <c r="G1046" s="205" t="s">
        <v>400</v>
      </c>
      <c r="H1046" s="205" t="s">
        <v>293</v>
      </c>
      <c r="I1046" s="205" t="s">
        <v>404</v>
      </c>
      <c r="J1046" s="78">
        <v>157.82400000000001</v>
      </c>
      <c r="K1046" s="78">
        <v>52.308</v>
      </c>
      <c r="L1046" s="78">
        <v>210.13200000000001</v>
      </c>
    </row>
    <row r="1047" spans="1:12" x14ac:dyDescent="0.3">
      <c r="A1047" s="204" t="s">
        <v>33</v>
      </c>
      <c r="B1047" s="204" t="s">
        <v>39</v>
      </c>
      <c r="C1047" s="204" t="s">
        <v>624</v>
      </c>
      <c r="D1047" s="204" t="s">
        <v>622</v>
      </c>
      <c r="E1047" s="204" t="s">
        <v>623</v>
      </c>
      <c r="F1047" s="205" t="s">
        <v>601</v>
      </c>
      <c r="G1047" s="205" t="s">
        <v>614</v>
      </c>
      <c r="H1047" s="205" t="s">
        <v>288</v>
      </c>
      <c r="I1047" s="205" t="s">
        <v>57</v>
      </c>
      <c r="J1047" s="117">
        <v>17.085999999999999</v>
      </c>
      <c r="K1047" s="117">
        <v>-2.6960000000000002</v>
      </c>
      <c r="L1047" s="117">
        <v>14.39</v>
      </c>
    </row>
    <row r="1048" spans="1:12" x14ac:dyDescent="0.3">
      <c r="A1048" s="204" t="s">
        <v>33</v>
      </c>
      <c r="B1048" s="204" t="s">
        <v>39</v>
      </c>
      <c r="C1048" s="204" t="s">
        <v>624</v>
      </c>
      <c r="D1048" s="204" t="s">
        <v>622</v>
      </c>
      <c r="E1048" s="204" t="s">
        <v>623</v>
      </c>
      <c r="F1048" s="208" t="s">
        <v>387</v>
      </c>
      <c r="G1048" s="205" t="s">
        <v>614</v>
      </c>
      <c r="H1048" s="205" t="s">
        <v>608</v>
      </c>
      <c r="I1048" s="205" t="s">
        <v>57</v>
      </c>
      <c r="J1048" s="117">
        <v>67.369</v>
      </c>
      <c r="K1048" s="117">
        <v>-0.39500000000000002</v>
      </c>
      <c r="L1048" s="117">
        <v>66.974000000000004</v>
      </c>
    </row>
    <row r="1049" spans="1:12" x14ac:dyDescent="0.3">
      <c r="A1049" s="204" t="s">
        <v>33</v>
      </c>
      <c r="B1049" s="204" t="s">
        <v>39</v>
      </c>
      <c r="C1049" s="204" t="s">
        <v>624</v>
      </c>
      <c r="D1049" s="204" t="s">
        <v>622</v>
      </c>
      <c r="E1049" s="204" t="s">
        <v>623</v>
      </c>
      <c r="F1049" s="205" t="s">
        <v>386</v>
      </c>
      <c r="G1049" s="205" t="s">
        <v>614</v>
      </c>
      <c r="H1049" s="205"/>
      <c r="I1049" s="205" t="s">
        <v>57</v>
      </c>
      <c r="J1049" s="117">
        <v>20.100000000000001</v>
      </c>
      <c r="K1049" s="117">
        <v>-0.46200000000000002</v>
      </c>
      <c r="L1049" s="117">
        <v>19.638999999999999</v>
      </c>
    </row>
    <row r="1050" spans="1:12" x14ac:dyDescent="0.3">
      <c r="A1050" s="204" t="s">
        <v>33</v>
      </c>
      <c r="B1050" s="204" t="s">
        <v>39</v>
      </c>
      <c r="C1050" s="204" t="s">
        <v>624</v>
      </c>
      <c r="D1050" s="204" t="s">
        <v>622</v>
      </c>
      <c r="E1050" s="204" t="s">
        <v>623</v>
      </c>
      <c r="F1050" s="205" t="s">
        <v>401</v>
      </c>
      <c r="G1050" s="205" t="s">
        <v>615</v>
      </c>
      <c r="H1050" s="205"/>
      <c r="I1050" s="205" t="s">
        <v>296</v>
      </c>
      <c r="J1050" s="81">
        <v>21.03</v>
      </c>
      <c r="K1050" s="81">
        <v>10.201000000000001</v>
      </c>
      <c r="L1050" s="81">
        <v>31.231000000000002</v>
      </c>
    </row>
    <row r="1051" spans="1:12" x14ac:dyDescent="0.3">
      <c r="A1051" s="204" t="s">
        <v>33</v>
      </c>
      <c r="B1051" s="204" t="s">
        <v>39</v>
      </c>
      <c r="C1051" s="204" t="s">
        <v>624</v>
      </c>
      <c r="D1051" s="204" t="s">
        <v>622</v>
      </c>
      <c r="E1051" s="204" t="s">
        <v>623</v>
      </c>
      <c r="F1051" s="205" t="s">
        <v>382</v>
      </c>
      <c r="G1051" s="205" t="s">
        <v>615</v>
      </c>
      <c r="H1051" s="205"/>
      <c r="I1051" s="205" t="s">
        <v>402</v>
      </c>
      <c r="J1051" s="117">
        <v>21.427</v>
      </c>
      <c r="K1051" s="117">
        <v>2.0379999999999998</v>
      </c>
      <c r="L1051" s="117">
        <v>23.465</v>
      </c>
    </row>
    <row r="1052" spans="1:12" x14ac:dyDescent="0.3">
      <c r="A1052" s="204" t="s">
        <v>33</v>
      </c>
      <c r="B1052" s="204" t="s">
        <v>39</v>
      </c>
      <c r="C1052" s="204" t="s">
        <v>624</v>
      </c>
      <c r="D1052" s="204" t="s">
        <v>622</v>
      </c>
      <c r="E1052" s="204" t="s">
        <v>623</v>
      </c>
      <c r="F1052" s="205" t="s">
        <v>58</v>
      </c>
      <c r="G1052" s="205" t="s">
        <v>615</v>
      </c>
      <c r="H1052" s="205"/>
      <c r="I1052" s="205" t="s">
        <v>59</v>
      </c>
      <c r="J1052" s="81">
        <v>56.957000000000001</v>
      </c>
      <c r="K1052" s="81" t="s">
        <v>303</v>
      </c>
      <c r="L1052" s="81">
        <v>77.822999999999993</v>
      </c>
    </row>
    <row r="1053" spans="1:12" x14ac:dyDescent="0.3">
      <c r="A1053" s="204" t="s">
        <v>33</v>
      </c>
      <c r="B1053" s="204" t="s">
        <v>39</v>
      </c>
      <c r="C1053" s="204" t="s">
        <v>624</v>
      </c>
      <c r="D1053" s="204" t="s">
        <v>622</v>
      </c>
      <c r="E1053" s="204" t="s">
        <v>623</v>
      </c>
      <c r="F1053" s="205" t="s">
        <v>610</v>
      </c>
      <c r="G1053" s="205" t="s">
        <v>400</v>
      </c>
      <c r="H1053" s="205" t="s">
        <v>290</v>
      </c>
      <c r="I1053" s="205" t="s">
        <v>137</v>
      </c>
      <c r="J1053" s="78">
        <v>9.6620000000000008</v>
      </c>
      <c r="K1053" s="78">
        <v>1.4530000000000001</v>
      </c>
      <c r="L1053" s="78">
        <v>11.115</v>
      </c>
    </row>
    <row r="1054" spans="1:12" x14ac:dyDescent="0.3">
      <c r="A1054" s="204" t="s">
        <v>33</v>
      </c>
      <c r="B1054" s="204" t="s">
        <v>39</v>
      </c>
      <c r="C1054" s="204" t="s">
        <v>624</v>
      </c>
      <c r="D1054" s="204" t="s">
        <v>622</v>
      </c>
      <c r="E1054" s="204" t="s">
        <v>623</v>
      </c>
      <c r="F1054" s="205" t="s">
        <v>610</v>
      </c>
      <c r="G1054" s="205" t="s">
        <v>400</v>
      </c>
      <c r="H1054" s="205" t="s">
        <v>291</v>
      </c>
      <c r="I1054" s="205" t="s">
        <v>137</v>
      </c>
      <c r="J1054" s="78">
        <v>19.754000000000001</v>
      </c>
      <c r="K1054" s="78">
        <v>1.089</v>
      </c>
      <c r="L1054" s="78">
        <v>20.844000000000001</v>
      </c>
    </row>
    <row r="1055" spans="1:12" x14ac:dyDescent="0.3">
      <c r="A1055" s="204" t="s">
        <v>33</v>
      </c>
      <c r="B1055" s="204" t="s">
        <v>39</v>
      </c>
      <c r="C1055" s="204" t="s">
        <v>624</v>
      </c>
      <c r="D1055" s="204" t="s">
        <v>622</v>
      </c>
      <c r="E1055" s="204" t="s">
        <v>623</v>
      </c>
      <c r="F1055" s="205" t="s">
        <v>610</v>
      </c>
      <c r="G1055" s="205" t="s">
        <v>400</v>
      </c>
      <c r="H1055" s="205" t="s">
        <v>292</v>
      </c>
      <c r="I1055" s="205" t="s">
        <v>137</v>
      </c>
      <c r="J1055" s="78">
        <v>10.222</v>
      </c>
      <c r="K1055" s="78">
        <v>0.86199999999999999</v>
      </c>
      <c r="L1055" s="78">
        <v>11.085000000000001</v>
      </c>
    </row>
    <row r="1056" spans="1:12" x14ac:dyDescent="0.3">
      <c r="A1056" s="204" t="s">
        <v>33</v>
      </c>
      <c r="B1056" s="204" t="s">
        <v>39</v>
      </c>
      <c r="C1056" s="204" t="s">
        <v>624</v>
      </c>
      <c r="D1056" s="204" t="s">
        <v>622</v>
      </c>
      <c r="E1056" s="204" t="s">
        <v>623</v>
      </c>
      <c r="F1056" s="205" t="s">
        <v>610</v>
      </c>
      <c r="G1056" s="205" t="s">
        <v>400</v>
      </c>
      <c r="H1056" s="205" t="s">
        <v>293</v>
      </c>
      <c r="I1056" s="205" t="s">
        <v>137</v>
      </c>
      <c r="J1056" s="78">
        <v>2.5819999999999999</v>
      </c>
      <c r="K1056" s="78">
        <v>-0.54400000000000004</v>
      </c>
      <c r="L1056" s="78">
        <v>2.0390000000000001</v>
      </c>
    </row>
    <row r="1057" spans="1:12" x14ac:dyDescent="0.3">
      <c r="A1057" s="204" t="s">
        <v>33</v>
      </c>
      <c r="B1057" s="204" t="s">
        <v>39</v>
      </c>
      <c r="C1057" s="204" t="s">
        <v>624</v>
      </c>
      <c r="D1057" s="204" t="s">
        <v>622</v>
      </c>
      <c r="E1057" s="204" t="s">
        <v>623</v>
      </c>
      <c r="F1057" s="205" t="s">
        <v>287</v>
      </c>
      <c r="G1057" s="205" t="s">
        <v>400</v>
      </c>
      <c r="H1057" s="205" t="s">
        <v>290</v>
      </c>
      <c r="I1057" s="205" t="s">
        <v>404</v>
      </c>
      <c r="J1057" s="78">
        <v>82.760999999999996</v>
      </c>
      <c r="K1057" s="78">
        <v>22.367000000000001</v>
      </c>
      <c r="L1057" s="78">
        <v>105.128</v>
      </c>
    </row>
    <row r="1058" spans="1:12" x14ac:dyDescent="0.3">
      <c r="A1058" s="204" t="s">
        <v>33</v>
      </c>
      <c r="B1058" s="204" t="s">
        <v>39</v>
      </c>
      <c r="C1058" s="204" t="s">
        <v>624</v>
      </c>
      <c r="D1058" s="204" t="s">
        <v>622</v>
      </c>
      <c r="E1058" s="204" t="s">
        <v>623</v>
      </c>
      <c r="F1058" s="205" t="s">
        <v>287</v>
      </c>
      <c r="G1058" s="205" t="s">
        <v>400</v>
      </c>
      <c r="H1058" s="205" t="s">
        <v>291</v>
      </c>
      <c r="I1058" s="205" t="s">
        <v>404</v>
      </c>
      <c r="J1058" s="78">
        <v>145.99700000000001</v>
      </c>
      <c r="K1058" s="78">
        <v>-33.277999999999999</v>
      </c>
      <c r="L1058" s="78">
        <v>112.71899999999999</v>
      </c>
    </row>
    <row r="1059" spans="1:12" x14ac:dyDescent="0.3">
      <c r="A1059" s="204" t="s">
        <v>33</v>
      </c>
      <c r="B1059" s="204" t="s">
        <v>39</v>
      </c>
      <c r="C1059" s="204" t="s">
        <v>624</v>
      </c>
      <c r="D1059" s="204" t="s">
        <v>622</v>
      </c>
      <c r="E1059" s="204" t="s">
        <v>623</v>
      </c>
      <c r="F1059" s="205" t="s">
        <v>287</v>
      </c>
      <c r="G1059" s="205" t="s">
        <v>400</v>
      </c>
      <c r="H1059" s="205" t="s">
        <v>292</v>
      </c>
      <c r="I1059" s="205" t="s">
        <v>404</v>
      </c>
      <c r="J1059" s="78">
        <v>169.172</v>
      </c>
      <c r="K1059" s="78">
        <v>-111.621</v>
      </c>
      <c r="L1059" s="78">
        <v>57.551000000000002</v>
      </c>
    </row>
    <row r="1060" spans="1:12" x14ac:dyDescent="0.3">
      <c r="A1060" s="204" t="s">
        <v>33</v>
      </c>
      <c r="B1060" s="204" t="s">
        <v>39</v>
      </c>
      <c r="C1060" s="204" t="s">
        <v>624</v>
      </c>
      <c r="D1060" s="204" t="s">
        <v>622</v>
      </c>
      <c r="E1060" s="204" t="s">
        <v>623</v>
      </c>
      <c r="F1060" s="205" t="s">
        <v>287</v>
      </c>
      <c r="G1060" s="205" t="s">
        <v>400</v>
      </c>
      <c r="H1060" s="205" t="s">
        <v>293</v>
      </c>
      <c r="I1060" s="205" t="s">
        <v>404</v>
      </c>
      <c r="J1060" s="78">
        <v>137.876</v>
      </c>
      <c r="K1060" s="78">
        <v>-25.02</v>
      </c>
      <c r="L1060" s="78">
        <v>112.85599999999999</v>
      </c>
    </row>
    <row r="1061" spans="1:12" x14ac:dyDescent="0.3">
      <c r="A1061" s="204" t="s">
        <v>33</v>
      </c>
      <c r="B1061" s="204" t="s">
        <v>40</v>
      </c>
      <c r="C1061" s="204" t="s">
        <v>624</v>
      </c>
      <c r="D1061" s="204" t="s">
        <v>622</v>
      </c>
      <c r="E1061" s="204" t="s">
        <v>623</v>
      </c>
      <c r="F1061" s="205" t="s">
        <v>601</v>
      </c>
      <c r="G1061" s="205" t="s">
        <v>614</v>
      </c>
      <c r="H1061" s="205" t="s">
        <v>288</v>
      </c>
      <c r="I1061" s="205" t="s">
        <v>57</v>
      </c>
      <c r="J1061" s="117">
        <v>12.696999999999999</v>
      </c>
      <c r="K1061" s="117">
        <v>0.36499999999999999</v>
      </c>
      <c r="L1061" s="117">
        <v>13.063000000000001</v>
      </c>
    </row>
    <row r="1062" spans="1:12" x14ac:dyDescent="0.3">
      <c r="A1062" s="204" t="s">
        <v>33</v>
      </c>
      <c r="B1062" s="204" t="s">
        <v>40</v>
      </c>
      <c r="C1062" s="204" t="s">
        <v>624</v>
      </c>
      <c r="D1062" s="204" t="s">
        <v>622</v>
      </c>
      <c r="E1062" s="204" t="s">
        <v>623</v>
      </c>
      <c r="F1062" s="208" t="s">
        <v>387</v>
      </c>
      <c r="G1062" s="205" t="s">
        <v>614</v>
      </c>
      <c r="H1062" s="205" t="s">
        <v>608</v>
      </c>
      <c r="I1062" s="205" t="s">
        <v>57</v>
      </c>
      <c r="J1062" s="117">
        <v>66.031000000000006</v>
      </c>
      <c r="K1062" s="117">
        <v>4.7069999999999999</v>
      </c>
      <c r="L1062" s="117">
        <v>70.738</v>
      </c>
    </row>
    <row r="1063" spans="1:12" x14ac:dyDescent="0.3">
      <c r="A1063" s="204" t="s">
        <v>33</v>
      </c>
      <c r="B1063" s="204" t="s">
        <v>40</v>
      </c>
      <c r="C1063" s="204" t="s">
        <v>624</v>
      </c>
      <c r="D1063" s="204" t="s">
        <v>622</v>
      </c>
      <c r="E1063" s="204" t="s">
        <v>623</v>
      </c>
      <c r="F1063" s="205" t="s">
        <v>386</v>
      </c>
      <c r="G1063" s="205" t="s">
        <v>614</v>
      </c>
      <c r="H1063" s="205"/>
      <c r="I1063" s="205" t="s">
        <v>57</v>
      </c>
      <c r="J1063" s="117">
        <v>10.266999999999999</v>
      </c>
      <c r="K1063" s="117">
        <v>-1.03</v>
      </c>
      <c r="L1063" s="117">
        <v>9.2360000000000007</v>
      </c>
    </row>
    <row r="1064" spans="1:12" x14ac:dyDescent="0.3">
      <c r="A1064" s="204" t="s">
        <v>33</v>
      </c>
      <c r="B1064" s="204" t="s">
        <v>40</v>
      </c>
      <c r="C1064" s="204" t="s">
        <v>624</v>
      </c>
      <c r="D1064" s="204" t="s">
        <v>622</v>
      </c>
      <c r="E1064" s="204" t="s">
        <v>623</v>
      </c>
      <c r="F1064" s="205" t="s">
        <v>401</v>
      </c>
      <c r="G1064" s="205" t="s">
        <v>615</v>
      </c>
      <c r="H1064" s="205"/>
      <c r="I1064" s="205" t="s">
        <v>296</v>
      </c>
      <c r="J1064" s="81">
        <v>24.524999999999999</v>
      </c>
      <c r="K1064" s="81">
        <v>6.8620000000000001</v>
      </c>
      <c r="L1064" s="81">
        <v>31.387</v>
      </c>
    </row>
    <row r="1065" spans="1:12" x14ac:dyDescent="0.3">
      <c r="A1065" s="204" t="s">
        <v>33</v>
      </c>
      <c r="B1065" s="204" t="s">
        <v>40</v>
      </c>
      <c r="C1065" s="204" t="s">
        <v>624</v>
      </c>
      <c r="D1065" s="204" t="s">
        <v>622</v>
      </c>
      <c r="E1065" s="204" t="s">
        <v>623</v>
      </c>
      <c r="F1065" s="205" t="s">
        <v>382</v>
      </c>
      <c r="G1065" s="205" t="s">
        <v>615</v>
      </c>
      <c r="H1065" s="205"/>
      <c r="I1065" s="205" t="s">
        <v>402</v>
      </c>
      <c r="J1065" s="117">
        <v>2.004</v>
      </c>
      <c r="K1065" s="117">
        <v>-0.36899999999999999</v>
      </c>
      <c r="L1065" s="117">
        <v>1.635</v>
      </c>
    </row>
    <row r="1066" spans="1:12" x14ac:dyDescent="0.3">
      <c r="A1066" s="204" t="s">
        <v>33</v>
      </c>
      <c r="B1066" s="204" t="s">
        <v>40</v>
      </c>
      <c r="C1066" s="204" t="s">
        <v>624</v>
      </c>
      <c r="D1066" s="204" t="s">
        <v>622</v>
      </c>
      <c r="E1066" s="204" t="s">
        <v>623</v>
      </c>
      <c r="F1066" s="205" t="s">
        <v>58</v>
      </c>
      <c r="G1066" s="205" t="s">
        <v>615</v>
      </c>
      <c r="H1066" s="205"/>
      <c r="I1066" s="205" t="s">
        <v>59</v>
      </c>
      <c r="J1066" s="81">
        <v>2.5779999999999998</v>
      </c>
      <c r="K1066" s="81" t="s">
        <v>303</v>
      </c>
      <c r="L1066" s="81">
        <v>2.8420000000000001</v>
      </c>
    </row>
    <row r="1067" spans="1:12" x14ac:dyDescent="0.3">
      <c r="A1067" s="204" t="s">
        <v>33</v>
      </c>
      <c r="B1067" s="204" t="s">
        <v>40</v>
      </c>
      <c r="C1067" s="204" t="s">
        <v>624</v>
      </c>
      <c r="D1067" s="204" t="s">
        <v>622</v>
      </c>
      <c r="E1067" s="204" t="s">
        <v>623</v>
      </c>
      <c r="F1067" s="205" t="s">
        <v>610</v>
      </c>
      <c r="G1067" s="205" t="s">
        <v>400</v>
      </c>
      <c r="H1067" s="205" t="s">
        <v>290</v>
      </c>
      <c r="I1067" s="205" t="s">
        <v>137</v>
      </c>
      <c r="J1067" s="78">
        <v>9.2059999999999995</v>
      </c>
      <c r="K1067" s="78">
        <v>1.538</v>
      </c>
      <c r="L1067" s="78">
        <v>10.743</v>
      </c>
    </row>
    <row r="1068" spans="1:12" x14ac:dyDescent="0.3">
      <c r="A1068" s="204" t="s">
        <v>33</v>
      </c>
      <c r="B1068" s="204" t="s">
        <v>40</v>
      </c>
      <c r="C1068" s="204" t="s">
        <v>624</v>
      </c>
      <c r="D1068" s="204" t="s">
        <v>622</v>
      </c>
      <c r="E1068" s="204" t="s">
        <v>623</v>
      </c>
      <c r="F1068" s="205" t="s">
        <v>610</v>
      </c>
      <c r="G1068" s="205" t="s">
        <v>400</v>
      </c>
      <c r="H1068" s="205" t="s">
        <v>291</v>
      </c>
      <c r="I1068" s="205" t="s">
        <v>137</v>
      </c>
      <c r="J1068" s="78">
        <v>19.414999999999999</v>
      </c>
      <c r="K1068" s="78">
        <v>0.98099999999999998</v>
      </c>
      <c r="L1068" s="78">
        <v>20.395</v>
      </c>
    </row>
    <row r="1069" spans="1:12" x14ac:dyDescent="0.3">
      <c r="A1069" s="204" t="s">
        <v>33</v>
      </c>
      <c r="B1069" s="204" t="s">
        <v>40</v>
      </c>
      <c r="C1069" s="204" t="s">
        <v>624</v>
      </c>
      <c r="D1069" s="204" t="s">
        <v>622</v>
      </c>
      <c r="E1069" s="204" t="s">
        <v>623</v>
      </c>
      <c r="F1069" s="205" t="s">
        <v>610</v>
      </c>
      <c r="G1069" s="205" t="s">
        <v>400</v>
      </c>
      <c r="H1069" s="205" t="s">
        <v>292</v>
      </c>
      <c r="I1069" s="205" t="s">
        <v>137</v>
      </c>
      <c r="J1069" s="78">
        <v>9.8919999999999995</v>
      </c>
      <c r="K1069" s="78">
        <v>0.80700000000000005</v>
      </c>
      <c r="L1069" s="78">
        <v>10.699</v>
      </c>
    </row>
    <row r="1070" spans="1:12" x14ac:dyDescent="0.3">
      <c r="A1070" s="204" t="s">
        <v>33</v>
      </c>
      <c r="B1070" s="204" t="s">
        <v>40</v>
      </c>
      <c r="C1070" s="204" t="s">
        <v>624</v>
      </c>
      <c r="D1070" s="204" t="s">
        <v>622</v>
      </c>
      <c r="E1070" s="204" t="s">
        <v>623</v>
      </c>
      <c r="F1070" s="205" t="s">
        <v>610</v>
      </c>
      <c r="G1070" s="205" t="s">
        <v>400</v>
      </c>
      <c r="H1070" s="205" t="s">
        <v>293</v>
      </c>
      <c r="I1070" s="205" t="s">
        <v>137</v>
      </c>
      <c r="J1070" s="78">
        <v>2.38</v>
      </c>
      <c r="K1070" s="78">
        <v>-0.71</v>
      </c>
      <c r="L1070" s="78">
        <v>1.67</v>
      </c>
    </row>
    <row r="1071" spans="1:12" x14ac:dyDescent="0.3">
      <c r="A1071" s="204" t="s">
        <v>33</v>
      </c>
      <c r="B1071" s="204" t="s">
        <v>40</v>
      </c>
      <c r="C1071" s="204" t="s">
        <v>624</v>
      </c>
      <c r="D1071" s="204" t="s">
        <v>622</v>
      </c>
      <c r="E1071" s="204" t="s">
        <v>623</v>
      </c>
      <c r="F1071" s="205" t="s">
        <v>287</v>
      </c>
      <c r="G1071" s="205" t="s">
        <v>400</v>
      </c>
      <c r="H1071" s="205" t="s">
        <v>290</v>
      </c>
      <c r="I1071" s="205" t="s">
        <v>404</v>
      </c>
      <c r="J1071" s="78">
        <v>93.319000000000003</v>
      </c>
      <c r="K1071" s="78">
        <v>12.395</v>
      </c>
      <c r="L1071" s="78">
        <v>105.71299999999999</v>
      </c>
    </row>
    <row r="1072" spans="1:12" x14ac:dyDescent="0.3">
      <c r="A1072" s="204" t="s">
        <v>33</v>
      </c>
      <c r="B1072" s="204" t="s">
        <v>40</v>
      </c>
      <c r="C1072" s="204" t="s">
        <v>624</v>
      </c>
      <c r="D1072" s="204" t="s">
        <v>622</v>
      </c>
      <c r="E1072" s="204" t="s">
        <v>623</v>
      </c>
      <c r="F1072" s="205" t="s">
        <v>287</v>
      </c>
      <c r="G1072" s="205" t="s">
        <v>400</v>
      </c>
      <c r="H1072" s="205" t="s">
        <v>291</v>
      </c>
      <c r="I1072" s="205" t="s">
        <v>404</v>
      </c>
      <c r="J1072" s="78">
        <v>183.38</v>
      </c>
      <c r="K1072" s="78">
        <v>-68.644000000000005</v>
      </c>
      <c r="L1072" s="78">
        <v>114.736</v>
      </c>
    </row>
    <row r="1073" spans="1:12" x14ac:dyDescent="0.3">
      <c r="A1073" s="204" t="s">
        <v>33</v>
      </c>
      <c r="B1073" s="204" t="s">
        <v>40</v>
      </c>
      <c r="C1073" s="204" t="s">
        <v>624</v>
      </c>
      <c r="D1073" s="204" t="s">
        <v>622</v>
      </c>
      <c r="E1073" s="204" t="s">
        <v>623</v>
      </c>
      <c r="F1073" s="205" t="s">
        <v>287</v>
      </c>
      <c r="G1073" s="205" t="s">
        <v>400</v>
      </c>
      <c r="H1073" s="205" t="s">
        <v>292</v>
      </c>
      <c r="I1073" s="205" t="s">
        <v>404</v>
      </c>
      <c r="J1073" s="78">
        <v>179.07599999999999</v>
      </c>
      <c r="K1073" s="78">
        <v>-105.971</v>
      </c>
      <c r="L1073" s="78">
        <v>73.105000000000004</v>
      </c>
    </row>
    <row r="1074" spans="1:12" x14ac:dyDescent="0.3">
      <c r="A1074" s="204" t="s">
        <v>33</v>
      </c>
      <c r="B1074" s="204" t="s">
        <v>40</v>
      </c>
      <c r="C1074" s="204" t="s">
        <v>624</v>
      </c>
      <c r="D1074" s="204" t="s">
        <v>622</v>
      </c>
      <c r="E1074" s="204" t="s">
        <v>623</v>
      </c>
      <c r="F1074" s="205" t="s">
        <v>287</v>
      </c>
      <c r="G1074" s="205" t="s">
        <v>400</v>
      </c>
      <c r="H1074" s="205" t="s">
        <v>293</v>
      </c>
      <c r="I1074" s="205" t="s">
        <v>404</v>
      </c>
      <c r="J1074" s="78">
        <v>111.583</v>
      </c>
      <c r="K1074" s="78">
        <v>-10.365</v>
      </c>
      <c r="L1074" s="78">
        <v>101.218</v>
      </c>
    </row>
    <row r="1075" spans="1:12" x14ac:dyDescent="0.3">
      <c r="A1075" s="204" t="s">
        <v>33</v>
      </c>
      <c r="B1075" s="204" t="s">
        <v>41</v>
      </c>
      <c r="C1075" s="204" t="s">
        <v>624</v>
      </c>
      <c r="D1075" s="204" t="s">
        <v>622</v>
      </c>
      <c r="E1075" s="204" t="s">
        <v>623</v>
      </c>
      <c r="F1075" s="205" t="s">
        <v>601</v>
      </c>
      <c r="G1075" s="205" t="s">
        <v>614</v>
      </c>
      <c r="H1075" s="205" t="s">
        <v>288</v>
      </c>
      <c r="I1075" s="205" t="s">
        <v>57</v>
      </c>
      <c r="J1075" s="117">
        <v>14.015000000000001</v>
      </c>
      <c r="K1075" s="117">
        <v>-2.262</v>
      </c>
      <c r="L1075" s="117">
        <v>11.753</v>
      </c>
    </row>
    <row r="1076" spans="1:12" x14ac:dyDescent="0.3">
      <c r="A1076" s="204" t="s">
        <v>33</v>
      </c>
      <c r="B1076" s="204" t="s">
        <v>41</v>
      </c>
      <c r="C1076" s="204" t="s">
        <v>624</v>
      </c>
      <c r="D1076" s="204" t="s">
        <v>622</v>
      </c>
      <c r="E1076" s="204" t="s">
        <v>623</v>
      </c>
      <c r="F1076" s="208" t="s">
        <v>387</v>
      </c>
      <c r="G1076" s="205" t="s">
        <v>614</v>
      </c>
      <c r="H1076" s="205" t="s">
        <v>608</v>
      </c>
      <c r="I1076" s="205" t="s">
        <v>57</v>
      </c>
      <c r="J1076" s="117">
        <v>58.738</v>
      </c>
      <c r="K1076" s="117">
        <v>4.7869999999999999</v>
      </c>
      <c r="L1076" s="117">
        <v>63.524000000000001</v>
      </c>
    </row>
    <row r="1077" spans="1:12" x14ac:dyDescent="0.3">
      <c r="A1077" s="204" t="s">
        <v>33</v>
      </c>
      <c r="B1077" s="204" t="s">
        <v>41</v>
      </c>
      <c r="C1077" s="204" t="s">
        <v>624</v>
      </c>
      <c r="D1077" s="204" t="s">
        <v>622</v>
      </c>
      <c r="E1077" s="204" t="s">
        <v>623</v>
      </c>
      <c r="F1077" s="205" t="s">
        <v>386</v>
      </c>
      <c r="G1077" s="205" t="s">
        <v>614</v>
      </c>
      <c r="H1077" s="205"/>
      <c r="I1077" s="205" t="s">
        <v>57</v>
      </c>
      <c r="J1077" s="117">
        <v>19.908000000000001</v>
      </c>
      <c r="K1077" s="117">
        <v>-3.238</v>
      </c>
      <c r="L1077" s="117">
        <v>16.669</v>
      </c>
    </row>
    <row r="1078" spans="1:12" x14ac:dyDescent="0.3">
      <c r="A1078" s="204" t="s">
        <v>33</v>
      </c>
      <c r="B1078" s="204" t="s">
        <v>41</v>
      </c>
      <c r="C1078" s="204" t="s">
        <v>624</v>
      </c>
      <c r="D1078" s="204" t="s">
        <v>622</v>
      </c>
      <c r="E1078" s="204" t="s">
        <v>623</v>
      </c>
      <c r="F1078" s="205" t="s">
        <v>401</v>
      </c>
      <c r="G1078" s="205" t="s">
        <v>615</v>
      </c>
      <c r="H1078" s="205"/>
      <c r="I1078" s="205" t="s">
        <v>296</v>
      </c>
      <c r="J1078" s="81">
        <v>5.6139999999999999</v>
      </c>
      <c r="K1078" s="81">
        <v>11.836</v>
      </c>
      <c r="L1078" s="81">
        <v>17.45</v>
      </c>
    </row>
    <row r="1079" spans="1:12" x14ac:dyDescent="0.3">
      <c r="A1079" s="204" t="s">
        <v>33</v>
      </c>
      <c r="B1079" s="204" t="s">
        <v>41</v>
      </c>
      <c r="C1079" s="204" t="s">
        <v>624</v>
      </c>
      <c r="D1079" s="204" t="s">
        <v>622</v>
      </c>
      <c r="E1079" s="204" t="s">
        <v>623</v>
      </c>
      <c r="F1079" s="205" t="s">
        <v>382</v>
      </c>
      <c r="G1079" s="205" t="s">
        <v>615</v>
      </c>
      <c r="H1079" s="205"/>
      <c r="I1079" s="205" t="s">
        <v>402</v>
      </c>
      <c r="J1079" s="117">
        <v>10.154999999999999</v>
      </c>
      <c r="K1079" s="117">
        <v>1.927</v>
      </c>
      <c r="L1079" s="117">
        <v>12.082000000000001</v>
      </c>
    </row>
    <row r="1080" spans="1:12" x14ac:dyDescent="0.3">
      <c r="A1080" s="204" t="s">
        <v>33</v>
      </c>
      <c r="B1080" s="204" t="s">
        <v>41</v>
      </c>
      <c r="C1080" s="204" t="s">
        <v>624</v>
      </c>
      <c r="D1080" s="204" t="s">
        <v>622</v>
      </c>
      <c r="E1080" s="204" t="s">
        <v>623</v>
      </c>
      <c r="F1080" s="205" t="s">
        <v>58</v>
      </c>
      <c r="G1080" s="205" t="s">
        <v>615</v>
      </c>
      <c r="H1080" s="205"/>
      <c r="I1080" s="205" t="s">
        <v>59</v>
      </c>
      <c r="J1080" s="81">
        <v>14.714</v>
      </c>
      <c r="K1080" s="81" t="s">
        <v>303</v>
      </c>
      <c r="L1080" s="81">
        <v>43.173999999999999</v>
      </c>
    </row>
    <row r="1081" spans="1:12" x14ac:dyDescent="0.3">
      <c r="A1081" s="204" t="s">
        <v>33</v>
      </c>
      <c r="B1081" s="204" t="s">
        <v>41</v>
      </c>
      <c r="C1081" s="204" t="s">
        <v>624</v>
      </c>
      <c r="D1081" s="204" t="s">
        <v>622</v>
      </c>
      <c r="E1081" s="204" t="s">
        <v>623</v>
      </c>
      <c r="F1081" s="205" t="s">
        <v>610</v>
      </c>
      <c r="G1081" s="205" t="s">
        <v>400</v>
      </c>
      <c r="H1081" s="205" t="s">
        <v>290</v>
      </c>
      <c r="I1081" s="205" t="s">
        <v>137</v>
      </c>
      <c r="J1081" s="78">
        <v>8.6</v>
      </c>
      <c r="K1081" s="78">
        <v>2.0350000000000001</v>
      </c>
      <c r="L1081" s="78">
        <v>10.635</v>
      </c>
    </row>
    <row r="1082" spans="1:12" x14ac:dyDescent="0.3">
      <c r="A1082" s="204" t="s">
        <v>33</v>
      </c>
      <c r="B1082" s="204" t="s">
        <v>41</v>
      </c>
      <c r="C1082" s="204" t="s">
        <v>624</v>
      </c>
      <c r="D1082" s="204" t="s">
        <v>622</v>
      </c>
      <c r="E1082" s="204" t="s">
        <v>623</v>
      </c>
      <c r="F1082" s="205" t="s">
        <v>610</v>
      </c>
      <c r="G1082" s="205" t="s">
        <v>400</v>
      </c>
      <c r="H1082" s="205" t="s">
        <v>291</v>
      </c>
      <c r="I1082" s="205" t="s">
        <v>137</v>
      </c>
      <c r="J1082" s="78">
        <v>17.43</v>
      </c>
      <c r="K1082" s="78">
        <v>1.72</v>
      </c>
      <c r="L1082" s="78">
        <v>19.149999999999999</v>
      </c>
    </row>
    <row r="1083" spans="1:12" x14ac:dyDescent="0.3">
      <c r="A1083" s="204" t="s">
        <v>33</v>
      </c>
      <c r="B1083" s="204" t="s">
        <v>41</v>
      </c>
      <c r="C1083" s="204" t="s">
        <v>624</v>
      </c>
      <c r="D1083" s="204" t="s">
        <v>622</v>
      </c>
      <c r="E1083" s="204" t="s">
        <v>623</v>
      </c>
      <c r="F1083" s="205" t="s">
        <v>610</v>
      </c>
      <c r="G1083" s="205" t="s">
        <v>400</v>
      </c>
      <c r="H1083" s="205" t="s">
        <v>292</v>
      </c>
      <c r="I1083" s="205" t="s">
        <v>137</v>
      </c>
      <c r="J1083" s="78">
        <v>10.494999999999999</v>
      </c>
      <c r="K1083" s="78">
        <v>0.56799999999999995</v>
      </c>
      <c r="L1083" s="78">
        <v>11.063000000000001</v>
      </c>
    </row>
    <row r="1084" spans="1:12" x14ac:dyDescent="0.3">
      <c r="A1084" s="204" t="s">
        <v>33</v>
      </c>
      <c r="B1084" s="204" t="s">
        <v>41</v>
      </c>
      <c r="C1084" s="204" t="s">
        <v>624</v>
      </c>
      <c r="D1084" s="204" t="s">
        <v>622</v>
      </c>
      <c r="E1084" s="204" t="s">
        <v>623</v>
      </c>
      <c r="F1084" s="205" t="s">
        <v>610</v>
      </c>
      <c r="G1084" s="205" t="s">
        <v>400</v>
      </c>
      <c r="H1084" s="205" t="s">
        <v>293</v>
      </c>
      <c r="I1084" s="205" t="s">
        <v>137</v>
      </c>
      <c r="J1084" s="78">
        <v>3.1890000000000001</v>
      </c>
      <c r="K1084" s="78">
        <v>-0.627</v>
      </c>
      <c r="L1084" s="78">
        <v>2.5609999999999999</v>
      </c>
    </row>
    <row r="1085" spans="1:12" x14ac:dyDescent="0.3">
      <c r="A1085" s="204" t="s">
        <v>33</v>
      </c>
      <c r="B1085" s="204" t="s">
        <v>41</v>
      </c>
      <c r="C1085" s="204" t="s">
        <v>624</v>
      </c>
      <c r="D1085" s="204" t="s">
        <v>622</v>
      </c>
      <c r="E1085" s="204" t="s">
        <v>623</v>
      </c>
      <c r="F1085" s="205" t="s">
        <v>287</v>
      </c>
      <c r="G1085" s="205" t="s">
        <v>400</v>
      </c>
      <c r="H1085" s="205" t="s">
        <v>290</v>
      </c>
      <c r="I1085" s="205" t="s">
        <v>404</v>
      </c>
      <c r="J1085" s="78">
        <v>137.07</v>
      </c>
      <c r="K1085" s="78">
        <v>-20.815999999999999</v>
      </c>
      <c r="L1085" s="78">
        <v>116.254</v>
      </c>
    </row>
    <row r="1086" spans="1:12" x14ac:dyDescent="0.3">
      <c r="A1086" s="204" t="s">
        <v>33</v>
      </c>
      <c r="B1086" s="204" t="s">
        <v>41</v>
      </c>
      <c r="C1086" s="204" t="s">
        <v>624</v>
      </c>
      <c r="D1086" s="204" t="s">
        <v>622</v>
      </c>
      <c r="E1086" s="204" t="s">
        <v>623</v>
      </c>
      <c r="F1086" s="205" t="s">
        <v>287</v>
      </c>
      <c r="G1086" s="205" t="s">
        <v>400</v>
      </c>
      <c r="H1086" s="205" t="s">
        <v>291</v>
      </c>
      <c r="I1086" s="205" t="s">
        <v>404</v>
      </c>
      <c r="J1086" s="78">
        <v>256.66300000000001</v>
      </c>
      <c r="K1086" s="78">
        <v>-144.66499999999999</v>
      </c>
      <c r="L1086" s="78">
        <v>111.997</v>
      </c>
    </row>
    <row r="1087" spans="1:12" x14ac:dyDescent="0.3">
      <c r="A1087" s="204" t="s">
        <v>33</v>
      </c>
      <c r="B1087" s="204" t="s">
        <v>41</v>
      </c>
      <c r="C1087" s="204" t="s">
        <v>624</v>
      </c>
      <c r="D1087" s="204" t="s">
        <v>622</v>
      </c>
      <c r="E1087" s="204" t="s">
        <v>623</v>
      </c>
      <c r="F1087" s="205" t="s">
        <v>287</v>
      </c>
      <c r="G1087" s="205" t="s">
        <v>400</v>
      </c>
      <c r="H1087" s="205" t="s">
        <v>292</v>
      </c>
      <c r="I1087" s="205" t="s">
        <v>404</v>
      </c>
      <c r="J1087" s="78">
        <v>231.38399999999999</v>
      </c>
      <c r="K1087" s="78">
        <v>-136.36000000000001</v>
      </c>
      <c r="L1087" s="78">
        <v>95.025000000000006</v>
      </c>
    </row>
    <row r="1088" spans="1:12" x14ac:dyDescent="0.3">
      <c r="A1088" s="204" t="s">
        <v>33</v>
      </c>
      <c r="B1088" s="204" t="s">
        <v>41</v>
      </c>
      <c r="C1088" s="204" t="s">
        <v>624</v>
      </c>
      <c r="D1088" s="204" t="s">
        <v>622</v>
      </c>
      <c r="E1088" s="204" t="s">
        <v>623</v>
      </c>
      <c r="F1088" s="205" t="s">
        <v>287</v>
      </c>
      <c r="G1088" s="205" t="s">
        <v>400</v>
      </c>
      <c r="H1088" s="205" t="s">
        <v>293</v>
      </c>
      <c r="I1088" s="205" t="s">
        <v>404</v>
      </c>
      <c r="J1088" s="78">
        <v>207.23699999999999</v>
      </c>
      <c r="K1088" s="78">
        <v>-14.614000000000001</v>
      </c>
      <c r="L1088" s="78">
        <v>192.62200000000001</v>
      </c>
    </row>
    <row r="1089" spans="1:12" x14ac:dyDescent="0.3">
      <c r="A1089" s="204" t="s">
        <v>33</v>
      </c>
      <c r="B1089" s="204" t="s">
        <v>42</v>
      </c>
      <c r="C1089" s="204" t="s">
        <v>624</v>
      </c>
      <c r="D1089" s="204" t="s">
        <v>622</v>
      </c>
      <c r="E1089" s="204" t="s">
        <v>623</v>
      </c>
      <c r="F1089" s="205" t="s">
        <v>601</v>
      </c>
      <c r="G1089" s="205" t="s">
        <v>614</v>
      </c>
      <c r="H1089" s="205" t="s">
        <v>288</v>
      </c>
      <c r="I1089" s="205" t="s">
        <v>57</v>
      </c>
      <c r="J1089" s="117">
        <v>15.914999999999999</v>
      </c>
      <c r="K1089" s="117">
        <v>-4.68</v>
      </c>
      <c r="L1089" s="117">
        <v>11.236000000000001</v>
      </c>
    </row>
    <row r="1090" spans="1:12" x14ac:dyDescent="0.3">
      <c r="A1090" s="204" t="s">
        <v>33</v>
      </c>
      <c r="B1090" s="204" t="s">
        <v>42</v>
      </c>
      <c r="C1090" s="204" t="s">
        <v>624</v>
      </c>
      <c r="D1090" s="204" t="s">
        <v>622</v>
      </c>
      <c r="E1090" s="204" t="s">
        <v>623</v>
      </c>
      <c r="F1090" s="208" t="s">
        <v>387</v>
      </c>
      <c r="G1090" s="205" t="s">
        <v>614</v>
      </c>
      <c r="H1090" s="205" t="s">
        <v>608</v>
      </c>
      <c r="I1090" s="205" t="s">
        <v>57</v>
      </c>
      <c r="J1090" s="117">
        <v>56.210999999999999</v>
      </c>
      <c r="K1090" s="117">
        <v>8.0229999999999997</v>
      </c>
      <c r="L1090" s="117">
        <v>64.233999999999995</v>
      </c>
    </row>
    <row r="1091" spans="1:12" x14ac:dyDescent="0.3">
      <c r="A1091" s="204" t="s">
        <v>33</v>
      </c>
      <c r="B1091" s="204" t="s">
        <v>42</v>
      </c>
      <c r="C1091" s="204" t="s">
        <v>624</v>
      </c>
      <c r="D1091" s="204" t="s">
        <v>622</v>
      </c>
      <c r="E1091" s="204" t="s">
        <v>623</v>
      </c>
      <c r="F1091" s="205" t="s">
        <v>386</v>
      </c>
      <c r="G1091" s="205" t="s">
        <v>614</v>
      </c>
      <c r="H1091" s="205"/>
      <c r="I1091" s="205" t="s">
        <v>57</v>
      </c>
      <c r="J1091" s="117">
        <v>22.902000000000001</v>
      </c>
      <c r="K1091" s="117">
        <v>-3.1859999999999999</v>
      </c>
      <c r="L1091" s="117">
        <v>19.716000000000001</v>
      </c>
    </row>
    <row r="1092" spans="1:12" x14ac:dyDescent="0.3">
      <c r="A1092" s="204" t="s">
        <v>33</v>
      </c>
      <c r="B1092" s="204" t="s">
        <v>42</v>
      </c>
      <c r="C1092" s="204" t="s">
        <v>624</v>
      </c>
      <c r="D1092" s="204" t="s">
        <v>622</v>
      </c>
      <c r="E1092" s="204" t="s">
        <v>623</v>
      </c>
      <c r="F1092" s="205" t="s">
        <v>401</v>
      </c>
      <c r="G1092" s="205" t="s">
        <v>615</v>
      </c>
      <c r="H1092" s="205"/>
      <c r="I1092" s="205" t="s">
        <v>296</v>
      </c>
      <c r="J1092" s="81">
        <v>7.5229999999999997</v>
      </c>
      <c r="K1092" s="81">
        <v>10.894</v>
      </c>
      <c r="L1092" s="81">
        <v>18.416</v>
      </c>
    </row>
    <row r="1093" spans="1:12" x14ac:dyDescent="0.3">
      <c r="A1093" s="204" t="s">
        <v>33</v>
      </c>
      <c r="B1093" s="204" t="s">
        <v>42</v>
      </c>
      <c r="C1093" s="204" t="s">
        <v>624</v>
      </c>
      <c r="D1093" s="204" t="s">
        <v>622</v>
      </c>
      <c r="E1093" s="204" t="s">
        <v>623</v>
      </c>
      <c r="F1093" s="205" t="s">
        <v>382</v>
      </c>
      <c r="G1093" s="205" t="s">
        <v>615</v>
      </c>
      <c r="H1093" s="205"/>
      <c r="I1093" s="205" t="s">
        <v>402</v>
      </c>
      <c r="J1093" s="117">
        <v>23.478000000000002</v>
      </c>
      <c r="K1093" s="117">
        <v>-2.6890000000000001</v>
      </c>
      <c r="L1093" s="117">
        <v>20.79</v>
      </c>
    </row>
    <row r="1094" spans="1:12" x14ac:dyDescent="0.3">
      <c r="A1094" s="204" t="s">
        <v>33</v>
      </c>
      <c r="B1094" s="204" t="s">
        <v>42</v>
      </c>
      <c r="C1094" s="204" t="s">
        <v>624</v>
      </c>
      <c r="D1094" s="204" t="s">
        <v>622</v>
      </c>
      <c r="E1094" s="204" t="s">
        <v>623</v>
      </c>
      <c r="F1094" s="205" t="s">
        <v>58</v>
      </c>
      <c r="G1094" s="205" t="s">
        <v>615</v>
      </c>
      <c r="H1094" s="205"/>
      <c r="I1094" s="205" t="s">
        <v>59</v>
      </c>
      <c r="J1094" s="81">
        <v>49.252000000000002</v>
      </c>
      <c r="K1094" s="81" t="s">
        <v>303</v>
      </c>
      <c r="L1094" s="81">
        <v>57.463999999999999</v>
      </c>
    </row>
    <row r="1095" spans="1:12" x14ac:dyDescent="0.3">
      <c r="A1095" s="204" t="s">
        <v>33</v>
      </c>
      <c r="B1095" s="204" t="s">
        <v>42</v>
      </c>
      <c r="C1095" s="204" t="s">
        <v>624</v>
      </c>
      <c r="D1095" s="204" t="s">
        <v>622</v>
      </c>
      <c r="E1095" s="204" t="s">
        <v>623</v>
      </c>
      <c r="F1095" s="205" t="s">
        <v>610</v>
      </c>
      <c r="G1095" s="205" t="s">
        <v>400</v>
      </c>
      <c r="H1095" s="205" t="s">
        <v>290</v>
      </c>
      <c r="I1095" s="205" t="s">
        <v>137</v>
      </c>
      <c r="J1095" s="78">
        <v>8.6620000000000008</v>
      </c>
      <c r="K1095" s="78">
        <v>1.6279999999999999</v>
      </c>
      <c r="L1095" s="78">
        <v>10.289</v>
      </c>
    </row>
    <row r="1096" spans="1:12" x14ac:dyDescent="0.3">
      <c r="A1096" s="204" t="s">
        <v>33</v>
      </c>
      <c r="B1096" s="204" t="s">
        <v>42</v>
      </c>
      <c r="C1096" s="204" t="s">
        <v>624</v>
      </c>
      <c r="D1096" s="204" t="s">
        <v>622</v>
      </c>
      <c r="E1096" s="204" t="s">
        <v>623</v>
      </c>
      <c r="F1096" s="205" t="s">
        <v>610</v>
      </c>
      <c r="G1096" s="205" t="s">
        <v>400</v>
      </c>
      <c r="H1096" s="205" t="s">
        <v>291</v>
      </c>
      <c r="I1096" s="205" t="s">
        <v>137</v>
      </c>
      <c r="J1096" s="78">
        <v>17.401</v>
      </c>
      <c r="K1096" s="78">
        <v>1.7370000000000001</v>
      </c>
      <c r="L1096" s="78">
        <v>19.138000000000002</v>
      </c>
    </row>
    <row r="1097" spans="1:12" x14ac:dyDescent="0.3">
      <c r="A1097" s="204" t="s">
        <v>33</v>
      </c>
      <c r="B1097" s="204" t="s">
        <v>42</v>
      </c>
      <c r="C1097" s="204" t="s">
        <v>624</v>
      </c>
      <c r="D1097" s="204" t="s">
        <v>622</v>
      </c>
      <c r="E1097" s="204" t="s">
        <v>623</v>
      </c>
      <c r="F1097" s="205" t="s">
        <v>610</v>
      </c>
      <c r="G1097" s="205" t="s">
        <v>400</v>
      </c>
      <c r="H1097" s="205" t="s">
        <v>292</v>
      </c>
      <c r="I1097" s="205" t="s">
        <v>137</v>
      </c>
      <c r="J1097" s="78">
        <v>10.29</v>
      </c>
      <c r="K1097" s="78">
        <v>0.59299999999999997</v>
      </c>
      <c r="L1097" s="78">
        <v>10.882999999999999</v>
      </c>
    </row>
    <row r="1098" spans="1:12" x14ac:dyDescent="0.3">
      <c r="A1098" s="204" t="s">
        <v>33</v>
      </c>
      <c r="B1098" s="204" t="s">
        <v>42</v>
      </c>
      <c r="C1098" s="204" t="s">
        <v>624</v>
      </c>
      <c r="D1098" s="204" t="s">
        <v>622</v>
      </c>
      <c r="E1098" s="204" t="s">
        <v>623</v>
      </c>
      <c r="F1098" s="205" t="s">
        <v>610</v>
      </c>
      <c r="G1098" s="205" t="s">
        <v>400</v>
      </c>
      <c r="H1098" s="205" t="s">
        <v>293</v>
      </c>
      <c r="I1098" s="205" t="s">
        <v>137</v>
      </c>
      <c r="J1098" s="78">
        <v>3.0409999999999999</v>
      </c>
      <c r="K1098" s="78">
        <v>-0.745</v>
      </c>
      <c r="L1098" s="78">
        <v>2.2959999999999998</v>
      </c>
    </row>
    <row r="1099" spans="1:12" x14ac:dyDescent="0.3">
      <c r="A1099" s="204" t="s">
        <v>33</v>
      </c>
      <c r="B1099" s="204" t="s">
        <v>42</v>
      </c>
      <c r="C1099" s="204" t="s">
        <v>624</v>
      </c>
      <c r="D1099" s="204" t="s">
        <v>622</v>
      </c>
      <c r="E1099" s="204" t="s">
        <v>623</v>
      </c>
      <c r="F1099" s="205" t="s">
        <v>287</v>
      </c>
      <c r="G1099" s="205" t="s">
        <v>400</v>
      </c>
      <c r="H1099" s="205" t="s">
        <v>290</v>
      </c>
      <c r="I1099" s="205" t="s">
        <v>404</v>
      </c>
      <c r="J1099" s="78">
        <v>156.04599999999999</v>
      </c>
      <c r="K1099" s="78">
        <v>-47.018000000000001</v>
      </c>
      <c r="L1099" s="78">
        <v>109.029</v>
      </c>
    </row>
    <row r="1100" spans="1:12" x14ac:dyDescent="0.3">
      <c r="A1100" s="204" t="s">
        <v>33</v>
      </c>
      <c r="B1100" s="204" t="s">
        <v>42</v>
      </c>
      <c r="C1100" s="204" t="s">
        <v>624</v>
      </c>
      <c r="D1100" s="204" t="s">
        <v>622</v>
      </c>
      <c r="E1100" s="204" t="s">
        <v>623</v>
      </c>
      <c r="F1100" s="205" t="s">
        <v>287</v>
      </c>
      <c r="G1100" s="205" t="s">
        <v>400</v>
      </c>
      <c r="H1100" s="205" t="s">
        <v>291</v>
      </c>
      <c r="I1100" s="205" t="s">
        <v>404</v>
      </c>
      <c r="J1100" s="78">
        <v>244.21299999999999</v>
      </c>
      <c r="K1100" s="78">
        <v>-114.928</v>
      </c>
      <c r="L1100" s="78">
        <v>129.285</v>
      </c>
    </row>
    <row r="1101" spans="1:12" x14ac:dyDescent="0.3">
      <c r="A1101" s="204" t="s">
        <v>33</v>
      </c>
      <c r="B1101" s="204" t="s">
        <v>42</v>
      </c>
      <c r="C1101" s="204" t="s">
        <v>624</v>
      </c>
      <c r="D1101" s="204" t="s">
        <v>622</v>
      </c>
      <c r="E1101" s="204" t="s">
        <v>623</v>
      </c>
      <c r="F1101" s="205" t="s">
        <v>287</v>
      </c>
      <c r="G1101" s="205" t="s">
        <v>400</v>
      </c>
      <c r="H1101" s="205" t="s">
        <v>292</v>
      </c>
      <c r="I1101" s="205" t="s">
        <v>404</v>
      </c>
      <c r="J1101" s="78">
        <v>256.70600000000002</v>
      </c>
      <c r="K1101" s="78">
        <v>-183.73500000000001</v>
      </c>
      <c r="L1101" s="78">
        <v>72.971999999999994</v>
      </c>
    </row>
    <row r="1102" spans="1:12" x14ac:dyDescent="0.3">
      <c r="A1102" s="204" t="s">
        <v>33</v>
      </c>
      <c r="B1102" s="204" t="s">
        <v>42</v>
      </c>
      <c r="C1102" s="204" t="s">
        <v>624</v>
      </c>
      <c r="D1102" s="204" t="s">
        <v>622</v>
      </c>
      <c r="E1102" s="204" t="s">
        <v>623</v>
      </c>
      <c r="F1102" s="205" t="s">
        <v>287</v>
      </c>
      <c r="G1102" s="205" t="s">
        <v>400</v>
      </c>
      <c r="H1102" s="205" t="s">
        <v>293</v>
      </c>
      <c r="I1102" s="205" t="s">
        <v>404</v>
      </c>
      <c r="J1102" s="78">
        <v>263.88099999999997</v>
      </c>
      <c r="K1102" s="78">
        <v>-59.792999999999999</v>
      </c>
      <c r="L1102" s="78">
        <v>204.08799999999999</v>
      </c>
    </row>
    <row r="1103" spans="1:12" x14ac:dyDescent="0.3">
      <c r="A1103" s="204" t="s">
        <v>33</v>
      </c>
      <c r="B1103" s="204" t="s">
        <v>43</v>
      </c>
      <c r="C1103" s="204" t="s">
        <v>624</v>
      </c>
      <c r="D1103" s="204" t="s">
        <v>622</v>
      </c>
      <c r="E1103" s="204" t="s">
        <v>623</v>
      </c>
      <c r="F1103" s="205" t="s">
        <v>601</v>
      </c>
      <c r="G1103" s="205" t="s">
        <v>614</v>
      </c>
      <c r="H1103" s="205" t="s">
        <v>288</v>
      </c>
      <c r="I1103" s="205" t="s">
        <v>57</v>
      </c>
      <c r="J1103" s="117">
        <v>13.375999999999999</v>
      </c>
      <c r="K1103" s="117">
        <v>-3.7949999999999999</v>
      </c>
      <c r="L1103" s="117">
        <v>9.5809999999999995</v>
      </c>
    </row>
    <row r="1104" spans="1:12" x14ac:dyDescent="0.3">
      <c r="A1104" s="204" t="s">
        <v>33</v>
      </c>
      <c r="B1104" s="204" t="s">
        <v>43</v>
      </c>
      <c r="C1104" s="204" t="s">
        <v>624</v>
      </c>
      <c r="D1104" s="204" t="s">
        <v>622</v>
      </c>
      <c r="E1104" s="204" t="s">
        <v>623</v>
      </c>
      <c r="F1104" s="208" t="s">
        <v>387</v>
      </c>
      <c r="G1104" s="205" t="s">
        <v>614</v>
      </c>
      <c r="H1104" s="205" t="s">
        <v>608</v>
      </c>
      <c r="I1104" s="205" t="s">
        <v>57</v>
      </c>
      <c r="J1104" s="117">
        <v>64.102000000000004</v>
      </c>
      <c r="K1104" s="117">
        <v>6.532</v>
      </c>
      <c r="L1104" s="117">
        <v>70.634</v>
      </c>
    </row>
    <row r="1105" spans="1:12" x14ac:dyDescent="0.3">
      <c r="A1105" s="204" t="s">
        <v>33</v>
      </c>
      <c r="B1105" s="204" t="s">
        <v>43</v>
      </c>
      <c r="C1105" s="204" t="s">
        <v>624</v>
      </c>
      <c r="D1105" s="204" t="s">
        <v>622</v>
      </c>
      <c r="E1105" s="204" t="s">
        <v>623</v>
      </c>
      <c r="F1105" s="205" t="s">
        <v>386</v>
      </c>
      <c r="G1105" s="205" t="s">
        <v>614</v>
      </c>
      <c r="H1105" s="205"/>
      <c r="I1105" s="205" t="s">
        <v>57</v>
      </c>
      <c r="J1105" s="117">
        <v>14.832000000000001</v>
      </c>
      <c r="K1105" s="117">
        <v>-3.1659999999999999</v>
      </c>
      <c r="L1105" s="117">
        <v>11.666</v>
      </c>
    </row>
    <row r="1106" spans="1:12" x14ac:dyDescent="0.3">
      <c r="A1106" s="204" t="s">
        <v>33</v>
      </c>
      <c r="B1106" s="204" t="s">
        <v>43</v>
      </c>
      <c r="C1106" s="204" t="s">
        <v>624</v>
      </c>
      <c r="D1106" s="204" t="s">
        <v>622</v>
      </c>
      <c r="E1106" s="204" t="s">
        <v>623</v>
      </c>
      <c r="F1106" s="205" t="s">
        <v>401</v>
      </c>
      <c r="G1106" s="205" t="s">
        <v>615</v>
      </c>
      <c r="H1106" s="205"/>
      <c r="I1106" s="205" t="s">
        <v>296</v>
      </c>
      <c r="J1106" s="81">
        <v>19.405999999999999</v>
      </c>
      <c r="K1106" s="81">
        <v>4.9939999999999998</v>
      </c>
      <c r="L1106" s="81">
        <v>24.4</v>
      </c>
    </row>
    <row r="1107" spans="1:12" x14ac:dyDescent="0.3">
      <c r="A1107" s="204" t="s">
        <v>33</v>
      </c>
      <c r="B1107" s="204" t="s">
        <v>43</v>
      </c>
      <c r="C1107" s="204" t="s">
        <v>624</v>
      </c>
      <c r="D1107" s="204" t="s">
        <v>622</v>
      </c>
      <c r="E1107" s="204" t="s">
        <v>623</v>
      </c>
      <c r="F1107" s="205" t="s">
        <v>382</v>
      </c>
      <c r="G1107" s="205" t="s">
        <v>615</v>
      </c>
      <c r="H1107" s="205"/>
      <c r="I1107" s="205" t="s">
        <v>402</v>
      </c>
      <c r="J1107" s="117">
        <v>2.84</v>
      </c>
      <c r="K1107" s="117">
        <v>1.008</v>
      </c>
      <c r="L1107" s="117">
        <v>3.847</v>
      </c>
    </row>
    <row r="1108" spans="1:12" x14ac:dyDescent="0.3">
      <c r="A1108" s="204" t="s">
        <v>33</v>
      </c>
      <c r="B1108" s="204" t="s">
        <v>43</v>
      </c>
      <c r="C1108" s="204" t="s">
        <v>624</v>
      </c>
      <c r="D1108" s="204" t="s">
        <v>622</v>
      </c>
      <c r="E1108" s="204" t="s">
        <v>623</v>
      </c>
      <c r="F1108" s="205" t="s">
        <v>58</v>
      </c>
      <c r="G1108" s="205" t="s">
        <v>615</v>
      </c>
      <c r="H1108" s="205"/>
      <c r="I1108" s="205" t="s">
        <v>59</v>
      </c>
      <c r="J1108" s="81">
        <v>6.9050000000000002</v>
      </c>
      <c r="K1108" s="81" t="s">
        <v>303</v>
      </c>
      <c r="L1108" s="81">
        <v>12.419</v>
      </c>
    </row>
    <row r="1109" spans="1:12" x14ac:dyDescent="0.3">
      <c r="A1109" s="204" t="s">
        <v>33</v>
      </c>
      <c r="B1109" s="204" t="s">
        <v>43</v>
      </c>
      <c r="C1109" s="204" t="s">
        <v>624</v>
      </c>
      <c r="D1109" s="204" t="s">
        <v>622</v>
      </c>
      <c r="E1109" s="204" t="s">
        <v>623</v>
      </c>
      <c r="F1109" s="205" t="s">
        <v>610</v>
      </c>
      <c r="G1109" s="205" t="s">
        <v>400</v>
      </c>
      <c r="H1109" s="205" t="s">
        <v>290</v>
      </c>
      <c r="I1109" s="205" t="s">
        <v>137</v>
      </c>
      <c r="J1109" s="78">
        <v>8.8130000000000006</v>
      </c>
      <c r="K1109" s="78">
        <v>1.708</v>
      </c>
      <c r="L1109" s="78">
        <v>10.521000000000001</v>
      </c>
    </row>
    <row r="1110" spans="1:12" x14ac:dyDescent="0.3">
      <c r="A1110" s="204" t="s">
        <v>33</v>
      </c>
      <c r="B1110" s="204" t="s">
        <v>43</v>
      </c>
      <c r="C1110" s="204" t="s">
        <v>624</v>
      </c>
      <c r="D1110" s="204" t="s">
        <v>622</v>
      </c>
      <c r="E1110" s="204" t="s">
        <v>623</v>
      </c>
      <c r="F1110" s="205" t="s">
        <v>610</v>
      </c>
      <c r="G1110" s="205" t="s">
        <v>400</v>
      </c>
      <c r="H1110" s="205" t="s">
        <v>291</v>
      </c>
      <c r="I1110" s="205" t="s">
        <v>137</v>
      </c>
      <c r="J1110" s="78">
        <v>18.616</v>
      </c>
      <c r="K1110" s="78">
        <v>1.0149999999999999</v>
      </c>
      <c r="L1110" s="78">
        <v>19.631</v>
      </c>
    </row>
    <row r="1111" spans="1:12" x14ac:dyDescent="0.3">
      <c r="A1111" s="204" t="s">
        <v>33</v>
      </c>
      <c r="B1111" s="204" t="s">
        <v>43</v>
      </c>
      <c r="C1111" s="204" t="s">
        <v>624</v>
      </c>
      <c r="D1111" s="204" t="s">
        <v>622</v>
      </c>
      <c r="E1111" s="204" t="s">
        <v>623</v>
      </c>
      <c r="F1111" s="205" t="s">
        <v>610</v>
      </c>
      <c r="G1111" s="205" t="s">
        <v>400</v>
      </c>
      <c r="H1111" s="205" t="s">
        <v>292</v>
      </c>
      <c r="I1111" s="205" t="s">
        <v>137</v>
      </c>
      <c r="J1111" s="78">
        <v>9.5210000000000008</v>
      </c>
      <c r="K1111" s="78">
        <v>0.66600000000000004</v>
      </c>
      <c r="L1111" s="78">
        <v>10.188000000000001</v>
      </c>
    </row>
    <row r="1112" spans="1:12" x14ac:dyDescent="0.3">
      <c r="A1112" s="204" t="s">
        <v>33</v>
      </c>
      <c r="B1112" s="204" t="s">
        <v>43</v>
      </c>
      <c r="C1112" s="204" t="s">
        <v>624</v>
      </c>
      <c r="D1112" s="204" t="s">
        <v>622</v>
      </c>
      <c r="E1112" s="204" t="s">
        <v>623</v>
      </c>
      <c r="F1112" s="205" t="s">
        <v>610</v>
      </c>
      <c r="G1112" s="205" t="s">
        <v>400</v>
      </c>
      <c r="H1112" s="205" t="s">
        <v>293</v>
      </c>
      <c r="I1112" s="205" t="s">
        <v>137</v>
      </c>
      <c r="J1112" s="78">
        <v>1.863</v>
      </c>
      <c r="K1112" s="78">
        <v>-0.159</v>
      </c>
      <c r="L1112" s="78">
        <v>1.704</v>
      </c>
    </row>
    <row r="1113" spans="1:12" x14ac:dyDescent="0.3">
      <c r="A1113" s="204" t="s">
        <v>33</v>
      </c>
      <c r="B1113" s="204" t="s">
        <v>43</v>
      </c>
      <c r="C1113" s="204" t="s">
        <v>624</v>
      </c>
      <c r="D1113" s="204" t="s">
        <v>622</v>
      </c>
      <c r="E1113" s="204" t="s">
        <v>623</v>
      </c>
      <c r="F1113" s="205" t="s">
        <v>287</v>
      </c>
      <c r="G1113" s="205" t="s">
        <v>400</v>
      </c>
      <c r="H1113" s="205" t="s">
        <v>290</v>
      </c>
      <c r="I1113" s="205" t="s">
        <v>404</v>
      </c>
      <c r="J1113" s="78">
        <v>106.009</v>
      </c>
      <c r="K1113" s="78">
        <v>61.109000000000002</v>
      </c>
      <c r="L1113" s="78">
        <v>167.11799999999999</v>
      </c>
    </row>
    <row r="1114" spans="1:12" x14ac:dyDescent="0.3">
      <c r="A1114" s="204" t="s">
        <v>33</v>
      </c>
      <c r="B1114" s="204" t="s">
        <v>43</v>
      </c>
      <c r="C1114" s="204" t="s">
        <v>624</v>
      </c>
      <c r="D1114" s="204" t="s">
        <v>622</v>
      </c>
      <c r="E1114" s="204" t="s">
        <v>623</v>
      </c>
      <c r="F1114" s="205" t="s">
        <v>287</v>
      </c>
      <c r="G1114" s="205" t="s">
        <v>400</v>
      </c>
      <c r="H1114" s="205" t="s">
        <v>291</v>
      </c>
      <c r="I1114" s="205" t="s">
        <v>404</v>
      </c>
      <c r="J1114" s="78">
        <v>174.76599999999999</v>
      </c>
      <c r="K1114" s="78">
        <v>-89.543000000000006</v>
      </c>
      <c r="L1114" s="78">
        <v>85.222999999999999</v>
      </c>
    </row>
    <row r="1115" spans="1:12" x14ac:dyDescent="0.3">
      <c r="A1115" s="204" t="s">
        <v>33</v>
      </c>
      <c r="B1115" s="204" t="s">
        <v>43</v>
      </c>
      <c r="C1115" s="204" t="s">
        <v>624</v>
      </c>
      <c r="D1115" s="204" t="s">
        <v>622</v>
      </c>
      <c r="E1115" s="204" t="s">
        <v>623</v>
      </c>
      <c r="F1115" s="205" t="s">
        <v>287</v>
      </c>
      <c r="G1115" s="205" t="s">
        <v>400</v>
      </c>
      <c r="H1115" s="205" t="s">
        <v>292</v>
      </c>
      <c r="I1115" s="205" t="s">
        <v>404</v>
      </c>
      <c r="J1115" s="78">
        <v>187.096</v>
      </c>
      <c r="K1115" s="78">
        <v>-100.482</v>
      </c>
      <c r="L1115" s="78">
        <v>86.614999999999995</v>
      </c>
    </row>
    <row r="1116" spans="1:12" x14ac:dyDescent="0.3">
      <c r="A1116" s="204" t="s">
        <v>33</v>
      </c>
      <c r="B1116" s="204" t="s">
        <v>43</v>
      </c>
      <c r="C1116" s="204" t="s">
        <v>624</v>
      </c>
      <c r="D1116" s="204" t="s">
        <v>622</v>
      </c>
      <c r="E1116" s="204" t="s">
        <v>623</v>
      </c>
      <c r="F1116" s="205" t="s">
        <v>287</v>
      </c>
      <c r="G1116" s="205" t="s">
        <v>400</v>
      </c>
      <c r="H1116" s="205" t="s">
        <v>293</v>
      </c>
      <c r="I1116" s="205" t="s">
        <v>404</v>
      </c>
      <c r="J1116" s="78">
        <v>168.36500000000001</v>
      </c>
      <c r="K1116" s="78">
        <v>42.091999999999999</v>
      </c>
      <c r="L1116" s="78">
        <v>210.45699999999999</v>
      </c>
    </row>
    <row r="1117" spans="1:12" x14ac:dyDescent="0.3">
      <c r="A1117" s="204" t="s">
        <v>33</v>
      </c>
      <c r="B1117" s="204" t="s">
        <v>44</v>
      </c>
      <c r="C1117" s="204" t="s">
        <v>624</v>
      </c>
      <c r="D1117" s="204" t="s">
        <v>622</v>
      </c>
      <c r="E1117" s="204" t="s">
        <v>623</v>
      </c>
      <c r="F1117" s="205" t="s">
        <v>601</v>
      </c>
      <c r="G1117" s="205" t="s">
        <v>614</v>
      </c>
      <c r="H1117" s="205" t="s">
        <v>288</v>
      </c>
      <c r="I1117" s="205" t="s">
        <v>57</v>
      </c>
      <c r="J1117" s="117">
        <v>10.166</v>
      </c>
      <c r="K1117" s="117">
        <v>0.95099999999999996</v>
      </c>
      <c r="L1117" s="117">
        <v>11.117000000000001</v>
      </c>
    </row>
    <row r="1118" spans="1:12" x14ac:dyDescent="0.3">
      <c r="A1118" s="204" t="s">
        <v>33</v>
      </c>
      <c r="B1118" s="204" t="s">
        <v>44</v>
      </c>
      <c r="C1118" s="204" t="s">
        <v>624</v>
      </c>
      <c r="D1118" s="204" t="s">
        <v>622</v>
      </c>
      <c r="E1118" s="204" t="s">
        <v>623</v>
      </c>
      <c r="F1118" s="208" t="s">
        <v>387</v>
      </c>
      <c r="G1118" s="205" t="s">
        <v>614</v>
      </c>
      <c r="H1118" s="205" t="s">
        <v>608</v>
      </c>
      <c r="I1118" s="205" t="s">
        <v>57</v>
      </c>
      <c r="J1118" s="117">
        <v>62.152000000000001</v>
      </c>
      <c r="K1118" s="117">
        <v>7.5</v>
      </c>
      <c r="L1118" s="117">
        <v>69.652000000000001</v>
      </c>
    </row>
    <row r="1119" spans="1:12" x14ac:dyDescent="0.3">
      <c r="A1119" s="204" t="s">
        <v>33</v>
      </c>
      <c r="B1119" s="204" t="s">
        <v>44</v>
      </c>
      <c r="C1119" s="204" t="s">
        <v>624</v>
      </c>
      <c r="D1119" s="204" t="s">
        <v>622</v>
      </c>
      <c r="E1119" s="204" t="s">
        <v>623</v>
      </c>
      <c r="F1119" s="205" t="s">
        <v>386</v>
      </c>
      <c r="G1119" s="205" t="s">
        <v>614</v>
      </c>
      <c r="H1119" s="205"/>
      <c r="I1119" s="205" t="s">
        <v>57</v>
      </c>
      <c r="J1119" s="117">
        <v>5.8289999999999997</v>
      </c>
      <c r="K1119" s="117">
        <v>1.5109999999999999</v>
      </c>
      <c r="L1119" s="117">
        <v>7.34</v>
      </c>
    </row>
    <row r="1120" spans="1:12" x14ac:dyDescent="0.3">
      <c r="A1120" s="204" t="s">
        <v>33</v>
      </c>
      <c r="B1120" s="204" t="s">
        <v>44</v>
      </c>
      <c r="C1120" s="204" t="s">
        <v>624</v>
      </c>
      <c r="D1120" s="204" t="s">
        <v>622</v>
      </c>
      <c r="E1120" s="204" t="s">
        <v>623</v>
      </c>
      <c r="F1120" s="205" t="s">
        <v>401</v>
      </c>
      <c r="G1120" s="205" t="s">
        <v>615</v>
      </c>
      <c r="H1120" s="205"/>
      <c r="I1120" s="205" t="s">
        <v>296</v>
      </c>
      <c r="J1120" s="81">
        <v>7.33</v>
      </c>
      <c r="K1120" s="81">
        <v>9.0020000000000007</v>
      </c>
      <c r="L1120" s="81">
        <v>16.332000000000001</v>
      </c>
    </row>
    <row r="1121" spans="1:12" x14ac:dyDescent="0.3">
      <c r="A1121" s="204" t="s">
        <v>33</v>
      </c>
      <c r="B1121" s="204" t="s">
        <v>44</v>
      </c>
      <c r="C1121" s="204" t="s">
        <v>624</v>
      </c>
      <c r="D1121" s="204" t="s">
        <v>622</v>
      </c>
      <c r="E1121" s="204" t="s">
        <v>623</v>
      </c>
      <c r="F1121" s="205" t="s">
        <v>382</v>
      </c>
      <c r="G1121" s="205" t="s">
        <v>615</v>
      </c>
      <c r="H1121" s="205"/>
      <c r="I1121" s="205" t="s">
        <v>402</v>
      </c>
      <c r="J1121" s="117">
        <v>1.147</v>
      </c>
      <c r="K1121" s="117">
        <v>-2.9000000000000001E-2</v>
      </c>
      <c r="L1121" s="117">
        <v>1.1180000000000001</v>
      </c>
    </row>
    <row r="1122" spans="1:12" x14ac:dyDescent="0.3">
      <c r="A1122" s="204" t="s">
        <v>33</v>
      </c>
      <c r="B1122" s="204" t="s">
        <v>44</v>
      </c>
      <c r="C1122" s="204" t="s">
        <v>624</v>
      </c>
      <c r="D1122" s="204" t="s">
        <v>622</v>
      </c>
      <c r="E1122" s="204" t="s">
        <v>623</v>
      </c>
      <c r="F1122" s="205" t="s">
        <v>58</v>
      </c>
      <c r="G1122" s="205" t="s">
        <v>615</v>
      </c>
      <c r="H1122" s="205"/>
      <c r="I1122" s="205" t="s">
        <v>59</v>
      </c>
      <c r="J1122" s="81">
        <v>4.6379999999999999</v>
      </c>
      <c r="K1122" s="81" t="s">
        <v>303</v>
      </c>
      <c r="L1122" s="81">
        <v>5.798</v>
      </c>
    </row>
    <row r="1123" spans="1:12" x14ac:dyDescent="0.3">
      <c r="A1123" s="204" t="s">
        <v>33</v>
      </c>
      <c r="B1123" s="204" t="s">
        <v>44</v>
      </c>
      <c r="C1123" s="204" t="s">
        <v>624</v>
      </c>
      <c r="D1123" s="204" t="s">
        <v>622</v>
      </c>
      <c r="E1123" s="204" t="s">
        <v>623</v>
      </c>
      <c r="F1123" s="205" t="s">
        <v>610</v>
      </c>
      <c r="G1123" s="205" t="s">
        <v>400</v>
      </c>
      <c r="H1123" s="205" t="s">
        <v>290</v>
      </c>
      <c r="I1123" s="205" t="s">
        <v>137</v>
      </c>
      <c r="J1123" s="78">
        <v>8.1620000000000008</v>
      </c>
      <c r="K1123" s="78">
        <v>0.99399999999999999</v>
      </c>
      <c r="L1123" s="78">
        <v>9.1560000000000006</v>
      </c>
    </row>
    <row r="1124" spans="1:12" x14ac:dyDescent="0.3">
      <c r="A1124" s="204" t="s">
        <v>33</v>
      </c>
      <c r="B1124" s="204" t="s">
        <v>44</v>
      </c>
      <c r="C1124" s="204" t="s">
        <v>624</v>
      </c>
      <c r="D1124" s="204" t="s">
        <v>622</v>
      </c>
      <c r="E1124" s="204" t="s">
        <v>623</v>
      </c>
      <c r="F1124" s="205" t="s">
        <v>610</v>
      </c>
      <c r="G1124" s="205" t="s">
        <v>400</v>
      </c>
      <c r="H1124" s="205" t="s">
        <v>291</v>
      </c>
      <c r="I1124" s="205" t="s">
        <v>137</v>
      </c>
      <c r="J1124" s="78">
        <v>17.257999999999999</v>
      </c>
      <c r="K1124" s="78">
        <v>1.9059999999999999</v>
      </c>
      <c r="L1124" s="78">
        <v>19.164000000000001</v>
      </c>
    </row>
    <row r="1125" spans="1:12" x14ac:dyDescent="0.3">
      <c r="A1125" s="204" t="s">
        <v>33</v>
      </c>
      <c r="B1125" s="204" t="s">
        <v>44</v>
      </c>
      <c r="C1125" s="204" t="s">
        <v>624</v>
      </c>
      <c r="D1125" s="204" t="s">
        <v>622</v>
      </c>
      <c r="E1125" s="204" t="s">
        <v>623</v>
      </c>
      <c r="F1125" s="205" t="s">
        <v>610</v>
      </c>
      <c r="G1125" s="205" t="s">
        <v>400</v>
      </c>
      <c r="H1125" s="205" t="s">
        <v>292</v>
      </c>
      <c r="I1125" s="205" t="s">
        <v>137</v>
      </c>
      <c r="J1125" s="78">
        <v>9.8059999999999992</v>
      </c>
      <c r="K1125" s="78">
        <v>0.752</v>
      </c>
      <c r="L1125" s="78">
        <v>10.558</v>
      </c>
    </row>
    <row r="1126" spans="1:12" x14ac:dyDescent="0.3">
      <c r="A1126" s="204" t="s">
        <v>33</v>
      </c>
      <c r="B1126" s="204" t="s">
        <v>44</v>
      </c>
      <c r="C1126" s="204" t="s">
        <v>624</v>
      </c>
      <c r="D1126" s="204" t="s">
        <v>622</v>
      </c>
      <c r="E1126" s="204" t="s">
        <v>623</v>
      </c>
      <c r="F1126" s="205" t="s">
        <v>610</v>
      </c>
      <c r="G1126" s="205" t="s">
        <v>400</v>
      </c>
      <c r="H1126" s="205" t="s">
        <v>293</v>
      </c>
      <c r="I1126" s="205" t="s">
        <v>137</v>
      </c>
      <c r="J1126" s="78">
        <v>2.3279999999999998</v>
      </c>
      <c r="K1126" s="78">
        <v>-0.65100000000000002</v>
      </c>
      <c r="L1126" s="78">
        <v>1.6759999999999999</v>
      </c>
    </row>
    <row r="1127" spans="1:12" x14ac:dyDescent="0.3">
      <c r="A1127" s="204" t="s">
        <v>33</v>
      </c>
      <c r="B1127" s="204" t="s">
        <v>44</v>
      </c>
      <c r="C1127" s="204" t="s">
        <v>624</v>
      </c>
      <c r="D1127" s="204" t="s">
        <v>622</v>
      </c>
      <c r="E1127" s="204" t="s">
        <v>623</v>
      </c>
      <c r="F1127" s="205" t="s">
        <v>287</v>
      </c>
      <c r="G1127" s="205" t="s">
        <v>400</v>
      </c>
      <c r="H1127" s="205" t="s">
        <v>290</v>
      </c>
      <c r="I1127" s="205" t="s">
        <v>404</v>
      </c>
      <c r="J1127" s="78">
        <v>127.246</v>
      </c>
      <c r="K1127" s="78">
        <v>-8.6039999999999992</v>
      </c>
      <c r="L1127" s="78">
        <v>118.642</v>
      </c>
    </row>
    <row r="1128" spans="1:12" x14ac:dyDescent="0.3">
      <c r="A1128" s="204" t="s">
        <v>33</v>
      </c>
      <c r="B1128" s="204" t="s">
        <v>44</v>
      </c>
      <c r="C1128" s="204" t="s">
        <v>624</v>
      </c>
      <c r="D1128" s="204" t="s">
        <v>622</v>
      </c>
      <c r="E1128" s="204" t="s">
        <v>623</v>
      </c>
      <c r="F1128" s="205" t="s">
        <v>287</v>
      </c>
      <c r="G1128" s="205" t="s">
        <v>400</v>
      </c>
      <c r="H1128" s="205" t="s">
        <v>291</v>
      </c>
      <c r="I1128" s="205" t="s">
        <v>404</v>
      </c>
      <c r="J1128" s="78">
        <v>177.267</v>
      </c>
      <c r="K1128" s="78">
        <v>-68.617000000000004</v>
      </c>
      <c r="L1128" s="78">
        <v>108.649</v>
      </c>
    </row>
    <row r="1129" spans="1:12" x14ac:dyDescent="0.3">
      <c r="A1129" s="204" t="s">
        <v>33</v>
      </c>
      <c r="B1129" s="204" t="s">
        <v>44</v>
      </c>
      <c r="C1129" s="204" t="s">
        <v>624</v>
      </c>
      <c r="D1129" s="204" t="s">
        <v>622</v>
      </c>
      <c r="E1129" s="204" t="s">
        <v>623</v>
      </c>
      <c r="F1129" s="205" t="s">
        <v>287</v>
      </c>
      <c r="G1129" s="205" t="s">
        <v>400</v>
      </c>
      <c r="H1129" s="205" t="s">
        <v>292</v>
      </c>
      <c r="I1129" s="205" t="s">
        <v>404</v>
      </c>
      <c r="J1129" s="78">
        <v>190.42500000000001</v>
      </c>
      <c r="K1129" s="78">
        <v>-134.22</v>
      </c>
      <c r="L1129" s="78">
        <v>56.204999999999998</v>
      </c>
    </row>
    <row r="1130" spans="1:12" x14ac:dyDescent="0.3">
      <c r="A1130" s="204" t="s">
        <v>33</v>
      </c>
      <c r="B1130" s="204" t="s">
        <v>44</v>
      </c>
      <c r="C1130" s="204" t="s">
        <v>624</v>
      </c>
      <c r="D1130" s="204" t="s">
        <v>622</v>
      </c>
      <c r="E1130" s="204" t="s">
        <v>623</v>
      </c>
      <c r="F1130" s="205" t="s">
        <v>287</v>
      </c>
      <c r="G1130" s="205" t="s">
        <v>400</v>
      </c>
      <c r="H1130" s="205" t="s">
        <v>293</v>
      </c>
      <c r="I1130" s="205" t="s">
        <v>404</v>
      </c>
      <c r="J1130" s="78">
        <v>196.25200000000001</v>
      </c>
      <c r="K1130" s="78">
        <v>-52.454999999999998</v>
      </c>
      <c r="L1130" s="78">
        <v>143.797</v>
      </c>
    </row>
    <row r="1131" spans="1:12" x14ac:dyDescent="0.3">
      <c r="A1131" s="204" t="s">
        <v>33</v>
      </c>
      <c r="B1131" s="204" t="s">
        <v>45</v>
      </c>
      <c r="C1131" s="204" t="s">
        <v>624</v>
      </c>
      <c r="D1131" s="204" t="s">
        <v>622</v>
      </c>
      <c r="E1131" s="204" t="s">
        <v>623</v>
      </c>
      <c r="F1131" s="205" t="s">
        <v>601</v>
      </c>
      <c r="G1131" s="205" t="s">
        <v>614</v>
      </c>
      <c r="H1131" s="205" t="s">
        <v>288</v>
      </c>
      <c r="I1131" s="205" t="s">
        <v>57</v>
      </c>
      <c r="J1131" s="117">
        <v>12.301</v>
      </c>
      <c r="K1131" s="117">
        <v>-1.78</v>
      </c>
      <c r="L1131" s="117">
        <v>10.522</v>
      </c>
    </row>
    <row r="1132" spans="1:12" x14ac:dyDescent="0.3">
      <c r="A1132" s="204" t="s">
        <v>33</v>
      </c>
      <c r="B1132" s="204" t="s">
        <v>45</v>
      </c>
      <c r="C1132" s="204" t="s">
        <v>624</v>
      </c>
      <c r="D1132" s="204" t="s">
        <v>622</v>
      </c>
      <c r="E1132" s="204" t="s">
        <v>623</v>
      </c>
      <c r="F1132" s="208" t="s">
        <v>387</v>
      </c>
      <c r="G1132" s="205" t="s">
        <v>614</v>
      </c>
      <c r="H1132" s="205" t="s">
        <v>608</v>
      </c>
      <c r="I1132" s="205" t="s">
        <v>57</v>
      </c>
      <c r="J1132" s="117">
        <v>59.332999999999998</v>
      </c>
      <c r="K1132" s="117">
        <v>9.173</v>
      </c>
      <c r="L1132" s="117">
        <v>68.506</v>
      </c>
    </row>
    <row r="1133" spans="1:12" x14ac:dyDescent="0.3">
      <c r="A1133" s="204" t="s">
        <v>33</v>
      </c>
      <c r="B1133" s="204" t="s">
        <v>45</v>
      </c>
      <c r="C1133" s="204" t="s">
        <v>624</v>
      </c>
      <c r="D1133" s="204" t="s">
        <v>622</v>
      </c>
      <c r="E1133" s="204" t="s">
        <v>623</v>
      </c>
      <c r="F1133" s="205" t="s">
        <v>386</v>
      </c>
      <c r="G1133" s="205" t="s">
        <v>614</v>
      </c>
      <c r="H1133" s="205"/>
      <c r="I1133" s="205" t="s">
        <v>57</v>
      </c>
      <c r="J1133" s="117">
        <v>11.257999999999999</v>
      </c>
      <c r="K1133" s="117">
        <v>-1.02</v>
      </c>
      <c r="L1133" s="117">
        <v>10.238</v>
      </c>
    </row>
    <row r="1134" spans="1:12" x14ac:dyDescent="0.3">
      <c r="A1134" s="204" t="s">
        <v>33</v>
      </c>
      <c r="B1134" s="204" t="s">
        <v>45</v>
      </c>
      <c r="C1134" s="204" t="s">
        <v>624</v>
      </c>
      <c r="D1134" s="204" t="s">
        <v>622</v>
      </c>
      <c r="E1134" s="204" t="s">
        <v>623</v>
      </c>
      <c r="F1134" s="205" t="s">
        <v>401</v>
      </c>
      <c r="G1134" s="205" t="s">
        <v>615</v>
      </c>
      <c r="H1134" s="205"/>
      <c r="I1134" s="205" t="s">
        <v>296</v>
      </c>
      <c r="J1134" s="81">
        <v>9.6509999999999998</v>
      </c>
      <c r="K1134" s="81">
        <v>10.084</v>
      </c>
      <c r="L1134" s="81">
        <v>19.734999999999999</v>
      </c>
    </row>
    <row r="1135" spans="1:12" x14ac:dyDescent="0.3">
      <c r="A1135" s="204" t="s">
        <v>33</v>
      </c>
      <c r="B1135" s="204" t="s">
        <v>45</v>
      </c>
      <c r="C1135" s="204" t="s">
        <v>624</v>
      </c>
      <c r="D1135" s="204" t="s">
        <v>622</v>
      </c>
      <c r="E1135" s="204" t="s">
        <v>623</v>
      </c>
      <c r="F1135" s="205" t="s">
        <v>382</v>
      </c>
      <c r="G1135" s="205" t="s">
        <v>615</v>
      </c>
      <c r="H1135" s="205"/>
      <c r="I1135" s="205" t="s">
        <v>402</v>
      </c>
      <c r="J1135" s="117">
        <v>1.6160000000000001</v>
      </c>
      <c r="K1135" s="117">
        <v>0.35399999999999998</v>
      </c>
      <c r="L1135" s="117">
        <v>1.97</v>
      </c>
    </row>
    <row r="1136" spans="1:12" x14ac:dyDescent="0.3">
      <c r="A1136" s="204" t="s">
        <v>33</v>
      </c>
      <c r="B1136" s="204" t="s">
        <v>45</v>
      </c>
      <c r="C1136" s="204" t="s">
        <v>624</v>
      </c>
      <c r="D1136" s="204" t="s">
        <v>622</v>
      </c>
      <c r="E1136" s="204" t="s">
        <v>623</v>
      </c>
      <c r="F1136" s="205" t="s">
        <v>58</v>
      </c>
      <c r="G1136" s="205" t="s">
        <v>615</v>
      </c>
      <c r="H1136" s="205"/>
      <c r="I1136" s="205" t="s">
        <v>59</v>
      </c>
      <c r="J1136" s="81">
        <v>8.4949999999999992</v>
      </c>
      <c r="K1136" s="81" t="s">
        <v>303</v>
      </c>
      <c r="L1136" s="81">
        <v>12.055999999999999</v>
      </c>
    </row>
    <row r="1137" spans="1:12" x14ac:dyDescent="0.3">
      <c r="A1137" s="204" t="s">
        <v>33</v>
      </c>
      <c r="B1137" s="204" t="s">
        <v>45</v>
      </c>
      <c r="C1137" s="204" t="s">
        <v>624</v>
      </c>
      <c r="D1137" s="204" t="s">
        <v>622</v>
      </c>
      <c r="E1137" s="204" t="s">
        <v>623</v>
      </c>
      <c r="F1137" s="205" t="s">
        <v>610</v>
      </c>
      <c r="G1137" s="205" t="s">
        <v>400</v>
      </c>
      <c r="H1137" s="205" t="s">
        <v>290</v>
      </c>
      <c r="I1137" s="205" t="s">
        <v>137</v>
      </c>
      <c r="J1137" s="78">
        <v>8.52</v>
      </c>
      <c r="K1137" s="78">
        <v>1.9019999999999999</v>
      </c>
      <c r="L1137" s="78">
        <v>10.422000000000001</v>
      </c>
    </row>
    <row r="1138" spans="1:12" x14ac:dyDescent="0.3">
      <c r="A1138" s="204" t="s">
        <v>33</v>
      </c>
      <c r="B1138" s="204" t="s">
        <v>45</v>
      </c>
      <c r="C1138" s="204" t="s">
        <v>624</v>
      </c>
      <c r="D1138" s="204" t="s">
        <v>622</v>
      </c>
      <c r="E1138" s="204" t="s">
        <v>623</v>
      </c>
      <c r="F1138" s="205" t="s">
        <v>610</v>
      </c>
      <c r="G1138" s="205" t="s">
        <v>400</v>
      </c>
      <c r="H1138" s="205" t="s">
        <v>291</v>
      </c>
      <c r="I1138" s="205" t="s">
        <v>137</v>
      </c>
      <c r="J1138" s="78">
        <v>17.538</v>
      </c>
      <c r="K1138" s="78">
        <v>1.6040000000000001</v>
      </c>
      <c r="L1138" s="78">
        <v>19.141999999999999</v>
      </c>
    </row>
    <row r="1139" spans="1:12" x14ac:dyDescent="0.3">
      <c r="A1139" s="204" t="s">
        <v>33</v>
      </c>
      <c r="B1139" s="204" t="s">
        <v>45</v>
      </c>
      <c r="C1139" s="204" t="s">
        <v>624</v>
      </c>
      <c r="D1139" s="204" t="s">
        <v>622</v>
      </c>
      <c r="E1139" s="204" t="s">
        <v>623</v>
      </c>
      <c r="F1139" s="205" t="s">
        <v>610</v>
      </c>
      <c r="G1139" s="205" t="s">
        <v>400</v>
      </c>
      <c r="H1139" s="205" t="s">
        <v>292</v>
      </c>
      <c r="I1139" s="205" t="s">
        <v>137</v>
      </c>
      <c r="J1139" s="78">
        <v>10.127000000000001</v>
      </c>
      <c r="K1139" s="78">
        <v>0.59499999999999997</v>
      </c>
      <c r="L1139" s="78">
        <v>10.722</v>
      </c>
    </row>
    <row r="1140" spans="1:12" x14ac:dyDescent="0.3">
      <c r="A1140" s="204" t="s">
        <v>33</v>
      </c>
      <c r="B1140" s="204" t="s">
        <v>45</v>
      </c>
      <c r="C1140" s="204" t="s">
        <v>624</v>
      </c>
      <c r="D1140" s="204" t="s">
        <v>622</v>
      </c>
      <c r="E1140" s="204" t="s">
        <v>623</v>
      </c>
      <c r="F1140" s="205" t="s">
        <v>610</v>
      </c>
      <c r="G1140" s="205" t="s">
        <v>400</v>
      </c>
      <c r="H1140" s="205" t="s">
        <v>293</v>
      </c>
      <c r="I1140" s="205" t="s">
        <v>137</v>
      </c>
      <c r="J1140" s="78">
        <v>2.8050000000000002</v>
      </c>
      <c r="K1140" s="78">
        <v>-0.6</v>
      </c>
      <c r="L1140" s="78">
        <v>2.2050000000000001</v>
      </c>
    </row>
    <row r="1141" spans="1:12" x14ac:dyDescent="0.3">
      <c r="A1141" s="204" t="s">
        <v>33</v>
      </c>
      <c r="B1141" s="204" t="s">
        <v>45</v>
      </c>
      <c r="C1141" s="204" t="s">
        <v>624</v>
      </c>
      <c r="D1141" s="204" t="s">
        <v>622</v>
      </c>
      <c r="E1141" s="204" t="s">
        <v>623</v>
      </c>
      <c r="F1141" s="205" t="s">
        <v>287</v>
      </c>
      <c r="G1141" s="205" t="s">
        <v>400</v>
      </c>
      <c r="H1141" s="205" t="s">
        <v>290</v>
      </c>
      <c r="I1141" s="205" t="s">
        <v>404</v>
      </c>
      <c r="J1141" s="78">
        <v>139.42099999999999</v>
      </c>
      <c r="K1141" s="78">
        <v>-18.108000000000001</v>
      </c>
      <c r="L1141" s="78">
        <v>121.313</v>
      </c>
    </row>
    <row r="1142" spans="1:12" x14ac:dyDescent="0.3">
      <c r="A1142" s="204" t="s">
        <v>33</v>
      </c>
      <c r="B1142" s="204" t="s">
        <v>45</v>
      </c>
      <c r="C1142" s="204" t="s">
        <v>624</v>
      </c>
      <c r="D1142" s="204" t="s">
        <v>622</v>
      </c>
      <c r="E1142" s="204" t="s">
        <v>623</v>
      </c>
      <c r="F1142" s="205" t="s">
        <v>287</v>
      </c>
      <c r="G1142" s="205" t="s">
        <v>400</v>
      </c>
      <c r="H1142" s="205" t="s">
        <v>291</v>
      </c>
      <c r="I1142" s="205" t="s">
        <v>404</v>
      </c>
      <c r="J1142" s="78">
        <v>249.452</v>
      </c>
      <c r="K1142" s="78">
        <v>-148.81100000000001</v>
      </c>
      <c r="L1142" s="78">
        <v>100.64100000000001</v>
      </c>
    </row>
    <row r="1143" spans="1:12" x14ac:dyDescent="0.3">
      <c r="A1143" s="204" t="s">
        <v>33</v>
      </c>
      <c r="B1143" s="204" t="s">
        <v>45</v>
      </c>
      <c r="C1143" s="204" t="s">
        <v>624</v>
      </c>
      <c r="D1143" s="204" t="s">
        <v>622</v>
      </c>
      <c r="E1143" s="204" t="s">
        <v>623</v>
      </c>
      <c r="F1143" s="205" t="s">
        <v>287</v>
      </c>
      <c r="G1143" s="205" t="s">
        <v>400</v>
      </c>
      <c r="H1143" s="205" t="s">
        <v>292</v>
      </c>
      <c r="I1143" s="205" t="s">
        <v>404</v>
      </c>
      <c r="J1143" s="78">
        <v>238.86799999999999</v>
      </c>
      <c r="K1143" s="78">
        <v>-154.08000000000001</v>
      </c>
      <c r="L1143" s="78">
        <v>84.787999999999997</v>
      </c>
    </row>
    <row r="1144" spans="1:12" x14ac:dyDescent="0.3">
      <c r="A1144" s="204" t="s">
        <v>33</v>
      </c>
      <c r="B1144" s="204" t="s">
        <v>45</v>
      </c>
      <c r="C1144" s="204" t="s">
        <v>624</v>
      </c>
      <c r="D1144" s="204" t="s">
        <v>622</v>
      </c>
      <c r="E1144" s="204" t="s">
        <v>623</v>
      </c>
      <c r="F1144" s="205" t="s">
        <v>287</v>
      </c>
      <c r="G1144" s="205" t="s">
        <v>400</v>
      </c>
      <c r="H1144" s="205" t="s">
        <v>293</v>
      </c>
      <c r="I1144" s="205" t="s">
        <v>404</v>
      </c>
      <c r="J1144" s="78">
        <v>197.17</v>
      </c>
      <c r="K1144" s="78">
        <v>-8.6519999999999992</v>
      </c>
      <c r="L1144" s="78">
        <v>188.518</v>
      </c>
    </row>
    <row r="1145" spans="1:12" x14ac:dyDescent="0.3">
      <c r="A1145" s="204" t="s">
        <v>33</v>
      </c>
      <c r="B1145" s="204" t="s">
        <v>46</v>
      </c>
      <c r="C1145" s="204" t="s">
        <v>624</v>
      </c>
      <c r="D1145" s="204" t="s">
        <v>622</v>
      </c>
      <c r="E1145" s="204" t="s">
        <v>623</v>
      </c>
      <c r="F1145" s="205" t="s">
        <v>601</v>
      </c>
      <c r="G1145" s="205" t="s">
        <v>614</v>
      </c>
      <c r="H1145" s="205" t="s">
        <v>288</v>
      </c>
      <c r="I1145" s="205" t="s">
        <v>57</v>
      </c>
      <c r="J1145" s="117">
        <v>15.316000000000001</v>
      </c>
      <c r="K1145" s="117">
        <v>-4.8520000000000003</v>
      </c>
      <c r="L1145" s="117">
        <v>10.464</v>
      </c>
    </row>
    <row r="1146" spans="1:12" x14ac:dyDescent="0.3">
      <c r="A1146" s="204" t="s">
        <v>33</v>
      </c>
      <c r="B1146" s="204" t="s">
        <v>46</v>
      </c>
      <c r="C1146" s="204" t="s">
        <v>624</v>
      </c>
      <c r="D1146" s="204" t="s">
        <v>622</v>
      </c>
      <c r="E1146" s="204" t="s">
        <v>623</v>
      </c>
      <c r="F1146" s="208" t="s">
        <v>387</v>
      </c>
      <c r="G1146" s="205" t="s">
        <v>614</v>
      </c>
      <c r="H1146" s="205" t="s">
        <v>608</v>
      </c>
      <c r="I1146" s="205" t="s">
        <v>57</v>
      </c>
      <c r="J1146" s="117">
        <v>58.484999999999999</v>
      </c>
      <c r="K1146" s="117">
        <v>5.569</v>
      </c>
      <c r="L1146" s="117">
        <v>64.054000000000002</v>
      </c>
    </row>
    <row r="1147" spans="1:12" x14ac:dyDescent="0.3">
      <c r="A1147" s="204" t="s">
        <v>33</v>
      </c>
      <c r="B1147" s="204" t="s">
        <v>46</v>
      </c>
      <c r="C1147" s="204" t="s">
        <v>624</v>
      </c>
      <c r="D1147" s="204" t="s">
        <v>622</v>
      </c>
      <c r="E1147" s="204" t="s">
        <v>623</v>
      </c>
      <c r="F1147" s="205" t="s">
        <v>386</v>
      </c>
      <c r="G1147" s="205" t="s">
        <v>614</v>
      </c>
      <c r="H1147" s="205"/>
      <c r="I1147" s="205" t="s">
        <v>57</v>
      </c>
      <c r="J1147" s="117">
        <v>15.771000000000001</v>
      </c>
      <c r="K1147" s="117">
        <v>0.442</v>
      </c>
      <c r="L1147" s="117">
        <v>16.213000000000001</v>
      </c>
    </row>
    <row r="1148" spans="1:12" x14ac:dyDescent="0.3">
      <c r="A1148" s="204" t="s">
        <v>33</v>
      </c>
      <c r="B1148" s="204" t="s">
        <v>46</v>
      </c>
      <c r="C1148" s="204" t="s">
        <v>624</v>
      </c>
      <c r="D1148" s="204" t="s">
        <v>622</v>
      </c>
      <c r="E1148" s="204" t="s">
        <v>623</v>
      </c>
      <c r="F1148" s="205" t="s">
        <v>401</v>
      </c>
      <c r="G1148" s="205" t="s">
        <v>615</v>
      </c>
      <c r="H1148" s="205"/>
      <c r="I1148" s="205" t="s">
        <v>296</v>
      </c>
      <c r="J1148" s="81">
        <v>13.494999999999999</v>
      </c>
      <c r="K1148" s="81">
        <v>4.609</v>
      </c>
      <c r="L1148" s="81">
        <v>18.103999999999999</v>
      </c>
    </row>
    <row r="1149" spans="1:12" x14ac:dyDescent="0.3">
      <c r="A1149" s="204" t="s">
        <v>33</v>
      </c>
      <c r="B1149" s="204" t="s">
        <v>46</v>
      </c>
      <c r="C1149" s="204" t="s">
        <v>624</v>
      </c>
      <c r="D1149" s="204" t="s">
        <v>622</v>
      </c>
      <c r="E1149" s="204" t="s">
        <v>623</v>
      </c>
      <c r="F1149" s="205" t="s">
        <v>382</v>
      </c>
      <c r="G1149" s="205" t="s">
        <v>615</v>
      </c>
      <c r="H1149" s="205"/>
      <c r="I1149" s="205" t="s">
        <v>402</v>
      </c>
      <c r="J1149" s="117">
        <v>4.09</v>
      </c>
      <c r="K1149" s="117">
        <v>0.35</v>
      </c>
      <c r="L1149" s="117">
        <v>4.4400000000000004</v>
      </c>
    </row>
    <row r="1150" spans="1:12" x14ac:dyDescent="0.3">
      <c r="A1150" s="204" t="s">
        <v>33</v>
      </c>
      <c r="B1150" s="204" t="s">
        <v>46</v>
      </c>
      <c r="C1150" s="204" t="s">
        <v>624</v>
      </c>
      <c r="D1150" s="204" t="s">
        <v>622</v>
      </c>
      <c r="E1150" s="204" t="s">
        <v>623</v>
      </c>
      <c r="F1150" s="205" t="s">
        <v>58</v>
      </c>
      <c r="G1150" s="205" t="s">
        <v>615</v>
      </c>
      <c r="H1150" s="205"/>
      <c r="I1150" s="205" t="s">
        <v>59</v>
      </c>
      <c r="J1150" s="81">
        <v>5.2430000000000003</v>
      </c>
      <c r="K1150" s="81" t="s">
        <v>303</v>
      </c>
      <c r="L1150" s="81">
        <v>6.6959999999999997</v>
      </c>
    </row>
    <row r="1151" spans="1:12" x14ac:dyDescent="0.3">
      <c r="A1151" s="204" t="s">
        <v>33</v>
      </c>
      <c r="B1151" s="204" t="s">
        <v>46</v>
      </c>
      <c r="C1151" s="204" t="s">
        <v>624</v>
      </c>
      <c r="D1151" s="204" t="s">
        <v>622</v>
      </c>
      <c r="E1151" s="204" t="s">
        <v>623</v>
      </c>
      <c r="F1151" s="205" t="s">
        <v>610</v>
      </c>
      <c r="G1151" s="205" t="s">
        <v>400</v>
      </c>
      <c r="H1151" s="205" t="s">
        <v>290</v>
      </c>
      <c r="I1151" s="205" t="s">
        <v>137</v>
      </c>
      <c r="J1151" s="78">
        <v>9.3870000000000005</v>
      </c>
      <c r="K1151" s="78">
        <v>1.9990000000000001</v>
      </c>
      <c r="L1151" s="78">
        <v>11.385</v>
      </c>
    </row>
    <row r="1152" spans="1:12" x14ac:dyDescent="0.3">
      <c r="A1152" s="204" t="s">
        <v>33</v>
      </c>
      <c r="B1152" s="204" t="s">
        <v>46</v>
      </c>
      <c r="C1152" s="204" t="s">
        <v>624</v>
      </c>
      <c r="D1152" s="204" t="s">
        <v>622</v>
      </c>
      <c r="E1152" s="204" t="s">
        <v>623</v>
      </c>
      <c r="F1152" s="205" t="s">
        <v>610</v>
      </c>
      <c r="G1152" s="205" t="s">
        <v>400</v>
      </c>
      <c r="H1152" s="205" t="s">
        <v>291</v>
      </c>
      <c r="I1152" s="205" t="s">
        <v>137</v>
      </c>
      <c r="J1152" s="78">
        <v>18.335999999999999</v>
      </c>
      <c r="K1152" s="78">
        <v>1.458</v>
      </c>
      <c r="L1152" s="78">
        <v>19.794</v>
      </c>
    </row>
    <row r="1153" spans="1:12" x14ac:dyDescent="0.3">
      <c r="A1153" s="204" t="s">
        <v>33</v>
      </c>
      <c r="B1153" s="204" t="s">
        <v>46</v>
      </c>
      <c r="C1153" s="204" t="s">
        <v>624</v>
      </c>
      <c r="D1153" s="204" t="s">
        <v>622</v>
      </c>
      <c r="E1153" s="204" t="s">
        <v>623</v>
      </c>
      <c r="F1153" s="205" t="s">
        <v>610</v>
      </c>
      <c r="G1153" s="205" t="s">
        <v>400</v>
      </c>
      <c r="H1153" s="205" t="s">
        <v>292</v>
      </c>
      <c r="I1153" s="205" t="s">
        <v>137</v>
      </c>
      <c r="J1153" s="78">
        <v>10.664999999999999</v>
      </c>
      <c r="K1153" s="78">
        <v>0.61699999999999999</v>
      </c>
      <c r="L1153" s="78">
        <v>11.281000000000001</v>
      </c>
    </row>
    <row r="1154" spans="1:12" x14ac:dyDescent="0.3">
      <c r="A1154" s="204" t="s">
        <v>33</v>
      </c>
      <c r="B1154" s="204" t="s">
        <v>46</v>
      </c>
      <c r="C1154" s="204" t="s">
        <v>624</v>
      </c>
      <c r="D1154" s="204" t="s">
        <v>622</v>
      </c>
      <c r="E1154" s="204" t="s">
        <v>623</v>
      </c>
      <c r="F1154" s="205" t="s">
        <v>610</v>
      </c>
      <c r="G1154" s="205" t="s">
        <v>400</v>
      </c>
      <c r="H1154" s="205" t="s">
        <v>293</v>
      </c>
      <c r="I1154" s="205" t="s">
        <v>137</v>
      </c>
      <c r="J1154" s="78">
        <v>3.238</v>
      </c>
      <c r="K1154" s="78">
        <v>-0.15</v>
      </c>
      <c r="L1154" s="78">
        <v>3.089</v>
      </c>
    </row>
    <row r="1155" spans="1:12" x14ac:dyDescent="0.3">
      <c r="A1155" s="204" t="s">
        <v>33</v>
      </c>
      <c r="B1155" s="204" t="s">
        <v>46</v>
      </c>
      <c r="C1155" s="204" t="s">
        <v>624</v>
      </c>
      <c r="D1155" s="204" t="s">
        <v>622</v>
      </c>
      <c r="E1155" s="204" t="s">
        <v>623</v>
      </c>
      <c r="F1155" s="205" t="s">
        <v>287</v>
      </c>
      <c r="G1155" s="205" t="s">
        <v>400</v>
      </c>
      <c r="H1155" s="205" t="s">
        <v>290</v>
      </c>
      <c r="I1155" s="205" t="s">
        <v>404</v>
      </c>
      <c r="J1155" s="78">
        <v>127.325</v>
      </c>
      <c r="K1155" s="78">
        <v>23.620999999999999</v>
      </c>
      <c r="L1155" s="78">
        <v>150.946</v>
      </c>
    </row>
    <row r="1156" spans="1:12" x14ac:dyDescent="0.3">
      <c r="A1156" s="204" t="s">
        <v>33</v>
      </c>
      <c r="B1156" s="204" t="s">
        <v>46</v>
      </c>
      <c r="C1156" s="204" t="s">
        <v>624</v>
      </c>
      <c r="D1156" s="204" t="s">
        <v>622</v>
      </c>
      <c r="E1156" s="204" t="s">
        <v>623</v>
      </c>
      <c r="F1156" s="205" t="s">
        <v>287</v>
      </c>
      <c r="G1156" s="205" t="s">
        <v>400</v>
      </c>
      <c r="H1156" s="205" t="s">
        <v>291</v>
      </c>
      <c r="I1156" s="205" t="s">
        <v>404</v>
      </c>
      <c r="J1156" s="78">
        <v>220.399</v>
      </c>
      <c r="K1156" s="78">
        <v>-124.161</v>
      </c>
      <c r="L1156" s="78">
        <v>96.239000000000004</v>
      </c>
    </row>
    <row r="1157" spans="1:12" x14ac:dyDescent="0.3">
      <c r="A1157" s="204" t="s">
        <v>33</v>
      </c>
      <c r="B1157" s="204" t="s">
        <v>46</v>
      </c>
      <c r="C1157" s="204" t="s">
        <v>624</v>
      </c>
      <c r="D1157" s="204" t="s">
        <v>622</v>
      </c>
      <c r="E1157" s="204" t="s">
        <v>623</v>
      </c>
      <c r="F1157" s="205" t="s">
        <v>287</v>
      </c>
      <c r="G1157" s="205" t="s">
        <v>400</v>
      </c>
      <c r="H1157" s="205" t="s">
        <v>292</v>
      </c>
      <c r="I1157" s="205" t="s">
        <v>404</v>
      </c>
      <c r="J1157" s="78">
        <v>216.81399999999999</v>
      </c>
      <c r="K1157" s="78">
        <v>-124.634</v>
      </c>
      <c r="L1157" s="78">
        <v>92.18</v>
      </c>
    </row>
    <row r="1158" spans="1:12" x14ac:dyDescent="0.3">
      <c r="A1158" s="204" t="s">
        <v>33</v>
      </c>
      <c r="B1158" s="204" t="s">
        <v>46</v>
      </c>
      <c r="C1158" s="204" t="s">
        <v>624</v>
      </c>
      <c r="D1158" s="204" t="s">
        <v>622</v>
      </c>
      <c r="E1158" s="204" t="s">
        <v>623</v>
      </c>
      <c r="F1158" s="205" t="s">
        <v>287</v>
      </c>
      <c r="G1158" s="205" t="s">
        <v>400</v>
      </c>
      <c r="H1158" s="205" t="s">
        <v>293</v>
      </c>
      <c r="I1158" s="205" t="s">
        <v>404</v>
      </c>
      <c r="J1158" s="78">
        <v>191.822</v>
      </c>
      <c r="K1158" s="78">
        <v>5.54</v>
      </c>
      <c r="L1158" s="78">
        <v>197.36199999999999</v>
      </c>
    </row>
    <row r="1159" spans="1:12" x14ac:dyDescent="0.3">
      <c r="A1159" s="204" t="s">
        <v>33</v>
      </c>
      <c r="B1159" s="204" t="s">
        <v>47</v>
      </c>
      <c r="C1159" s="204" t="s">
        <v>624</v>
      </c>
      <c r="D1159" s="204" t="s">
        <v>622</v>
      </c>
      <c r="E1159" s="204" t="s">
        <v>623</v>
      </c>
      <c r="F1159" s="205" t="s">
        <v>601</v>
      </c>
      <c r="G1159" s="205" t="s">
        <v>614</v>
      </c>
      <c r="H1159" s="205" t="s">
        <v>288</v>
      </c>
      <c r="I1159" s="205" t="s">
        <v>57</v>
      </c>
      <c r="J1159" s="117">
        <v>13.098000000000001</v>
      </c>
      <c r="K1159" s="117">
        <v>-3.5630000000000002</v>
      </c>
      <c r="L1159" s="117">
        <v>9.5359999999999996</v>
      </c>
    </row>
    <row r="1160" spans="1:12" x14ac:dyDescent="0.3">
      <c r="A1160" s="204" t="s">
        <v>33</v>
      </c>
      <c r="B1160" s="204" t="s">
        <v>47</v>
      </c>
      <c r="C1160" s="204" t="s">
        <v>624</v>
      </c>
      <c r="D1160" s="204" t="s">
        <v>622</v>
      </c>
      <c r="E1160" s="204" t="s">
        <v>623</v>
      </c>
      <c r="F1160" s="208" t="s">
        <v>387</v>
      </c>
      <c r="G1160" s="205" t="s">
        <v>614</v>
      </c>
      <c r="H1160" s="205" t="s">
        <v>608</v>
      </c>
      <c r="I1160" s="205" t="s">
        <v>57</v>
      </c>
      <c r="J1160" s="117">
        <v>61.24</v>
      </c>
      <c r="K1160" s="117">
        <v>10.406000000000001</v>
      </c>
      <c r="L1160" s="117">
        <v>71.646000000000001</v>
      </c>
    </row>
    <row r="1161" spans="1:12" x14ac:dyDescent="0.3">
      <c r="A1161" s="204" t="s">
        <v>33</v>
      </c>
      <c r="B1161" s="204" t="s">
        <v>47</v>
      </c>
      <c r="C1161" s="204" t="s">
        <v>624</v>
      </c>
      <c r="D1161" s="204" t="s">
        <v>622</v>
      </c>
      <c r="E1161" s="204" t="s">
        <v>623</v>
      </c>
      <c r="F1161" s="205" t="s">
        <v>386</v>
      </c>
      <c r="G1161" s="205" t="s">
        <v>614</v>
      </c>
      <c r="H1161" s="205"/>
      <c r="I1161" s="205" t="s">
        <v>57</v>
      </c>
      <c r="J1161" s="117">
        <v>14.182</v>
      </c>
      <c r="K1161" s="117">
        <v>-3.6920000000000002</v>
      </c>
      <c r="L1161" s="117">
        <v>10.49</v>
      </c>
    </row>
    <row r="1162" spans="1:12" x14ac:dyDescent="0.3">
      <c r="A1162" s="204" t="s">
        <v>33</v>
      </c>
      <c r="B1162" s="204" t="s">
        <v>47</v>
      </c>
      <c r="C1162" s="204" t="s">
        <v>624</v>
      </c>
      <c r="D1162" s="204" t="s">
        <v>622</v>
      </c>
      <c r="E1162" s="204" t="s">
        <v>623</v>
      </c>
      <c r="F1162" s="205" t="s">
        <v>401</v>
      </c>
      <c r="G1162" s="205" t="s">
        <v>615</v>
      </c>
      <c r="H1162" s="205"/>
      <c r="I1162" s="205" t="s">
        <v>296</v>
      </c>
      <c r="J1162" s="81">
        <v>19.053000000000001</v>
      </c>
      <c r="K1162" s="81">
        <v>1.1579999999999999</v>
      </c>
      <c r="L1162" s="81">
        <v>20.210999999999999</v>
      </c>
    </row>
    <row r="1163" spans="1:12" x14ac:dyDescent="0.3">
      <c r="A1163" s="204" t="s">
        <v>33</v>
      </c>
      <c r="B1163" s="204" t="s">
        <v>47</v>
      </c>
      <c r="C1163" s="204" t="s">
        <v>624</v>
      </c>
      <c r="D1163" s="204" t="s">
        <v>622</v>
      </c>
      <c r="E1163" s="204" t="s">
        <v>623</v>
      </c>
      <c r="F1163" s="205" t="s">
        <v>382</v>
      </c>
      <c r="G1163" s="205" t="s">
        <v>615</v>
      </c>
      <c r="H1163" s="205"/>
      <c r="I1163" s="205" t="s">
        <v>402</v>
      </c>
      <c r="J1163" s="117">
        <v>1.8149999999999999</v>
      </c>
      <c r="K1163" s="117">
        <v>0.40899999999999997</v>
      </c>
      <c r="L1163" s="117">
        <v>2.2240000000000002</v>
      </c>
    </row>
    <row r="1164" spans="1:12" x14ac:dyDescent="0.3">
      <c r="A1164" s="204" t="s">
        <v>33</v>
      </c>
      <c r="B1164" s="204" t="s">
        <v>47</v>
      </c>
      <c r="C1164" s="204" t="s">
        <v>624</v>
      </c>
      <c r="D1164" s="204" t="s">
        <v>622</v>
      </c>
      <c r="E1164" s="204" t="s">
        <v>623</v>
      </c>
      <c r="F1164" s="205" t="s">
        <v>58</v>
      </c>
      <c r="G1164" s="205" t="s">
        <v>615</v>
      </c>
      <c r="H1164" s="205"/>
      <c r="I1164" s="205" t="s">
        <v>59</v>
      </c>
      <c r="J1164" s="81">
        <v>6.0529999999999999</v>
      </c>
      <c r="K1164" s="81" t="s">
        <v>303</v>
      </c>
      <c r="L1164" s="81">
        <v>9.6430000000000007</v>
      </c>
    </row>
    <row r="1165" spans="1:12" x14ac:dyDescent="0.3">
      <c r="A1165" s="204" t="s">
        <v>33</v>
      </c>
      <c r="B1165" s="204" t="s">
        <v>47</v>
      </c>
      <c r="C1165" s="204" t="s">
        <v>624</v>
      </c>
      <c r="D1165" s="204" t="s">
        <v>622</v>
      </c>
      <c r="E1165" s="204" t="s">
        <v>623</v>
      </c>
      <c r="F1165" s="205" t="s">
        <v>610</v>
      </c>
      <c r="G1165" s="205" t="s">
        <v>400</v>
      </c>
      <c r="H1165" s="205" t="s">
        <v>290</v>
      </c>
      <c r="I1165" s="205" t="s">
        <v>137</v>
      </c>
      <c r="J1165" s="78">
        <v>9.2129999999999992</v>
      </c>
      <c r="K1165" s="78">
        <v>1.4790000000000001</v>
      </c>
      <c r="L1165" s="78">
        <v>10.692</v>
      </c>
    </row>
    <row r="1166" spans="1:12" x14ac:dyDescent="0.3">
      <c r="A1166" s="204" t="s">
        <v>33</v>
      </c>
      <c r="B1166" s="204" t="s">
        <v>47</v>
      </c>
      <c r="C1166" s="204" t="s">
        <v>624</v>
      </c>
      <c r="D1166" s="204" t="s">
        <v>622</v>
      </c>
      <c r="E1166" s="204" t="s">
        <v>623</v>
      </c>
      <c r="F1166" s="205" t="s">
        <v>610</v>
      </c>
      <c r="G1166" s="205" t="s">
        <v>400</v>
      </c>
      <c r="H1166" s="205" t="s">
        <v>291</v>
      </c>
      <c r="I1166" s="205" t="s">
        <v>137</v>
      </c>
      <c r="J1166" s="78">
        <v>18.710999999999999</v>
      </c>
      <c r="K1166" s="78">
        <v>0.89100000000000001</v>
      </c>
      <c r="L1166" s="78">
        <v>19.602</v>
      </c>
    </row>
    <row r="1167" spans="1:12" x14ac:dyDescent="0.3">
      <c r="A1167" s="204" t="s">
        <v>33</v>
      </c>
      <c r="B1167" s="204" t="s">
        <v>47</v>
      </c>
      <c r="C1167" s="204" t="s">
        <v>624</v>
      </c>
      <c r="D1167" s="204" t="s">
        <v>622</v>
      </c>
      <c r="E1167" s="204" t="s">
        <v>623</v>
      </c>
      <c r="F1167" s="205" t="s">
        <v>610</v>
      </c>
      <c r="G1167" s="205" t="s">
        <v>400</v>
      </c>
      <c r="H1167" s="205" t="s">
        <v>292</v>
      </c>
      <c r="I1167" s="205" t="s">
        <v>137</v>
      </c>
      <c r="J1167" s="78">
        <v>9.7629999999999999</v>
      </c>
      <c r="K1167" s="78">
        <v>0.81599999999999995</v>
      </c>
      <c r="L1167" s="78">
        <v>10.579000000000001</v>
      </c>
    </row>
    <row r="1168" spans="1:12" x14ac:dyDescent="0.3">
      <c r="A1168" s="204" t="s">
        <v>33</v>
      </c>
      <c r="B1168" s="204" t="s">
        <v>47</v>
      </c>
      <c r="C1168" s="204" t="s">
        <v>624</v>
      </c>
      <c r="D1168" s="204" t="s">
        <v>622</v>
      </c>
      <c r="E1168" s="204" t="s">
        <v>623</v>
      </c>
      <c r="F1168" s="205" t="s">
        <v>610</v>
      </c>
      <c r="G1168" s="205" t="s">
        <v>400</v>
      </c>
      <c r="H1168" s="205" t="s">
        <v>293</v>
      </c>
      <c r="I1168" s="205" t="s">
        <v>137</v>
      </c>
      <c r="J1168" s="78">
        <v>2.0840000000000001</v>
      </c>
      <c r="K1168" s="78">
        <v>7.8E-2</v>
      </c>
      <c r="L1168" s="78">
        <v>2.1619999999999999</v>
      </c>
    </row>
    <row r="1169" spans="1:12" x14ac:dyDescent="0.3">
      <c r="A1169" s="204" t="s">
        <v>33</v>
      </c>
      <c r="B1169" s="204" t="s">
        <v>47</v>
      </c>
      <c r="C1169" s="204" t="s">
        <v>624</v>
      </c>
      <c r="D1169" s="204" t="s">
        <v>622</v>
      </c>
      <c r="E1169" s="204" t="s">
        <v>623</v>
      </c>
      <c r="F1169" s="205" t="s">
        <v>287</v>
      </c>
      <c r="G1169" s="205" t="s">
        <v>400</v>
      </c>
      <c r="H1169" s="205" t="s">
        <v>290</v>
      </c>
      <c r="I1169" s="205" t="s">
        <v>404</v>
      </c>
      <c r="J1169" s="78">
        <v>105.268</v>
      </c>
      <c r="K1169" s="78">
        <v>61.256999999999998</v>
      </c>
      <c r="L1169" s="78">
        <v>166.52500000000001</v>
      </c>
    </row>
    <row r="1170" spans="1:12" x14ac:dyDescent="0.3">
      <c r="A1170" s="204" t="s">
        <v>33</v>
      </c>
      <c r="B1170" s="204" t="s">
        <v>47</v>
      </c>
      <c r="C1170" s="204" t="s">
        <v>624</v>
      </c>
      <c r="D1170" s="204" t="s">
        <v>622</v>
      </c>
      <c r="E1170" s="204" t="s">
        <v>623</v>
      </c>
      <c r="F1170" s="205" t="s">
        <v>287</v>
      </c>
      <c r="G1170" s="205" t="s">
        <v>400</v>
      </c>
      <c r="H1170" s="205" t="s">
        <v>291</v>
      </c>
      <c r="I1170" s="205" t="s">
        <v>404</v>
      </c>
      <c r="J1170" s="78">
        <v>166.33699999999999</v>
      </c>
      <c r="K1170" s="78">
        <v>-46.558</v>
      </c>
      <c r="L1170" s="78">
        <v>119.77800000000001</v>
      </c>
    </row>
    <row r="1171" spans="1:12" x14ac:dyDescent="0.3">
      <c r="A1171" s="204" t="s">
        <v>33</v>
      </c>
      <c r="B1171" s="204" t="s">
        <v>47</v>
      </c>
      <c r="C1171" s="204" t="s">
        <v>624</v>
      </c>
      <c r="D1171" s="204" t="s">
        <v>622</v>
      </c>
      <c r="E1171" s="204" t="s">
        <v>623</v>
      </c>
      <c r="F1171" s="205" t="s">
        <v>287</v>
      </c>
      <c r="G1171" s="205" t="s">
        <v>400</v>
      </c>
      <c r="H1171" s="205" t="s">
        <v>292</v>
      </c>
      <c r="I1171" s="205" t="s">
        <v>404</v>
      </c>
      <c r="J1171" s="78">
        <v>190.012</v>
      </c>
      <c r="K1171" s="78">
        <v>-102.40900000000001</v>
      </c>
      <c r="L1171" s="78">
        <v>87.602999999999994</v>
      </c>
    </row>
    <row r="1172" spans="1:12" x14ac:dyDescent="0.3">
      <c r="A1172" s="204" t="s">
        <v>33</v>
      </c>
      <c r="B1172" s="204" t="s">
        <v>47</v>
      </c>
      <c r="C1172" s="204" t="s">
        <v>624</v>
      </c>
      <c r="D1172" s="204" t="s">
        <v>622</v>
      </c>
      <c r="E1172" s="204" t="s">
        <v>623</v>
      </c>
      <c r="F1172" s="205" t="s">
        <v>287</v>
      </c>
      <c r="G1172" s="205" t="s">
        <v>400</v>
      </c>
      <c r="H1172" s="205" t="s">
        <v>293</v>
      </c>
      <c r="I1172" s="205" t="s">
        <v>404</v>
      </c>
      <c r="J1172" s="78">
        <v>191.607</v>
      </c>
      <c r="K1172" s="78">
        <v>41.807000000000002</v>
      </c>
      <c r="L1172" s="78">
        <v>233.41399999999999</v>
      </c>
    </row>
    <row r="1173" spans="1:12" x14ac:dyDescent="0.3">
      <c r="A1173" s="204" t="s">
        <v>33</v>
      </c>
      <c r="B1173" s="204" t="s">
        <v>48</v>
      </c>
      <c r="C1173" s="204" t="s">
        <v>624</v>
      </c>
      <c r="D1173" s="204" t="s">
        <v>622</v>
      </c>
      <c r="E1173" s="204" t="s">
        <v>623</v>
      </c>
      <c r="F1173" s="205" t="s">
        <v>601</v>
      </c>
      <c r="G1173" s="205" t="s">
        <v>614</v>
      </c>
      <c r="H1173" s="205" t="s">
        <v>288</v>
      </c>
      <c r="I1173" s="205" t="s">
        <v>57</v>
      </c>
      <c r="J1173" s="117">
        <v>14.531000000000001</v>
      </c>
      <c r="K1173" s="117">
        <v>-4.3979999999999997</v>
      </c>
      <c r="L1173" s="117">
        <v>10.132999999999999</v>
      </c>
    </row>
    <row r="1174" spans="1:12" x14ac:dyDescent="0.3">
      <c r="A1174" s="204" t="s">
        <v>33</v>
      </c>
      <c r="B1174" s="204" t="s">
        <v>48</v>
      </c>
      <c r="C1174" s="204" t="s">
        <v>624</v>
      </c>
      <c r="D1174" s="204" t="s">
        <v>622</v>
      </c>
      <c r="E1174" s="204" t="s">
        <v>623</v>
      </c>
      <c r="F1174" s="208" t="s">
        <v>387</v>
      </c>
      <c r="G1174" s="205" t="s">
        <v>614</v>
      </c>
      <c r="H1174" s="205" t="s">
        <v>608</v>
      </c>
      <c r="I1174" s="205" t="s">
        <v>57</v>
      </c>
      <c r="J1174" s="117">
        <v>64.111000000000004</v>
      </c>
      <c r="K1174" s="117">
        <v>3.39</v>
      </c>
      <c r="L1174" s="117">
        <v>67.501000000000005</v>
      </c>
    </row>
    <row r="1175" spans="1:12" x14ac:dyDescent="0.3">
      <c r="A1175" s="204" t="s">
        <v>33</v>
      </c>
      <c r="B1175" s="204" t="s">
        <v>48</v>
      </c>
      <c r="C1175" s="204" t="s">
        <v>624</v>
      </c>
      <c r="D1175" s="204" t="s">
        <v>622</v>
      </c>
      <c r="E1175" s="204" t="s">
        <v>623</v>
      </c>
      <c r="F1175" s="205" t="s">
        <v>386</v>
      </c>
      <c r="G1175" s="205" t="s">
        <v>614</v>
      </c>
      <c r="H1175" s="205"/>
      <c r="I1175" s="205" t="s">
        <v>57</v>
      </c>
      <c r="J1175" s="117">
        <v>14.827999999999999</v>
      </c>
      <c r="K1175" s="117">
        <v>-2.81</v>
      </c>
      <c r="L1175" s="117">
        <v>12.019</v>
      </c>
    </row>
    <row r="1176" spans="1:12" x14ac:dyDescent="0.3">
      <c r="A1176" s="204" t="s">
        <v>33</v>
      </c>
      <c r="B1176" s="204" t="s">
        <v>48</v>
      </c>
      <c r="C1176" s="204" t="s">
        <v>624</v>
      </c>
      <c r="D1176" s="204" t="s">
        <v>622</v>
      </c>
      <c r="E1176" s="204" t="s">
        <v>623</v>
      </c>
      <c r="F1176" s="205" t="s">
        <v>401</v>
      </c>
      <c r="G1176" s="205" t="s">
        <v>615</v>
      </c>
      <c r="H1176" s="205"/>
      <c r="I1176" s="205" t="s">
        <v>296</v>
      </c>
      <c r="J1176" s="81">
        <v>23.181000000000001</v>
      </c>
      <c r="K1176" s="81">
        <v>-3.0880000000000001</v>
      </c>
      <c r="L1176" s="81">
        <v>20.093</v>
      </c>
    </row>
    <row r="1177" spans="1:12" x14ac:dyDescent="0.3">
      <c r="A1177" s="204" t="s">
        <v>33</v>
      </c>
      <c r="B1177" s="204" t="s">
        <v>48</v>
      </c>
      <c r="C1177" s="204" t="s">
        <v>624</v>
      </c>
      <c r="D1177" s="204" t="s">
        <v>622</v>
      </c>
      <c r="E1177" s="204" t="s">
        <v>623</v>
      </c>
      <c r="F1177" s="205" t="s">
        <v>382</v>
      </c>
      <c r="G1177" s="205" t="s">
        <v>615</v>
      </c>
      <c r="H1177" s="205"/>
      <c r="I1177" s="205" t="s">
        <v>402</v>
      </c>
      <c r="J1177" s="117">
        <v>4.2080000000000002</v>
      </c>
      <c r="K1177" s="117">
        <v>0.67600000000000005</v>
      </c>
      <c r="L1177" s="117">
        <v>4.8849999999999998</v>
      </c>
    </row>
    <row r="1178" spans="1:12" x14ac:dyDescent="0.3">
      <c r="A1178" s="204" t="s">
        <v>33</v>
      </c>
      <c r="B1178" s="204" t="s">
        <v>48</v>
      </c>
      <c r="C1178" s="204" t="s">
        <v>624</v>
      </c>
      <c r="D1178" s="204" t="s">
        <v>622</v>
      </c>
      <c r="E1178" s="204" t="s">
        <v>623</v>
      </c>
      <c r="F1178" s="205" t="s">
        <v>58</v>
      </c>
      <c r="G1178" s="205" t="s">
        <v>615</v>
      </c>
      <c r="H1178" s="205"/>
      <c r="I1178" s="205" t="s">
        <v>59</v>
      </c>
      <c r="J1178" s="81">
        <v>14.452999999999999</v>
      </c>
      <c r="K1178" s="81" t="s">
        <v>303</v>
      </c>
      <c r="L1178" s="81">
        <v>15.49</v>
      </c>
    </row>
    <row r="1179" spans="1:12" x14ac:dyDescent="0.3">
      <c r="A1179" s="204" t="s">
        <v>33</v>
      </c>
      <c r="B1179" s="204" t="s">
        <v>48</v>
      </c>
      <c r="C1179" s="204" t="s">
        <v>624</v>
      </c>
      <c r="D1179" s="204" t="s">
        <v>622</v>
      </c>
      <c r="E1179" s="204" t="s">
        <v>623</v>
      </c>
      <c r="F1179" s="205" t="s">
        <v>610</v>
      </c>
      <c r="G1179" s="205" t="s">
        <v>400</v>
      </c>
      <c r="H1179" s="205" t="s">
        <v>290</v>
      </c>
      <c r="I1179" s="205" t="s">
        <v>137</v>
      </c>
      <c r="J1179" s="78">
        <v>9.8330000000000002</v>
      </c>
      <c r="K1179" s="78">
        <v>1.25</v>
      </c>
      <c r="L1179" s="78">
        <v>11.082000000000001</v>
      </c>
    </row>
    <row r="1180" spans="1:12" x14ac:dyDescent="0.3">
      <c r="A1180" s="204" t="s">
        <v>33</v>
      </c>
      <c r="B1180" s="204" t="s">
        <v>48</v>
      </c>
      <c r="C1180" s="204" t="s">
        <v>624</v>
      </c>
      <c r="D1180" s="204" t="s">
        <v>622</v>
      </c>
      <c r="E1180" s="204" t="s">
        <v>623</v>
      </c>
      <c r="F1180" s="205" t="s">
        <v>610</v>
      </c>
      <c r="G1180" s="205" t="s">
        <v>400</v>
      </c>
      <c r="H1180" s="205" t="s">
        <v>291</v>
      </c>
      <c r="I1180" s="205" t="s">
        <v>137</v>
      </c>
      <c r="J1180" s="78">
        <v>19.658000000000001</v>
      </c>
      <c r="K1180" s="78">
        <v>0.39600000000000002</v>
      </c>
      <c r="L1180" s="78">
        <v>20.053000000000001</v>
      </c>
    </row>
    <row r="1181" spans="1:12" x14ac:dyDescent="0.3">
      <c r="A1181" s="204" t="s">
        <v>33</v>
      </c>
      <c r="B1181" s="204" t="s">
        <v>48</v>
      </c>
      <c r="C1181" s="204" t="s">
        <v>624</v>
      </c>
      <c r="D1181" s="204" t="s">
        <v>622</v>
      </c>
      <c r="E1181" s="204" t="s">
        <v>623</v>
      </c>
      <c r="F1181" s="205" t="s">
        <v>610</v>
      </c>
      <c r="G1181" s="205" t="s">
        <v>400</v>
      </c>
      <c r="H1181" s="205" t="s">
        <v>292</v>
      </c>
      <c r="I1181" s="205" t="s">
        <v>137</v>
      </c>
      <c r="J1181" s="78">
        <v>10.022</v>
      </c>
      <c r="K1181" s="78">
        <v>1.2410000000000001</v>
      </c>
      <c r="L1181" s="78">
        <v>11.263</v>
      </c>
    </row>
    <row r="1182" spans="1:12" x14ac:dyDescent="0.3">
      <c r="A1182" s="204" t="s">
        <v>33</v>
      </c>
      <c r="B1182" s="204" t="s">
        <v>48</v>
      </c>
      <c r="C1182" s="204" t="s">
        <v>624</v>
      </c>
      <c r="D1182" s="204" t="s">
        <v>622</v>
      </c>
      <c r="E1182" s="204" t="s">
        <v>623</v>
      </c>
      <c r="F1182" s="205" t="s">
        <v>610</v>
      </c>
      <c r="G1182" s="205" t="s">
        <v>400</v>
      </c>
      <c r="H1182" s="205" t="s">
        <v>293</v>
      </c>
      <c r="I1182" s="205" t="s">
        <v>137</v>
      </c>
      <c r="J1182" s="78">
        <v>2.2810000000000001</v>
      </c>
      <c r="K1182" s="78">
        <v>0.377</v>
      </c>
      <c r="L1182" s="78">
        <v>2.657</v>
      </c>
    </row>
    <row r="1183" spans="1:12" x14ac:dyDescent="0.3">
      <c r="A1183" s="204" t="s">
        <v>33</v>
      </c>
      <c r="B1183" s="204" t="s">
        <v>48</v>
      </c>
      <c r="C1183" s="204" t="s">
        <v>624</v>
      </c>
      <c r="D1183" s="204" t="s">
        <v>622</v>
      </c>
      <c r="E1183" s="204" t="s">
        <v>623</v>
      </c>
      <c r="F1183" s="205" t="s">
        <v>287</v>
      </c>
      <c r="G1183" s="205" t="s">
        <v>400</v>
      </c>
      <c r="H1183" s="205" t="s">
        <v>290</v>
      </c>
      <c r="I1183" s="205" t="s">
        <v>404</v>
      </c>
      <c r="J1183" s="78">
        <v>131.66399999999999</v>
      </c>
      <c r="K1183" s="78">
        <v>84.094999999999999</v>
      </c>
      <c r="L1183" s="78">
        <v>215.76</v>
      </c>
    </row>
    <row r="1184" spans="1:12" x14ac:dyDescent="0.3">
      <c r="A1184" s="204" t="s">
        <v>33</v>
      </c>
      <c r="B1184" s="204" t="s">
        <v>48</v>
      </c>
      <c r="C1184" s="204" t="s">
        <v>624</v>
      </c>
      <c r="D1184" s="204" t="s">
        <v>622</v>
      </c>
      <c r="E1184" s="204" t="s">
        <v>623</v>
      </c>
      <c r="F1184" s="205" t="s">
        <v>287</v>
      </c>
      <c r="G1184" s="205" t="s">
        <v>400</v>
      </c>
      <c r="H1184" s="205" t="s">
        <v>291</v>
      </c>
      <c r="I1184" s="205" t="s">
        <v>404</v>
      </c>
      <c r="J1184" s="78">
        <v>123.205</v>
      </c>
      <c r="K1184" s="78">
        <v>32.122999999999998</v>
      </c>
      <c r="L1184" s="78">
        <v>155.32900000000001</v>
      </c>
    </row>
    <row r="1185" spans="1:12" x14ac:dyDescent="0.3">
      <c r="A1185" s="204" t="s">
        <v>33</v>
      </c>
      <c r="B1185" s="204" t="s">
        <v>48</v>
      </c>
      <c r="C1185" s="204" t="s">
        <v>624</v>
      </c>
      <c r="D1185" s="204" t="s">
        <v>622</v>
      </c>
      <c r="E1185" s="204" t="s">
        <v>623</v>
      </c>
      <c r="F1185" s="205" t="s">
        <v>287</v>
      </c>
      <c r="G1185" s="205" t="s">
        <v>400</v>
      </c>
      <c r="H1185" s="205" t="s">
        <v>292</v>
      </c>
      <c r="I1185" s="205" t="s">
        <v>404</v>
      </c>
      <c r="J1185" s="78">
        <v>207.542</v>
      </c>
      <c r="K1185" s="78">
        <v>-110.60599999999999</v>
      </c>
      <c r="L1185" s="78">
        <v>96.936000000000007</v>
      </c>
    </row>
    <row r="1186" spans="1:12" x14ac:dyDescent="0.3">
      <c r="A1186" s="204" t="s">
        <v>33</v>
      </c>
      <c r="B1186" s="204" t="s">
        <v>48</v>
      </c>
      <c r="C1186" s="204" t="s">
        <v>624</v>
      </c>
      <c r="D1186" s="204" t="s">
        <v>622</v>
      </c>
      <c r="E1186" s="204" t="s">
        <v>623</v>
      </c>
      <c r="F1186" s="205" t="s">
        <v>287</v>
      </c>
      <c r="G1186" s="205" t="s">
        <v>400</v>
      </c>
      <c r="H1186" s="205" t="s">
        <v>293</v>
      </c>
      <c r="I1186" s="205" t="s">
        <v>404</v>
      </c>
      <c r="J1186" s="78">
        <v>237.17699999999999</v>
      </c>
      <c r="K1186" s="78">
        <v>94.128</v>
      </c>
      <c r="L1186" s="78">
        <v>331.30500000000001</v>
      </c>
    </row>
    <row r="1187" spans="1:12" x14ac:dyDescent="0.3">
      <c r="A1187" s="204" t="s">
        <v>33</v>
      </c>
      <c r="B1187" s="204" t="s">
        <v>49</v>
      </c>
      <c r="C1187" s="204" t="s">
        <v>624</v>
      </c>
      <c r="D1187" s="204" t="s">
        <v>622</v>
      </c>
      <c r="E1187" s="204" t="s">
        <v>623</v>
      </c>
      <c r="F1187" s="205" t="s">
        <v>601</v>
      </c>
      <c r="G1187" s="205" t="s">
        <v>614</v>
      </c>
      <c r="H1187" s="205" t="s">
        <v>288</v>
      </c>
      <c r="I1187" s="205" t="s">
        <v>57</v>
      </c>
      <c r="J1187" s="117">
        <v>12.358000000000001</v>
      </c>
      <c r="K1187" s="117">
        <v>0.35199999999999998</v>
      </c>
      <c r="L1187" s="117">
        <v>12.709</v>
      </c>
    </row>
    <row r="1188" spans="1:12" x14ac:dyDescent="0.3">
      <c r="A1188" s="204" t="s">
        <v>33</v>
      </c>
      <c r="B1188" s="204" t="s">
        <v>49</v>
      </c>
      <c r="C1188" s="204" t="s">
        <v>624</v>
      </c>
      <c r="D1188" s="204" t="s">
        <v>622</v>
      </c>
      <c r="E1188" s="204" t="s">
        <v>623</v>
      </c>
      <c r="F1188" s="208" t="s">
        <v>387</v>
      </c>
      <c r="G1188" s="205" t="s">
        <v>614</v>
      </c>
      <c r="H1188" s="205" t="s">
        <v>608</v>
      </c>
      <c r="I1188" s="205" t="s">
        <v>57</v>
      </c>
      <c r="J1188" s="117">
        <v>67.147999999999996</v>
      </c>
      <c r="K1188" s="117">
        <v>3.2709999999999999</v>
      </c>
      <c r="L1188" s="117">
        <v>70.418999999999997</v>
      </c>
    </row>
    <row r="1189" spans="1:12" x14ac:dyDescent="0.3">
      <c r="A1189" s="204" t="s">
        <v>33</v>
      </c>
      <c r="B1189" s="204" t="s">
        <v>49</v>
      </c>
      <c r="C1189" s="204" t="s">
        <v>624</v>
      </c>
      <c r="D1189" s="204" t="s">
        <v>622</v>
      </c>
      <c r="E1189" s="204" t="s">
        <v>623</v>
      </c>
      <c r="F1189" s="205" t="s">
        <v>386</v>
      </c>
      <c r="G1189" s="205" t="s">
        <v>614</v>
      </c>
      <c r="H1189" s="205"/>
      <c r="I1189" s="205" t="s">
        <v>57</v>
      </c>
      <c r="J1189" s="117">
        <v>11.102</v>
      </c>
      <c r="K1189" s="117">
        <v>-1.306</v>
      </c>
      <c r="L1189" s="117">
        <v>9.7959999999999994</v>
      </c>
    </row>
    <row r="1190" spans="1:12" x14ac:dyDescent="0.3">
      <c r="A1190" s="204" t="s">
        <v>33</v>
      </c>
      <c r="B1190" s="204" t="s">
        <v>49</v>
      </c>
      <c r="C1190" s="204" t="s">
        <v>624</v>
      </c>
      <c r="D1190" s="204" t="s">
        <v>622</v>
      </c>
      <c r="E1190" s="204" t="s">
        <v>623</v>
      </c>
      <c r="F1190" s="205" t="s">
        <v>401</v>
      </c>
      <c r="G1190" s="205" t="s">
        <v>615</v>
      </c>
      <c r="H1190" s="205"/>
      <c r="I1190" s="205" t="s">
        <v>296</v>
      </c>
      <c r="J1190" s="81">
        <v>23.806000000000001</v>
      </c>
      <c r="K1190" s="81">
        <v>6.3019999999999996</v>
      </c>
      <c r="L1190" s="81">
        <v>30.108000000000001</v>
      </c>
    </row>
    <row r="1191" spans="1:12" x14ac:dyDescent="0.3">
      <c r="A1191" s="204" t="s">
        <v>33</v>
      </c>
      <c r="B1191" s="204" t="s">
        <v>49</v>
      </c>
      <c r="C1191" s="204" t="s">
        <v>624</v>
      </c>
      <c r="D1191" s="204" t="s">
        <v>622</v>
      </c>
      <c r="E1191" s="204" t="s">
        <v>623</v>
      </c>
      <c r="F1191" s="205" t="s">
        <v>382</v>
      </c>
      <c r="G1191" s="205" t="s">
        <v>615</v>
      </c>
      <c r="H1191" s="205"/>
      <c r="I1191" s="205" t="s">
        <v>402</v>
      </c>
      <c r="J1191" s="117">
        <v>1.724</v>
      </c>
      <c r="K1191" s="117">
        <v>-0.14799999999999999</v>
      </c>
      <c r="L1191" s="117">
        <v>1.5760000000000001</v>
      </c>
    </row>
    <row r="1192" spans="1:12" x14ac:dyDescent="0.3">
      <c r="A1192" s="204" t="s">
        <v>33</v>
      </c>
      <c r="B1192" s="204" t="s">
        <v>49</v>
      </c>
      <c r="C1192" s="204" t="s">
        <v>624</v>
      </c>
      <c r="D1192" s="204" t="s">
        <v>622</v>
      </c>
      <c r="E1192" s="204" t="s">
        <v>623</v>
      </c>
      <c r="F1192" s="205" t="s">
        <v>58</v>
      </c>
      <c r="G1192" s="205" t="s">
        <v>615</v>
      </c>
      <c r="H1192" s="205"/>
      <c r="I1192" s="205" t="s">
        <v>59</v>
      </c>
      <c r="J1192" s="81">
        <v>2.2909999999999999</v>
      </c>
      <c r="K1192" s="81" t="s">
        <v>303</v>
      </c>
      <c r="L1192" s="81">
        <v>2.0299999999999998</v>
      </c>
    </row>
    <row r="1193" spans="1:12" x14ac:dyDescent="0.3">
      <c r="A1193" s="204" t="s">
        <v>33</v>
      </c>
      <c r="B1193" s="204" t="s">
        <v>49</v>
      </c>
      <c r="C1193" s="204" t="s">
        <v>624</v>
      </c>
      <c r="D1193" s="204" t="s">
        <v>622</v>
      </c>
      <c r="E1193" s="204" t="s">
        <v>623</v>
      </c>
      <c r="F1193" s="205" t="s">
        <v>610</v>
      </c>
      <c r="G1193" s="205" t="s">
        <v>400</v>
      </c>
      <c r="H1193" s="205" t="s">
        <v>290</v>
      </c>
      <c r="I1193" s="205" t="s">
        <v>137</v>
      </c>
      <c r="J1193" s="78">
        <v>8.9830000000000005</v>
      </c>
      <c r="K1193" s="78">
        <v>1.5229999999999999</v>
      </c>
      <c r="L1193" s="78">
        <v>10.505000000000001</v>
      </c>
    </row>
    <row r="1194" spans="1:12" x14ac:dyDescent="0.3">
      <c r="A1194" s="204" t="s">
        <v>33</v>
      </c>
      <c r="B1194" s="204" t="s">
        <v>49</v>
      </c>
      <c r="C1194" s="204" t="s">
        <v>624</v>
      </c>
      <c r="D1194" s="204" t="s">
        <v>622</v>
      </c>
      <c r="E1194" s="204" t="s">
        <v>623</v>
      </c>
      <c r="F1194" s="205" t="s">
        <v>610</v>
      </c>
      <c r="G1194" s="205" t="s">
        <v>400</v>
      </c>
      <c r="H1194" s="205" t="s">
        <v>291</v>
      </c>
      <c r="I1194" s="205" t="s">
        <v>137</v>
      </c>
      <c r="J1194" s="78">
        <v>19.241</v>
      </c>
      <c r="K1194" s="78">
        <v>0.89500000000000002</v>
      </c>
      <c r="L1194" s="78">
        <v>20.135999999999999</v>
      </c>
    </row>
    <row r="1195" spans="1:12" x14ac:dyDescent="0.3">
      <c r="A1195" s="204" t="s">
        <v>33</v>
      </c>
      <c r="B1195" s="204" t="s">
        <v>49</v>
      </c>
      <c r="C1195" s="204" t="s">
        <v>624</v>
      </c>
      <c r="D1195" s="204" t="s">
        <v>622</v>
      </c>
      <c r="E1195" s="204" t="s">
        <v>623</v>
      </c>
      <c r="F1195" s="205" t="s">
        <v>610</v>
      </c>
      <c r="G1195" s="205" t="s">
        <v>400</v>
      </c>
      <c r="H1195" s="205" t="s">
        <v>292</v>
      </c>
      <c r="I1195" s="205" t="s">
        <v>137</v>
      </c>
      <c r="J1195" s="78">
        <v>9.8309999999999995</v>
      </c>
      <c r="K1195" s="78">
        <v>0.86599999999999999</v>
      </c>
      <c r="L1195" s="78">
        <v>10.696999999999999</v>
      </c>
    </row>
    <row r="1196" spans="1:12" x14ac:dyDescent="0.3">
      <c r="A1196" s="204" t="s">
        <v>33</v>
      </c>
      <c r="B1196" s="204" t="s">
        <v>49</v>
      </c>
      <c r="C1196" s="204" t="s">
        <v>624</v>
      </c>
      <c r="D1196" s="204" t="s">
        <v>622</v>
      </c>
      <c r="E1196" s="204" t="s">
        <v>623</v>
      </c>
      <c r="F1196" s="205" t="s">
        <v>610</v>
      </c>
      <c r="G1196" s="205" t="s">
        <v>400</v>
      </c>
      <c r="H1196" s="205" t="s">
        <v>293</v>
      </c>
      <c r="I1196" s="205" t="s">
        <v>137</v>
      </c>
      <c r="J1196" s="78">
        <v>2.1120000000000001</v>
      </c>
      <c r="K1196" s="78">
        <v>-0.64700000000000002</v>
      </c>
      <c r="L1196" s="78">
        <v>1.466</v>
      </c>
    </row>
    <row r="1197" spans="1:12" x14ac:dyDescent="0.3">
      <c r="A1197" s="204" t="s">
        <v>33</v>
      </c>
      <c r="B1197" s="204" t="s">
        <v>49</v>
      </c>
      <c r="C1197" s="204" t="s">
        <v>624</v>
      </c>
      <c r="D1197" s="204" t="s">
        <v>622</v>
      </c>
      <c r="E1197" s="204" t="s">
        <v>623</v>
      </c>
      <c r="F1197" s="205" t="s">
        <v>287</v>
      </c>
      <c r="G1197" s="205" t="s">
        <v>400</v>
      </c>
      <c r="H1197" s="205" t="s">
        <v>290</v>
      </c>
      <c r="I1197" s="205" t="s">
        <v>404</v>
      </c>
      <c r="J1197" s="78">
        <v>106.014</v>
      </c>
      <c r="K1197" s="78">
        <v>11.259</v>
      </c>
      <c r="L1197" s="78">
        <v>117.273</v>
      </c>
    </row>
    <row r="1198" spans="1:12" x14ac:dyDescent="0.3">
      <c r="A1198" s="204" t="s">
        <v>33</v>
      </c>
      <c r="B1198" s="204" t="s">
        <v>49</v>
      </c>
      <c r="C1198" s="204" t="s">
        <v>624</v>
      </c>
      <c r="D1198" s="204" t="s">
        <v>622</v>
      </c>
      <c r="E1198" s="204" t="s">
        <v>623</v>
      </c>
      <c r="F1198" s="205" t="s">
        <v>287</v>
      </c>
      <c r="G1198" s="205" t="s">
        <v>400</v>
      </c>
      <c r="H1198" s="205" t="s">
        <v>291</v>
      </c>
      <c r="I1198" s="205" t="s">
        <v>404</v>
      </c>
      <c r="J1198" s="78">
        <v>219.35499999999999</v>
      </c>
      <c r="K1198" s="78">
        <v>-121.911</v>
      </c>
      <c r="L1198" s="78">
        <v>97.444000000000003</v>
      </c>
    </row>
    <row r="1199" spans="1:12" x14ac:dyDescent="0.3">
      <c r="A1199" s="204" t="s">
        <v>33</v>
      </c>
      <c r="B1199" s="204" t="s">
        <v>49</v>
      </c>
      <c r="C1199" s="204" t="s">
        <v>624</v>
      </c>
      <c r="D1199" s="204" t="s">
        <v>622</v>
      </c>
      <c r="E1199" s="204" t="s">
        <v>623</v>
      </c>
      <c r="F1199" s="205" t="s">
        <v>287</v>
      </c>
      <c r="G1199" s="205" t="s">
        <v>400</v>
      </c>
      <c r="H1199" s="205" t="s">
        <v>292</v>
      </c>
      <c r="I1199" s="205" t="s">
        <v>404</v>
      </c>
      <c r="J1199" s="78">
        <v>181.804</v>
      </c>
      <c r="K1199" s="78">
        <v>-94.757999999999996</v>
      </c>
      <c r="L1199" s="78">
        <v>87.046000000000006</v>
      </c>
    </row>
    <row r="1200" spans="1:12" x14ac:dyDescent="0.3">
      <c r="A1200" s="204" t="s">
        <v>33</v>
      </c>
      <c r="B1200" s="204" t="s">
        <v>49</v>
      </c>
      <c r="C1200" s="204" t="s">
        <v>624</v>
      </c>
      <c r="D1200" s="204" t="s">
        <v>622</v>
      </c>
      <c r="E1200" s="204" t="s">
        <v>623</v>
      </c>
      <c r="F1200" s="205" t="s">
        <v>287</v>
      </c>
      <c r="G1200" s="205" t="s">
        <v>400</v>
      </c>
      <c r="H1200" s="205" t="s">
        <v>293</v>
      </c>
      <c r="I1200" s="205" t="s">
        <v>404</v>
      </c>
      <c r="J1200" s="78">
        <v>115.473</v>
      </c>
      <c r="K1200" s="78">
        <v>-16.388000000000002</v>
      </c>
      <c r="L1200" s="78">
        <v>99.084999999999994</v>
      </c>
    </row>
    <row r="1201" spans="1:12" x14ac:dyDescent="0.3">
      <c r="A1201" s="204" t="s">
        <v>33</v>
      </c>
      <c r="B1201" s="204" t="s">
        <v>50</v>
      </c>
      <c r="C1201" s="204" t="s">
        <v>624</v>
      </c>
      <c r="D1201" s="204" t="s">
        <v>622</v>
      </c>
      <c r="E1201" s="204" t="s">
        <v>623</v>
      </c>
      <c r="F1201" s="205" t="s">
        <v>601</v>
      </c>
      <c r="G1201" s="205" t="s">
        <v>614</v>
      </c>
      <c r="H1201" s="205" t="s">
        <v>288</v>
      </c>
      <c r="I1201" s="205" t="s">
        <v>57</v>
      </c>
      <c r="J1201" s="117">
        <v>11.992000000000001</v>
      </c>
      <c r="K1201" s="117">
        <v>-0.79500000000000004</v>
      </c>
      <c r="L1201" s="117">
        <v>11.196999999999999</v>
      </c>
    </row>
    <row r="1202" spans="1:12" x14ac:dyDescent="0.3">
      <c r="A1202" s="204" t="s">
        <v>33</v>
      </c>
      <c r="B1202" s="204" t="s">
        <v>50</v>
      </c>
      <c r="C1202" s="204" t="s">
        <v>624</v>
      </c>
      <c r="D1202" s="204" t="s">
        <v>622</v>
      </c>
      <c r="E1202" s="204" t="s">
        <v>623</v>
      </c>
      <c r="F1202" s="208" t="s">
        <v>387</v>
      </c>
      <c r="G1202" s="205" t="s">
        <v>614</v>
      </c>
      <c r="H1202" s="205" t="s">
        <v>608</v>
      </c>
      <c r="I1202" s="205" t="s">
        <v>57</v>
      </c>
      <c r="J1202" s="117">
        <v>62.643000000000001</v>
      </c>
      <c r="K1202" s="117">
        <v>7.7889999999999997</v>
      </c>
      <c r="L1202" s="117">
        <v>70.430999999999997</v>
      </c>
    </row>
    <row r="1203" spans="1:12" x14ac:dyDescent="0.3">
      <c r="A1203" s="204" t="s">
        <v>33</v>
      </c>
      <c r="B1203" s="204" t="s">
        <v>50</v>
      </c>
      <c r="C1203" s="204" t="s">
        <v>624</v>
      </c>
      <c r="D1203" s="204" t="s">
        <v>622</v>
      </c>
      <c r="E1203" s="204" t="s">
        <v>623</v>
      </c>
      <c r="F1203" s="205" t="s">
        <v>386</v>
      </c>
      <c r="G1203" s="205" t="s">
        <v>614</v>
      </c>
      <c r="H1203" s="205"/>
      <c r="I1203" s="205" t="s">
        <v>57</v>
      </c>
      <c r="J1203" s="117">
        <v>10.939</v>
      </c>
      <c r="K1203" s="117">
        <v>-1.21</v>
      </c>
      <c r="L1203" s="117">
        <v>9.7289999999999992</v>
      </c>
    </row>
    <row r="1204" spans="1:12" x14ac:dyDescent="0.3">
      <c r="A1204" s="204" t="s">
        <v>33</v>
      </c>
      <c r="B1204" s="204" t="s">
        <v>50</v>
      </c>
      <c r="C1204" s="204" t="s">
        <v>624</v>
      </c>
      <c r="D1204" s="204" t="s">
        <v>622</v>
      </c>
      <c r="E1204" s="204" t="s">
        <v>623</v>
      </c>
      <c r="F1204" s="205" t="s">
        <v>401</v>
      </c>
      <c r="G1204" s="205" t="s">
        <v>615</v>
      </c>
      <c r="H1204" s="205"/>
      <c r="I1204" s="205" t="s">
        <v>296</v>
      </c>
      <c r="J1204" s="81">
        <v>18.885000000000002</v>
      </c>
      <c r="K1204" s="81">
        <v>9.952</v>
      </c>
      <c r="L1204" s="81">
        <v>28.837</v>
      </c>
    </row>
    <row r="1205" spans="1:12" x14ac:dyDescent="0.3">
      <c r="A1205" s="204" t="s">
        <v>33</v>
      </c>
      <c r="B1205" s="204" t="s">
        <v>50</v>
      </c>
      <c r="C1205" s="204" t="s">
        <v>624</v>
      </c>
      <c r="D1205" s="204" t="s">
        <v>622</v>
      </c>
      <c r="E1205" s="204" t="s">
        <v>623</v>
      </c>
      <c r="F1205" s="205" t="s">
        <v>382</v>
      </c>
      <c r="G1205" s="205" t="s">
        <v>615</v>
      </c>
      <c r="H1205" s="205"/>
      <c r="I1205" s="205" t="s">
        <v>402</v>
      </c>
      <c r="J1205" s="117">
        <v>1.7350000000000001</v>
      </c>
      <c r="K1205" s="117">
        <v>0.27400000000000002</v>
      </c>
      <c r="L1205" s="117">
        <v>2.0089999999999999</v>
      </c>
    </row>
    <row r="1206" spans="1:12" x14ac:dyDescent="0.3">
      <c r="A1206" s="204" t="s">
        <v>33</v>
      </c>
      <c r="B1206" s="204" t="s">
        <v>50</v>
      </c>
      <c r="C1206" s="204" t="s">
        <v>624</v>
      </c>
      <c r="D1206" s="204" t="s">
        <v>622</v>
      </c>
      <c r="E1206" s="204" t="s">
        <v>623</v>
      </c>
      <c r="F1206" s="205" t="s">
        <v>58</v>
      </c>
      <c r="G1206" s="205" t="s">
        <v>615</v>
      </c>
      <c r="H1206" s="205"/>
      <c r="I1206" s="205" t="s">
        <v>59</v>
      </c>
      <c r="J1206" s="81">
        <v>2.3969999999999998</v>
      </c>
      <c r="K1206" s="81" t="s">
        <v>303</v>
      </c>
      <c r="L1206" s="81">
        <v>3.1930000000000001</v>
      </c>
    </row>
    <row r="1207" spans="1:12" x14ac:dyDescent="0.3">
      <c r="A1207" s="204" t="s">
        <v>33</v>
      </c>
      <c r="B1207" s="204" t="s">
        <v>50</v>
      </c>
      <c r="C1207" s="204" t="s">
        <v>624</v>
      </c>
      <c r="D1207" s="204" t="s">
        <v>622</v>
      </c>
      <c r="E1207" s="204" t="s">
        <v>623</v>
      </c>
      <c r="F1207" s="205" t="s">
        <v>610</v>
      </c>
      <c r="G1207" s="205" t="s">
        <v>400</v>
      </c>
      <c r="H1207" s="205" t="s">
        <v>290</v>
      </c>
      <c r="I1207" s="205" t="s">
        <v>137</v>
      </c>
      <c r="J1207" s="78">
        <v>8.98</v>
      </c>
      <c r="K1207" s="78">
        <v>1.5720000000000001</v>
      </c>
      <c r="L1207" s="78">
        <v>10.552</v>
      </c>
    </row>
    <row r="1208" spans="1:12" x14ac:dyDescent="0.3">
      <c r="A1208" s="204" t="s">
        <v>33</v>
      </c>
      <c r="B1208" s="204" t="s">
        <v>50</v>
      </c>
      <c r="C1208" s="204" t="s">
        <v>624</v>
      </c>
      <c r="D1208" s="204" t="s">
        <v>622</v>
      </c>
      <c r="E1208" s="204" t="s">
        <v>623</v>
      </c>
      <c r="F1208" s="205" t="s">
        <v>610</v>
      </c>
      <c r="G1208" s="205" t="s">
        <v>400</v>
      </c>
      <c r="H1208" s="205" t="s">
        <v>291</v>
      </c>
      <c r="I1208" s="205" t="s">
        <v>137</v>
      </c>
      <c r="J1208" s="78">
        <v>18.861000000000001</v>
      </c>
      <c r="K1208" s="78">
        <v>1.3120000000000001</v>
      </c>
      <c r="L1208" s="78">
        <v>20.172999999999998</v>
      </c>
    </row>
    <row r="1209" spans="1:12" x14ac:dyDescent="0.3">
      <c r="A1209" s="204" t="s">
        <v>33</v>
      </c>
      <c r="B1209" s="204" t="s">
        <v>50</v>
      </c>
      <c r="C1209" s="204" t="s">
        <v>624</v>
      </c>
      <c r="D1209" s="204" t="s">
        <v>622</v>
      </c>
      <c r="E1209" s="204" t="s">
        <v>623</v>
      </c>
      <c r="F1209" s="205" t="s">
        <v>610</v>
      </c>
      <c r="G1209" s="205" t="s">
        <v>400</v>
      </c>
      <c r="H1209" s="205" t="s">
        <v>292</v>
      </c>
      <c r="I1209" s="205" t="s">
        <v>137</v>
      </c>
      <c r="J1209" s="78">
        <v>9.9390000000000001</v>
      </c>
      <c r="K1209" s="78">
        <v>0.79900000000000004</v>
      </c>
      <c r="L1209" s="78">
        <v>10.738</v>
      </c>
    </row>
    <row r="1210" spans="1:12" x14ac:dyDescent="0.3">
      <c r="A1210" s="204" t="s">
        <v>33</v>
      </c>
      <c r="B1210" s="204" t="s">
        <v>50</v>
      </c>
      <c r="C1210" s="204" t="s">
        <v>624</v>
      </c>
      <c r="D1210" s="204" t="s">
        <v>622</v>
      </c>
      <c r="E1210" s="204" t="s">
        <v>623</v>
      </c>
      <c r="F1210" s="205" t="s">
        <v>610</v>
      </c>
      <c r="G1210" s="205" t="s">
        <v>400</v>
      </c>
      <c r="H1210" s="205" t="s">
        <v>293</v>
      </c>
      <c r="I1210" s="205" t="s">
        <v>137</v>
      </c>
      <c r="J1210" s="78">
        <v>2.2639999999999998</v>
      </c>
      <c r="K1210" s="78">
        <v>-0.47</v>
      </c>
      <c r="L1210" s="78">
        <v>1.7929999999999999</v>
      </c>
    </row>
    <row r="1211" spans="1:12" x14ac:dyDescent="0.3">
      <c r="A1211" s="204" t="s">
        <v>33</v>
      </c>
      <c r="B1211" s="204" t="s">
        <v>50</v>
      </c>
      <c r="C1211" s="204" t="s">
        <v>624</v>
      </c>
      <c r="D1211" s="204" t="s">
        <v>622</v>
      </c>
      <c r="E1211" s="204" t="s">
        <v>623</v>
      </c>
      <c r="F1211" s="205" t="s">
        <v>287</v>
      </c>
      <c r="G1211" s="205" t="s">
        <v>400</v>
      </c>
      <c r="H1211" s="205" t="s">
        <v>290</v>
      </c>
      <c r="I1211" s="205" t="s">
        <v>404</v>
      </c>
      <c r="J1211" s="78">
        <v>90.061000000000007</v>
      </c>
      <c r="K1211" s="78">
        <v>15.125999999999999</v>
      </c>
      <c r="L1211" s="78">
        <v>105.187</v>
      </c>
    </row>
    <row r="1212" spans="1:12" x14ac:dyDescent="0.3">
      <c r="A1212" s="204" t="s">
        <v>33</v>
      </c>
      <c r="B1212" s="204" t="s">
        <v>50</v>
      </c>
      <c r="C1212" s="204" t="s">
        <v>624</v>
      </c>
      <c r="D1212" s="204" t="s">
        <v>622</v>
      </c>
      <c r="E1212" s="204" t="s">
        <v>623</v>
      </c>
      <c r="F1212" s="205" t="s">
        <v>287</v>
      </c>
      <c r="G1212" s="205" t="s">
        <v>400</v>
      </c>
      <c r="H1212" s="205" t="s">
        <v>291</v>
      </c>
      <c r="I1212" s="205" t="s">
        <v>404</v>
      </c>
      <c r="J1212" s="78">
        <v>222.006</v>
      </c>
      <c r="K1212" s="78">
        <v>-155.74</v>
      </c>
      <c r="L1212" s="78">
        <v>66.266000000000005</v>
      </c>
    </row>
    <row r="1213" spans="1:12" x14ac:dyDescent="0.3">
      <c r="A1213" s="204" t="s">
        <v>33</v>
      </c>
      <c r="B1213" s="204" t="s">
        <v>50</v>
      </c>
      <c r="C1213" s="204" t="s">
        <v>624</v>
      </c>
      <c r="D1213" s="204" t="s">
        <v>622</v>
      </c>
      <c r="E1213" s="204" t="s">
        <v>623</v>
      </c>
      <c r="F1213" s="205" t="s">
        <v>287</v>
      </c>
      <c r="G1213" s="205" t="s">
        <v>400</v>
      </c>
      <c r="H1213" s="205" t="s">
        <v>292</v>
      </c>
      <c r="I1213" s="205" t="s">
        <v>404</v>
      </c>
      <c r="J1213" s="78">
        <v>149.69</v>
      </c>
      <c r="K1213" s="78">
        <v>-83.356999999999999</v>
      </c>
      <c r="L1213" s="78">
        <v>66.332999999999998</v>
      </c>
    </row>
    <row r="1214" spans="1:12" x14ac:dyDescent="0.3">
      <c r="A1214" s="204" t="s">
        <v>33</v>
      </c>
      <c r="B1214" s="204" t="s">
        <v>50</v>
      </c>
      <c r="C1214" s="204" t="s">
        <v>624</v>
      </c>
      <c r="D1214" s="204" t="s">
        <v>622</v>
      </c>
      <c r="E1214" s="204" t="s">
        <v>623</v>
      </c>
      <c r="F1214" s="205" t="s">
        <v>287</v>
      </c>
      <c r="G1214" s="205" t="s">
        <v>400</v>
      </c>
      <c r="H1214" s="205" t="s">
        <v>293</v>
      </c>
      <c r="I1214" s="205" t="s">
        <v>404</v>
      </c>
      <c r="J1214" s="78">
        <v>99.111999999999995</v>
      </c>
      <c r="K1214" s="78">
        <v>-8.5579999999999998</v>
      </c>
      <c r="L1214" s="78">
        <v>90.554000000000002</v>
      </c>
    </row>
    <row r="1215" spans="1:12" x14ac:dyDescent="0.3">
      <c r="A1215" s="204" t="s">
        <v>33</v>
      </c>
      <c r="B1215" s="204" t="s">
        <v>51</v>
      </c>
      <c r="C1215" s="204" t="s">
        <v>624</v>
      </c>
      <c r="D1215" s="204" t="s">
        <v>622</v>
      </c>
      <c r="E1215" s="204" t="s">
        <v>623</v>
      </c>
      <c r="F1215" s="205" t="s">
        <v>601</v>
      </c>
      <c r="G1215" s="205" t="s">
        <v>614</v>
      </c>
      <c r="H1215" s="205" t="s">
        <v>288</v>
      </c>
      <c r="I1215" s="205" t="s">
        <v>57</v>
      </c>
      <c r="J1215" s="117">
        <v>11.119</v>
      </c>
      <c r="K1215" s="117">
        <v>-1.022</v>
      </c>
      <c r="L1215" s="117">
        <v>10.097</v>
      </c>
    </row>
    <row r="1216" spans="1:12" x14ac:dyDescent="0.3">
      <c r="A1216" s="204" t="s">
        <v>33</v>
      </c>
      <c r="B1216" s="204" t="s">
        <v>51</v>
      </c>
      <c r="C1216" s="204" t="s">
        <v>624</v>
      </c>
      <c r="D1216" s="204" t="s">
        <v>622</v>
      </c>
      <c r="E1216" s="204" t="s">
        <v>623</v>
      </c>
      <c r="F1216" s="208" t="s">
        <v>387</v>
      </c>
      <c r="G1216" s="205" t="s">
        <v>614</v>
      </c>
      <c r="H1216" s="205" t="s">
        <v>608</v>
      </c>
      <c r="I1216" s="205" t="s">
        <v>57</v>
      </c>
      <c r="J1216" s="117">
        <v>60.692</v>
      </c>
      <c r="K1216" s="117">
        <v>6.9420000000000002</v>
      </c>
      <c r="L1216" s="117">
        <v>67.635000000000005</v>
      </c>
    </row>
    <row r="1217" spans="1:12" x14ac:dyDescent="0.3">
      <c r="A1217" s="204" t="s">
        <v>33</v>
      </c>
      <c r="B1217" s="204" t="s">
        <v>51</v>
      </c>
      <c r="C1217" s="204" t="s">
        <v>624</v>
      </c>
      <c r="D1217" s="204" t="s">
        <v>622</v>
      </c>
      <c r="E1217" s="204" t="s">
        <v>623</v>
      </c>
      <c r="F1217" s="205" t="s">
        <v>386</v>
      </c>
      <c r="G1217" s="205" t="s">
        <v>614</v>
      </c>
      <c r="H1217" s="205"/>
      <c r="I1217" s="205" t="s">
        <v>57</v>
      </c>
      <c r="J1217" s="117">
        <v>9.7289999999999992</v>
      </c>
      <c r="K1217" s="117">
        <v>0.86099999999999999</v>
      </c>
      <c r="L1217" s="117">
        <v>10.59</v>
      </c>
    </row>
    <row r="1218" spans="1:12" x14ac:dyDescent="0.3">
      <c r="A1218" s="204" t="s">
        <v>33</v>
      </c>
      <c r="B1218" s="204" t="s">
        <v>51</v>
      </c>
      <c r="C1218" s="204" t="s">
        <v>624</v>
      </c>
      <c r="D1218" s="204" t="s">
        <v>622</v>
      </c>
      <c r="E1218" s="204" t="s">
        <v>623</v>
      </c>
      <c r="F1218" s="205" t="s">
        <v>401</v>
      </c>
      <c r="G1218" s="205" t="s">
        <v>615</v>
      </c>
      <c r="H1218" s="205"/>
      <c r="I1218" s="205" t="s">
        <v>296</v>
      </c>
      <c r="J1218" s="81">
        <v>3.1480000000000001</v>
      </c>
      <c r="K1218" s="81">
        <v>8.0869999999999997</v>
      </c>
      <c r="L1218" s="81">
        <v>11.234999999999999</v>
      </c>
    </row>
    <row r="1219" spans="1:12" x14ac:dyDescent="0.3">
      <c r="A1219" s="204" t="s">
        <v>33</v>
      </c>
      <c r="B1219" s="204" t="s">
        <v>51</v>
      </c>
      <c r="C1219" s="204" t="s">
        <v>624</v>
      </c>
      <c r="D1219" s="204" t="s">
        <v>622</v>
      </c>
      <c r="E1219" s="204" t="s">
        <v>623</v>
      </c>
      <c r="F1219" s="205" t="s">
        <v>382</v>
      </c>
      <c r="G1219" s="205" t="s">
        <v>615</v>
      </c>
      <c r="H1219" s="205"/>
      <c r="I1219" s="205" t="s">
        <v>402</v>
      </c>
      <c r="J1219" s="117">
        <v>1.286</v>
      </c>
      <c r="K1219" s="117">
        <v>0.23200000000000001</v>
      </c>
      <c r="L1219" s="117">
        <v>1.518</v>
      </c>
    </row>
    <row r="1220" spans="1:12" x14ac:dyDescent="0.3">
      <c r="A1220" s="204" t="s">
        <v>33</v>
      </c>
      <c r="B1220" s="204" t="s">
        <v>51</v>
      </c>
      <c r="C1220" s="204" t="s">
        <v>624</v>
      </c>
      <c r="D1220" s="204" t="s">
        <v>622</v>
      </c>
      <c r="E1220" s="204" t="s">
        <v>623</v>
      </c>
      <c r="F1220" s="205" t="s">
        <v>58</v>
      </c>
      <c r="G1220" s="205" t="s">
        <v>615</v>
      </c>
      <c r="H1220" s="205"/>
      <c r="I1220" s="205" t="s">
        <v>59</v>
      </c>
      <c r="J1220" s="81">
        <v>5.5170000000000003</v>
      </c>
      <c r="K1220" s="81" t="s">
        <v>303</v>
      </c>
      <c r="L1220" s="81">
        <v>6.8</v>
      </c>
    </row>
    <row r="1221" spans="1:12" x14ac:dyDescent="0.3">
      <c r="A1221" s="204" t="s">
        <v>33</v>
      </c>
      <c r="B1221" s="204" t="s">
        <v>51</v>
      </c>
      <c r="C1221" s="204" t="s">
        <v>624</v>
      </c>
      <c r="D1221" s="204" t="s">
        <v>622</v>
      </c>
      <c r="E1221" s="204" t="s">
        <v>623</v>
      </c>
      <c r="F1221" s="205" t="s">
        <v>610</v>
      </c>
      <c r="G1221" s="205" t="s">
        <v>400</v>
      </c>
      <c r="H1221" s="205" t="s">
        <v>290</v>
      </c>
      <c r="I1221" s="205" t="s">
        <v>137</v>
      </c>
      <c r="J1221" s="78">
        <v>7.9039999999999999</v>
      </c>
      <c r="K1221" s="78">
        <v>1.177</v>
      </c>
      <c r="L1221" s="78">
        <v>9.0809999999999995</v>
      </c>
    </row>
    <row r="1222" spans="1:12" x14ac:dyDescent="0.3">
      <c r="A1222" s="204" t="s">
        <v>33</v>
      </c>
      <c r="B1222" s="204" t="s">
        <v>51</v>
      </c>
      <c r="C1222" s="204" t="s">
        <v>624</v>
      </c>
      <c r="D1222" s="204" t="s">
        <v>622</v>
      </c>
      <c r="E1222" s="204" t="s">
        <v>623</v>
      </c>
      <c r="F1222" s="205" t="s">
        <v>610</v>
      </c>
      <c r="G1222" s="205" t="s">
        <v>400</v>
      </c>
      <c r="H1222" s="205" t="s">
        <v>291</v>
      </c>
      <c r="I1222" s="205" t="s">
        <v>137</v>
      </c>
      <c r="J1222" s="78">
        <v>16.428999999999998</v>
      </c>
      <c r="K1222" s="78">
        <v>1.976</v>
      </c>
      <c r="L1222" s="78">
        <v>18.405000000000001</v>
      </c>
    </row>
    <row r="1223" spans="1:12" x14ac:dyDescent="0.3">
      <c r="A1223" s="204" t="s">
        <v>33</v>
      </c>
      <c r="B1223" s="204" t="s">
        <v>51</v>
      </c>
      <c r="C1223" s="204" t="s">
        <v>624</v>
      </c>
      <c r="D1223" s="204" t="s">
        <v>622</v>
      </c>
      <c r="E1223" s="204" t="s">
        <v>623</v>
      </c>
      <c r="F1223" s="205" t="s">
        <v>610</v>
      </c>
      <c r="G1223" s="205" t="s">
        <v>400</v>
      </c>
      <c r="H1223" s="205" t="s">
        <v>292</v>
      </c>
      <c r="I1223" s="205" t="s">
        <v>137</v>
      </c>
      <c r="J1223" s="78">
        <v>10.102</v>
      </c>
      <c r="K1223" s="78">
        <v>0.48199999999999998</v>
      </c>
      <c r="L1223" s="78">
        <v>10.583</v>
      </c>
    </row>
    <row r="1224" spans="1:12" x14ac:dyDescent="0.3">
      <c r="A1224" s="204" t="s">
        <v>33</v>
      </c>
      <c r="B1224" s="204" t="s">
        <v>51</v>
      </c>
      <c r="C1224" s="204" t="s">
        <v>624</v>
      </c>
      <c r="D1224" s="204" t="s">
        <v>622</v>
      </c>
      <c r="E1224" s="204" t="s">
        <v>623</v>
      </c>
      <c r="F1224" s="205" t="s">
        <v>610</v>
      </c>
      <c r="G1224" s="205" t="s">
        <v>400</v>
      </c>
      <c r="H1224" s="205" t="s">
        <v>293</v>
      </c>
      <c r="I1224" s="205" t="s">
        <v>137</v>
      </c>
      <c r="J1224" s="78">
        <v>2.7639999999999998</v>
      </c>
      <c r="K1224" s="78">
        <v>-0.68500000000000005</v>
      </c>
      <c r="L1224" s="78">
        <v>2.0779999999999998</v>
      </c>
    </row>
    <row r="1225" spans="1:12" x14ac:dyDescent="0.3">
      <c r="A1225" s="204" t="s">
        <v>33</v>
      </c>
      <c r="B1225" s="204" t="s">
        <v>51</v>
      </c>
      <c r="C1225" s="204" t="s">
        <v>624</v>
      </c>
      <c r="D1225" s="204" t="s">
        <v>622</v>
      </c>
      <c r="E1225" s="204" t="s">
        <v>623</v>
      </c>
      <c r="F1225" s="205" t="s">
        <v>287</v>
      </c>
      <c r="G1225" s="205" t="s">
        <v>400</v>
      </c>
      <c r="H1225" s="205" t="s">
        <v>290</v>
      </c>
      <c r="I1225" s="205" t="s">
        <v>404</v>
      </c>
      <c r="J1225" s="78">
        <v>163.708</v>
      </c>
      <c r="K1225" s="78">
        <v>-33.929000000000002</v>
      </c>
      <c r="L1225" s="78">
        <v>129.77799999999999</v>
      </c>
    </row>
    <row r="1226" spans="1:12" x14ac:dyDescent="0.3">
      <c r="A1226" s="204" t="s">
        <v>33</v>
      </c>
      <c r="B1226" s="204" t="s">
        <v>51</v>
      </c>
      <c r="C1226" s="204" t="s">
        <v>624</v>
      </c>
      <c r="D1226" s="204" t="s">
        <v>622</v>
      </c>
      <c r="E1226" s="204" t="s">
        <v>623</v>
      </c>
      <c r="F1226" s="205" t="s">
        <v>287</v>
      </c>
      <c r="G1226" s="205" t="s">
        <v>400</v>
      </c>
      <c r="H1226" s="205" t="s">
        <v>291</v>
      </c>
      <c r="I1226" s="205" t="s">
        <v>404</v>
      </c>
      <c r="J1226" s="78">
        <v>236.82300000000001</v>
      </c>
      <c r="K1226" s="78">
        <v>-119.246</v>
      </c>
      <c r="L1226" s="78">
        <v>117.577</v>
      </c>
    </row>
    <row r="1227" spans="1:12" x14ac:dyDescent="0.3">
      <c r="A1227" s="204" t="s">
        <v>33</v>
      </c>
      <c r="B1227" s="204" t="s">
        <v>51</v>
      </c>
      <c r="C1227" s="204" t="s">
        <v>624</v>
      </c>
      <c r="D1227" s="204" t="s">
        <v>622</v>
      </c>
      <c r="E1227" s="204" t="s">
        <v>623</v>
      </c>
      <c r="F1227" s="205" t="s">
        <v>287</v>
      </c>
      <c r="G1227" s="205" t="s">
        <v>400</v>
      </c>
      <c r="H1227" s="205" t="s">
        <v>292</v>
      </c>
      <c r="I1227" s="205" t="s">
        <v>404</v>
      </c>
      <c r="J1227" s="78">
        <v>287.767</v>
      </c>
      <c r="K1227" s="78">
        <v>-181.62799999999999</v>
      </c>
      <c r="L1227" s="78">
        <v>106.139</v>
      </c>
    </row>
    <row r="1228" spans="1:12" x14ac:dyDescent="0.3">
      <c r="A1228" s="204" t="s">
        <v>33</v>
      </c>
      <c r="B1228" s="204" t="s">
        <v>51</v>
      </c>
      <c r="C1228" s="204" t="s">
        <v>624</v>
      </c>
      <c r="D1228" s="204" t="s">
        <v>622</v>
      </c>
      <c r="E1228" s="204" t="s">
        <v>623</v>
      </c>
      <c r="F1228" s="205" t="s">
        <v>287</v>
      </c>
      <c r="G1228" s="205" t="s">
        <v>400</v>
      </c>
      <c r="H1228" s="205" t="s">
        <v>293</v>
      </c>
      <c r="I1228" s="205" t="s">
        <v>404</v>
      </c>
      <c r="J1228" s="78">
        <v>325.392</v>
      </c>
      <c r="K1228" s="78">
        <v>-93.688999999999993</v>
      </c>
      <c r="L1228" s="78">
        <v>231.703</v>
      </c>
    </row>
    <row r="1229" spans="1:12" x14ac:dyDescent="0.3">
      <c r="A1229" s="204" t="s">
        <v>33</v>
      </c>
      <c r="B1229" s="204" t="s">
        <v>52</v>
      </c>
      <c r="C1229" s="204" t="s">
        <v>624</v>
      </c>
      <c r="D1229" s="204" t="s">
        <v>622</v>
      </c>
      <c r="E1229" s="204" t="s">
        <v>623</v>
      </c>
      <c r="F1229" s="205" t="s">
        <v>601</v>
      </c>
      <c r="G1229" s="205" t="s">
        <v>614</v>
      </c>
      <c r="H1229" s="205" t="s">
        <v>288</v>
      </c>
      <c r="I1229" s="205" t="s">
        <v>57</v>
      </c>
      <c r="J1229" s="117">
        <v>11.741</v>
      </c>
      <c r="K1229" s="117">
        <v>-1.587</v>
      </c>
      <c r="L1229" s="117">
        <v>10.154</v>
      </c>
    </row>
    <row r="1230" spans="1:12" x14ac:dyDescent="0.3">
      <c r="A1230" s="204" t="s">
        <v>33</v>
      </c>
      <c r="B1230" s="204" t="s">
        <v>52</v>
      </c>
      <c r="C1230" s="204" t="s">
        <v>624</v>
      </c>
      <c r="D1230" s="204" t="s">
        <v>622</v>
      </c>
      <c r="E1230" s="204" t="s">
        <v>623</v>
      </c>
      <c r="F1230" s="208" t="s">
        <v>387</v>
      </c>
      <c r="G1230" s="205" t="s">
        <v>614</v>
      </c>
      <c r="H1230" s="205" t="s">
        <v>608</v>
      </c>
      <c r="I1230" s="205" t="s">
        <v>57</v>
      </c>
      <c r="J1230" s="117">
        <v>63.914999999999999</v>
      </c>
      <c r="K1230" s="117">
        <v>7.1870000000000003</v>
      </c>
      <c r="L1230" s="117">
        <v>71.102000000000004</v>
      </c>
    </row>
    <row r="1231" spans="1:12" x14ac:dyDescent="0.3">
      <c r="A1231" s="204" t="s">
        <v>33</v>
      </c>
      <c r="B1231" s="204" t="s">
        <v>52</v>
      </c>
      <c r="C1231" s="204" t="s">
        <v>624</v>
      </c>
      <c r="D1231" s="204" t="s">
        <v>622</v>
      </c>
      <c r="E1231" s="204" t="s">
        <v>623</v>
      </c>
      <c r="F1231" s="205" t="s">
        <v>386</v>
      </c>
      <c r="G1231" s="205" t="s">
        <v>614</v>
      </c>
      <c r="H1231" s="205"/>
      <c r="I1231" s="205" t="s">
        <v>57</v>
      </c>
      <c r="J1231" s="117">
        <v>11.87</v>
      </c>
      <c r="K1231" s="117">
        <v>-3.149</v>
      </c>
      <c r="L1231" s="117">
        <v>8.7200000000000006</v>
      </c>
    </row>
    <row r="1232" spans="1:12" x14ac:dyDescent="0.3">
      <c r="A1232" s="204" t="s">
        <v>33</v>
      </c>
      <c r="B1232" s="204" t="s">
        <v>52</v>
      </c>
      <c r="C1232" s="204" t="s">
        <v>624</v>
      </c>
      <c r="D1232" s="204" t="s">
        <v>622</v>
      </c>
      <c r="E1232" s="204" t="s">
        <v>623</v>
      </c>
      <c r="F1232" s="205" t="s">
        <v>401</v>
      </c>
      <c r="G1232" s="205" t="s">
        <v>615</v>
      </c>
      <c r="H1232" s="205"/>
      <c r="I1232" s="205" t="s">
        <v>296</v>
      </c>
      <c r="J1232" s="81">
        <v>18.413</v>
      </c>
      <c r="K1232" s="81">
        <v>2.3679999999999999</v>
      </c>
      <c r="L1232" s="81">
        <v>20.780999999999999</v>
      </c>
    </row>
    <row r="1233" spans="1:12" x14ac:dyDescent="0.3">
      <c r="A1233" s="204" t="s">
        <v>33</v>
      </c>
      <c r="B1233" s="204" t="s">
        <v>52</v>
      </c>
      <c r="C1233" s="204" t="s">
        <v>624</v>
      </c>
      <c r="D1233" s="204" t="s">
        <v>622</v>
      </c>
      <c r="E1233" s="204" t="s">
        <v>623</v>
      </c>
      <c r="F1233" s="205" t="s">
        <v>382</v>
      </c>
      <c r="G1233" s="205" t="s">
        <v>615</v>
      </c>
      <c r="H1233" s="205"/>
      <c r="I1233" s="205" t="s">
        <v>402</v>
      </c>
      <c r="J1233" s="117">
        <v>1.0089999999999999</v>
      </c>
      <c r="K1233" s="117">
        <v>0.31</v>
      </c>
      <c r="L1233" s="117">
        <v>1.319</v>
      </c>
    </row>
    <row r="1234" spans="1:12" x14ac:dyDescent="0.3">
      <c r="A1234" s="204" t="s">
        <v>33</v>
      </c>
      <c r="B1234" s="204" t="s">
        <v>52</v>
      </c>
      <c r="C1234" s="204" t="s">
        <v>624</v>
      </c>
      <c r="D1234" s="204" t="s">
        <v>622</v>
      </c>
      <c r="E1234" s="204" t="s">
        <v>623</v>
      </c>
      <c r="F1234" s="205" t="s">
        <v>58</v>
      </c>
      <c r="G1234" s="205" t="s">
        <v>615</v>
      </c>
      <c r="H1234" s="205"/>
      <c r="I1234" s="205" t="s">
        <v>59</v>
      </c>
      <c r="J1234" s="81">
        <v>4.9130000000000003</v>
      </c>
      <c r="K1234" s="81" t="s">
        <v>303</v>
      </c>
      <c r="L1234" s="81">
        <v>5.5389999999999997</v>
      </c>
    </row>
    <row r="1235" spans="1:12" x14ac:dyDescent="0.3">
      <c r="A1235" s="204" t="s">
        <v>33</v>
      </c>
      <c r="B1235" s="204" t="s">
        <v>52</v>
      </c>
      <c r="C1235" s="204" t="s">
        <v>624</v>
      </c>
      <c r="D1235" s="204" t="s">
        <v>622</v>
      </c>
      <c r="E1235" s="204" t="s">
        <v>623</v>
      </c>
      <c r="F1235" s="205" t="s">
        <v>610</v>
      </c>
      <c r="G1235" s="205" t="s">
        <v>400</v>
      </c>
      <c r="H1235" s="205" t="s">
        <v>290</v>
      </c>
      <c r="I1235" s="205" t="s">
        <v>137</v>
      </c>
      <c r="J1235" s="78">
        <v>8.2899999999999991</v>
      </c>
      <c r="K1235" s="78">
        <v>1.569</v>
      </c>
      <c r="L1235" s="78">
        <v>9.859</v>
      </c>
    </row>
    <row r="1236" spans="1:12" x14ac:dyDescent="0.3">
      <c r="A1236" s="204" t="s">
        <v>33</v>
      </c>
      <c r="B1236" s="204" t="s">
        <v>52</v>
      </c>
      <c r="C1236" s="204" t="s">
        <v>624</v>
      </c>
      <c r="D1236" s="204" t="s">
        <v>622</v>
      </c>
      <c r="E1236" s="204" t="s">
        <v>623</v>
      </c>
      <c r="F1236" s="205" t="s">
        <v>610</v>
      </c>
      <c r="G1236" s="205" t="s">
        <v>400</v>
      </c>
      <c r="H1236" s="205" t="s">
        <v>291</v>
      </c>
      <c r="I1236" s="205" t="s">
        <v>137</v>
      </c>
      <c r="J1236" s="78">
        <v>18.346</v>
      </c>
      <c r="K1236" s="78">
        <v>0.873</v>
      </c>
      <c r="L1236" s="78">
        <v>19.218</v>
      </c>
    </row>
    <row r="1237" spans="1:12" x14ac:dyDescent="0.3">
      <c r="A1237" s="204" t="s">
        <v>33</v>
      </c>
      <c r="B1237" s="204" t="s">
        <v>52</v>
      </c>
      <c r="C1237" s="204" t="s">
        <v>624</v>
      </c>
      <c r="D1237" s="204" t="s">
        <v>622</v>
      </c>
      <c r="E1237" s="204" t="s">
        <v>623</v>
      </c>
      <c r="F1237" s="205" t="s">
        <v>610</v>
      </c>
      <c r="G1237" s="205" t="s">
        <v>400</v>
      </c>
      <c r="H1237" s="205" t="s">
        <v>292</v>
      </c>
      <c r="I1237" s="205" t="s">
        <v>137</v>
      </c>
      <c r="J1237" s="78">
        <v>9.2189999999999994</v>
      </c>
      <c r="K1237" s="78">
        <v>0.67100000000000004</v>
      </c>
      <c r="L1237" s="78">
        <v>9.89</v>
      </c>
    </row>
    <row r="1238" spans="1:12" x14ac:dyDescent="0.3">
      <c r="A1238" s="204" t="s">
        <v>33</v>
      </c>
      <c r="B1238" s="204" t="s">
        <v>52</v>
      </c>
      <c r="C1238" s="204" t="s">
        <v>624</v>
      </c>
      <c r="D1238" s="204" t="s">
        <v>622</v>
      </c>
      <c r="E1238" s="204" t="s">
        <v>623</v>
      </c>
      <c r="F1238" s="205" t="s">
        <v>610</v>
      </c>
      <c r="G1238" s="205" t="s">
        <v>400</v>
      </c>
      <c r="H1238" s="205" t="s">
        <v>293</v>
      </c>
      <c r="I1238" s="205" t="s">
        <v>137</v>
      </c>
      <c r="J1238" s="78">
        <v>1.393</v>
      </c>
      <c r="K1238" s="78">
        <v>-0.45400000000000001</v>
      </c>
      <c r="L1238" s="78">
        <v>0.93899999999999995</v>
      </c>
    </row>
    <row r="1239" spans="1:12" x14ac:dyDescent="0.3">
      <c r="A1239" s="204" t="s">
        <v>33</v>
      </c>
      <c r="B1239" s="204" t="s">
        <v>52</v>
      </c>
      <c r="C1239" s="204" t="s">
        <v>624</v>
      </c>
      <c r="D1239" s="204" t="s">
        <v>622</v>
      </c>
      <c r="E1239" s="204" t="s">
        <v>623</v>
      </c>
      <c r="F1239" s="205" t="s">
        <v>287</v>
      </c>
      <c r="G1239" s="205" t="s">
        <v>400</v>
      </c>
      <c r="H1239" s="205" t="s">
        <v>290</v>
      </c>
      <c r="I1239" s="205" t="s">
        <v>404</v>
      </c>
      <c r="J1239" s="78">
        <v>107.61499999999999</v>
      </c>
      <c r="K1239" s="78">
        <v>33.122</v>
      </c>
      <c r="L1239" s="78">
        <v>140.73699999999999</v>
      </c>
    </row>
    <row r="1240" spans="1:12" x14ac:dyDescent="0.3">
      <c r="A1240" s="204" t="s">
        <v>33</v>
      </c>
      <c r="B1240" s="204" t="s">
        <v>52</v>
      </c>
      <c r="C1240" s="204" t="s">
        <v>624</v>
      </c>
      <c r="D1240" s="204" t="s">
        <v>622</v>
      </c>
      <c r="E1240" s="204" t="s">
        <v>623</v>
      </c>
      <c r="F1240" s="205" t="s">
        <v>287</v>
      </c>
      <c r="G1240" s="205" t="s">
        <v>400</v>
      </c>
      <c r="H1240" s="205" t="s">
        <v>291</v>
      </c>
      <c r="I1240" s="205" t="s">
        <v>404</v>
      </c>
      <c r="J1240" s="78">
        <v>203.18</v>
      </c>
      <c r="K1240" s="78">
        <v>-118.10299999999999</v>
      </c>
      <c r="L1240" s="78">
        <v>85.076999999999998</v>
      </c>
    </row>
    <row r="1241" spans="1:12" x14ac:dyDescent="0.3">
      <c r="A1241" s="204" t="s">
        <v>33</v>
      </c>
      <c r="B1241" s="204" t="s">
        <v>52</v>
      </c>
      <c r="C1241" s="204" t="s">
        <v>624</v>
      </c>
      <c r="D1241" s="204" t="s">
        <v>622</v>
      </c>
      <c r="E1241" s="204" t="s">
        <v>623</v>
      </c>
      <c r="F1241" s="205" t="s">
        <v>287</v>
      </c>
      <c r="G1241" s="205" t="s">
        <v>400</v>
      </c>
      <c r="H1241" s="205" t="s">
        <v>292</v>
      </c>
      <c r="I1241" s="205" t="s">
        <v>404</v>
      </c>
      <c r="J1241" s="78">
        <v>173.62100000000001</v>
      </c>
      <c r="K1241" s="78">
        <v>-85.631</v>
      </c>
      <c r="L1241" s="78">
        <v>87.991</v>
      </c>
    </row>
    <row r="1242" spans="1:12" x14ac:dyDescent="0.3">
      <c r="A1242" s="204" t="s">
        <v>33</v>
      </c>
      <c r="B1242" s="204" t="s">
        <v>52</v>
      </c>
      <c r="C1242" s="204" t="s">
        <v>624</v>
      </c>
      <c r="D1242" s="204" t="s">
        <v>622</v>
      </c>
      <c r="E1242" s="204" t="s">
        <v>623</v>
      </c>
      <c r="F1242" s="205" t="s">
        <v>287</v>
      </c>
      <c r="G1242" s="205" t="s">
        <v>400</v>
      </c>
      <c r="H1242" s="205" t="s">
        <v>293</v>
      </c>
      <c r="I1242" s="205" t="s">
        <v>404</v>
      </c>
      <c r="J1242" s="78">
        <v>135.45599999999999</v>
      </c>
      <c r="K1242" s="78">
        <v>6.282</v>
      </c>
      <c r="L1242" s="78">
        <v>141.73699999999999</v>
      </c>
    </row>
    <row r="1243" spans="1:12" x14ac:dyDescent="0.3">
      <c r="A1243" s="204" t="s">
        <v>33</v>
      </c>
      <c r="B1243" s="204" t="s">
        <v>25</v>
      </c>
      <c r="C1243" s="204" t="s">
        <v>624</v>
      </c>
      <c r="D1243" s="204" t="s">
        <v>620</v>
      </c>
      <c r="E1243" s="204" t="s">
        <v>621</v>
      </c>
      <c r="F1243" s="205" t="s">
        <v>601</v>
      </c>
      <c r="G1243" s="205" t="s">
        <v>614</v>
      </c>
      <c r="H1243" s="205" t="s">
        <v>288</v>
      </c>
      <c r="I1243" s="205" t="s">
        <v>57</v>
      </c>
      <c r="J1243" s="117">
        <v>13.981999999999999</v>
      </c>
      <c r="K1243" s="117">
        <v>-2.9990000000000001</v>
      </c>
      <c r="L1243" s="117">
        <v>10.984</v>
      </c>
    </row>
    <row r="1244" spans="1:12" x14ac:dyDescent="0.3">
      <c r="A1244" s="204" t="s">
        <v>33</v>
      </c>
      <c r="B1244" s="204" t="s">
        <v>25</v>
      </c>
      <c r="C1244" s="204" t="s">
        <v>624</v>
      </c>
      <c r="D1244" s="204" t="s">
        <v>620</v>
      </c>
      <c r="E1244" s="204" t="s">
        <v>621</v>
      </c>
      <c r="F1244" s="208" t="s">
        <v>387</v>
      </c>
      <c r="G1244" s="205" t="s">
        <v>614</v>
      </c>
      <c r="H1244" s="205" t="s">
        <v>608</v>
      </c>
      <c r="I1244" s="205" t="s">
        <v>57</v>
      </c>
      <c r="J1244" s="117">
        <v>62.088000000000001</v>
      </c>
      <c r="K1244" s="117">
        <v>5.6429999999999998</v>
      </c>
      <c r="L1244" s="117">
        <v>67.73</v>
      </c>
    </row>
    <row r="1245" spans="1:12" x14ac:dyDescent="0.3">
      <c r="A1245" s="204" t="s">
        <v>33</v>
      </c>
      <c r="B1245" s="204" t="s">
        <v>25</v>
      </c>
      <c r="C1245" s="204" t="s">
        <v>624</v>
      </c>
      <c r="D1245" s="204" t="s">
        <v>620</v>
      </c>
      <c r="E1245" s="204" t="s">
        <v>621</v>
      </c>
      <c r="F1245" s="205" t="s">
        <v>386</v>
      </c>
      <c r="G1245" s="205" t="s">
        <v>614</v>
      </c>
      <c r="H1245" s="205"/>
      <c r="I1245" s="205" t="s">
        <v>57</v>
      </c>
      <c r="J1245" s="117">
        <v>14.641</v>
      </c>
      <c r="K1245" s="117">
        <v>-1.6479999999999999</v>
      </c>
      <c r="L1245" s="117">
        <v>12.993</v>
      </c>
    </row>
    <row r="1246" spans="1:12" x14ac:dyDescent="0.3">
      <c r="A1246" s="204" t="s">
        <v>33</v>
      </c>
      <c r="B1246" s="204" t="s">
        <v>25</v>
      </c>
      <c r="C1246" s="204" t="s">
        <v>624</v>
      </c>
      <c r="D1246" s="204" t="s">
        <v>620</v>
      </c>
      <c r="E1246" s="204" t="s">
        <v>621</v>
      </c>
      <c r="F1246" s="205" t="s">
        <v>401</v>
      </c>
      <c r="G1246" s="205" t="s">
        <v>615</v>
      </c>
      <c r="H1246" s="205"/>
      <c r="I1246" s="205" t="s">
        <v>296</v>
      </c>
      <c r="J1246" s="81">
        <v>17.597000000000001</v>
      </c>
      <c r="K1246" s="81">
        <v>4.1769999999999996</v>
      </c>
      <c r="L1246" s="81">
        <v>21.774999999999999</v>
      </c>
    </row>
    <row r="1247" spans="1:12" x14ac:dyDescent="0.3">
      <c r="A1247" s="204" t="s">
        <v>33</v>
      </c>
      <c r="B1247" s="204" t="s">
        <v>25</v>
      </c>
      <c r="C1247" s="204" t="s">
        <v>624</v>
      </c>
      <c r="D1247" s="204" t="s">
        <v>620</v>
      </c>
      <c r="E1247" s="204" t="s">
        <v>621</v>
      </c>
      <c r="F1247" s="205" t="s">
        <v>382</v>
      </c>
      <c r="G1247" s="205" t="s">
        <v>615</v>
      </c>
      <c r="H1247" s="205"/>
      <c r="I1247" s="205" t="s">
        <v>402</v>
      </c>
      <c r="J1247" s="117">
        <v>5.6710000000000003</v>
      </c>
      <c r="K1247" s="117">
        <v>0.41</v>
      </c>
      <c r="L1247" s="117">
        <v>6.08</v>
      </c>
    </row>
    <row r="1248" spans="1:12" x14ac:dyDescent="0.3">
      <c r="A1248" s="204" t="s">
        <v>33</v>
      </c>
      <c r="B1248" s="204" t="s">
        <v>25</v>
      </c>
      <c r="C1248" s="204" t="s">
        <v>624</v>
      </c>
      <c r="D1248" s="204" t="s">
        <v>620</v>
      </c>
      <c r="E1248" s="204" t="s">
        <v>621</v>
      </c>
      <c r="F1248" s="205" t="s">
        <v>58</v>
      </c>
      <c r="G1248" s="205" t="s">
        <v>615</v>
      </c>
      <c r="H1248" s="205"/>
      <c r="I1248" s="205" t="s">
        <v>59</v>
      </c>
      <c r="J1248" s="81">
        <v>10.691000000000001</v>
      </c>
      <c r="K1248" s="81" t="s">
        <v>303</v>
      </c>
      <c r="L1248" s="81">
        <v>13.061999999999999</v>
      </c>
    </row>
    <row r="1249" spans="1:12" x14ac:dyDescent="0.3">
      <c r="A1249" s="204" t="s">
        <v>33</v>
      </c>
      <c r="B1249" s="204" t="s">
        <v>25</v>
      </c>
      <c r="C1249" s="204" t="s">
        <v>624</v>
      </c>
      <c r="D1249" s="204" t="s">
        <v>620</v>
      </c>
      <c r="E1249" s="204" t="s">
        <v>621</v>
      </c>
      <c r="F1249" s="205" t="s">
        <v>609</v>
      </c>
      <c r="G1249" s="205" t="s">
        <v>616</v>
      </c>
      <c r="H1249" s="205" t="s">
        <v>608</v>
      </c>
      <c r="I1249" s="205" t="s">
        <v>297</v>
      </c>
      <c r="J1249" s="117">
        <v>0.64700000000000002</v>
      </c>
      <c r="K1249" s="117">
        <v>-4.0000000000000001E-3</v>
      </c>
      <c r="L1249" s="117">
        <v>0.64300000000000002</v>
      </c>
    </row>
    <row r="1250" spans="1:12" x14ac:dyDescent="0.3">
      <c r="A1250" s="204" t="s">
        <v>33</v>
      </c>
      <c r="B1250" s="204" t="s">
        <v>25</v>
      </c>
      <c r="C1250" s="204" t="s">
        <v>624</v>
      </c>
      <c r="D1250" s="204" t="s">
        <v>620</v>
      </c>
      <c r="E1250" s="204" t="s">
        <v>621</v>
      </c>
      <c r="F1250" s="205" t="s">
        <v>610</v>
      </c>
      <c r="G1250" s="205" t="s">
        <v>400</v>
      </c>
      <c r="H1250" s="205" t="s">
        <v>290</v>
      </c>
      <c r="I1250" s="205" t="s">
        <v>137</v>
      </c>
      <c r="J1250" s="78">
        <v>9.0719999999999992</v>
      </c>
      <c r="K1250" s="78">
        <v>1.6279999999999999</v>
      </c>
      <c r="L1250" s="78">
        <v>10.7</v>
      </c>
    </row>
    <row r="1251" spans="1:12" x14ac:dyDescent="0.3">
      <c r="A1251" s="204" t="s">
        <v>33</v>
      </c>
      <c r="B1251" s="204" t="s">
        <v>25</v>
      </c>
      <c r="C1251" s="204" t="s">
        <v>624</v>
      </c>
      <c r="D1251" s="204" t="s">
        <v>620</v>
      </c>
      <c r="E1251" s="204" t="s">
        <v>621</v>
      </c>
      <c r="F1251" s="205" t="s">
        <v>610</v>
      </c>
      <c r="G1251" s="205" t="s">
        <v>400</v>
      </c>
      <c r="H1251" s="205" t="s">
        <v>291</v>
      </c>
      <c r="I1251" s="205" t="s">
        <v>137</v>
      </c>
      <c r="J1251" s="78">
        <v>18.672999999999998</v>
      </c>
      <c r="K1251" s="78">
        <v>1.05</v>
      </c>
      <c r="L1251" s="78">
        <v>19.724</v>
      </c>
    </row>
    <row r="1252" spans="1:12" x14ac:dyDescent="0.3">
      <c r="A1252" s="204" t="s">
        <v>33</v>
      </c>
      <c r="B1252" s="204" t="s">
        <v>25</v>
      </c>
      <c r="C1252" s="204" t="s">
        <v>624</v>
      </c>
      <c r="D1252" s="204" t="s">
        <v>620</v>
      </c>
      <c r="E1252" s="204" t="s">
        <v>621</v>
      </c>
      <c r="F1252" s="205" t="s">
        <v>610</v>
      </c>
      <c r="G1252" s="205" t="s">
        <v>400</v>
      </c>
      <c r="H1252" s="205" t="s">
        <v>292</v>
      </c>
      <c r="I1252" s="205" t="s">
        <v>137</v>
      </c>
      <c r="J1252" s="78">
        <v>10.031000000000001</v>
      </c>
      <c r="K1252" s="78">
        <v>0.71399999999999997</v>
      </c>
      <c r="L1252" s="78">
        <v>10.744999999999999</v>
      </c>
    </row>
    <row r="1253" spans="1:12" x14ac:dyDescent="0.3">
      <c r="A1253" s="204" t="s">
        <v>33</v>
      </c>
      <c r="B1253" s="204" t="s">
        <v>25</v>
      </c>
      <c r="C1253" s="204" t="s">
        <v>624</v>
      </c>
      <c r="D1253" s="204" t="s">
        <v>620</v>
      </c>
      <c r="E1253" s="204" t="s">
        <v>621</v>
      </c>
      <c r="F1253" s="205" t="s">
        <v>610</v>
      </c>
      <c r="G1253" s="205" t="s">
        <v>400</v>
      </c>
      <c r="H1253" s="205" t="s">
        <v>293</v>
      </c>
      <c r="I1253" s="205" t="s">
        <v>137</v>
      </c>
      <c r="J1253" s="78">
        <v>2.3650000000000002</v>
      </c>
      <c r="K1253" s="78">
        <v>-0.34499999999999997</v>
      </c>
      <c r="L1253" s="78">
        <v>2.0190000000000001</v>
      </c>
    </row>
    <row r="1254" spans="1:12" x14ac:dyDescent="0.3">
      <c r="A1254" s="204" t="s">
        <v>33</v>
      </c>
      <c r="B1254" s="204" t="s">
        <v>25</v>
      </c>
      <c r="C1254" s="204" t="s">
        <v>624</v>
      </c>
      <c r="D1254" s="204" t="s">
        <v>620</v>
      </c>
      <c r="E1254" s="204" t="s">
        <v>621</v>
      </c>
      <c r="F1254" s="205" t="s">
        <v>287</v>
      </c>
      <c r="G1254" s="205" t="s">
        <v>400</v>
      </c>
      <c r="H1254" s="205" t="s">
        <v>290</v>
      </c>
      <c r="I1254" s="205" t="s">
        <v>404</v>
      </c>
      <c r="J1254" s="78">
        <v>133.917</v>
      </c>
      <c r="K1254" s="78">
        <v>1.335</v>
      </c>
      <c r="L1254" s="78">
        <v>135.25299999999999</v>
      </c>
    </row>
    <row r="1255" spans="1:12" x14ac:dyDescent="0.3">
      <c r="A1255" s="204" t="s">
        <v>33</v>
      </c>
      <c r="B1255" s="204" t="s">
        <v>25</v>
      </c>
      <c r="C1255" s="204" t="s">
        <v>624</v>
      </c>
      <c r="D1255" s="204" t="s">
        <v>620</v>
      </c>
      <c r="E1255" s="204" t="s">
        <v>621</v>
      </c>
      <c r="F1255" s="205" t="s">
        <v>287</v>
      </c>
      <c r="G1255" s="205" t="s">
        <v>400</v>
      </c>
      <c r="H1255" s="205" t="s">
        <v>291</v>
      </c>
      <c r="I1255" s="205" t="s">
        <v>404</v>
      </c>
      <c r="J1255" s="78">
        <v>203.93899999999999</v>
      </c>
      <c r="K1255" s="78">
        <v>-82.591999999999999</v>
      </c>
      <c r="L1255" s="78">
        <v>121.34699999999999</v>
      </c>
    </row>
    <row r="1256" spans="1:12" x14ac:dyDescent="0.3">
      <c r="A1256" s="204" t="s">
        <v>33</v>
      </c>
      <c r="B1256" s="204" t="s">
        <v>25</v>
      </c>
      <c r="C1256" s="204" t="s">
        <v>624</v>
      </c>
      <c r="D1256" s="204" t="s">
        <v>620</v>
      </c>
      <c r="E1256" s="204" t="s">
        <v>621</v>
      </c>
      <c r="F1256" s="205" t="s">
        <v>287</v>
      </c>
      <c r="G1256" s="205" t="s">
        <v>400</v>
      </c>
      <c r="H1256" s="205" t="s">
        <v>292</v>
      </c>
      <c r="I1256" s="205" t="s">
        <v>404</v>
      </c>
      <c r="J1256" s="78">
        <v>199.58799999999999</v>
      </c>
      <c r="K1256" s="78">
        <v>-112.96299999999999</v>
      </c>
      <c r="L1256" s="78">
        <v>86.625</v>
      </c>
    </row>
    <row r="1257" spans="1:12" x14ac:dyDescent="0.3">
      <c r="A1257" s="204" t="s">
        <v>33</v>
      </c>
      <c r="B1257" s="204" t="s">
        <v>25</v>
      </c>
      <c r="C1257" s="204" t="s">
        <v>624</v>
      </c>
      <c r="D1257" s="204" t="s">
        <v>620</v>
      </c>
      <c r="E1257" s="204" t="s">
        <v>621</v>
      </c>
      <c r="F1257" s="205" t="s">
        <v>287</v>
      </c>
      <c r="G1257" s="205" t="s">
        <v>400</v>
      </c>
      <c r="H1257" s="205" t="s">
        <v>293</v>
      </c>
      <c r="I1257" s="205" t="s">
        <v>404</v>
      </c>
      <c r="J1257" s="78">
        <v>177.703</v>
      </c>
      <c r="K1257" s="78">
        <v>6.4489999999999998</v>
      </c>
      <c r="L1257" s="78">
        <v>184.15199999999999</v>
      </c>
    </row>
    <row r="1258" spans="1:12" x14ac:dyDescent="0.3">
      <c r="A1258" s="204" t="s">
        <v>33</v>
      </c>
      <c r="B1258" s="204" t="s">
        <v>37</v>
      </c>
      <c r="C1258" s="204" t="s">
        <v>624</v>
      </c>
      <c r="D1258" s="204" t="s">
        <v>620</v>
      </c>
      <c r="E1258" s="204" t="s">
        <v>621</v>
      </c>
      <c r="F1258" s="205" t="s">
        <v>601</v>
      </c>
      <c r="G1258" s="205" t="s">
        <v>614</v>
      </c>
      <c r="H1258" s="205" t="s">
        <v>288</v>
      </c>
      <c r="I1258" s="205" t="s">
        <v>57</v>
      </c>
      <c r="J1258" s="117">
        <v>14.585000000000001</v>
      </c>
      <c r="K1258" s="117">
        <v>-3.9649999999999999</v>
      </c>
      <c r="L1258" s="117">
        <v>10.619</v>
      </c>
    </row>
    <row r="1259" spans="1:12" x14ac:dyDescent="0.3">
      <c r="A1259" s="204" t="s">
        <v>33</v>
      </c>
      <c r="B1259" s="204" t="s">
        <v>37</v>
      </c>
      <c r="C1259" s="204" t="s">
        <v>624</v>
      </c>
      <c r="D1259" s="204" t="s">
        <v>620</v>
      </c>
      <c r="E1259" s="204" t="s">
        <v>621</v>
      </c>
      <c r="F1259" s="208" t="s">
        <v>387</v>
      </c>
      <c r="G1259" s="205" t="s">
        <v>614</v>
      </c>
      <c r="H1259" s="205" t="s">
        <v>608</v>
      </c>
      <c r="I1259" s="205" t="s">
        <v>57</v>
      </c>
      <c r="J1259" s="117">
        <v>66.179000000000002</v>
      </c>
      <c r="K1259" s="117">
        <v>3.4220000000000002</v>
      </c>
      <c r="L1259" s="117">
        <v>69.600999999999999</v>
      </c>
    </row>
    <row r="1260" spans="1:12" x14ac:dyDescent="0.3">
      <c r="A1260" s="204" t="s">
        <v>33</v>
      </c>
      <c r="B1260" s="204" t="s">
        <v>37</v>
      </c>
      <c r="C1260" s="204" t="s">
        <v>624</v>
      </c>
      <c r="D1260" s="204" t="s">
        <v>620</v>
      </c>
      <c r="E1260" s="204" t="s">
        <v>621</v>
      </c>
      <c r="F1260" s="205" t="s">
        <v>386</v>
      </c>
      <c r="G1260" s="205" t="s">
        <v>614</v>
      </c>
      <c r="H1260" s="205"/>
      <c r="I1260" s="205" t="s">
        <v>57</v>
      </c>
      <c r="J1260" s="117">
        <v>17.922999999999998</v>
      </c>
      <c r="K1260" s="117">
        <v>-4.8479999999999999</v>
      </c>
      <c r="L1260" s="117">
        <v>13.074999999999999</v>
      </c>
    </row>
    <row r="1261" spans="1:12" x14ac:dyDescent="0.3">
      <c r="A1261" s="204" t="s">
        <v>33</v>
      </c>
      <c r="B1261" s="204" t="s">
        <v>37</v>
      </c>
      <c r="C1261" s="204" t="s">
        <v>624</v>
      </c>
      <c r="D1261" s="204" t="s">
        <v>620</v>
      </c>
      <c r="E1261" s="204" t="s">
        <v>621</v>
      </c>
      <c r="F1261" s="205" t="s">
        <v>401</v>
      </c>
      <c r="G1261" s="205" t="s">
        <v>615</v>
      </c>
      <c r="H1261" s="205"/>
      <c r="I1261" s="205" t="s">
        <v>296</v>
      </c>
      <c r="J1261" s="81">
        <v>26.917999999999999</v>
      </c>
      <c r="K1261" s="81">
        <v>-2.23</v>
      </c>
      <c r="L1261" s="81">
        <v>24.687999999999999</v>
      </c>
    </row>
    <row r="1262" spans="1:12" x14ac:dyDescent="0.3">
      <c r="A1262" s="204" t="s">
        <v>33</v>
      </c>
      <c r="B1262" s="204" t="s">
        <v>37</v>
      </c>
      <c r="C1262" s="204" t="s">
        <v>624</v>
      </c>
      <c r="D1262" s="204" t="s">
        <v>620</v>
      </c>
      <c r="E1262" s="204" t="s">
        <v>621</v>
      </c>
      <c r="F1262" s="205" t="s">
        <v>382</v>
      </c>
      <c r="G1262" s="205" t="s">
        <v>615</v>
      </c>
      <c r="H1262" s="205"/>
      <c r="I1262" s="205" t="s">
        <v>402</v>
      </c>
      <c r="J1262" s="117">
        <v>5.5369999999999999</v>
      </c>
      <c r="K1262" s="117">
        <v>0.33</v>
      </c>
      <c r="L1262" s="117">
        <v>5.867</v>
      </c>
    </row>
    <row r="1263" spans="1:12" x14ac:dyDescent="0.3">
      <c r="A1263" s="204" t="s">
        <v>33</v>
      </c>
      <c r="B1263" s="204" t="s">
        <v>37</v>
      </c>
      <c r="C1263" s="204" t="s">
        <v>624</v>
      </c>
      <c r="D1263" s="204" t="s">
        <v>620</v>
      </c>
      <c r="E1263" s="204" t="s">
        <v>621</v>
      </c>
      <c r="F1263" s="205" t="s">
        <v>58</v>
      </c>
      <c r="G1263" s="205" t="s">
        <v>615</v>
      </c>
      <c r="H1263" s="205"/>
      <c r="I1263" s="205" t="s">
        <v>59</v>
      </c>
      <c r="J1263" s="81">
        <v>10.93</v>
      </c>
      <c r="K1263" s="81" t="s">
        <v>303</v>
      </c>
      <c r="L1263" s="81">
        <v>14.566000000000001</v>
      </c>
    </row>
    <row r="1264" spans="1:12" x14ac:dyDescent="0.3">
      <c r="A1264" s="204" t="s">
        <v>33</v>
      </c>
      <c r="B1264" s="204" t="s">
        <v>37</v>
      </c>
      <c r="C1264" s="204" t="s">
        <v>624</v>
      </c>
      <c r="D1264" s="204" t="s">
        <v>620</v>
      </c>
      <c r="E1264" s="204" t="s">
        <v>621</v>
      </c>
      <c r="F1264" s="205" t="s">
        <v>609</v>
      </c>
      <c r="G1264" s="205" t="s">
        <v>616</v>
      </c>
      <c r="H1264" s="205" t="s">
        <v>608</v>
      </c>
      <c r="I1264" s="205" t="s">
        <v>297</v>
      </c>
      <c r="J1264" s="117">
        <v>0.64300000000000002</v>
      </c>
      <c r="K1264" s="117">
        <v>8.0000000000000002E-3</v>
      </c>
      <c r="L1264" s="117">
        <v>0.65100000000000002</v>
      </c>
    </row>
    <row r="1265" spans="1:12" x14ac:dyDescent="0.3">
      <c r="A1265" s="204" t="s">
        <v>33</v>
      </c>
      <c r="B1265" s="204" t="s">
        <v>37</v>
      </c>
      <c r="C1265" s="204" t="s">
        <v>624</v>
      </c>
      <c r="D1265" s="204" t="s">
        <v>620</v>
      </c>
      <c r="E1265" s="204" t="s">
        <v>621</v>
      </c>
      <c r="F1265" s="205" t="s">
        <v>610</v>
      </c>
      <c r="G1265" s="205" t="s">
        <v>400</v>
      </c>
      <c r="H1265" s="205" t="s">
        <v>290</v>
      </c>
      <c r="I1265" s="205" t="s">
        <v>137</v>
      </c>
      <c r="J1265" s="78">
        <v>9.7609999999999992</v>
      </c>
      <c r="K1265" s="78">
        <v>1.27</v>
      </c>
      <c r="L1265" s="78">
        <v>11.031000000000001</v>
      </c>
    </row>
    <row r="1266" spans="1:12" x14ac:dyDescent="0.3">
      <c r="A1266" s="204" t="s">
        <v>33</v>
      </c>
      <c r="B1266" s="204" t="s">
        <v>37</v>
      </c>
      <c r="C1266" s="204" t="s">
        <v>624</v>
      </c>
      <c r="D1266" s="204" t="s">
        <v>620</v>
      </c>
      <c r="E1266" s="204" t="s">
        <v>621</v>
      </c>
      <c r="F1266" s="205" t="s">
        <v>610</v>
      </c>
      <c r="G1266" s="205" t="s">
        <v>400</v>
      </c>
      <c r="H1266" s="205" t="s">
        <v>291</v>
      </c>
      <c r="I1266" s="205" t="s">
        <v>137</v>
      </c>
      <c r="J1266" s="78">
        <v>19.837</v>
      </c>
      <c r="K1266" s="78">
        <v>0.19600000000000001</v>
      </c>
      <c r="L1266" s="78">
        <v>20.033000000000001</v>
      </c>
    </row>
    <row r="1267" spans="1:12" x14ac:dyDescent="0.3">
      <c r="A1267" s="204" t="s">
        <v>33</v>
      </c>
      <c r="B1267" s="204" t="s">
        <v>37</v>
      </c>
      <c r="C1267" s="204" t="s">
        <v>624</v>
      </c>
      <c r="D1267" s="204" t="s">
        <v>620</v>
      </c>
      <c r="E1267" s="204" t="s">
        <v>621</v>
      </c>
      <c r="F1267" s="205" t="s">
        <v>610</v>
      </c>
      <c r="G1267" s="205" t="s">
        <v>400</v>
      </c>
      <c r="H1267" s="205" t="s">
        <v>292</v>
      </c>
      <c r="I1267" s="205" t="s">
        <v>137</v>
      </c>
      <c r="J1267" s="78">
        <v>9.923</v>
      </c>
      <c r="K1267" s="78">
        <v>0.79600000000000004</v>
      </c>
      <c r="L1267" s="78">
        <v>10.72</v>
      </c>
    </row>
    <row r="1268" spans="1:12" x14ac:dyDescent="0.3">
      <c r="A1268" s="204" t="s">
        <v>33</v>
      </c>
      <c r="B1268" s="204" t="s">
        <v>37</v>
      </c>
      <c r="C1268" s="204" t="s">
        <v>624</v>
      </c>
      <c r="D1268" s="204" t="s">
        <v>620</v>
      </c>
      <c r="E1268" s="204" t="s">
        <v>621</v>
      </c>
      <c r="F1268" s="205" t="s">
        <v>610</v>
      </c>
      <c r="G1268" s="205" t="s">
        <v>400</v>
      </c>
      <c r="H1268" s="205" t="s">
        <v>293</v>
      </c>
      <c r="I1268" s="205" t="s">
        <v>137</v>
      </c>
      <c r="J1268" s="78">
        <v>1.839</v>
      </c>
      <c r="K1268" s="78">
        <v>0.11600000000000001</v>
      </c>
      <c r="L1268" s="78">
        <v>1.956</v>
      </c>
    </row>
    <row r="1269" spans="1:12" x14ac:dyDescent="0.3">
      <c r="A1269" s="204" t="s">
        <v>33</v>
      </c>
      <c r="B1269" s="204" t="s">
        <v>37</v>
      </c>
      <c r="C1269" s="204" t="s">
        <v>624</v>
      </c>
      <c r="D1269" s="204" t="s">
        <v>620</v>
      </c>
      <c r="E1269" s="204" t="s">
        <v>621</v>
      </c>
      <c r="F1269" s="205" t="s">
        <v>287</v>
      </c>
      <c r="G1269" s="205" t="s">
        <v>400</v>
      </c>
      <c r="H1269" s="205" t="s">
        <v>290</v>
      </c>
      <c r="I1269" s="205" t="s">
        <v>404</v>
      </c>
      <c r="J1269" s="78">
        <v>175.19200000000001</v>
      </c>
      <c r="K1269" s="78">
        <v>-21.824999999999999</v>
      </c>
      <c r="L1269" s="78">
        <v>153.36699999999999</v>
      </c>
    </row>
    <row r="1270" spans="1:12" x14ac:dyDescent="0.3">
      <c r="A1270" s="204" t="s">
        <v>33</v>
      </c>
      <c r="B1270" s="204" t="s">
        <v>37</v>
      </c>
      <c r="C1270" s="204" t="s">
        <v>624</v>
      </c>
      <c r="D1270" s="204" t="s">
        <v>620</v>
      </c>
      <c r="E1270" s="204" t="s">
        <v>621</v>
      </c>
      <c r="F1270" s="205" t="s">
        <v>287</v>
      </c>
      <c r="G1270" s="205" t="s">
        <v>400</v>
      </c>
      <c r="H1270" s="205" t="s">
        <v>291</v>
      </c>
      <c r="I1270" s="205" t="s">
        <v>404</v>
      </c>
      <c r="J1270" s="78">
        <v>162.89400000000001</v>
      </c>
      <c r="K1270" s="78">
        <v>-9.5210000000000008</v>
      </c>
      <c r="L1270" s="78">
        <v>153.37299999999999</v>
      </c>
    </row>
    <row r="1271" spans="1:12" x14ac:dyDescent="0.3">
      <c r="A1271" s="204" t="s">
        <v>33</v>
      </c>
      <c r="B1271" s="204" t="s">
        <v>37</v>
      </c>
      <c r="C1271" s="204" t="s">
        <v>624</v>
      </c>
      <c r="D1271" s="204" t="s">
        <v>620</v>
      </c>
      <c r="E1271" s="204" t="s">
        <v>621</v>
      </c>
      <c r="F1271" s="205" t="s">
        <v>287</v>
      </c>
      <c r="G1271" s="205" t="s">
        <v>400</v>
      </c>
      <c r="H1271" s="205" t="s">
        <v>292</v>
      </c>
      <c r="I1271" s="205" t="s">
        <v>404</v>
      </c>
      <c r="J1271" s="78">
        <v>161.089</v>
      </c>
      <c r="K1271" s="78">
        <v>-70.600999999999999</v>
      </c>
      <c r="L1271" s="78">
        <v>90.489000000000004</v>
      </c>
    </row>
    <row r="1272" spans="1:12" x14ac:dyDescent="0.3">
      <c r="A1272" s="204" t="s">
        <v>33</v>
      </c>
      <c r="B1272" s="204" t="s">
        <v>37</v>
      </c>
      <c r="C1272" s="204" t="s">
        <v>624</v>
      </c>
      <c r="D1272" s="204" t="s">
        <v>620</v>
      </c>
      <c r="E1272" s="204" t="s">
        <v>621</v>
      </c>
      <c r="F1272" s="205" t="s">
        <v>287</v>
      </c>
      <c r="G1272" s="205" t="s">
        <v>400</v>
      </c>
      <c r="H1272" s="205" t="s">
        <v>293</v>
      </c>
      <c r="I1272" s="205" t="s">
        <v>404</v>
      </c>
      <c r="J1272" s="78">
        <v>179.68799999999999</v>
      </c>
      <c r="K1272" s="78">
        <v>60.15</v>
      </c>
      <c r="L1272" s="78">
        <v>239.83799999999999</v>
      </c>
    </row>
    <row r="1273" spans="1:12" x14ac:dyDescent="0.3">
      <c r="A1273" s="204" t="s">
        <v>33</v>
      </c>
      <c r="B1273" s="204" t="s">
        <v>38</v>
      </c>
      <c r="C1273" s="204" t="s">
        <v>624</v>
      </c>
      <c r="D1273" s="204" t="s">
        <v>620</v>
      </c>
      <c r="E1273" s="204" t="s">
        <v>621</v>
      </c>
      <c r="F1273" s="205" t="s">
        <v>601</v>
      </c>
      <c r="G1273" s="205" t="s">
        <v>614</v>
      </c>
      <c r="H1273" s="205" t="s">
        <v>288</v>
      </c>
      <c r="I1273" s="205" t="s">
        <v>57</v>
      </c>
      <c r="J1273" s="117">
        <v>14.292</v>
      </c>
      <c r="K1273" s="117">
        <v>-3.714</v>
      </c>
      <c r="L1273" s="117">
        <v>10.577999999999999</v>
      </c>
    </row>
    <row r="1274" spans="1:12" x14ac:dyDescent="0.3">
      <c r="A1274" s="204" t="s">
        <v>33</v>
      </c>
      <c r="B1274" s="204" t="s">
        <v>38</v>
      </c>
      <c r="C1274" s="204" t="s">
        <v>624</v>
      </c>
      <c r="D1274" s="204" t="s">
        <v>620</v>
      </c>
      <c r="E1274" s="204" t="s">
        <v>621</v>
      </c>
      <c r="F1274" s="208" t="s">
        <v>387</v>
      </c>
      <c r="G1274" s="205" t="s">
        <v>614</v>
      </c>
      <c r="H1274" s="205" t="s">
        <v>608</v>
      </c>
      <c r="I1274" s="205" t="s">
        <v>57</v>
      </c>
      <c r="J1274" s="117">
        <v>64.986000000000004</v>
      </c>
      <c r="K1274" s="117">
        <v>4.2939999999999996</v>
      </c>
      <c r="L1274" s="117">
        <v>69.278999999999996</v>
      </c>
    </row>
    <row r="1275" spans="1:12" x14ac:dyDescent="0.3">
      <c r="A1275" s="204" t="s">
        <v>33</v>
      </c>
      <c r="B1275" s="204" t="s">
        <v>38</v>
      </c>
      <c r="C1275" s="204" t="s">
        <v>624</v>
      </c>
      <c r="D1275" s="204" t="s">
        <v>620</v>
      </c>
      <c r="E1275" s="204" t="s">
        <v>621</v>
      </c>
      <c r="F1275" s="205" t="s">
        <v>386</v>
      </c>
      <c r="G1275" s="205" t="s">
        <v>614</v>
      </c>
      <c r="H1275" s="205"/>
      <c r="I1275" s="205" t="s">
        <v>57</v>
      </c>
      <c r="J1275" s="117">
        <v>13.564</v>
      </c>
      <c r="K1275" s="117">
        <v>-1.3380000000000001</v>
      </c>
      <c r="L1275" s="117">
        <v>12.227</v>
      </c>
    </row>
    <row r="1276" spans="1:12" x14ac:dyDescent="0.3">
      <c r="A1276" s="204" t="s">
        <v>33</v>
      </c>
      <c r="B1276" s="204" t="s">
        <v>38</v>
      </c>
      <c r="C1276" s="204" t="s">
        <v>624</v>
      </c>
      <c r="D1276" s="204" t="s">
        <v>620</v>
      </c>
      <c r="E1276" s="204" t="s">
        <v>621</v>
      </c>
      <c r="F1276" s="205" t="s">
        <v>401</v>
      </c>
      <c r="G1276" s="205" t="s">
        <v>615</v>
      </c>
      <c r="H1276" s="205"/>
      <c r="I1276" s="205" t="s">
        <v>296</v>
      </c>
      <c r="J1276" s="81">
        <v>26.913</v>
      </c>
      <c r="K1276" s="81">
        <v>-7.4630000000000001</v>
      </c>
      <c r="L1276" s="81">
        <v>19.45</v>
      </c>
    </row>
    <row r="1277" spans="1:12" x14ac:dyDescent="0.3">
      <c r="A1277" s="204" t="s">
        <v>33</v>
      </c>
      <c r="B1277" s="204" t="s">
        <v>38</v>
      </c>
      <c r="C1277" s="204" t="s">
        <v>624</v>
      </c>
      <c r="D1277" s="204" t="s">
        <v>620</v>
      </c>
      <c r="E1277" s="204" t="s">
        <v>621</v>
      </c>
      <c r="F1277" s="205" t="s">
        <v>382</v>
      </c>
      <c r="G1277" s="205" t="s">
        <v>615</v>
      </c>
      <c r="H1277" s="205"/>
      <c r="I1277" s="205" t="s">
        <v>402</v>
      </c>
      <c r="J1277" s="117">
        <v>5.0069999999999997</v>
      </c>
      <c r="K1277" s="117">
        <v>0.28899999999999998</v>
      </c>
      <c r="L1277" s="117">
        <v>5.2960000000000003</v>
      </c>
    </row>
    <row r="1278" spans="1:12" x14ac:dyDescent="0.3">
      <c r="A1278" s="204" t="s">
        <v>33</v>
      </c>
      <c r="B1278" s="204" t="s">
        <v>38</v>
      </c>
      <c r="C1278" s="204" t="s">
        <v>624</v>
      </c>
      <c r="D1278" s="204" t="s">
        <v>620</v>
      </c>
      <c r="E1278" s="204" t="s">
        <v>621</v>
      </c>
      <c r="F1278" s="205" t="s">
        <v>58</v>
      </c>
      <c r="G1278" s="205" t="s">
        <v>615</v>
      </c>
      <c r="H1278" s="205"/>
      <c r="I1278" s="205" t="s">
        <v>59</v>
      </c>
      <c r="J1278" s="81">
        <v>9.0350000000000001</v>
      </c>
      <c r="K1278" s="81" t="s">
        <v>303</v>
      </c>
      <c r="L1278" s="81">
        <v>12.519</v>
      </c>
    </row>
    <row r="1279" spans="1:12" x14ac:dyDescent="0.3">
      <c r="A1279" s="204" t="s">
        <v>33</v>
      </c>
      <c r="B1279" s="204" t="s">
        <v>38</v>
      </c>
      <c r="C1279" s="204" t="s">
        <v>624</v>
      </c>
      <c r="D1279" s="204" t="s">
        <v>620</v>
      </c>
      <c r="E1279" s="204" t="s">
        <v>621</v>
      </c>
      <c r="F1279" s="205" t="s">
        <v>609</v>
      </c>
      <c r="G1279" s="205" t="s">
        <v>616</v>
      </c>
      <c r="H1279" s="205" t="s">
        <v>608</v>
      </c>
      <c r="I1279" s="205" t="s">
        <v>297</v>
      </c>
      <c r="J1279" s="117">
        <v>0.629</v>
      </c>
      <c r="K1279" s="117">
        <v>2.3E-2</v>
      </c>
      <c r="L1279" s="117">
        <v>0.65200000000000002</v>
      </c>
    </row>
    <row r="1280" spans="1:12" x14ac:dyDescent="0.3">
      <c r="A1280" s="204" t="s">
        <v>33</v>
      </c>
      <c r="B1280" s="204" t="s">
        <v>38</v>
      </c>
      <c r="C1280" s="204" t="s">
        <v>624</v>
      </c>
      <c r="D1280" s="204" t="s">
        <v>620</v>
      </c>
      <c r="E1280" s="204" t="s">
        <v>621</v>
      </c>
      <c r="F1280" s="205" t="s">
        <v>610</v>
      </c>
      <c r="G1280" s="205" t="s">
        <v>400</v>
      </c>
      <c r="H1280" s="205" t="s">
        <v>290</v>
      </c>
      <c r="I1280" s="205" t="s">
        <v>137</v>
      </c>
      <c r="J1280" s="78">
        <v>8.9670000000000005</v>
      </c>
      <c r="K1280" s="78">
        <v>1.663</v>
      </c>
      <c r="L1280" s="78">
        <v>10.63</v>
      </c>
    </row>
    <row r="1281" spans="1:12" x14ac:dyDescent="0.3">
      <c r="A1281" s="204" t="s">
        <v>33</v>
      </c>
      <c r="B1281" s="204" t="s">
        <v>38</v>
      </c>
      <c r="C1281" s="204" t="s">
        <v>624</v>
      </c>
      <c r="D1281" s="204" t="s">
        <v>620</v>
      </c>
      <c r="E1281" s="204" t="s">
        <v>621</v>
      </c>
      <c r="F1281" s="205" t="s">
        <v>610</v>
      </c>
      <c r="G1281" s="205" t="s">
        <v>400</v>
      </c>
      <c r="H1281" s="205" t="s">
        <v>291</v>
      </c>
      <c r="I1281" s="205" t="s">
        <v>137</v>
      </c>
      <c r="J1281" s="78">
        <v>19.486999999999998</v>
      </c>
      <c r="K1281" s="78">
        <v>-6.9000000000000006E-2</v>
      </c>
      <c r="L1281" s="78">
        <v>19.417999999999999</v>
      </c>
    </row>
    <row r="1282" spans="1:12" x14ac:dyDescent="0.3">
      <c r="A1282" s="204" t="s">
        <v>33</v>
      </c>
      <c r="B1282" s="204" t="s">
        <v>38</v>
      </c>
      <c r="C1282" s="204" t="s">
        <v>624</v>
      </c>
      <c r="D1282" s="204" t="s">
        <v>620</v>
      </c>
      <c r="E1282" s="204" t="s">
        <v>621</v>
      </c>
      <c r="F1282" s="205" t="s">
        <v>610</v>
      </c>
      <c r="G1282" s="205" t="s">
        <v>400</v>
      </c>
      <c r="H1282" s="205" t="s">
        <v>292</v>
      </c>
      <c r="I1282" s="205" t="s">
        <v>137</v>
      </c>
      <c r="J1282" s="78">
        <v>9.3520000000000003</v>
      </c>
      <c r="K1282" s="78">
        <v>0.67100000000000004</v>
      </c>
      <c r="L1282" s="78">
        <v>10.022</v>
      </c>
    </row>
    <row r="1283" spans="1:12" x14ac:dyDescent="0.3">
      <c r="A1283" s="204" t="s">
        <v>33</v>
      </c>
      <c r="B1283" s="204" t="s">
        <v>38</v>
      </c>
      <c r="C1283" s="204" t="s">
        <v>624</v>
      </c>
      <c r="D1283" s="204" t="s">
        <v>620</v>
      </c>
      <c r="E1283" s="204" t="s">
        <v>621</v>
      </c>
      <c r="F1283" s="205" t="s">
        <v>610</v>
      </c>
      <c r="G1283" s="205" t="s">
        <v>400</v>
      </c>
      <c r="H1283" s="205" t="s">
        <v>293</v>
      </c>
      <c r="I1283" s="205" t="s">
        <v>137</v>
      </c>
      <c r="J1283" s="78">
        <v>1.024</v>
      </c>
      <c r="K1283" s="78">
        <v>-0.23599999999999999</v>
      </c>
      <c r="L1283" s="78">
        <v>0.78800000000000003</v>
      </c>
    </row>
    <row r="1284" spans="1:12" x14ac:dyDescent="0.3">
      <c r="A1284" s="204" t="s">
        <v>33</v>
      </c>
      <c r="B1284" s="204" t="s">
        <v>38</v>
      </c>
      <c r="C1284" s="204" t="s">
        <v>624</v>
      </c>
      <c r="D1284" s="204" t="s">
        <v>620</v>
      </c>
      <c r="E1284" s="204" t="s">
        <v>621</v>
      </c>
      <c r="F1284" s="205" t="s">
        <v>287</v>
      </c>
      <c r="G1284" s="205" t="s">
        <v>400</v>
      </c>
      <c r="H1284" s="205" t="s">
        <v>290</v>
      </c>
      <c r="I1284" s="205" t="s">
        <v>404</v>
      </c>
      <c r="J1284" s="78">
        <v>198.6</v>
      </c>
      <c r="K1284" s="78">
        <v>-55.494999999999997</v>
      </c>
      <c r="L1284" s="78">
        <v>143.10499999999999</v>
      </c>
    </row>
    <row r="1285" spans="1:12" x14ac:dyDescent="0.3">
      <c r="A1285" s="204" t="s">
        <v>33</v>
      </c>
      <c r="B1285" s="204" t="s">
        <v>38</v>
      </c>
      <c r="C1285" s="204" t="s">
        <v>624</v>
      </c>
      <c r="D1285" s="204" t="s">
        <v>620</v>
      </c>
      <c r="E1285" s="204" t="s">
        <v>621</v>
      </c>
      <c r="F1285" s="205" t="s">
        <v>287</v>
      </c>
      <c r="G1285" s="205" t="s">
        <v>400</v>
      </c>
      <c r="H1285" s="205" t="s">
        <v>291</v>
      </c>
      <c r="I1285" s="205" t="s">
        <v>404</v>
      </c>
      <c r="J1285" s="78">
        <v>180.881</v>
      </c>
      <c r="K1285" s="78">
        <v>15.919</v>
      </c>
      <c r="L1285" s="78">
        <v>196.80099999999999</v>
      </c>
    </row>
    <row r="1286" spans="1:12" x14ac:dyDescent="0.3">
      <c r="A1286" s="204" t="s">
        <v>33</v>
      </c>
      <c r="B1286" s="204" t="s">
        <v>38</v>
      </c>
      <c r="C1286" s="204" t="s">
        <v>624</v>
      </c>
      <c r="D1286" s="204" t="s">
        <v>620</v>
      </c>
      <c r="E1286" s="204" t="s">
        <v>621</v>
      </c>
      <c r="F1286" s="205" t="s">
        <v>287</v>
      </c>
      <c r="G1286" s="205" t="s">
        <v>400</v>
      </c>
      <c r="H1286" s="205" t="s">
        <v>292</v>
      </c>
      <c r="I1286" s="205" t="s">
        <v>404</v>
      </c>
      <c r="J1286" s="78">
        <v>188.2</v>
      </c>
      <c r="K1286" s="78">
        <v>-64.852000000000004</v>
      </c>
      <c r="L1286" s="78">
        <v>123.349</v>
      </c>
    </row>
    <row r="1287" spans="1:12" x14ac:dyDescent="0.3">
      <c r="A1287" s="204" t="s">
        <v>33</v>
      </c>
      <c r="B1287" s="204" t="s">
        <v>38</v>
      </c>
      <c r="C1287" s="204" t="s">
        <v>624</v>
      </c>
      <c r="D1287" s="204" t="s">
        <v>620</v>
      </c>
      <c r="E1287" s="204" t="s">
        <v>621</v>
      </c>
      <c r="F1287" s="205" t="s">
        <v>287</v>
      </c>
      <c r="G1287" s="205" t="s">
        <v>400</v>
      </c>
      <c r="H1287" s="205" t="s">
        <v>293</v>
      </c>
      <c r="I1287" s="205" t="s">
        <v>404</v>
      </c>
      <c r="J1287" s="78">
        <v>158.42699999999999</v>
      </c>
      <c r="K1287" s="78">
        <v>50.442999999999998</v>
      </c>
      <c r="L1287" s="78">
        <v>208.87</v>
      </c>
    </row>
    <row r="1288" spans="1:12" x14ac:dyDescent="0.3">
      <c r="A1288" s="204" t="s">
        <v>33</v>
      </c>
      <c r="B1288" s="204" t="s">
        <v>39</v>
      </c>
      <c r="C1288" s="204" t="s">
        <v>624</v>
      </c>
      <c r="D1288" s="204" t="s">
        <v>620</v>
      </c>
      <c r="E1288" s="204" t="s">
        <v>621</v>
      </c>
      <c r="F1288" s="205" t="s">
        <v>601</v>
      </c>
      <c r="G1288" s="205" t="s">
        <v>614</v>
      </c>
      <c r="H1288" s="205" t="s">
        <v>288</v>
      </c>
      <c r="I1288" s="205" t="s">
        <v>57</v>
      </c>
      <c r="J1288" s="117">
        <v>16.242999999999999</v>
      </c>
      <c r="K1288" s="117">
        <v>-2.2559999999999998</v>
      </c>
      <c r="L1288" s="117">
        <v>13.987</v>
      </c>
    </row>
    <row r="1289" spans="1:12" x14ac:dyDescent="0.3">
      <c r="A1289" s="204" t="s">
        <v>33</v>
      </c>
      <c r="B1289" s="204" t="s">
        <v>39</v>
      </c>
      <c r="C1289" s="204" t="s">
        <v>624</v>
      </c>
      <c r="D1289" s="204" t="s">
        <v>620</v>
      </c>
      <c r="E1289" s="204" t="s">
        <v>621</v>
      </c>
      <c r="F1289" s="208" t="s">
        <v>387</v>
      </c>
      <c r="G1289" s="205" t="s">
        <v>614</v>
      </c>
      <c r="H1289" s="205" t="s">
        <v>608</v>
      </c>
      <c r="I1289" s="205" t="s">
        <v>57</v>
      </c>
      <c r="J1289" s="117">
        <v>65.501000000000005</v>
      </c>
      <c r="K1289" s="117">
        <v>1.1499999999999999</v>
      </c>
      <c r="L1289" s="117">
        <v>66.652000000000001</v>
      </c>
    </row>
    <row r="1290" spans="1:12" x14ac:dyDescent="0.3">
      <c r="A1290" s="204" t="s">
        <v>33</v>
      </c>
      <c r="B1290" s="204" t="s">
        <v>39</v>
      </c>
      <c r="C1290" s="204" t="s">
        <v>624</v>
      </c>
      <c r="D1290" s="204" t="s">
        <v>620</v>
      </c>
      <c r="E1290" s="204" t="s">
        <v>621</v>
      </c>
      <c r="F1290" s="205" t="s">
        <v>386</v>
      </c>
      <c r="G1290" s="205" t="s">
        <v>614</v>
      </c>
      <c r="H1290" s="205"/>
      <c r="I1290" s="205" t="s">
        <v>57</v>
      </c>
      <c r="J1290" s="117">
        <v>19.744</v>
      </c>
      <c r="K1290" s="117">
        <v>-0.20799999999999999</v>
      </c>
      <c r="L1290" s="117">
        <v>19.536000000000001</v>
      </c>
    </row>
    <row r="1291" spans="1:12" x14ac:dyDescent="0.3">
      <c r="A1291" s="204" t="s">
        <v>33</v>
      </c>
      <c r="B1291" s="204" t="s">
        <v>39</v>
      </c>
      <c r="C1291" s="204" t="s">
        <v>624</v>
      </c>
      <c r="D1291" s="204" t="s">
        <v>620</v>
      </c>
      <c r="E1291" s="204" t="s">
        <v>621</v>
      </c>
      <c r="F1291" s="205" t="s">
        <v>401</v>
      </c>
      <c r="G1291" s="205" t="s">
        <v>615</v>
      </c>
      <c r="H1291" s="205"/>
      <c r="I1291" s="205" t="s">
        <v>296</v>
      </c>
      <c r="J1291" s="81">
        <v>20.972000000000001</v>
      </c>
      <c r="K1291" s="81">
        <v>10.004</v>
      </c>
      <c r="L1291" s="81">
        <v>30.975999999999999</v>
      </c>
    </row>
    <row r="1292" spans="1:12" x14ac:dyDescent="0.3">
      <c r="A1292" s="204" t="s">
        <v>33</v>
      </c>
      <c r="B1292" s="204" t="s">
        <v>39</v>
      </c>
      <c r="C1292" s="204" t="s">
        <v>624</v>
      </c>
      <c r="D1292" s="204" t="s">
        <v>620</v>
      </c>
      <c r="E1292" s="204" t="s">
        <v>621</v>
      </c>
      <c r="F1292" s="205" t="s">
        <v>382</v>
      </c>
      <c r="G1292" s="205" t="s">
        <v>615</v>
      </c>
      <c r="H1292" s="205"/>
      <c r="I1292" s="205" t="s">
        <v>402</v>
      </c>
      <c r="J1292" s="117">
        <v>14.875999999999999</v>
      </c>
      <c r="K1292" s="117">
        <v>0.68300000000000005</v>
      </c>
      <c r="L1292" s="117">
        <v>15.558</v>
      </c>
    </row>
    <row r="1293" spans="1:12" x14ac:dyDescent="0.3">
      <c r="A1293" s="204" t="s">
        <v>33</v>
      </c>
      <c r="B1293" s="204" t="s">
        <v>39</v>
      </c>
      <c r="C1293" s="204" t="s">
        <v>624</v>
      </c>
      <c r="D1293" s="204" t="s">
        <v>620</v>
      </c>
      <c r="E1293" s="204" t="s">
        <v>621</v>
      </c>
      <c r="F1293" s="205" t="s">
        <v>58</v>
      </c>
      <c r="G1293" s="205" t="s">
        <v>615</v>
      </c>
      <c r="H1293" s="205"/>
      <c r="I1293" s="205" t="s">
        <v>59</v>
      </c>
      <c r="J1293" s="81">
        <v>15.959</v>
      </c>
      <c r="K1293" s="81" t="s">
        <v>303</v>
      </c>
      <c r="L1293" s="81">
        <v>16.093</v>
      </c>
    </row>
    <row r="1294" spans="1:12" x14ac:dyDescent="0.3">
      <c r="A1294" s="204" t="s">
        <v>33</v>
      </c>
      <c r="B1294" s="204" t="s">
        <v>39</v>
      </c>
      <c r="C1294" s="204" t="s">
        <v>624</v>
      </c>
      <c r="D1294" s="204" t="s">
        <v>620</v>
      </c>
      <c r="E1294" s="204" t="s">
        <v>621</v>
      </c>
      <c r="F1294" s="205" t="s">
        <v>403</v>
      </c>
      <c r="G1294" s="205" t="s">
        <v>618</v>
      </c>
      <c r="H1294" s="205"/>
      <c r="I1294" s="205" t="s">
        <v>557</v>
      </c>
      <c r="J1294" s="117">
        <v>0.60099999999999998</v>
      </c>
      <c r="K1294" s="117">
        <v>3.6999999999999998E-2</v>
      </c>
      <c r="L1294" s="117">
        <v>0.63800000000000001</v>
      </c>
    </row>
    <row r="1295" spans="1:12" x14ac:dyDescent="0.3">
      <c r="A1295" s="204" t="s">
        <v>33</v>
      </c>
      <c r="B1295" s="204" t="s">
        <v>39</v>
      </c>
      <c r="C1295" s="204" t="s">
        <v>624</v>
      </c>
      <c r="D1295" s="204" t="s">
        <v>620</v>
      </c>
      <c r="E1295" s="204" t="s">
        <v>621</v>
      </c>
      <c r="F1295" s="205" t="s">
        <v>610</v>
      </c>
      <c r="G1295" s="205" t="s">
        <v>400</v>
      </c>
      <c r="H1295" s="205" t="s">
        <v>290</v>
      </c>
      <c r="I1295" s="205" t="s">
        <v>137</v>
      </c>
      <c r="J1295" s="78">
        <v>9.6539999999999999</v>
      </c>
      <c r="K1295" s="78">
        <v>1.484</v>
      </c>
      <c r="L1295" s="78">
        <v>11.138</v>
      </c>
    </row>
    <row r="1296" spans="1:12" x14ac:dyDescent="0.3">
      <c r="A1296" s="204" t="s">
        <v>33</v>
      </c>
      <c r="B1296" s="204" t="s">
        <v>39</v>
      </c>
      <c r="C1296" s="204" t="s">
        <v>624</v>
      </c>
      <c r="D1296" s="204" t="s">
        <v>620</v>
      </c>
      <c r="E1296" s="204" t="s">
        <v>621</v>
      </c>
      <c r="F1296" s="205" t="s">
        <v>610</v>
      </c>
      <c r="G1296" s="205" t="s">
        <v>400</v>
      </c>
      <c r="H1296" s="205" t="s">
        <v>291</v>
      </c>
      <c r="I1296" s="205" t="s">
        <v>137</v>
      </c>
      <c r="J1296" s="78">
        <v>19.719000000000001</v>
      </c>
      <c r="K1296" s="78">
        <v>1.1160000000000001</v>
      </c>
      <c r="L1296" s="78">
        <v>20.835000000000001</v>
      </c>
    </row>
    <row r="1297" spans="1:12" x14ac:dyDescent="0.3">
      <c r="A1297" s="204" t="s">
        <v>33</v>
      </c>
      <c r="B1297" s="204" t="s">
        <v>39</v>
      </c>
      <c r="C1297" s="204" t="s">
        <v>624</v>
      </c>
      <c r="D1297" s="204" t="s">
        <v>620</v>
      </c>
      <c r="E1297" s="204" t="s">
        <v>621</v>
      </c>
      <c r="F1297" s="205" t="s">
        <v>610</v>
      </c>
      <c r="G1297" s="205" t="s">
        <v>400</v>
      </c>
      <c r="H1297" s="205" t="s">
        <v>292</v>
      </c>
      <c r="I1297" s="205" t="s">
        <v>137</v>
      </c>
      <c r="J1297" s="78">
        <v>10.247</v>
      </c>
      <c r="K1297" s="78">
        <v>0.879</v>
      </c>
      <c r="L1297" s="78">
        <v>11.125999999999999</v>
      </c>
    </row>
    <row r="1298" spans="1:12" x14ac:dyDescent="0.3">
      <c r="A1298" s="204" t="s">
        <v>33</v>
      </c>
      <c r="B1298" s="204" t="s">
        <v>39</v>
      </c>
      <c r="C1298" s="204" t="s">
        <v>624</v>
      </c>
      <c r="D1298" s="204" t="s">
        <v>620</v>
      </c>
      <c r="E1298" s="204" t="s">
        <v>621</v>
      </c>
      <c r="F1298" s="205" t="s">
        <v>610</v>
      </c>
      <c r="G1298" s="205" t="s">
        <v>400</v>
      </c>
      <c r="H1298" s="205" t="s">
        <v>293</v>
      </c>
      <c r="I1298" s="205" t="s">
        <v>137</v>
      </c>
      <c r="J1298" s="78">
        <v>2.597</v>
      </c>
      <c r="K1298" s="78">
        <v>-0.52700000000000002</v>
      </c>
      <c r="L1298" s="78">
        <v>2.069</v>
      </c>
    </row>
    <row r="1299" spans="1:12" x14ac:dyDescent="0.3">
      <c r="A1299" s="204" t="s">
        <v>33</v>
      </c>
      <c r="B1299" s="204" t="s">
        <v>39</v>
      </c>
      <c r="C1299" s="204" t="s">
        <v>624</v>
      </c>
      <c r="D1299" s="204" t="s">
        <v>620</v>
      </c>
      <c r="E1299" s="204" t="s">
        <v>621</v>
      </c>
      <c r="F1299" s="205" t="s">
        <v>287</v>
      </c>
      <c r="G1299" s="205" t="s">
        <v>400</v>
      </c>
      <c r="H1299" s="205" t="s">
        <v>290</v>
      </c>
      <c r="I1299" s="205" t="s">
        <v>404</v>
      </c>
      <c r="J1299" s="78">
        <v>81.450999999999993</v>
      </c>
      <c r="K1299" s="78">
        <v>24.265000000000001</v>
      </c>
      <c r="L1299" s="78">
        <v>105.71599999999999</v>
      </c>
    </row>
    <row r="1300" spans="1:12" x14ac:dyDescent="0.3">
      <c r="A1300" s="204" t="s">
        <v>33</v>
      </c>
      <c r="B1300" s="204" t="s">
        <v>39</v>
      </c>
      <c r="C1300" s="204" t="s">
        <v>624</v>
      </c>
      <c r="D1300" s="204" t="s">
        <v>620</v>
      </c>
      <c r="E1300" s="204" t="s">
        <v>621</v>
      </c>
      <c r="F1300" s="205" t="s">
        <v>287</v>
      </c>
      <c r="G1300" s="205" t="s">
        <v>400</v>
      </c>
      <c r="H1300" s="205" t="s">
        <v>291</v>
      </c>
      <c r="I1300" s="205" t="s">
        <v>404</v>
      </c>
      <c r="J1300" s="78">
        <v>149.16900000000001</v>
      </c>
      <c r="K1300" s="78">
        <v>-39.899000000000001</v>
      </c>
      <c r="L1300" s="78">
        <v>109.26900000000001</v>
      </c>
    </row>
    <row r="1301" spans="1:12" x14ac:dyDescent="0.3">
      <c r="A1301" s="204" t="s">
        <v>33</v>
      </c>
      <c r="B1301" s="204" t="s">
        <v>39</v>
      </c>
      <c r="C1301" s="204" t="s">
        <v>624</v>
      </c>
      <c r="D1301" s="204" t="s">
        <v>620</v>
      </c>
      <c r="E1301" s="204" t="s">
        <v>621</v>
      </c>
      <c r="F1301" s="205" t="s">
        <v>287</v>
      </c>
      <c r="G1301" s="205" t="s">
        <v>400</v>
      </c>
      <c r="H1301" s="205" t="s">
        <v>292</v>
      </c>
      <c r="I1301" s="205" t="s">
        <v>404</v>
      </c>
      <c r="J1301" s="78">
        <v>169.05199999999999</v>
      </c>
      <c r="K1301" s="78">
        <v>-113.077</v>
      </c>
      <c r="L1301" s="78">
        <v>55.973999999999997</v>
      </c>
    </row>
    <row r="1302" spans="1:12" x14ac:dyDescent="0.3">
      <c r="A1302" s="204" t="s">
        <v>33</v>
      </c>
      <c r="B1302" s="204" t="s">
        <v>39</v>
      </c>
      <c r="C1302" s="204" t="s">
        <v>624</v>
      </c>
      <c r="D1302" s="204" t="s">
        <v>620</v>
      </c>
      <c r="E1302" s="204" t="s">
        <v>621</v>
      </c>
      <c r="F1302" s="205" t="s">
        <v>287</v>
      </c>
      <c r="G1302" s="205" t="s">
        <v>400</v>
      </c>
      <c r="H1302" s="205" t="s">
        <v>293</v>
      </c>
      <c r="I1302" s="205" t="s">
        <v>404</v>
      </c>
      <c r="J1302" s="78">
        <v>136.321</v>
      </c>
      <c r="K1302" s="78">
        <v>-24.622</v>
      </c>
      <c r="L1302" s="78">
        <v>111.69799999999999</v>
      </c>
    </row>
    <row r="1303" spans="1:12" x14ac:dyDescent="0.3">
      <c r="A1303" s="204" t="s">
        <v>33</v>
      </c>
      <c r="B1303" s="204" t="s">
        <v>40</v>
      </c>
      <c r="C1303" s="204" t="s">
        <v>624</v>
      </c>
      <c r="D1303" s="204" t="s">
        <v>620</v>
      </c>
      <c r="E1303" s="204" t="s">
        <v>621</v>
      </c>
      <c r="F1303" s="205" t="s">
        <v>601</v>
      </c>
      <c r="G1303" s="205" t="s">
        <v>614</v>
      </c>
      <c r="H1303" s="205" t="s">
        <v>288</v>
      </c>
      <c r="I1303" s="205" t="s">
        <v>57</v>
      </c>
      <c r="J1303" s="117">
        <v>12.337</v>
      </c>
      <c r="K1303" s="117">
        <v>0.123</v>
      </c>
      <c r="L1303" s="117">
        <v>12.46</v>
      </c>
    </row>
    <row r="1304" spans="1:12" x14ac:dyDescent="0.3">
      <c r="A1304" s="204" t="s">
        <v>33</v>
      </c>
      <c r="B1304" s="204" t="s">
        <v>40</v>
      </c>
      <c r="C1304" s="204" t="s">
        <v>624</v>
      </c>
      <c r="D1304" s="204" t="s">
        <v>620</v>
      </c>
      <c r="E1304" s="204" t="s">
        <v>621</v>
      </c>
      <c r="F1304" s="208" t="s">
        <v>387</v>
      </c>
      <c r="G1304" s="205" t="s">
        <v>614</v>
      </c>
      <c r="H1304" s="205" t="s">
        <v>608</v>
      </c>
      <c r="I1304" s="205" t="s">
        <v>57</v>
      </c>
      <c r="J1304" s="117">
        <v>64.013999999999996</v>
      </c>
      <c r="K1304" s="117">
        <v>6.5540000000000003</v>
      </c>
      <c r="L1304" s="117">
        <v>70.566999999999993</v>
      </c>
    </row>
    <row r="1305" spans="1:12" x14ac:dyDescent="0.3">
      <c r="A1305" s="204" t="s">
        <v>33</v>
      </c>
      <c r="B1305" s="204" t="s">
        <v>40</v>
      </c>
      <c r="C1305" s="204" t="s">
        <v>624</v>
      </c>
      <c r="D1305" s="204" t="s">
        <v>620</v>
      </c>
      <c r="E1305" s="204" t="s">
        <v>621</v>
      </c>
      <c r="F1305" s="205" t="s">
        <v>386</v>
      </c>
      <c r="G1305" s="205" t="s">
        <v>614</v>
      </c>
      <c r="H1305" s="205"/>
      <c r="I1305" s="205" t="s">
        <v>57</v>
      </c>
      <c r="J1305" s="117">
        <v>9.49</v>
      </c>
      <c r="K1305" s="117">
        <v>-0.38</v>
      </c>
      <c r="L1305" s="117">
        <v>9.109</v>
      </c>
    </row>
    <row r="1306" spans="1:12" x14ac:dyDescent="0.3">
      <c r="A1306" s="204" t="s">
        <v>33</v>
      </c>
      <c r="B1306" s="204" t="s">
        <v>40</v>
      </c>
      <c r="C1306" s="204" t="s">
        <v>624</v>
      </c>
      <c r="D1306" s="204" t="s">
        <v>620</v>
      </c>
      <c r="E1306" s="204" t="s">
        <v>621</v>
      </c>
      <c r="F1306" s="205" t="s">
        <v>401</v>
      </c>
      <c r="G1306" s="205" t="s">
        <v>615</v>
      </c>
      <c r="H1306" s="205"/>
      <c r="I1306" s="205" t="s">
        <v>296</v>
      </c>
      <c r="J1306" s="81">
        <v>20.561</v>
      </c>
      <c r="K1306" s="81">
        <v>8.8360000000000003</v>
      </c>
      <c r="L1306" s="81">
        <v>29.396999999999998</v>
      </c>
    </row>
    <row r="1307" spans="1:12" x14ac:dyDescent="0.3">
      <c r="A1307" s="204" t="s">
        <v>33</v>
      </c>
      <c r="B1307" s="204" t="s">
        <v>40</v>
      </c>
      <c r="C1307" s="204" t="s">
        <v>624</v>
      </c>
      <c r="D1307" s="204" t="s">
        <v>620</v>
      </c>
      <c r="E1307" s="204" t="s">
        <v>621</v>
      </c>
      <c r="F1307" s="205" t="s">
        <v>382</v>
      </c>
      <c r="G1307" s="205" t="s">
        <v>615</v>
      </c>
      <c r="H1307" s="205"/>
      <c r="I1307" s="205" t="s">
        <v>402</v>
      </c>
      <c r="J1307" s="117">
        <v>3.4359999999999999</v>
      </c>
      <c r="K1307" s="117">
        <v>0.18</v>
      </c>
      <c r="L1307" s="117">
        <v>3.6160000000000001</v>
      </c>
    </row>
    <row r="1308" spans="1:12" x14ac:dyDescent="0.3">
      <c r="A1308" s="204" t="s">
        <v>33</v>
      </c>
      <c r="B1308" s="204" t="s">
        <v>40</v>
      </c>
      <c r="C1308" s="204" t="s">
        <v>624</v>
      </c>
      <c r="D1308" s="204" t="s">
        <v>620</v>
      </c>
      <c r="E1308" s="204" t="s">
        <v>621</v>
      </c>
      <c r="F1308" s="205" t="s">
        <v>58</v>
      </c>
      <c r="G1308" s="205" t="s">
        <v>615</v>
      </c>
      <c r="H1308" s="205"/>
      <c r="I1308" s="205" t="s">
        <v>59</v>
      </c>
      <c r="J1308" s="81">
        <v>8.81</v>
      </c>
      <c r="K1308" s="81" t="s">
        <v>303</v>
      </c>
      <c r="L1308" s="81">
        <v>9.8219999999999992</v>
      </c>
    </row>
    <row r="1309" spans="1:12" x14ac:dyDescent="0.3">
      <c r="A1309" s="204" t="s">
        <v>33</v>
      </c>
      <c r="B1309" s="204" t="s">
        <v>40</v>
      </c>
      <c r="C1309" s="204" t="s">
        <v>624</v>
      </c>
      <c r="D1309" s="204" t="s">
        <v>620</v>
      </c>
      <c r="E1309" s="204" t="s">
        <v>621</v>
      </c>
      <c r="F1309" s="205" t="s">
        <v>609</v>
      </c>
      <c r="G1309" s="205" t="s">
        <v>616</v>
      </c>
      <c r="H1309" s="205" t="s">
        <v>608</v>
      </c>
      <c r="I1309" s="205" t="s">
        <v>297</v>
      </c>
      <c r="J1309" s="117">
        <v>0.63200000000000001</v>
      </c>
      <c r="K1309" s="117">
        <v>-2E-3</v>
      </c>
      <c r="L1309" s="117">
        <v>0.63</v>
      </c>
    </row>
    <row r="1310" spans="1:12" x14ac:dyDescent="0.3">
      <c r="A1310" s="204" t="s">
        <v>33</v>
      </c>
      <c r="B1310" s="204" t="s">
        <v>40</v>
      </c>
      <c r="C1310" s="204" t="s">
        <v>624</v>
      </c>
      <c r="D1310" s="204" t="s">
        <v>620</v>
      </c>
      <c r="E1310" s="204" t="s">
        <v>621</v>
      </c>
      <c r="F1310" s="205" t="s">
        <v>610</v>
      </c>
      <c r="G1310" s="205" t="s">
        <v>400</v>
      </c>
      <c r="H1310" s="205" t="s">
        <v>290</v>
      </c>
      <c r="I1310" s="205" t="s">
        <v>137</v>
      </c>
      <c r="J1310" s="78">
        <v>9.1430000000000007</v>
      </c>
      <c r="K1310" s="78">
        <v>1.508</v>
      </c>
      <c r="L1310" s="78">
        <v>10.651</v>
      </c>
    </row>
    <row r="1311" spans="1:12" x14ac:dyDescent="0.3">
      <c r="A1311" s="204" t="s">
        <v>33</v>
      </c>
      <c r="B1311" s="204" t="s">
        <v>40</v>
      </c>
      <c r="C1311" s="204" t="s">
        <v>624</v>
      </c>
      <c r="D1311" s="204" t="s">
        <v>620</v>
      </c>
      <c r="E1311" s="204" t="s">
        <v>621</v>
      </c>
      <c r="F1311" s="205" t="s">
        <v>610</v>
      </c>
      <c r="G1311" s="205" t="s">
        <v>400</v>
      </c>
      <c r="H1311" s="205" t="s">
        <v>291</v>
      </c>
      <c r="I1311" s="205" t="s">
        <v>137</v>
      </c>
      <c r="J1311" s="78">
        <v>19.157</v>
      </c>
      <c r="K1311" s="78">
        <v>1.1990000000000001</v>
      </c>
      <c r="L1311" s="78">
        <v>20.356000000000002</v>
      </c>
    </row>
    <row r="1312" spans="1:12" x14ac:dyDescent="0.3">
      <c r="A1312" s="204" t="s">
        <v>33</v>
      </c>
      <c r="B1312" s="204" t="s">
        <v>40</v>
      </c>
      <c r="C1312" s="204" t="s">
        <v>624</v>
      </c>
      <c r="D1312" s="204" t="s">
        <v>620</v>
      </c>
      <c r="E1312" s="204" t="s">
        <v>621</v>
      </c>
      <c r="F1312" s="205" t="s">
        <v>610</v>
      </c>
      <c r="G1312" s="205" t="s">
        <v>400</v>
      </c>
      <c r="H1312" s="205" t="s">
        <v>292</v>
      </c>
      <c r="I1312" s="205" t="s">
        <v>137</v>
      </c>
      <c r="J1312" s="78">
        <v>9.8550000000000004</v>
      </c>
      <c r="K1312" s="78">
        <v>0.85599999999999998</v>
      </c>
      <c r="L1312" s="78">
        <v>10.711</v>
      </c>
    </row>
    <row r="1313" spans="1:12" x14ac:dyDescent="0.3">
      <c r="A1313" s="204" t="s">
        <v>33</v>
      </c>
      <c r="B1313" s="204" t="s">
        <v>40</v>
      </c>
      <c r="C1313" s="204" t="s">
        <v>624</v>
      </c>
      <c r="D1313" s="204" t="s">
        <v>620</v>
      </c>
      <c r="E1313" s="204" t="s">
        <v>621</v>
      </c>
      <c r="F1313" s="205" t="s">
        <v>610</v>
      </c>
      <c r="G1313" s="205" t="s">
        <v>400</v>
      </c>
      <c r="H1313" s="205" t="s">
        <v>293</v>
      </c>
      <c r="I1313" s="205" t="s">
        <v>137</v>
      </c>
      <c r="J1313" s="78">
        <v>2.3410000000000002</v>
      </c>
      <c r="K1313" s="78">
        <v>-0.58299999999999996</v>
      </c>
      <c r="L1313" s="78">
        <v>1.758</v>
      </c>
    </row>
    <row r="1314" spans="1:12" x14ac:dyDescent="0.3">
      <c r="A1314" s="204" t="s">
        <v>33</v>
      </c>
      <c r="B1314" s="204" t="s">
        <v>40</v>
      </c>
      <c r="C1314" s="204" t="s">
        <v>624</v>
      </c>
      <c r="D1314" s="204" t="s">
        <v>620</v>
      </c>
      <c r="E1314" s="204" t="s">
        <v>621</v>
      </c>
      <c r="F1314" s="205" t="s">
        <v>287</v>
      </c>
      <c r="G1314" s="205" t="s">
        <v>400</v>
      </c>
      <c r="H1314" s="205" t="s">
        <v>290</v>
      </c>
      <c r="I1314" s="205" t="s">
        <v>404</v>
      </c>
      <c r="J1314" s="78">
        <v>86.923000000000002</v>
      </c>
      <c r="K1314" s="78">
        <v>15.132</v>
      </c>
      <c r="L1314" s="78">
        <v>102.054</v>
      </c>
    </row>
    <row r="1315" spans="1:12" x14ac:dyDescent="0.3">
      <c r="A1315" s="204" t="s">
        <v>33</v>
      </c>
      <c r="B1315" s="204" t="s">
        <v>40</v>
      </c>
      <c r="C1315" s="204" t="s">
        <v>624</v>
      </c>
      <c r="D1315" s="204" t="s">
        <v>620</v>
      </c>
      <c r="E1315" s="204" t="s">
        <v>621</v>
      </c>
      <c r="F1315" s="205" t="s">
        <v>287</v>
      </c>
      <c r="G1315" s="205" t="s">
        <v>400</v>
      </c>
      <c r="H1315" s="205" t="s">
        <v>291</v>
      </c>
      <c r="I1315" s="205" t="s">
        <v>404</v>
      </c>
      <c r="J1315" s="78">
        <v>175.37100000000001</v>
      </c>
      <c r="K1315" s="78">
        <v>-66.616</v>
      </c>
      <c r="L1315" s="78">
        <v>108.755</v>
      </c>
    </row>
    <row r="1316" spans="1:12" x14ac:dyDescent="0.3">
      <c r="A1316" s="204" t="s">
        <v>33</v>
      </c>
      <c r="B1316" s="204" t="s">
        <v>40</v>
      </c>
      <c r="C1316" s="204" t="s">
        <v>624</v>
      </c>
      <c r="D1316" s="204" t="s">
        <v>620</v>
      </c>
      <c r="E1316" s="204" t="s">
        <v>621</v>
      </c>
      <c r="F1316" s="205" t="s">
        <v>287</v>
      </c>
      <c r="G1316" s="205" t="s">
        <v>400</v>
      </c>
      <c r="H1316" s="205" t="s">
        <v>292</v>
      </c>
      <c r="I1316" s="205" t="s">
        <v>404</v>
      </c>
      <c r="J1316" s="78">
        <v>172.59399999999999</v>
      </c>
      <c r="K1316" s="78">
        <v>-112.262</v>
      </c>
      <c r="L1316" s="78">
        <v>60.332000000000001</v>
      </c>
    </row>
    <row r="1317" spans="1:12" x14ac:dyDescent="0.3">
      <c r="A1317" s="204" t="s">
        <v>33</v>
      </c>
      <c r="B1317" s="204" t="s">
        <v>40</v>
      </c>
      <c r="C1317" s="204" t="s">
        <v>624</v>
      </c>
      <c r="D1317" s="204" t="s">
        <v>620</v>
      </c>
      <c r="E1317" s="204" t="s">
        <v>621</v>
      </c>
      <c r="F1317" s="205" t="s">
        <v>287</v>
      </c>
      <c r="G1317" s="205" t="s">
        <v>400</v>
      </c>
      <c r="H1317" s="205" t="s">
        <v>293</v>
      </c>
      <c r="I1317" s="205" t="s">
        <v>404</v>
      </c>
      <c r="J1317" s="78">
        <v>124.38200000000001</v>
      </c>
      <c r="K1317" s="78">
        <v>-19.73</v>
      </c>
      <c r="L1317" s="78">
        <v>104.652</v>
      </c>
    </row>
    <row r="1318" spans="1:12" x14ac:dyDescent="0.3">
      <c r="A1318" s="204" t="s">
        <v>33</v>
      </c>
      <c r="B1318" s="204" t="s">
        <v>41</v>
      </c>
      <c r="C1318" s="204" t="s">
        <v>624</v>
      </c>
      <c r="D1318" s="204" t="s">
        <v>620</v>
      </c>
      <c r="E1318" s="204" t="s">
        <v>621</v>
      </c>
      <c r="F1318" s="205" t="s">
        <v>601</v>
      </c>
      <c r="G1318" s="205" t="s">
        <v>614</v>
      </c>
      <c r="H1318" s="205" t="s">
        <v>288</v>
      </c>
      <c r="I1318" s="205" t="s">
        <v>57</v>
      </c>
      <c r="J1318" s="117">
        <v>14.077999999999999</v>
      </c>
      <c r="K1318" s="117">
        <v>-2.153</v>
      </c>
      <c r="L1318" s="117">
        <v>11.925000000000001</v>
      </c>
    </row>
    <row r="1319" spans="1:12" x14ac:dyDescent="0.3">
      <c r="A1319" s="204" t="s">
        <v>33</v>
      </c>
      <c r="B1319" s="204" t="s">
        <v>41</v>
      </c>
      <c r="C1319" s="204" t="s">
        <v>624</v>
      </c>
      <c r="D1319" s="204" t="s">
        <v>620</v>
      </c>
      <c r="E1319" s="204" t="s">
        <v>621</v>
      </c>
      <c r="F1319" s="208" t="s">
        <v>387</v>
      </c>
      <c r="G1319" s="205" t="s">
        <v>614</v>
      </c>
      <c r="H1319" s="205" t="s">
        <v>608</v>
      </c>
      <c r="I1319" s="205" t="s">
        <v>57</v>
      </c>
      <c r="J1319" s="117">
        <v>58.656999999999996</v>
      </c>
      <c r="K1319" s="117">
        <v>5.3339999999999996</v>
      </c>
      <c r="L1319" s="117">
        <v>63.99</v>
      </c>
    </row>
    <row r="1320" spans="1:12" x14ac:dyDescent="0.3">
      <c r="A1320" s="204" t="s">
        <v>33</v>
      </c>
      <c r="B1320" s="204" t="s">
        <v>41</v>
      </c>
      <c r="C1320" s="204" t="s">
        <v>624</v>
      </c>
      <c r="D1320" s="204" t="s">
        <v>620</v>
      </c>
      <c r="E1320" s="204" t="s">
        <v>621</v>
      </c>
      <c r="F1320" s="205" t="s">
        <v>386</v>
      </c>
      <c r="G1320" s="205" t="s">
        <v>614</v>
      </c>
      <c r="H1320" s="205"/>
      <c r="I1320" s="205" t="s">
        <v>57</v>
      </c>
      <c r="J1320" s="117">
        <v>19.550999999999998</v>
      </c>
      <c r="K1320" s="117">
        <v>-2.9940000000000002</v>
      </c>
      <c r="L1320" s="117">
        <v>16.556999999999999</v>
      </c>
    </row>
    <row r="1321" spans="1:12" x14ac:dyDescent="0.3">
      <c r="A1321" s="204" t="s">
        <v>33</v>
      </c>
      <c r="B1321" s="204" t="s">
        <v>41</v>
      </c>
      <c r="C1321" s="204" t="s">
        <v>624</v>
      </c>
      <c r="D1321" s="204" t="s">
        <v>620</v>
      </c>
      <c r="E1321" s="204" t="s">
        <v>621</v>
      </c>
      <c r="F1321" s="205" t="s">
        <v>401</v>
      </c>
      <c r="G1321" s="205" t="s">
        <v>615</v>
      </c>
      <c r="H1321" s="205"/>
      <c r="I1321" s="205" t="s">
        <v>296</v>
      </c>
      <c r="J1321" s="81">
        <v>5.7190000000000003</v>
      </c>
      <c r="K1321" s="81">
        <v>13.138</v>
      </c>
      <c r="L1321" s="81">
        <v>18.858000000000001</v>
      </c>
    </row>
    <row r="1322" spans="1:12" x14ac:dyDescent="0.3">
      <c r="A1322" s="204" t="s">
        <v>33</v>
      </c>
      <c r="B1322" s="204" t="s">
        <v>41</v>
      </c>
      <c r="C1322" s="204" t="s">
        <v>624</v>
      </c>
      <c r="D1322" s="204" t="s">
        <v>620</v>
      </c>
      <c r="E1322" s="204" t="s">
        <v>621</v>
      </c>
      <c r="F1322" s="205" t="s">
        <v>382</v>
      </c>
      <c r="G1322" s="205" t="s">
        <v>615</v>
      </c>
      <c r="H1322" s="205"/>
      <c r="I1322" s="205" t="s">
        <v>402</v>
      </c>
      <c r="J1322" s="117">
        <v>11.113</v>
      </c>
      <c r="K1322" s="117">
        <v>1.105</v>
      </c>
      <c r="L1322" s="117">
        <v>12.218</v>
      </c>
    </row>
    <row r="1323" spans="1:12" x14ac:dyDescent="0.3">
      <c r="A1323" s="204" t="s">
        <v>33</v>
      </c>
      <c r="B1323" s="204" t="s">
        <v>41</v>
      </c>
      <c r="C1323" s="204" t="s">
        <v>624</v>
      </c>
      <c r="D1323" s="204" t="s">
        <v>620</v>
      </c>
      <c r="E1323" s="204" t="s">
        <v>621</v>
      </c>
      <c r="F1323" s="205" t="s">
        <v>58</v>
      </c>
      <c r="G1323" s="205" t="s">
        <v>615</v>
      </c>
      <c r="H1323" s="205"/>
      <c r="I1323" s="205" t="s">
        <v>59</v>
      </c>
      <c r="J1323" s="81">
        <v>14.096</v>
      </c>
      <c r="K1323" s="81" t="s">
        <v>303</v>
      </c>
      <c r="L1323" s="81">
        <v>15.465</v>
      </c>
    </row>
    <row r="1324" spans="1:12" x14ac:dyDescent="0.3">
      <c r="A1324" s="204" t="s">
        <v>33</v>
      </c>
      <c r="B1324" s="204" t="s">
        <v>41</v>
      </c>
      <c r="C1324" s="204" t="s">
        <v>624</v>
      </c>
      <c r="D1324" s="204" t="s">
        <v>620</v>
      </c>
      <c r="E1324" s="204" t="s">
        <v>621</v>
      </c>
      <c r="F1324" s="205" t="s">
        <v>609</v>
      </c>
      <c r="G1324" s="205" t="s">
        <v>616</v>
      </c>
      <c r="H1324" s="205" t="s">
        <v>608</v>
      </c>
      <c r="I1324" s="205" t="s">
        <v>297</v>
      </c>
      <c r="J1324" s="117">
        <v>0.63900000000000001</v>
      </c>
      <c r="K1324" s="117">
        <v>1.7999999999999999E-2</v>
      </c>
      <c r="L1324" s="117">
        <v>0.65700000000000003</v>
      </c>
    </row>
    <row r="1325" spans="1:12" x14ac:dyDescent="0.3">
      <c r="A1325" s="204" t="s">
        <v>33</v>
      </c>
      <c r="B1325" s="204" t="s">
        <v>41</v>
      </c>
      <c r="C1325" s="204" t="s">
        <v>624</v>
      </c>
      <c r="D1325" s="204" t="s">
        <v>620</v>
      </c>
      <c r="E1325" s="204" t="s">
        <v>621</v>
      </c>
      <c r="F1325" s="205" t="s">
        <v>610</v>
      </c>
      <c r="G1325" s="205" t="s">
        <v>400</v>
      </c>
      <c r="H1325" s="205" t="s">
        <v>290</v>
      </c>
      <c r="I1325" s="205" t="s">
        <v>137</v>
      </c>
      <c r="J1325" s="78">
        <v>8.6170000000000009</v>
      </c>
      <c r="K1325" s="78">
        <v>2.0430000000000001</v>
      </c>
      <c r="L1325" s="78">
        <v>10.66</v>
      </c>
    </row>
    <row r="1326" spans="1:12" x14ac:dyDescent="0.3">
      <c r="A1326" s="204" t="s">
        <v>33</v>
      </c>
      <c r="B1326" s="204" t="s">
        <v>41</v>
      </c>
      <c r="C1326" s="204" t="s">
        <v>624</v>
      </c>
      <c r="D1326" s="204" t="s">
        <v>620</v>
      </c>
      <c r="E1326" s="204" t="s">
        <v>621</v>
      </c>
      <c r="F1326" s="205" t="s">
        <v>610</v>
      </c>
      <c r="G1326" s="205" t="s">
        <v>400</v>
      </c>
      <c r="H1326" s="205" t="s">
        <v>291</v>
      </c>
      <c r="I1326" s="205" t="s">
        <v>137</v>
      </c>
      <c r="J1326" s="78">
        <v>17.443000000000001</v>
      </c>
      <c r="K1326" s="78">
        <v>1.7190000000000001</v>
      </c>
      <c r="L1326" s="78">
        <v>19.161999999999999</v>
      </c>
    </row>
    <row r="1327" spans="1:12" x14ac:dyDescent="0.3">
      <c r="A1327" s="204" t="s">
        <v>33</v>
      </c>
      <c r="B1327" s="204" t="s">
        <v>41</v>
      </c>
      <c r="C1327" s="204" t="s">
        <v>624</v>
      </c>
      <c r="D1327" s="204" t="s">
        <v>620</v>
      </c>
      <c r="E1327" s="204" t="s">
        <v>621</v>
      </c>
      <c r="F1327" s="205" t="s">
        <v>610</v>
      </c>
      <c r="G1327" s="205" t="s">
        <v>400</v>
      </c>
      <c r="H1327" s="205" t="s">
        <v>292</v>
      </c>
      <c r="I1327" s="205" t="s">
        <v>137</v>
      </c>
      <c r="J1327" s="78">
        <v>10.465999999999999</v>
      </c>
      <c r="K1327" s="78">
        <v>0.51</v>
      </c>
      <c r="L1327" s="78">
        <v>10.976000000000001</v>
      </c>
    </row>
    <row r="1328" spans="1:12" x14ac:dyDescent="0.3">
      <c r="A1328" s="204" t="s">
        <v>33</v>
      </c>
      <c r="B1328" s="204" t="s">
        <v>41</v>
      </c>
      <c r="C1328" s="204" t="s">
        <v>624</v>
      </c>
      <c r="D1328" s="204" t="s">
        <v>620</v>
      </c>
      <c r="E1328" s="204" t="s">
        <v>621</v>
      </c>
      <c r="F1328" s="205" t="s">
        <v>610</v>
      </c>
      <c r="G1328" s="205" t="s">
        <v>400</v>
      </c>
      <c r="H1328" s="205" t="s">
        <v>293</v>
      </c>
      <c r="I1328" s="205" t="s">
        <v>137</v>
      </c>
      <c r="J1328" s="78">
        <v>3.161</v>
      </c>
      <c r="K1328" s="78">
        <v>-0.61699999999999999</v>
      </c>
      <c r="L1328" s="78">
        <v>2.544</v>
      </c>
    </row>
    <row r="1329" spans="1:12" x14ac:dyDescent="0.3">
      <c r="A1329" s="204" t="s">
        <v>33</v>
      </c>
      <c r="B1329" s="204" t="s">
        <v>41</v>
      </c>
      <c r="C1329" s="204" t="s">
        <v>624</v>
      </c>
      <c r="D1329" s="204" t="s">
        <v>620</v>
      </c>
      <c r="E1329" s="204" t="s">
        <v>621</v>
      </c>
      <c r="F1329" s="205" t="s">
        <v>287</v>
      </c>
      <c r="G1329" s="205" t="s">
        <v>400</v>
      </c>
      <c r="H1329" s="205" t="s">
        <v>290</v>
      </c>
      <c r="I1329" s="205" t="s">
        <v>404</v>
      </c>
      <c r="J1329" s="78">
        <v>136.14400000000001</v>
      </c>
      <c r="K1329" s="78">
        <v>-20.812000000000001</v>
      </c>
      <c r="L1329" s="78">
        <v>115.33199999999999</v>
      </c>
    </row>
    <row r="1330" spans="1:12" x14ac:dyDescent="0.3">
      <c r="A1330" s="204" t="s">
        <v>33</v>
      </c>
      <c r="B1330" s="204" t="s">
        <v>41</v>
      </c>
      <c r="C1330" s="204" t="s">
        <v>624</v>
      </c>
      <c r="D1330" s="204" t="s">
        <v>620</v>
      </c>
      <c r="E1330" s="204" t="s">
        <v>621</v>
      </c>
      <c r="F1330" s="205" t="s">
        <v>287</v>
      </c>
      <c r="G1330" s="205" t="s">
        <v>400</v>
      </c>
      <c r="H1330" s="205" t="s">
        <v>291</v>
      </c>
      <c r="I1330" s="205" t="s">
        <v>404</v>
      </c>
      <c r="J1330" s="78">
        <v>253.92400000000001</v>
      </c>
      <c r="K1330" s="78">
        <v>-145.67500000000001</v>
      </c>
      <c r="L1330" s="78">
        <v>108.249</v>
      </c>
    </row>
    <row r="1331" spans="1:12" x14ac:dyDescent="0.3">
      <c r="A1331" s="204" t="s">
        <v>33</v>
      </c>
      <c r="B1331" s="204" t="s">
        <v>41</v>
      </c>
      <c r="C1331" s="204" t="s">
        <v>624</v>
      </c>
      <c r="D1331" s="204" t="s">
        <v>620</v>
      </c>
      <c r="E1331" s="204" t="s">
        <v>621</v>
      </c>
      <c r="F1331" s="205" t="s">
        <v>287</v>
      </c>
      <c r="G1331" s="205" t="s">
        <v>400</v>
      </c>
      <c r="H1331" s="205" t="s">
        <v>292</v>
      </c>
      <c r="I1331" s="205" t="s">
        <v>404</v>
      </c>
      <c r="J1331" s="78">
        <v>230.49100000000001</v>
      </c>
      <c r="K1331" s="78">
        <v>-139.41200000000001</v>
      </c>
      <c r="L1331" s="78">
        <v>91.078000000000003</v>
      </c>
    </row>
    <row r="1332" spans="1:12" x14ac:dyDescent="0.3">
      <c r="A1332" s="204" t="s">
        <v>33</v>
      </c>
      <c r="B1332" s="204" t="s">
        <v>41</v>
      </c>
      <c r="C1332" s="204" t="s">
        <v>624</v>
      </c>
      <c r="D1332" s="204" t="s">
        <v>620</v>
      </c>
      <c r="E1332" s="204" t="s">
        <v>621</v>
      </c>
      <c r="F1332" s="205" t="s">
        <v>287</v>
      </c>
      <c r="G1332" s="205" t="s">
        <v>400</v>
      </c>
      <c r="H1332" s="205" t="s">
        <v>293</v>
      </c>
      <c r="I1332" s="205" t="s">
        <v>404</v>
      </c>
      <c r="J1332" s="78">
        <v>205.66399999999999</v>
      </c>
      <c r="K1332" s="78">
        <v>-14.625</v>
      </c>
      <c r="L1332" s="78">
        <v>191.03899999999999</v>
      </c>
    </row>
    <row r="1333" spans="1:12" x14ac:dyDescent="0.3">
      <c r="A1333" s="204" t="s">
        <v>33</v>
      </c>
      <c r="B1333" s="204" t="s">
        <v>42</v>
      </c>
      <c r="C1333" s="204" t="s">
        <v>624</v>
      </c>
      <c r="D1333" s="204" t="s">
        <v>620</v>
      </c>
      <c r="E1333" s="204" t="s">
        <v>621</v>
      </c>
      <c r="F1333" s="205" t="s">
        <v>601</v>
      </c>
      <c r="G1333" s="205" t="s">
        <v>614</v>
      </c>
      <c r="H1333" s="205" t="s">
        <v>288</v>
      </c>
      <c r="I1333" s="205" t="s">
        <v>57</v>
      </c>
      <c r="J1333" s="117">
        <v>15.247</v>
      </c>
      <c r="K1333" s="117">
        <v>-4.2329999999999997</v>
      </c>
      <c r="L1333" s="117">
        <v>11.013999999999999</v>
      </c>
    </row>
    <row r="1334" spans="1:12" x14ac:dyDescent="0.3">
      <c r="A1334" s="204" t="s">
        <v>33</v>
      </c>
      <c r="B1334" s="204" t="s">
        <v>42</v>
      </c>
      <c r="C1334" s="204" t="s">
        <v>624</v>
      </c>
      <c r="D1334" s="204" t="s">
        <v>620</v>
      </c>
      <c r="E1334" s="204" t="s">
        <v>621</v>
      </c>
      <c r="F1334" s="208" t="s">
        <v>387</v>
      </c>
      <c r="G1334" s="205" t="s">
        <v>614</v>
      </c>
      <c r="H1334" s="205" t="s">
        <v>608</v>
      </c>
      <c r="I1334" s="205" t="s">
        <v>57</v>
      </c>
      <c r="J1334" s="117">
        <v>58.503999999999998</v>
      </c>
      <c r="K1334" s="117">
        <v>6.4420000000000002</v>
      </c>
      <c r="L1334" s="117">
        <v>64.945999999999998</v>
      </c>
    </row>
    <row r="1335" spans="1:12" x14ac:dyDescent="0.3">
      <c r="A1335" s="204" t="s">
        <v>33</v>
      </c>
      <c r="B1335" s="204" t="s">
        <v>42</v>
      </c>
      <c r="C1335" s="204" t="s">
        <v>624</v>
      </c>
      <c r="D1335" s="204" t="s">
        <v>620</v>
      </c>
      <c r="E1335" s="204" t="s">
        <v>621</v>
      </c>
      <c r="F1335" s="205" t="s">
        <v>386</v>
      </c>
      <c r="G1335" s="205" t="s">
        <v>614</v>
      </c>
      <c r="H1335" s="205"/>
      <c r="I1335" s="205" t="s">
        <v>57</v>
      </c>
      <c r="J1335" s="117">
        <v>18.992999999999999</v>
      </c>
      <c r="K1335" s="117">
        <v>-1.1479999999999999</v>
      </c>
      <c r="L1335" s="117">
        <v>17.844999999999999</v>
      </c>
    </row>
    <row r="1336" spans="1:12" x14ac:dyDescent="0.3">
      <c r="A1336" s="204" t="s">
        <v>33</v>
      </c>
      <c r="B1336" s="204" t="s">
        <v>42</v>
      </c>
      <c r="C1336" s="204" t="s">
        <v>624</v>
      </c>
      <c r="D1336" s="204" t="s">
        <v>620</v>
      </c>
      <c r="E1336" s="204" t="s">
        <v>621</v>
      </c>
      <c r="F1336" s="205" t="s">
        <v>401</v>
      </c>
      <c r="G1336" s="205" t="s">
        <v>615</v>
      </c>
      <c r="H1336" s="205"/>
      <c r="I1336" s="205" t="s">
        <v>296</v>
      </c>
      <c r="J1336" s="81">
        <v>7.2080000000000002</v>
      </c>
      <c r="K1336" s="81">
        <v>10.964</v>
      </c>
      <c r="L1336" s="81">
        <v>18.172000000000001</v>
      </c>
    </row>
    <row r="1337" spans="1:12" x14ac:dyDescent="0.3">
      <c r="A1337" s="204" t="s">
        <v>33</v>
      </c>
      <c r="B1337" s="204" t="s">
        <v>42</v>
      </c>
      <c r="C1337" s="204" t="s">
        <v>624</v>
      </c>
      <c r="D1337" s="204" t="s">
        <v>620</v>
      </c>
      <c r="E1337" s="204" t="s">
        <v>621</v>
      </c>
      <c r="F1337" s="205" t="s">
        <v>382</v>
      </c>
      <c r="G1337" s="205" t="s">
        <v>615</v>
      </c>
      <c r="H1337" s="205"/>
      <c r="I1337" s="205" t="s">
        <v>402</v>
      </c>
      <c r="J1337" s="117">
        <v>11.755000000000001</v>
      </c>
      <c r="K1337" s="117">
        <v>0.99099999999999999</v>
      </c>
      <c r="L1337" s="117">
        <v>12.744999999999999</v>
      </c>
    </row>
    <row r="1338" spans="1:12" x14ac:dyDescent="0.3">
      <c r="A1338" s="204" t="s">
        <v>33</v>
      </c>
      <c r="B1338" s="204" t="s">
        <v>42</v>
      </c>
      <c r="C1338" s="204" t="s">
        <v>624</v>
      </c>
      <c r="D1338" s="204" t="s">
        <v>620</v>
      </c>
      <c r="E1338" s="204" t="s">
        <v>621</v>
      </c>
      <c r="F1338" s="205" t="s">
        <v>58</v>
      </c>
      <c r="G1338" s="205" t="s">
        <v>615</v>
      </c>
      <c r="H1338" s="205"/>
      <c r="I1338" s="205" t="s">
        <v>59</v>
      </c>
      <c r="J1338" s="81">
        <v>18.123000000000001</v>
      </c>
      <c r="K1338" s="81" t="s">
        <v>303</v>
      </c>
      <c r="L1338" s="81">
        <v>19.007000000000001</v>
      </c>
    </row>
    <row r="1339" spans="1:12" x14ac:dyDescent="0.3">
      <c r="A1339" s="204" t="s">
        <v>33</v>
      </c>
      <c r="B1339" s="204" t="s">
        <v>42</v>
      </c>
      <c r="C1339" s="204" t="s">
        <v>624</v>
      </c>
      <c r="D1339" s="204" t="s">
        <v>620</v>
      </c>
      <c r="E1339" s="204" t="s">
        <v>621</v>
      </c>
      <c r="F1339" s="205" t="s">
        <v>609</v>
      </c>
      <c r="G1339" s="205" t="s">
        <v>616</v>
      </c>
      <c r="H1339" s="205" t="s">
        <v>608</v>
      </c>
      <c r="I1339" s="205" t="s">
        <v>297</v>
      </c>
      <c r="J1339" s="117">
        <v>0.65900000000000003</v>
      </c>
      <c r="K1339" s="117">
        <v>1.4999999999999999E-2</v>
      </c>
      <c r="L1339" s="117">
        <v>0.67400000000000004</v>
      </c>
    </row>
    <row r="1340" spans="1:12" x14ac:dyDescent="0.3">
      <c r="A1340" s="204" t="s">
        <v>33</v>
      </c>
      <c r="B1340" s="204" t="s">
        <v>42</v>
      </c>
      <c r="C1340" s="204" t="s">
        <v>624</v>
      </c>
      <c r="D1340" s="204" t="s">
        <v>620</v>
      </c>
      <c r="E1340" s="204" t="s">
        <v>621</v>
      </c>
      <c r="F1340" s="205" t="s">
        <v>610</v>
      </c>
      <c r="G1340" s="205" t="s">
        <v>400</v>
      </c>
      <c r="H1340" s="205" t="s">
        <v>290</v>
      </c>
      <c r="I1340" s="205" t="s">
        <v>137</v>
      </c>
      <c r="J1340" s="78">
        <v>8.5009999999999994</v>
      </c>
      <c r="K1340" s="78">
        <v>1.5940000000000001</v>
      </c>
      <c r="L1340" s="78">
        <v>10.095000000000001</v>
      </c>
    </row>
    <row r="1341" spans="1:12" x14ac:dyDescent="0.3">
      <c r="A1341" s="204" t="s">
        <v>33</v>
      </c>
      <c r="B1341" s="204" t="s">
        <v>42</v>
      </c>
      <c r="C1341" s="204" t="s">
        <v>624</v>
      </c>
      <c r="D1341" s="204" t="s">
        <v>620</v>
      </c>
      <c r="E1341" s="204" t="s">
        <v>621</v>
      </c>
      <c r="F1341" s="205" t="s">
        <v>610</v>
      </c>
      <c r="G1341" s="205" t="s">
        <v>400</v>
      </c>
      <c r="H1341" s="205" t="s">
        <v>291</v>
      </c>
      <c r="I1341" s="205" t="s">
        <v>137</v>
      </c>
      <c r="J1341" s="78">
        <v>17.204999999999998</v>
      </c>
      <c r="K1341" s="78">
        <v>1.8180000000000001</v>
      </c>
      <c r="L1341" s="78">
        <v>19.023</v>
      </c>
    </row>
    <row r="1342" spans="1:12" x14ac:dyDescent="0.3">
      <c r="A1342" s="204" t="s">
        <v>33</v>
      </c>
      <c r="B1342" s="204" t="s">
        <v>42</v>
      </c>
      <c r="C1342" s="204" t="s">
        <v>624</v>
      </c>
      <c r="D1342" s="204" t="s">
        <v>620</v>
      </c>
      <c r="E1342" s="204" t="s">
        <v>621</v>
      </c>
      <c r="F1342" s="205" t="s">
        <v>610</v>
      </c>
      <c r="G1342" s="205" t="s">
        <v>400</v>
      </c>
      <c r="H1342" s="205" t="s">
        <v>292</v>
      </c>
      <c r="I1342" s="205" t="s">
        <v>137</v>
      </c>
      <c r="J1342" s="78">
        <v>10.210000000000001</v>
      </c>
      <c r="K1342" s="78">
        <v>0.57699999999999996</v>
      </c>
      <c r="L1342" s="78">
        <v>10.788</v>
      </c>
    </row>
    <row r="1343" spans="1:12" x14ac:dyDescent="0.3">
      <c r="A1343" s="204" t="s">
        <v>33</v>
      </c>
      <c r="B1343" s="204" t="s">
        <v>42</v>
      </c>
      <c r="C1343" s="204" t="s">
        <v>624</v>
      </c>
      <c r="D1343" s="204" t="s">
        <v>620</v>
      </c>
      <c r="E1343" s="204" t="s">
        <v>621</v>
      </c>
      <c r="F1343" s="205" t="s">
        <v>610</v>
      </c>
      <c r="G1343" s="205" t="s">
        <v>400</v>
      </c>
      <c r="H1343" s="205" t="s">
        <v>293</v>
      </c>
      <c r="I1343" s="205" t="s">
        <v>137</v>
      </c>
      <c r="J1343" s="78">
        <v>2.98</v>
      </c>
      <c r="K1343" s="78">
        <v>-0.76300000000000001</v>
      </c>
      <c r="L1343" s="78">
        <v>2.2170000000000001</v>
      </c>
    </row>
    <row r="1344" spans="1:12" x14ac:dyDescent="0.3">
      <c r="A1344" s="204" t="s">
        <v>33</v>
      </c>
      <c r="B1344" s="204" t="s">
        <v>42</v>
      </c>
      <c r="C1344" s="204" t="s">
        <v>624</v>
      </c>
      <c r="D1344" s="204" t="s">
        <v>620</v>
      </c>
      <c r="E1344" s="204" t="s">
        <v>621</v>
      </c>
      <c r="F1344" s="205" t="s">
        <v>287</v>
      </c>
      <c r="G1344" s="205" t="s">
        <v>400</v>
      </c>
      <c r="H1344" s="205" t="s">
        <v>290</v>
      </c>
      <c r="I1344" s="205" t="s">
        <v>404</v>
      </c>
      <c r="J1344" s="78">
        <v>157.19</v>
      </c>
      <c r="K1344" s="78">
        <v>-46.526000000000003</v>
      </c>
      <c r="L1344" s="78">
        <v>110.66500000000001</v>
      </c>
    </row>
    <row r="1345" spans="1:12" x14ac:dyDescent="0.3">
      <c r="A1345" s="204" t="s">
        <v>33</v>
      </c>
      <c r="B1345" s="204" t="s">
        <v>42</v>
      </c>
      <c r="C1345" s="204" t="s">
        <v>624</v>
      </c>
      <c r="D1345" s="204" t="s">
        <v>620</v>
      </c>
      <c r="E1345" s="204" t="s">
        <v>621</v>
      </c>
      <c r="F1345" s="205" t="s">
        <v>287</v>
      </c>
      <c r="G1345" s="205" t="s">
        <v>400</v>
      </c>
      <c r="H1345" s="205" t="s">
        <v>291</v>
      </c>
      <c r="I1345" s="205" t="s">
        <v>404</v>
      </c>
      <c r="J1345" s="78">
        <v>241.655</v>
      </c>
      <c r="K1345" s="78">
        <v>-115.181</v>
      </c>
      <c r="L1345" s="78">
        <v>126.474</v>
      </c>
    </row>
    <row r="1346" spans="1:12" x14ac:dyDescent="0.3">
      <c r="A1346" s="204" t="s">
        <v>33</v>
      </c>
      <c r="B1346" s="204" t="s">
        <v>42</v>
      </c>
      <c r="C1346" s="204" t="s">
        <v>624</v>
      </c>
      <c r="D1346" s="204" t="s">
        <v>620</v>
      </c>
      <c r="E1346" s="204" t="s">
        <v>621</v>
      </c>
      <c r="F1346" s="205" t="s">
        <v>287</v>
      </c>
      <c r="G1346" s="205" t="s">
        <v>400</v>
      </c>
      <c r="H1346" s="205" t="s">
        <v>292</v>
      </c>
      <c r="I1346" s="205" t="s">
        <v>404</v>
      </c>
      <c r="J1346" s="78">
        <v>261.15600000000001</v>
      </c>
      <c r="K1346" s="78">
        <v>-187.00299999999999</v>
      </c>
      <c r="L1346" s="78">
        <v>74.153000000000006</v>
      </c>
    </row>
    <row r="1347" spans="1:12" x14ac:dyDescent="0.3">
      <c r="A1347" s="204" t="s">
        <v>33</v>
      </c>
      <c r="B1347" s="204" t="s">
        <v>42</v>
      </c>
      <c r="C1347" s="204" t="s">
        <v>624</v>
      </c>
      <c r="D1347" s="204" t="s">
        <v>620</v>
      </c>
      <c r="E1347" s="204" t="s">
        <v>621</v>
      </c>
      <c r="F1347" s="205" t="s">
        <v>287</v>
      </c>
      <c r="G1347" s="205" t="s">
        <v>400</v>
      </c>
      <c r="H1347" s="205" t="s">
        <v>293</v>
      </c>
      <c r="I1347" s="205" t="s">
        <v>404</v>
      </c>
      <c r="J1347" s="78">
        <v>269.33600000000001</v>
      </c>
      <c r="K1347" s="78">
        <v>-62.655000000000001</v>
      </c>
      <c r="L1347" s="78">
        <v>206.68100000000001</v>
      </c>
    </row>
    <row r="1348" spans="1:12" x14ac:dyDescent="0.3">
      <c r="A1348" s="204" t="s">
        <v>33</v>
      </c>
      <c r="B1348" s="204" t="s">
        <v>43</v>
      </c>
      <c r="C1348" s="204" t="s">
        <v>624</v>
      </c>
      <c r="D1348" s="204" t="s">
        <v>620</v>
      </c>
      <c r="E1348" s="204" t="s">
        <v>621</v>
      </c>
      <c r="F1348" s="205" t="s">
        <v>601</v>
      </c>
      <c r="G1348" s="205" t="s">
        <v>614</v>
      </c>
      <c r="H1348" s="205" t="s">
        <v>288</v>
      </c>
      <c r="I1348" s="205" t="s">
        <v>57</v>
      </c>
      <c r="J1348" s="117">
        <v>14.452999999999999</v>
      </c>
      <c r="K1348" s="117">
        <v>-4.4119999999999999</v>
      </c>
      <c r="L1348" s="117">
        <v>10.041</v>
      </c>
    </row>
    <row r="1349" spans="1:12" x14ac:dyDescent="0.3">
      <c r="A1349" s="204" t="s">
        <v>33</v>
      </c>
      <c r="B1349" s="204" t="s">
        <v>43</v>
      </c>
      <c r="C1349" s="204" t="s">
        <v>624</v>
      </c>
      <c r="D1349" s="204" t="s">
        <v>620</v>
      </c>
      <c r="E1349" s="204" t="s">
        <v>621</v>
      </c>
      <c r="F1349" s="208" t="s">
        <v>387</v>
      </c>
      <c r="G1349" s="205" t="s">
        <v>614</v>
      </c>
      <c r="H1349" s="205" t="s">
        <v>608</v>
      </c>
      <c r="I1349" s="205" t="s">
        <v>57</v>
      </c>
      <c r="J1349" s="117">
        <v>64.582999999999998</v>
      </c>
      <c r="K1349" s="117">
        <v>5.2969999999999997</v>
      </c>
      <c r="L1349" s="117">
        <v>69.88</v>
      </c>
    </row>
    <row r="1350" spans="1:12" x14ac:dyDescent="0.3">
      <c r="A1350" s="204" t="s">
        <v>33</v>
      </c>
      <c r="B1350" s="204" t="s">
        <v>43</v>
      </c>
      <c r="C1350" s="204" t="s">
        <v>624</v>
      </c>
      <c r="D1350" s="204" t="s">
        <v>620</v>
      </c>
      <c r="E1350" s="204" t="s">
        <v>621</v>
      </c>
      <c r="F1350" s="205" t="s">
        <v>386</v>
      </c>
      <c r="G1350" s="205" t="s">
        <v>614</v>
      </c>
      <c r="H1350" s="205"/>
      <c r="I1350" s="205" t="s">
        <v>57</v>
      </c>
      <c r="J1350" s="117">
        <v>17.899000000000001</v>
      </c>
      <c r="K1350" s="117">
        <v>-3.5819999999999999</v>
      </c>
      <c r="L1350" s="117">
        <v>14.317</v>
      </c>
    </row>
    <row r="1351" spans="1:12" x14ac:dyDescent="0.3">
      <c r="A1351" s="204" t="s">
        <v>33</v>
      </c>
      <c r="B1351" s="204" t="s">
        <v>43</v>
      </c>
      <c r="C1351" s="204" t="s">
        <v>624</v>
      </c>
      <c r="D1351" s="204" t="s">
        <v>620</v>
      </c>
      <c r="E1351" s="204" t="s">
        <v>621</v>
      </c>
      <c r="F1351" s="205" t="s">
        <v>401</v>
      </c>
      <c r="G1351" s="205" t="s">
        <v>615</v>
      </c>
      <c r="H1351" s="205"/>
      <c r="I1351" s="205" t="s">
        <v>296</v>
      </c>
      <c r="J1351" s="81">
        <v>21.829000000000001</v>
      </c>
      <c r="K1351" s="81">
        <v>5.9989999999999997</v>
      </c>
      <c r="L1351" s="81">
        <v>27.827999999999999</v>
      </c>
    </row>
    <row r="1352" spans="1:12" x14ac:dyDescent="0.3">
      <c r="A1352" s="204" t="s">
        <v>33</v>
      </c>
      <c r="B1352" s="204" t="s">
        <v>43</v>
      </c>
      <c r="C1352" s="204" t="s">
        <v>624</v>
      </c>
      <c r="D1352" s="204" t="s">
        <v>620</v>
      </c>
      <c r="E1352" s="204" t="s">
        <v>621</v>
      </c>
      <c r="F1352" s="205" t="s">
        <v>382</v>
      </c>
      <c r="G1352" s="205" t="s">
        <v>615</v>
      </c>
      <c r="H1352" s="205"/>
      <c r="I1352" s="205" t="s">
        <v>402</v>
      </c>
      <c r="J1352" s="117">
        <v>5.2679999999999998</v>
      </c>
      <c r="K1352" s="117">
        <v>0.50800000000000001</v>
      </c>
      <c r="L1352" s="117">
        <v>5.7759999999999998</v>
      </c>
    </row>
    <row r="1353" spans="1:12" x14ac:dyDescent="0.3">
      <c r="A1353" s="204" t="s">
        <v>33</v>
      </c>
      <c r="B1353" s="204" t="s">
        <v>43</v>
      </c>
      <c r="C1353" s="204" t="s">
        <v>624</v>
      </c>
      <c r="D1353" s="204" t="s">
        <v>620</v>
      </c>
      <c r="E1353" s="204" t="s">
        <v>621</v>
      </c>
      <c r="F1353" s="205" t="s">
        <v>58</v>
      </c>
      <c r="G1353" s="205" t="s">
        <v>615</v>
      </c>
      <c r="H1353" s="205"/>
      <c r="I1353" s="205" t="s">
        <v>59</v>
      </c>
      <c r="J1353" s="81">
        <v>9.5619999999999994</v>
      </c>
      <c r="K1353" s="81" t="s">
        <v>303</v>
      </c>
      <c r="L1353" s="81">
        <v>12.644</v>
      </c>
    </row>
    <row r="1354" spans="1:12" x14ac:dyDescent="0.3">
      <c r="A1354" s="204" t="s">
        <v>33</v>
      </c>
      <c r="B1354" s="204" t="s">
        <v>43</v>
      </c>
      <c r="C1354" s="204" t="s">
        <v>624</v>
      </c>
      <c r="D1354" s="204" t="s">
        <v>620</v>
      </c>
      <c r="E1354" s="204" t="s">
        <v>621</v>
      </c>
      <c r="F1354" s="205" t="s">
        <v>609</v>
      </c>
      <c r="G1354" s="205" t="s">
        <v>616</v>
      </c>
      <c r="H1354" s="205" t="s">
        <v>608</v>
      </c>
      <c r="I1354" s="205" t="s">
        <v>297</v>
      </c>
      <c r="J1354" s="117">
        <v>0.65300000000000002</v>
      </c>
      <c r="K1354" s="117">
        <v>-7.0000000000000001E-3</v>
      </c>
      <c r="L1354" s="117">
        <v>0.64700000000000002</v>
      </c>
    </row>
    <row r="1355" spans="1:12" x14ac:dyDescent="0.3">
      <c r="A1355" s="204" t="s">
        <v>33</v>
      </c>
      <c r="B1355" s="204" t="s">
        <v>43</v>
      </c>
      <c r="C1355" s="204" t="s">
        <v>624</v>
      </c>
      <c r="D1355" s="204" t="s">
        <v>620</v>
      </c>
      <c r="E1355" s="204" t="s">
        <v>621</v>
      </c>
      <c r="F1355" s="205" t="s">
        <v>610</v>
      </c>
      <c r="G1355" s="205" t="s">
        <v>400</v>
      </c>
      <c r="H1355" s="205" t="s">
        <v>290</v>
      </c>
      <c r="I1355" s="205" t="s">
        <v>137</v>
      </c>
      <c r="J1355" s="78">
        <v>9.4789999999999992</v>
      </c>
      <c r="K1355" s="78">
        <v>1.694</v>
      </c>
      <c r="L1355" s="78">
        <v>11.173</v>
      </c>
    </row>
    <row r="1356" spans="1:12" x14ac:dyDescent="0.3">
      <c r="A1356" s="204" t="s">
        <v>33</v>
      </c>
      <c r="B1356" s="204" t="s">
        <v>43</v>
      </c>
      <c r="C1356" s="204" t="s">
        <v>624</v>
      </c>
      <c r="D1356" s="204" t="s">
        <v>620</v>
      </c>
      <c r="E1356" s="204" t="s">
        <v>621</v>
      </c>
      <c r="F1356" s="205" t="s">
        <v>610</v>
      </c>
      <c r="G1356" s="205" t="s">
        <v>400</v>
      </c>
      <c r="H1356" s="205" t="s">
        <v>291</v>
      </c>
      <c r="I1356" s="205" t="s">
        <v>137</v>
      </c>
      <c r="J1356" s="78">
        <v>19.283999999999999</v>
      </c>
      <c r="K1356" s="78">
        <v>1.0209999999999999</v>
      </c>
      <c r="L1356" s="78">
        <v>20.305</v>
      </c>
    </row>
    <row r="1357" spans="1:12" x14ac:dyDescent="0.3">
      <c r="A1357" s="204" t="s">
        <v>33</v>
      </c>
      <c r="B1357" s="204" t="s">
        <v>43</v>
      </c>
      <c r="C1357" s="204" t="s">
        <v>624</v>
      </c>
      <c r="D1357" s="204" t="s">
        <v>620</v>
      </c>
      <c r="E1357" s="204" t="s">
        <v>621</v>
      </c>
      <c r="F1357" s="205" t="s">
        <v>610</v>
      </c>
      <c r="G1357" s="205" t="s">
        <v>400</v>
      </c>
      <c r="H1357" s="205" t="s">
        <v>292</v>
      </c>
      <c r="I1357" s="205" t="s">
        <v>137</v>
      </c>
      <c r="J1357" s="78">
        <v>9.9600000000000009</v>
      </c>
      <c r="K1357" s="78">
        <v>0.83</v>
      </c>
      <c r="L1357" s="78">
        <v>10.79</v>
      </c>
    </row>
    <row r="1358" spans="1:12" x14ac:dyDescent="0.3">
      <c r="A1358" s="204" t="s">
        <v>33</v>
      </c>
      <c r="B1358" s="204" t="s">
        <v>43</v>
      </c>
      <c r="C1358" s="204" t="s">
        <v>624</v>
      </c>
      <c r="D1358" s="204" t="s">
        <v>620</v>
      </c>
      <c r="E1358" s="204" t="s">
        <v>621</v>
      </c>
      <c r="F1358" s="205" t="s">
        <v>610</v>
      </c>
      <c r="G1358" s="205" t="s">
        <v>400</v>
      </c>
      <c r="H1358" s="205" t="s">
        <v>293</v>
      </c>
      <c r="I1358" s="205" t="s">
        <v>137</v>
      </c>
      <c r="J1358" s="78">
        <v>2.282</v>
      </c>
      <c r="K1358" s="78">
        <v>-0.06</v>
      </c>
      <c r="L1358" s="78">
        <v>2.222</v>
      </c>
    </row>
    <row r="1359" spans="1:12" x14ac:dyDescent="0.3">
      <c r="A1359" s="204" t="s">
        <v>33</v>
      </c>
      <c r="B1359" s="204" t="s">
        <v>43</v>
      </c>
      <c r="C1359" s="204" t="s">
        <v>624</v>
      </c>
      <c r="D1359" s="204" t="s">
        <v>620</v>
      </c>
      <c r="E1359" s="204" t="s">
        <v>621</v>
      </c>
      <c r="F1359" s="205" t="s">
        <v>287</v>
      </c>
      <c r="G1359" s="205" t="s">
        <v>400</v>
      </c>
      <c r="H1359" s="205" t="s">
        <v>290</v>
      </c>
      <c r="I1359" s="205" t="s">
        <v>404</v>
      </c>
      <c r="J1359" s="78">
        <v>93.334000000000003</v>
      </c>
      <c r="K1359" s="78">
        <v>60.777999999999999</v>
      </c>
      <c r="L1359" s="78">
        <v>154.11199999999999</v>
      </c>
    </row>
    <row r="1360" spans="1:12" x14ac:dyDescent="0.3">
      <c r="A1360" s="204" t="s">
        <v>33</v>
      </c>
      <c r="B1360" s="204" t="s">
        <v>43</v>
      </c>
      <c r="C1360" s="204" t="s">
        <v>624</v>
      </c>
      <c r="D1360" s="204" t="s">
        <v>620</v>
      </c>
      <c r="E1360" s="204" t="s">
        <v>621</v>
      </c>
      <c r="F1360" s="205" t="s">
        <v>287</v>
      </c>
      <c r="G1360" s="205" t="s">
        <v>400</v>
      </c>
      <c r="H1360" s="205" t="s">
        <v>291</v>
      </c>
      <c r="I1360" s="205" t="s">
        <v>404</v>
      </c>
      <c r="J1360" s="78">
        <v>155.95099999999999</v>
      </c>
      <c r="K1360" s="78">
        <v>-71.850999999999999</v>
      </c>
      <c r="L1360" s="78">
        <v>84.1</v>
      </c>
    </row>
    <row r="1361" spans="1:12" x14ac:dyDescent="0.3">
      <c r="A1361" s="204" t="s">
        <v>33</v>
      </c>
      <c r="B1361" s="204" t="s">
        <v>43</v>
      </c>
      <c r="C1361" s="204" t="s">
        <v>624</v>
      </c>
      <c r="D1361" s="204" t="s">
        <v>620</v>
      </c>
      <c r="E1361" s="204" t="s">
        <v>621</v>
      </c>
      <c r="F1361" s="205" t="s">
        <v>287</v>
      </c>
      <c r="G1361" s="205" t="s">
        <v>400</v>
      </c>
      <c r="H1361" s="205" t="s">
        <v>292</v>
      </c>
      <c r="I1361" s="205" t="s">
        <v>404</v>
      </c>
      <c r="J1361" s="78">
        <v>168.19</v>
      </c>
      <c r="K1361" s="78">
        <v>-90.230999999999995</v>
      </c>
      <c r="L1361" s="78">
        <v>77.959999999999994</v>
      </c>
    </row>
    <row r="1362" spans="1:12" x14ac:dyDescent="0.3">
      <c r="A1362" s="204" t="s">
        <v>33</v>
      </c>
      <c r="B1362" s="204" t="s">
        <v>43</v>
      </c>
      <c r="C1362" s="204" t="s">
        <v>624</v>
      </c>
      <c r="D1362" s="204" t="s">
        <v>620</v>
      </c>
      <c r="E1362" s="204" t="s">
        <v>621</v>
      </c>
      <c r="F1362" s="205" t="s">
        <v>287</v>
      </c>
      <c r="G1362" s="205" t="s">
        <v>400</v>
      </c>
      <c r="H1362" s="205" t="s">
        <v>293</v>
      </c>
      <c r="I1362" s="205" t="s">
        <v>404</v>
      </c>
      <c r="J1362" s="78">
        <v>160.49299999999999</v>
      </c>
      <c r="K1362" s="78">
        <v>33.744999999999997</v>
      </c>
      <c r="L1362" s="78">
        <v>194.238</v>
      </c>
    </row>
    <row r="1363" spans="1:12" x14ac:dyDescent="0.3">
      <c r="A1363" s="204" t="s">
        <v>33</v>
      </c>
      <c r="B1363" s="204" t="s">
        <v>44</v>
      </c>
      <c r="C1363" s="204" t="s">
        <v>624</v>
      </c>
      <c r="D1363" s="204" t="s">
        <v>620</v>
      </c>
      <c r="E1363" s="204" t="s">
        <v>621</v>
      </c>
      <c r="F1363" s="205" t="s">
        <v>601</v>
      </c>
      <c r="G1363" s="205" t="s">
        <v>614</v>
      </c>
      <c r="H1363" s="205" t="s">
        <v>288</v>
      </c>
      <c r="I1363" s="205" t="s">
        <v>57</v>
      </c>
      <c r="J1363" s="117">
        <v>10.023</v>
      </c>
      <c r="K1363" s="117">
        <v>0.67400000000000004</v>
      </c>
      <c r="L1363" s="117">
        <v>10.696999999999999</v>
      </c>
    </row>
    <row r="1364" spans="1:12" x14ac:dyDescent="0.3">
      <c r="A1364" s="204" t="s">
        <v>33</v>
      </c>
      <c r="B1364" s="204" t="s">
        <v>44</v>
      </c>
      <c r="C1364" s="204" t="s">
        <v>624</v>
      </c>
      <c r="D1364" s="204" t="s">
        <v>620</v>
      </c>
      <c r="E1364" s="204" t="s">
        <v>621</v>
      </c>
      <c r="F1364" s="208" t="s">
        <v>387</v>
      </c>
      <c r="G1364" s="205" t="s">
        <v>614</v>
      </c>
      <c r="H1364" s="205" t="s">
        <v>608</v>
      </c>
      <c r="I1364" s="205" t="s">
        <v>57</v>
      </c>
      <c r="J1364" s="117">
        <v>62.274999999999999</v>
      </c>
      <c r="K1364" s="117">
        <v>4.556</v>
      </c>
      <c r="L1364" s="117">
        <v>66.831000000000003</v>
      </c>
    </row>
    <row r="1365" spans="1:12" x14ac:dyDescent="0.3">
      <c r="A1365" s="204" t="s">
        <v>33</v>
      </c>
      <c r="B1365" s="204" t="s">
        <v>44</v>
      </c>
      <c r="C1365" s="204" t="s">
        <v>624</v>
      </c>
      <c r="D1365" s="204" t="s">
        <v>620</v>
      </c>
      <c r="E1365" s="204" t="s">
        <v>621</v>
      </c>
      <c r="F1365" s="205" t="s">
        <v>386</v>
      </c>
      <c r="G1365" s="205" t="s">
        <v>614</v>
      </c>
      <c r="H1365" s="205"/>
      <c r="I1365" s="205" t="s">
        <v>57</v>
      </c>
      <c r="J1365" s="117">
        <v>5.7450000000000001</v>
      </c>
      <c r="K1365" s="117">
        <v>1.3460000000000001</v>
      </c>
      <c r="L1365" s="117">
        <v>7.0910000000000002</v>
      </c>
    </row>
    <row r="1366" spans="1:12" x14ac:dyDescent="0.3">
      <c r="A1366" s="204" t="s">
        <v>33</v>
      </c>
      <c r="B1366" s="204" t="s">
        <v>44</v>
      </c>
      <c r="C1366" s="204" t="s">
        <v>624</v>
      </c>
      <c r="D1366" s="204" t="s">
        <v>620</v>
      </c>
      <c r="E1366" s="204" t="s">
        <v>621</v>
      </c>
      <c r="F1366" s="205" t="s">
        <v>401</v>
      </c>
      <c r="G1366" s="205" t="s">
        <v>615</v>
      </c>
      <c r="H1366" s="205"/>
      <c r="I1366" s="205" t="s">
        <v>296</v>
      </c>
      <c r="J1366" s="81">
        <v>7.0469999999999997</v>
      </c>
      <c r="K1366" s="81">
        <v>7.6429999999999998</v>
      </c>
      <c r="L1366" s="81">
        <v>14.69</v>
      </c>
    </row>
    <row r="1367" spans="1:12" x14ac:dyDescent="0.3">
      <c r="A1367" s="204" t="s">
        <v>33</v>
      </c>
      <c r="B1367" s="204" t="s">
        <v>44</v>
      </c>
      <c r="C1367" s="204" t="s">
        <v>624</v>
      </c>
      <c r="D1367" s="204" t="s">
        <v>620</v>
      </c>
      <c r="E1367" s="204" t="s">
        <v>621</v>
      </c>
      <c r="F1367" s="205" t="s">
        <v>382</v>
      </c>
      <c r="G1367" s="205" t="s">
        <v>615</v>
      </c>
      <c r="H1367" s="205"/>
      <c r="I1367" s="205" t="s">
        <v>402</v>
      </c>
      <c r="J1367" s="117">
        <v>3.1389999999999998</v>
      </c>
      <c r="K1367" s="117">
        <v>0.27500000000000002</v>
      </c>
      <c r="L1367" s="117">
        <v>3.4140000000000001</v>
      </c>
    </row>
    <row r="1368" spans="1:12" x14ac:dyDescent="0.3">
      <c r="A1368" s="204" t="s">
        <v>33</v>
      </c>
      <c r="B1368" s="204" t="s">
        <v>44</v>
      </c>
      <c r="C1368" s="204" t="s">
        <v>624</v>
      </c>
      <c r="D1368" s="204" t="s">
        <v>620</v>
      </c>
      <c r="E1368" s="204" t="s">
        <v>621</v>
      </c>
      <c r="F1368" s="205" t="s">
        <v>58</v>
      </c>
      <c r="G1368" s="205" t="s">
        <v>615</v>
      </c>
      <c r="H1368" s="205"/>
      <c r="I1368" s="205" t="s">
        <v>59</v>
      </c>
      <c r="J1368" s="81">
        <v>10.78</v>
      </c>
      <c r="K1368" s="81" t="s">
        <v>303</v>
      </c>
      <c r="L1368" s="81">
        <v>11.581</v>
      </c>
    </row>
    <row r="1369" spans="1:12" x14ac:dyDescent="0.3">
      <c r="A1369" s="204" t="s">
        <v>33</v>
      </c>
      <c r="B1369" s="204" t="s">
        <v>44</v>
      </c>
      <c r="C1369" s="204" t="s">
        <v>624</v>
      </c>
      <c r="D1369" s="204" t="s">
        <v>620</v>
      </c>
      <c r="E1369" s="204" t="s">
        <v>621</v>
      </c>
      <c r="F1369" s="205" t="s">
        <v>609</v>
      </c>
      <c r="G1369" s="205" t="s">
        <v>616</v>
      </c>
      <c r="H1369" s="205" t="s">
        <v>608</v>
      </c>
      <c r="I1369" s="205" t="s">
        <v>297</v>
      </c>
      <c r="J1369" s="117">
        <v>0.63900000000000001</v>
      </c>
      <c r="K1369" s="117">
        <v>-2.1000000000000001E-2</v>
      </c>
      <c r="L1369" s="117">
        <v>0.61799999999999999</v>
      </c>
    </row>
    <row r="1370" spans="1:12" x14ac:dyDescent="0.3">
      <c r="A1370" s="204" t="s">
        <v>33</v>
      </c>
      <c r="B1370" s="204" t="s">
        <v>44</v>
      </c>
      <c r="C1370" s="204" t="s">
        <v>624</v>
      </c>
      <c r="D1370" s="204" t="s">
        <v>620</v>
      </c>
      <c r="E1370" s="204" t="s">
        <v>621</v>
      </c>
      <c r="F1370" s="205" t="s">
        <v>610</v>
      </c>
      <c r="G1370" s="205" t="s">
        <v>400</v>
      </c>
      <c r="H1370" s="205" t="s">
        <v>290</v>
      </c>
      <c r="I1370" s="205" t="s">
        <v>137</v>
      </c>
      <c r="J1370" s="78">
        <v>8.2200000000000006</v>
      </c>
      <c r="K1370" s="78">
        <v>0.84199999999999997</v>
      </c>
      <c r="L1370" s="78">
        <v>9.0609999999999999</v>
      </c>
    </row>
    <row r="1371" spans="1:12" x14ac:dyDescent="0.3">
      <c r="A1371" s="204" t="s">
        <v>33</v>
      </c>
      <c r="B1371" s="204" t="s">
        <v>44</v>
      </c>
      <c r="C1371" s="204" t="s">
        <v>624</v>
      </c>
      <c r="D1371" s="204" t="s">
        <v>620</v>
      </c>
      <c r="E1371" s="204" t="s">
        <v>621</v>
      </c>
      <c r="F1371" s="205" t="s">
        <v>610</v>
      </c>
      <c r="G1371" s="205" t="s">
        <v>400</v>
      </c>
      <c r="H1371" s="205" t="s">
        <v>291</v>
      </c>
      <c r="I1371" s="205" t="s">
        <v>137</v>
      </c>
      <c r="J1371" s="78">
        <v>17.318999999999999</v>
      </c>
      <c r="K1371" s="78">
        <v>1.891</v>
      </c>
      <c r="L1371" s="78">
        <v>19.21</v>
      </c>
    </row>
    <row r="1372" spans="1:12" x14ac:dyDescent="0.3">
      <c r="A1372" s="204" t="s">
        <v>33</v>
      </c>
      <c r="B1372" s="204" t="s">
        <v>44</v>
      </c>
      <c r="C1372" s="204" t="s">
        <v>624</v>
      </c>
      <c r="D1372" s="204" t="s">
        <v>620</v>
      </c>
      <c r="E1372" s="204" t="s">
        <v>621</v>
      </c>
      <c r="F1372" s="205" t="s">
        <v>610</v>
      </c>
      <c r="G1372" s="205" t="s">
        <v>400</v>
      </c>
      <c r="H1372" s="205" t="s">
        <v>292</v>
      </c>
      <c r="I1372" s="205" t="s">
        <v>137</v>
      </c>
      <c r="J1372" s="78">
        <v>9.8819999999999997</v>
      </c>
      <c r="K1372" s="78">
        <v>0.749</v>
      </c>
      <c r="L1372" s="78">
        <v>10.631</v>
      </c>
    </row>
    <row r="1373" spans="1:12" x14ac:dyDescent="0.3">
      <c r="A1373" s="204" t="s">
        <v>33</v>
      </c>
      <c r="B1373" s="204" t="s">
        <v>44</v>
      </c>
      <c r="C1373" s="204" t="s">
        <v>624</v>
      </c>
      <c r="D1373" s="204" t="s">
        <v>620</v>
      </c>
      <c r="E1373" s="204" t="s">
        <v>621</v>
      </c>
      <c r="F1373" s="205" t="s">
        <v>610</v>
      </c>
      <c r="G1373" s="205" t="s">
        <v>400</v>
      </c>
      <c r="H1373" s="205" t="s">
        <v>293</v>
      </c>
      <c r="I1373" s="205" t="s">
        <v>137</v>
      </c>
      <c r="J1373" s="78">
        <v>2.3340000000000001</v>
      </c>
      <c r="K1373" s="78">
        <v>-0.623</v>
      </c>
      <c r="L1373" s="78">
        <v>1.7110000000000001</v>
      </c>
    </row>
    <row r="1374" spans="1:12" x14ac:dyDescent="0.3">
      <c r="A1374" s="204" t="s">
        <v>33</v>
      </c>
      <c r="B1374" s="204" t="s">
        <v>44</v>
      </c>
      <c r="C1374" s="204" t="s">
        <v>624</v>
      </c>
      <c r="D1374" s="204" t="s">
        <v>620</v>
      </c>
      <c r="E1374" s="204" t="s">
        <v>621</v>
      </c>
      <c r="F1374" s="205" t="s">
        <v>287</v>
      </c>
      <c r="G1374" s="205" t="s">
        <v>400</v>
      </c>
      <c r="H1374" s="205" t="s">
        <v>290</v>
      </c>
      <c r="I1374" s="205" t="s">
        <v>404</v>
      </c>
      <c r="J1374" s="78">
        <v>122.374</v>
      </c>
      <c r="K1374" s="78">
        <v>-6.7140000000000004</v>
      </c>
      <c r="L1374" s="78">
        <v>115.66</v>
      </c>
    </row>
    <row r="1375" spans="1:12" x14ac:dyDescent="0.3">
      <c r="A1375" s="204" t="s">
        <v>33</v>
      </c>
      <c r="B1375" s="204" t="s">
        <v>44</v>
      </c>
      <c r="C1375" s="204" t="s">
        <v>624</v>
      </c>
      <c r="D1375" s="204" t="s">
        <v>620</v>
      </c>
      <c r="E1375" s="204" t="s">
        <v>621</v>
      </c>
      <c r="F1375" s="205" t="s">
        <v>287</v>
      </c>
      <c r="G1375" s="205" t="s">
        <v>400</v>
      </c>
      <c r="H1375" s="205" t="s">
        <v>291</v>
      </c>
      <c r="I1375" s="205" t="s">
        <v>404</v>
      </c>
      <c r="J1375" s="78">
        <v>166.96799999999999</v>
      </c>
      <c r="K1375" s="78">
        <v>-58.84</v>
      </c>
      <c r="L1375" s="78">
        <v>108.128</v>
      </c>
    </row>
    <row r="1376" spans="1:12" x14ac:dyDescent="0.3">
      <c r="A1376" s="204" t="s">
        <v>33</v>
      </c>
      <c r="B1376" s="204" t="s">
        <v>44</v>
      </c>
      <c r="C1376" s="204" t="s">
        <v>624</v>
      </c>
      <c r="D1376" s="204" t="s">
        <v>620</v>
      </c>
      <c r="E1376" s="204" t="s">
        <v>621</v>
      </c>
      <c r="F1376" s="205" t="s">
        <v>287</v>
      </c>
      <c r="G1376" s="205" t="s">
        <v>400</v>
      </c>
      <c r="H1376" s="205" t="s">
        <v>292</v>
      </c>
      <c r="I1376" s="205" t="s">
        <v>404</v>
      </c>
      <c r="J1376" s="78">
        <v>182.72399999999999</v>
      </c>
      <c r="K1376" s="78">
        <v>-125.202</v>
      </c>
      <c r="L1376" s="78">
        <v>57.523000000000003</v>
      </c>
    </row>
    <row r="1377" spans="1:12" x14ac:dyDescent="0.3">
      <c r="A1377" s="204" t="s">
        <v>33</v>
      </c>
      <c r="B1377" s="204" t="s">
        <v>44</v>
      </c>
      <c r="C1377" s="204" t="s">
        <v>624</v>
      </c>
      <c r="D1377" s="204" t="s">
        <v>620</v>
      </c>
      <c r="E1377" s="204" t="s">
        <v>621</v>
      </c>
      <c r="F1377" s="205" t="s">
        <v>287</v>
      </c>
      <c r="G1377" s="205" t="s">
        <v>400</v>
      </c>
      <c r="H1377" s="205" t="s">
        <v>293</v>
      </c>
      <c r="I1377" s="205" t="s">
        <v>404</v>
      </c>
      <c r="J1377" s="78">
        <v>188.137</v>
      </c>
      <c r="K1377" s="78">
        <v>-55.29</v>
      </c>
      <c r="L1377" s="78">
        <v>132.84700000000001</v>
      </c>
    </row>
    <row r="1378" spans="1:12" x14ac:dyDescent="0.3">
      <c r="A1378" s="204" t="s">
        <v>33</v>
      </c>
      <c r="B1378" s="204" t="s">
        <v>45</v>
      </c>
      <c r="C1378" s="204" t="s">
        <v>624</v>
      </c>
      <c r="D1378" s="204" t="s">
        <v>620</v>
      </c>
      <c r="E1378" s="204" t="s">
        <v>621</v>
      </c>
      <c r="F1378" s="205" t="s">
        <v>601</v>
      </c>
      <c r="G1378" s="205" t="s">
        <v>614</v>
      </c>
      <c r="H1378" s="205" t="s">
        <v>288</v>
      </c>
      <c r="I1378" s="205" t="s">
        <v>57</v>
      </c>
      <c r="J1378" s="117">
        <v>12.582000000000001</v>
      </c>
      <c r="K1378" s="117">
        <v>-2.06</v>
      </c>
      <c r="L1378" s="117">
        <v>10.523</v>
      </c>
    </row>
    <row r="1379" spans="1:12" x14ac:dyDescent="0.3">
      <c r="A1379" s="204" t="s">
        <v>33</v>
      </c>
      <c r="B1379" s="204" t="s">
        <v>45</v>
      </c>
      <c r="C1379" s="204" t="s">
        <v>624</v>
      </c>
      <c r="D1379" s="204" t="s">
        <v>620</v>
      </c>
      <c r="E1379" s="204" t="s">
        <v>621</v>
      </c>
      <c r="F1379" s="208" t="s">
        <v>387</v>
      </c>
      <c r="G1379" s="205" t="s">
        <v>614</v>
      </c>
      <c r="H1379" s="205" t="s">
        <v>608</v>
      </c>
      <c r="I1379" s="205" t="s">
        <v>57</v>
      </c>
      <c r="J1379" s="117">
        <v>59.478999999999999</v>
      </c>
      <c r="K1379" s="117">
        <v>7.7720000000000002</v>
      </c>
      <c r="L1379" s="117">
        <v>67.251000000000005</v>
      </c>
    </row>
    <row r="1380" spans="1:12" x14ac:dyDescent="0.3">
      <c r="A1380" s="204" t="s">
        <v>33</v>
      </c>
      <c r="B1380" s="204" t="s">
        <v>45</v>
      </c>
      <c r="C1380" s="204" t="s">
        <v>624</v>
      </c>
      <c r="D1380" s="204" t="s">
        <v>620</v>
      </c>
      <c r="E1380" s="204" t="s">
        <v>621</v>
      </c>
      <c r="F1380" s="205" t="s">
        <v>386</v>
      </c>
      <c r="G1380" s="205" t="s">
        <v>614</v>
      </c>
      <c r="H1380" s="205"/>
      <c r="I1380" s="205" t="s">
        <v>57</v>
      </c>
      <c r="J1380" s="117">
        <v>12.145</v>
      </c>
      <c r="K1380" s="117">
        <v>-1.4159999999999999</v>
      </c>
      <c r="L1380" s="117">
        <v>10.728999999999999</v>
      </c>
    </row>
    <row r="1381" spans="1:12" x14ac:dyDescent="0.3">
      <c r="A1381" s="204" t="s">
        <v>33</v>
      </c>
      <c r="B1381" s="204" t="s">
        <v>45</v>
      </c>
      <c r="C1381" s="204" t="s">
        <v>624</v>
      </c>
      <c r="D1381" s="204" t="s">
        <v>620</v>
      </c>
      <c r="E1381" s="204" t="s">
        <v>621</v>
      </c>
      <c r="F1381" s="205" t="s">
        <v>401</v>
      </c>
      <c r="G1381" s="205" t="s">
        <v>615</v>
      </c>
      <c r="H1381" s="205"/>
      <c r="I1381" s="205" t="s">
        <v>296</v>
      </c>
      <c r="J1381" s="81">
        <v>9.407</v>
      </c>
      <c r="K1381" s="81">
        <v>9.9179999999999993</v>
      </c>
      <c r="L1381" s="81">
        <v>19.324999999999999</v>
      </c>
    </row>
    <row r="1382" spans="1:12" x14ac:dyDescent="0.3">
      <c r="A1382" s="204" t="s">
        <v>33</v>
      </c>
      <c r="B1382" s="204" t="s">
        <v>45</v>
      </c>
      <c r="C1382" s="204" t="s">
        <v>624</v>
      </c>
      <c r="D1382" s="204" t="s">
        <v>620</v>
      </c>
      <c r="E1382" s="204" t="s">
        <v>621</v>
      </c>
      <c r="F1382" s="205" t="s">
        <v>382</v>
      </c>
      <c r="G1382" s="205" t="s">
        <v>615</v>
      </c>
      <c r="H1382" s="205"/>
      <c r="I1382" s="205" t="s">
        <v>402</v>
      </c>
      <c r="J1382" s="117">
        <v>3.6309999999999998</v>
      </c>
      <c r="K1382" s="117">
        <v>0.45500000000000002</v>
      </c>
      <c r="L1382" s="117">
        <v>4.0860000000000003</v>
      </c>
    </row>
    <row r="1383" spans="1:12" x14ac:dyDescent="0.3">
      <c r="A1383" s="204" t="s">
        <v>33</v>
      </c>
      <c r="B1383" s="204" t="s">
        <v>45</v>
      </c>
      <c r="C1383" s="204" t="s">
        <v>624</v>
      </c>
      <c r="D1383" s="204" t="s">
        <v>620</v>
      </c>
      <c r="E1383" s="204" t="s">
        <v>621</v>
      </c>
      <c r="F1383" s="205" t="s">
        <v>58</v>
      </c>
      <c r="G1383" s="205" t="s">
        <v>615</v>
      </c>
      <c r="H1383" s="205"/>
      <c r="I1383" s="205" t="s">
        <v>59</v>
      </c>
      <c r="J1383" s="81">
        <v>8.8559999999999999</v>
      </c>
      <c r="K1383" s="81" t="s">
        <v>303</v>
      </c>
      <c r="L1383" s="81">
        <v>11.651</v>
      </c>
    </row>
    <row r="1384" spans="1:12" x14ac:dyDescent="0.3">
      <c r="A1384" s="204" t="s">
        <v>33</v>
      </c>
      <c r="B1384" s="204" t="s">
        <v>45</v>
      </c>
      <c r="C1384" s="204" t="s">
        <v>624</v>
      </c>
      <c r="D1384" s="204" t="s">
        <v>620</v>
      </c>
      <c r="E1384" s="204" t="s">
        <v>621</v>
      </c>
      <c r="F1384" s="205" t="s">
        <v>609</v>
      </c>
      <c r="G1384" s="205" t="s">
        <v>616</v>
      </c>
      <c r="H1384" s="205" t="s">
        <v>608</v>
      </c>
      <c r="I1384" s="205" t="s">
        <v>297</v>
      </c>
      <c r="J1384" s="117">
        <v>0.67500000000000004</v>
      </c>
      <c r="K1384" s="117">
        <v>-2.4E-2</v>
      </c>
      <c r="L1384" s="117">
        <v>0.65100000000000002</v>
      </c>
    </row>
    <row r="1385" spans="1:12" x14ac:dyDescent="0.3">
      <c r="A1385" s="204" t="s">
        <v>33</v>
      </c>
      <c r="B1385" s="204" t="s">
        <v>45</v>
      </c>
      <c r="C1385" s="204" t="s">
        <v>624</v>
      </c>
      <c r="D1385" s="204" t="s">
        <v>620</v>
      </c>
      <c r="E1385" s="204" t="s">
        <v>621</v>
      </c>
      <c r="F1385" s="205" t="s">
        <v>610</v>
      </c>
      <c r="G1385" s="205" t="s">
        <v>400</v>
      </c>
      <c r="H1385" s="205" t="s">
        <v>290</v>
      </c>
      <c r="I1385" s="205" t="s">
        <v>137</v>
      </c>
      <c r="J1385" s="78">
        <v>8.6310000000000002</v>
      </c>
      <c r="K1385" s="78">
        <v>1.901</v>
      </c>
      <c r="L1385" s="78">
        <v>10.531000000000001</v>
      </c>
    </row>
    <row r="1386" spans="1:12" x14ac:dyDescent="0.3">
      <c r="A1386" s="204" t="s">
        <v>33</v>
      </c>
      <c r="B1386" s="204" t="s">
        <v>45</v>
      </c>
      <c r="C1386" s="204" t="s">
        <v>624</v>
      </c>
      <c r="D1386" s="204" t="s">
        <v>620</v>
      </c>
      <c r="E1386" s="204" t="s">
        <v>621</v>
      </c>
      <c r="F1386" s="205" t="s">
        <v>610</v>
      </c>
      <c r="G1386" s="205" t="s">
        <v>400</v>
      </c>
      <c r="H1386" s="205" t="s">
        <v>291</v>
      </c>
      <c r="I1386" s="205" t="s">
        <v>137</v>
      </c>
      <c r="J1386" s="78">
        <v>17.609000000000002</v>
      </c>
      <c r="K1386" s="78">
        <v>1.5780000000000001</v>
      </c>
      <c r="L1386" s="78">
        <v>19.187000000000001</v>
      </c>
    </row>
    <row r="1387" spans="1:12" x14ac:dyDescent="0.3">
      <c r="A1387" s="204" t="s">
        <v>33</v>
      </c>
      <c r="B1387" s="204" t="s">
        <v>45</v>
      </c>
      <c r="C1387" s="204" t="s">
        <v>624</v>
      </c>
      <c r="D1387" s="204" t="s">
        <v>620</v>
      </c>
      <c r="E1387" s="204" t="s">
        <v>621</v>
      </c>
      <c r="F1387" s="205" t="s">
        <v>610</v>
      </c>
      <c r="G1387" s="205" t="s">
        <v>400</v>
      </c>
      <c r="H1387" s="205" t="s">
        <v>292</v>
      </c>
      <c r="I1387" s="205" t="s">
        <v>137</v>
      </c>
      <c r="J1387" s="78">
        <v>10.244</v>
      </c>
      <c r="K1387" s="78">
        <v>0.59199999999999997</v>
      </c>
      <c r="L1387" s="78">
        <v>10.835000000000001</v>
      </c>
    </row>
    <row r="1388" spans="1:12" x14ac:dyDescent="0.3">
      <c r="A1388" s="204" t="s">
        <v>33</v>
      </c>
      <c r="B1388" s="204" t="s">
        <v>45</v>
      </c>
      <c r="C1388" s="204" t="s">
        <v>624</v>
      </c>
      <c r="D1388" s="204" t="s">
        <v>620</v>
      </c>
      <c r="E1388" s="204" t="s">
        <v>621</v>
      </c>
      <c r="F1388" s="205" t="s">
        <v>610</v>
      </c>
      <c r="G1388" s="205" t="s">
        <v>400</v>
      </c>
      <c r="H1388" s="205" t="s">
        <v>293</v>
      </c>
      <c r="I1388" s="205" t="s">
        <v>137</v>
      </c>
      <c r="J1388" s="78">
        <v>2.948</v>
      </c>
      <c r="K1388" s="78">
        <v>-0.59399999999999997</v>
      </c>
      <c r="L1388" s="78">
        <v>2.3540000000000001</v>
      </c>
    </row>
    <row r="1389" spans="1:12" x14ac:dyDescent="0.3">
      <c r="A1389" s="204" t="s">
        <v>33</v>
      </c>
      <c r="B1389" s="204" t="s">
        <v>45</v>
      </c>
      <c r="C1389" s="204" t="s">
        <v>624</v>
      </c>
      <c r="D1389" s="204" t="s">
        <v>620</v>
      </c>
      <c r="E1389" s="204" t="s">
        <v>621</v>
      </c>
      <c r="F1389" s="205" t="s">
        <v>287</v>
      </c>
      <c r="G1389" s="205" t="s">
        <v>400</v>
      </c>
      <c r="H1389" s="205" t="s">
        <v>290</v>
      </c>
      <c r="I1389" s="205" t="s">
        <v>404</v>
      </c>
      <c r="J1389" s="78">
        <v>136.68700000000001</v>
      </c>
      <c r="K1389" s="78">
        <v>-17.268999999999998</v>
      </c>
      <c r="L1389" s="78">
        <v>119.41800000000001</v>
      </c>
    </row>
    <row r="1390" spans="1:12" x14ac:dyDescent="0.3">
      <c r="A1390" s="204" t="s">
        <v>33</v>
      </c>
      <c r="B1390" s="204" t="s">
        <v>45</v>
      </c>
      <c r="C1390" s="204" t="s">
        <v>624</v>
      </c>
      <c r="D1390" s="204" t="s">
        <v>620</v>
      </c>
      <c r="E1390" s="204" t="s">
        <v>621</v>
      </c>
      <c r="F1390" s="205" t="s">
        <v>287</v>
      </c>
      <c r="G1390" s="205" t="s">
        <v>400</v>
      </c>
      <c r="H1390" s="205" t="s">
        <v>291</v>
      </c>
      <c r="I1390" s="205" t="s">
        <v>404</v>
      </c>
      <c r="J1390" s="78">
        <v>246.749</v>
      </c>
      <c r="K1390" s="78">
        <v>-145.17099999999999</v>
      </c>
      <c r="L1390" s="78">
        <v>101.578</v>
      </c>
    </row>
    <row r="1391" spans="1:12" x14ac:dyDescent="0.3">
      <c r="A1391" s="204" t="s">
        <v>33</v>
      </c>
      <c r="B1391" s="204" t="s">
        <v>45</v>
      </c>
      <c r="C1391" s="204" t="s">
        <v>624</v>
      </c>
      <c r="D1391" s="204" t="s">
        <v>620</v>
      </c>
      <c r="E1391" s="204" t="s">
        <v>621</v>
      </c>
      <c r="F1391" s="205" t="s">
        <v>287</v>
      </c>
      <c r="G1391" s="205" t="s">
        <v>400</v>
      </c>
      <c r="H1391" s="205" t="s">
        <v>292</v>
      </c>
      <c r="I1391" s="205" t="s">
        <v>404</v>
      </c>
      <c r="J1391" s="78">
        <v>233.72200000000001</v>
      </c>
      <c r="K1391" s="78">
        <v>-150.31</v>
      </c>
      <c r="L1391" s="78">
        <v>83.412000000000006</v>
      </c>
    </row>
    <row r="1392" spans="1:12" x14ac:dyDescent="0.3">
      <c r="A1392" s="204" t="s">
        <v>33</v>
      </c>
      <c r="B1392" s="204" t="s">
        <v>45</v>
      </c>
      <c r="C1392" s="204" t="s">
        <v>624</v>
      </c>
      <c r="D1392" s="204" t="s">
        <v>620</v>
      </c>
      <c r="E1392" s="204" t="s">
        <v>621</v>
      </c>
      <c r="F1392" s="205" t="s">
        <v>287</v>
      </c>
      <c r="G1392" s="205" t="s">
        <v>400</v>
      </c>
      <c r="H1392" s="205" t="s">
        <v>293</v>
      </c>
      <c r="I1392" s="205" t="s">
        <v>404</v>
      </c>
      <c r="J1392" s="78">
        <v>193.446</v>
      </c>
      <c r="K1392" s="78">
        <v>-8.4570000000000007</v>
      </c>
      <c r="L1392" s="78">
        <v>184.988</v>
      </c>
    </row>
    <row r="1393" spans="1:12" x14ac:dyDescent="0.3">
      <c r="A1393" s="204" t="s">
        <v>33</v>
      </c>
      <c r="B1393" s="204" t="s">
        <v>46</v>
      </c>
      <c r="C1393" s="204" t="s">
        <v>624</v>
      </c>
      <c r="D1393" s="204" t="s">
        <v>620</v>
      </c>
      <c r="E1393" s="204" t="s">
        <v>621</v>
      </c>
      <c r="F1393" s="205" t="s">
        <v>601</v>
      </c>
      <c r="G1393" s="205" t="s">
        <v>614</v>
      </c>
      <c r="H1393" s="205" t="s">
        <v>288</v>
      </c>
      <c r="I1393" s="205" t="s">
        <v>57</v>
      </c>
      <c r="J1393" s="117">
        <v>17.053999999999998</v>
      </c>
      <c r="K1393" s="117">
        <v>-5.875</v>
      </c>
      <c r="L1393" s="117">
        <v>11.179</v>
      </c>
    </row>
    <row r="1394" spans="1:12" x14ac:dyDescent="0.3">
      <c r="A1394" s="204" t="s">
        <v>33</v>
      </c>
      <c r="B1394" s="204" t="s">
        <v>46</v>
      </c>
      <c r="C1394" s="204" t="s">
        <v>624</v>
      </c>
      <c r="D1394" s="204" t="s">
        <v>620</v>
      </c>
      <c r="E1394" s="204" t="s">
        <v>621</v>
      </c>
      <c r="F1394" s="208" t="s">
        <v>387</v>
      </c>
      <c r="G1394" s="205" t="s">
        <v>614</v>
      </c>
      <c r="H1394" s="205" t="s">
        <v>608</v>
      </c>
      <c r="I1394" s="205" t="s">
        <v>57</v>
      </c>
      <c r="J1394" s="117">
        <v>56.265000000000001</v>
      </c>
      <c r="K1394" s="117">
        <v>6.742</v>
      </c>
      <c r="L1394" s="117">
        <v>63.006999999999998</v>
      </c>
    </row>
    <row r="1395" spans="1:12" x14ac:dyDescent="0.3">
      <c r="A1395" s="204" t="s">
        <v>33</v>
      </c>
      <c r="B1395" s="204" t="s">
        <v>46</v>
      </c>
      <c r="C1395" s="204" t="s">
        <v>624</v>
      </c>
      <c r="D1395" s="204" t="s">
        <v>620</v>
      </c>
      <c r="E1395" s="204" t="s">
        <v>621</v>
      </c>
      <c r="F1395" s="205" t="s">
        <v>386</v>
      </c>
      <c r="G1395" s="205" t="s">
        <v>614</v>
      </c>
      <c r="H1395" s="205"/>
      <c r="I1395" s="205" t="s">
        <v>57</v>
      </c>
      <c r="J1395" s="117">
        <v>18.486999999999998</v>
      </c>
      <c r="K1395" s="117">
        <v>4.5999999999999999E-2</v>
      </c>
      <c r="L1395" s="117">
        <v>18.533000000000001</v>
      </c>
    </row>
    <row r="1396" spans="1:12" x14ac:dyDescent="0.3">
      <c r="A1396" s="204" t="s">
        <v>33</v>
      </c>
      <c r="B1396" s="204" t="s">
        <v>46</v>
      </c>
      <c r="C1396" s="204" t="s">
        <v>624</v>
      </c>
      <c r="D1396" s="204" t="s">
        <v>620</v>
      </c>
      <c r="E1396" s="204" t="s">
        <v>621</v>
      </c>
      <c r="F1396" s="205" t="s">
        <v>401</v>
      </c>
      <c r="G1396" s="205" t="s">
        <v>615</v>
      </c>
      <c r="H1396" s="205"/>
      <c r="I1396" s="205" t="s">
        <v>296</v>
      </c>
      <c r="J1396" s="81">
        <v>12.916</v>
      </c>
      <c r="K1396" s="81">
        <v>5.4610000000000003</v>
      </c>
      <c r="L1396" s="81">
        <v>18.376999999999999</v>
      </c>
    </row>
    <row r="1397" spans="1:12" x14ac:dyDescent="0.3">
      <c r="A1397" s="204" t="s">
        <v>33</v>
      </c>
      <c r="B1397" s="204" t="s">
        <v>46</v>
      </c>
      <c r="C1397" s="204" t="s">
        <v>624</v>
      </c>
      <c r="D1397" s="204" t="s">
        <v>620</v>
      </c>
      <c r="E1397" s="204" t="s">
        <v>621</v>
      </c>
      <c r="F1397" s="205" t="s">
        <v>382</v>
      </c>
      <c r="G1397" s="205" t="s">
        <v>615</v>
      </c>
      <c r="H1397" s="205"/>
      <c r="I1397" s="205" t="s">
        <v>402</v>
      </c>
      <c r="J1397" s="117">
        <v>7.4969999999999999</v>
      </c>
      <c r="K1397" s="117">
        <v>0.48799999999999999</v>
      </c>
      <c r="L1397" s="117">
        <v>7.9859999999999998</v>
      </c>
    </row>
    <row r="1398" spans="1:12" x14ac:dyDescent="0.3">
      <c r="A1398" s="204" t="s">
        <v>33</v>
      </c>
      <c r="B1398" s="204" t="s">
        <v>46</v>
      </c>
      <c r="C1398" s="204" t="s">
        <v>624</v>
      </c>
      <c r="D1398" s="204" t="s">
        <v>620</v>
      </c>
      <c r="E1398" s="204" t="s">
        <v>621</v>
      </c>
      <c r="F1398" s="205" t="s">
        <v>58</v>
      </c>
      <c r="G1398" s="205" t="s">
        <v>615</v>
      </c>
      <c r="H1398" s="205"/>
      <c r="I1398" s="205" t="s">
        <v>59</v>
      </c>
      <c r="J1398" s="81">
        <v>10.816000000000001</v>
      </c>
      <c r="K1398" s="81" t="s">
        <v>303</v>
      </c>
      <c r="L1398" s="81">
        <v>14.196</v>
      </c>
    </row>
    <row r="1399" spans="1:12" x14ac:dyDescent="0.3">
      <c r="A1399" s="204" t="s">
        <v>33</v>
      </c>
      <c r="B1399" s="204" t="s">
        <v>46</v>
      </c>
      <c r="C1399" s="204" t="s">
        <v>624</v>
      </c>
      <c r="D1399" s="204" t="s">
        <v>620</v>
      </c>
      <c r="E1399" s="204" t="s">
        <v>621</v>
      </c>
      <c r="F1399" s="205" t="s">
        <v>609</v>
      </c>
      <c r="G1399" s="205" t="s">
        <v>616</v>
      </c>
      <c r="H1399" s="205" t="s">
        <v>608</v>
      </c>
      <c r="I1399" s="205" t="s">
        <v>297</v>
      </c>
      <c r="J1399" s="117">
        <v>0.67100000000000004</v>
      </c>
      <c r="K1399" s="117">
        <v>-0.01</v>
      </c>
      <c r="L1399" s="117">
        <v>0.66</v>
      </c>
    </row>
    <row r="1400" spans="1:12" x14ac:dyDescent="0.3">
      <c r="A1400" s="204" t="s">
        <v>33</v>
      </c>
      <c r="B1400" s="204" t="s">
        <v>46</v>
      </c>
      <c r="C1400" s="204" t="s">
        <v>624</v>
      </c>
      <c r="D1400" s="204" t="s">
        <v>620</v>
      </c>
      <c r="E1400" s="204" t="s">
        <v>621</v>
      </c>
      <c r="F1400" s="205" t="s">
        <v>610</v>
      </c>
      <c r="G1400" s="205" t="s">
        <v>400</v>
      </c>
      <c r="H1400" s="205" t="s">
        <v>290</v>
      </c>
      <c r="I1400" s="205" t="s">
        <v>137</v>
      </c>
      <c r="J1400" s="78">
        <v>9.3960000000000008</v>
      </c>
      <c r="K1400" s="78">
        <v>2.0840000000000001</v>
      </c>
      <c r="L1400" s="78">
        <v>11.481</v>
      </c>
    </row>
    <row r="1401" spans="1:12" x14ac:dyDescent="0.3">
      <c r="A1401" s="204" t="s">
        <v>33</v>
      </c>
      <c r="B1401" s="204" t="s">
        <v>46</v>
      </c>
      <c r="C1401" s="204" t="s">
        <v>624</v>
      </c>
      <c r="D1401" s="204" t="s">
        <v>620</v>
      </c>
      <c r="E1401" s="204" t="s">
        <v>621</v>
      </c>
      <c r="F1401" s="205" t="s">
        <v>610</v>
      </c>
      <c r="G1401" s="205" t="s">
        <v>400</v>
      </c>
      <c r="H1401" s="205" t="s">
        <v>291</v>
      </c>
      <c r="I1401" s="205" t="s">
        <v>137</v>
      </c>
      <c r="J1401" s="78">
        <v>18.326000000000001</v>
      </c>
      <c r="K1401" s="78">
        <v>1.5029999999999999</v>
      </c>
      <c r="L1401" s="78">
        <v>19.829000000000001</v>
      </c>
    </row>
    <row r="1402" spans="1:12" x14ac:dyDescent="0.3">
      <c r="A1402" s="204" t="s">
        <v>33</v>
      </c>
      <c r="B1402" s="204" t="s">
        <v>46</v>
      </c>
      <c r="C1402" s="204" t="s">
        <v>624</v>
      </c>
      <c r="D1402" s="204" t="s">
        <v>620</v>
      </c>
      <c r="E1402" s="204" t="s">
        <v>621</v>
      </c>
      <c r="F1402" s="205" t="s">
        <v>610</v>
      </c>
      <c r="G1402" s="205" t="s">
        <v>400</v>
      </c>
      <c r="H1402" s="205" t="s">
        <v>292</v>
      </c>
      <c r="I1402" s="205" t="s">
        <v>137</v>
      </c>
      <c r="J1402" s="78">
        <v>10.708</v>
      </c>
      <c r="K1402" s="78">
        <v>0.59799999999999998</v>
      </c>
      <c r="L1402" s="78">
        <v>11.305</v>
      </c>
    </row>
    <row r="1403" spans="1:12" x14ac:dyDescent="0.3">
      <c r="A1403" s="204" t="s">
        <v>33</v>
      </c>
      <c r="B1403" s="204" t="s">
        <v>46</v>
      </c>
      <c r="C1403" s="204" t="s">
        <v>624</v>
      </c>
      <c r="D1403" s="204" t="s">
        <v>620</v>
      </c>
      <c r="E1403" s="204" t="s">
        <v>621</v>
      </c>
      <c r="F1403" s="205" t="s">
        <v>610</v>
      </c>
      <c r="G1403" s="205" t="s">
        <v>400</v>
      </c>
      <c r="H1403" s="205" t="s">
        <v>293</v>
      </c>
      <c r="I1403" s="205" t="s">
        <v>137</v>
      </c>
      <c r="J1403" s="78">
        <v>3.3109999999999999</v>
      </c>
      <c r="K1403" s="78">
        <v>-0.22600000000000001</v>
      </c>
      <c r="L1403" s="78">
        <v>3.0859999999999999</v>
      </c>
    </row>
    <row r="1404" spans="1:12" x14ac:dyDescent="0.3">
      <c r="A1404" s="204" t="s">
        <v>33</v>
      </c>
      <c r="B1404" s="204" t="s">
        <v>46</v>
      </c>
      <c r="C1404" s="204" t="s">
        <v>624</v>
      </c>
      <c r="D1404" s="204" t="s">
        <v>620</v>
      </c>
      <c r="E1404" s="204" t="s">
        <v>621</v>
      </c>
      <c r="F1404" s="205" t="s">
        <v>287</v>
      </c>
      <c r="G1404" s="205" t="s">
        <v>400</v>
      </c>
      <c r="H1404" s="205" t="s">
        <v>290</v>
      </c>
      <c r="I1404" s="205" t="s">
        <v>404</v>
      </c>
      <c r="J1404" s="78">
        <v>132.95400000000001</v>
      </c>
      <c r="K1404" s="78">
        <v>19.882999999999999</v>
      </c>
      <c r="L1404" s="78">
        <v>152.83699999999999</v>
      </c>
    </row>
    <row r="1405" spans="1:12" x14ac:dyDescent="0.3">
      <c r="A1405" s="204" t="s">
        <v>33</v>
      </c>
      <c r="B1405" s="204" t="s">
        <v>46</v>
      </c>
      <c r="C1405" s="204" t="s">
        <v>624</v>
      </c>
      <c r="D1405" s="204" t="s">
        <v>620</v>
      </c>
      <c r="E1405" s="204" t="s">
        <v>621</v>
      </c>
      <c r="F1405" s="205" t="s">
        <v>287</v>
      </c>
      <c r="G1405" s="205" t="s">
        <v>400</v>
      </c>
      <c r="H1405" s="205" t="s">
        <v>291</v>
      </c>
      <c r="I1405" s="205" t="s">
        <v>404</v>
      </c>
      <c r="J1405" s="78">
        <v>253.24100000000001</v>
      </c>
      <c r="K1405" s="78">
        <v>-137.595</v>
      </c>
      <c r="L1405" s="78">
        <v>115.646</v>
      </c>
    </row>
    <row r="1406" spans="1:12" x14ac:dyDescent="0.3">
      <c r="A1406" s="204" t="s">
        <v>33</v>
      </c>
      <c r="B1406" s="204" t="s">
        <v>46</v>
      </c>
      <c r="C1406" s="204" t="s">
        <v>624</v>
      </c>
      <c r="D1406" s="204" t="s">
        <v>620</v>
      </c>
      <c r="E1406" s="204" t="s">
        <v>621</v>
      </c>
      <c r="F1406" s="205" t="s">
        <v>287</v>
      </c>
      <c r="G1406" s="205" t="s">
        <v>400</v>
      </c>
      <c r="H1406" s="205" t="s">
        <v>292</v>
      </c>
      <c r="I1406" s="205" t="s">
        <v>404</v>
      </c>
      <c r="J1406" s="78">
        <v>238.45500000000001</v>
      </c>
      <c r="K1406" s="78">
        <v>-147.27199999999999</v>
      </c>
      <c r="L1406" s="78">
        <v>91.183000000000007</v>
      </c>
    </row>
    <row r="1407" spans="1:12" x14ac:dyDescent="0.3">
      <c r="A1407" s="204" t="s">
        <v>33</v>
      </c>
      <c r="B1407" s="204" t="s">
        <v>46</v>
      </c>
      <c r="C1407" s="204" t="s">
        <v>624</v>
      </c>
      <c r="D1407" s="204" t="s">
        <v>620</v>
      </c>
      <c r="E1407" s="204" t="s">
        <v>621</v>
      </c>
      <c r="F1407" s="205" t="s">
        <v>287</v>
      </c>
      <c r="G1407" s="205" t="s">
        <v>400</v>
      </c>
      <c r="H1407" s="205" t="s">
        <v>293</v>
      </c>
      <c r="I1407" s="205" t="s">
        <v>404</v>
      </c>
      <c r="J1407" s="78">
        <v>214.49100000000001</v>
      </c>
      <c r="K1407" s="78">
        <v>6.9809999999999999</v>
      </c>
      <c r="L1407" s="78">
        <v>221.47200000000001</v>
      </c>
    </row>
    <row r="1408" spans="1:12" x14ac:dyDescent="0.3">
      <c r="A1408" s="204" t="s">
        <v>33</v>
      </c>
      <c r="B1408" s="204" t="s">
        <v>47</v>
      </c>
      <c r="C1408" s="204" t="s">
        <v>624</v>
      </c>
      <c r="D1408" s="204" t="s">
        <v>620</v>
      </c>
      <c r="E1408" s="204" t="s">
        <v>621</v>
      </c>
      <c r="F1408" s="205" t="s">
        <v>601</v>
      </c>
      <c r="G1408" s="205" t="s">
        <v>614</v>
      </c>
      <c r="H1408" s="205" t="s">
        <v>288</v>
      </c>
      <c r="I1408" s="205" t="s">
        <v>57</v>
      </c>
      <c r="J1408" s="117">
        <v>13.542999999999999</v>
      </c>
      <c r="K1408" s="117">
        <v>-3.746</v>
      </c>
      <c r="L1408" s="117">
        <v>9.7970000000000006</v>
      </c>
    </row>
    <row r="1409" spans="1:12" x14ac:dyDescent="0.3">
      <c r="A1409" s="204" t="s">
        <v>33</v>
      </c>
      <c r="B1409" s="204" t="s">
        <v>47</v>
      </c>
      <c r="C1409" s="204" t="s">
        <v>624</v>
      </c>
      <c r="D1409" s="204" t="s">
        <v>620</v>
      </c>
      <c r="E1409" s="204" t="s">
        <v>621</v>
      </c>
      <c r="F1409" s="208" t="s">
        <v>387</v>
      </c>
      <c r="G1409" s="205" t="s">
        <v>614</v>
      </c>
      <c r="H1409" s="205" t="s">
        <v>608</v>
      </c>
      <c r="I1409" s="205" t="s">
        <v>57</v>
      </c>
      <c r="J1409" s="117">
        <v>61.646999999999998</v>
      </c>
      <c r="K1409" s="117">
        <v>8.57</v>
      </c>
      <c r="L1409" s="117">
        <v>70.216999999999999</v>
      </c>
    </row>
    <row r="1410" spans="1:12" x14ac:dyDescent="0.3">
      <c r="A1410" s="204" t="s">
        <v>33</v>
      </c>
      <c r="B1410" s="204" t="s">
        <v>47</v>
      </c>
      <c r="C1410" s="204" t="s">
        <v>624</v>
      </c>
      <c r="D1410" s="204" t="s">
        <v>620</v>
      </c>
      <c r="E1410" s="204" t="s">
        <v>621</v>
      </c>
      <c r="F1410" s="205" t="s">
        <v>386</v>
      </c>
      <c r="G1410" s="205" t="s">
        <v>614</v>
      </c>
      <c r="H1410" s="205"/>
      <c r="I1410" s="205" t="s">
        <v>57</v>
      </c>
      <c r="J1410" s="117">
        <v>16.164999999999999</v>
      </c>
      <c r="K1410" s="117">
        <v>-4.1779999999999999</v>
      </c>
      <c r="L1410" s="117">
        <v>11.987</v>
      </c>
    </row>
    <row r="1411" spans="1:12" x14ac:dyDescent="0.3">
      <c r="A1411" s="204" t="s">
        <v>33</v>
      </c>
      <c r="B1411" s="204" t="s">
        <v>47</v>
      </c>
      <c r="C1411" s="204" t="s">
        <v>624</v>
      </c>
      <c r="D1411" s="204" t="s">
        <v>620</v>
      </c>
      <c r="E1411" s="204" t="s">
        <v>621</v>
      </c>
      <c r="F1411" s="205" t="s">
        <v>401</v>
      </c>
      <c r="G1411" s="205" t="s">
        <v>615</v>
      </c>
      <c r="H1411" s="205"/>
      <c r="I1411" s="205" t="s">
        <v>296</v>
      </c>
      <c r="J1411" s="81">
        <v>21.614000000000001</v>
      </c>
      <c r="K1411" s="81">
        <v>0.84299999999999997</v>
      </c>
      <c r="L1411" s="81">
        <v>22.457000000000001</v>
      </c>
    </row>
    <row r="1412" spans="1:12" x14ac:dyDescent="0.3">
      <c r="A1412" s="204" t="s">
        <v>33</v>
      </c>
      <c r="B1412" s="204" t="s">
        <v>47</v>
      </c>
      <c r="C1412" s="204" t="s">
        <v>624</v>
      </c>
      <c r="D1412" s="204" t="s">
        <v>620</v>
      </c>
      <c r="E1412" s="204" t="s">
        <v>621</v>
      </c>
      <c r="F1412" s="205" t="s">
        <v>382</v>
      </c>
      <c r="G1412" s="205" t="s">
        <v>615</v>
      </c>
      <c r="H1412" s="205"/>
      <c r="I1412" s="205" t="s">
        <v>402</v>
      </c>
      <c r="J1412" s="117">
        <v>4.7240000000000002</v>
      </c>
      <c r="K1412" s="117">
        <v>0.222</v>
      </c>
      <c r="L1412" s="117">
        <v>4.9459999999999997</v>
      </c>
    </row>
    <row r="1413" spans="1:12" x14ac:dyDescent="0.3">
      <c r="A1413" s="204" t="s">
        <v>33</v>
      </c>
      <c r="B1413" s="204" t="s">
        <v>47</v>
      </c>
      <c r="C1413" s="204" t="s">
        <v>624</v>
      </c>
      <c r="D1413" s="204" t="s">
        <v>620</v>
      </c>
      <c r="E1413" s="204" t="s">
        <v>621</v>
      </c>
      <c r="F1413" s="205" t="s">
        <v>58</v>
      </c>
      <c r="G1413" s="205" t="s">
        <v>615</v>
      </c>
      <c r="H1413" s="205"/>
      <c r="I1413" s="205" t="s">
        <v>59</v>
      </c>
      <c r="J1413" s="81">
        <v>12.228</v>
      </c>
      <c r="K1413" s="81" t="s">
        <v>303</v>
      </c>
      <c r="L1413" s="81">
        <v>16.134</v>
      </c>
    </row>
    <row r="1414" spans="1:12" x14ac:dyDescent="0.3">
      <c r="A1414" s="204" t="s">
        <v>33</v>
      </c>
      <c r="B1414" s="204" t="s">
        <v>47</v>
      </c>
      <c r="C1414" s="204" t="s">
        <v>624</v>
      </c>
      <c r="D1414" s="204" t="s">
        <v>620</v>
      </c>
      <c r="E1414" s="204" t="s">
        <v>621</v>
      </c>
      <c r="F1414" s="205" t="s">
        <v>609</v>
      </c>
      <c r="G1414" s="205" t="s">
        <v>616</v>
      </c>
      <c r="H1414" s="205" t="s">
        <v>608</v>
      </c>
      <c r="I1414" s="205" t="s">
        <v>297</v>
      </c>
      <c r="J1414" s="117">
        <v>0.64500000000000002</v>
      </c>
      <c r="K1414" s="117">
        <v>6.0000000000000001E-3</v>
      </c>
      <c r="L1414" s="117">
        <v>0.65100000000000002</v>
      </c>
    </row>
    <row r="1415" spans="1:12" x14ac:dyDescent="0.3">
      <c r="A1415" s="204" t="s">
        <v>33</v>
      </c>
      <c r="B1415" s="204" t="s">
        <v>47</v>
      </c>
      <c r="C1415" s="204" t="s">
        <v>624</v>
      </c>
      <c r="D1415" s="204" t="s">
        <v>620</v>
      </c>
      <c r="E1415" s="204" t="s">
        <v>621</v>
      </c>
      <c r="F1415" s="205" t="s">
        <v>610</v>
      </c>
      <c r="G1415" s="205" t="s">
        <v>400</v>
      </c>
      <c r="H1415" s="205" t="s">
        <v>290</v>
      </c>
      <c r="I1415" s="205" t="s">
        <v>137</v>
      </c>
      <c r="J1415" s="78">
        <v>9.7119999999999997</v>
      </c>
      <c r="K1415" s="78">
        <v>1.4239999999999999</v>
      </c>
      <c r="L1415" s="78">
        <v>11.135999999999999</v>
      </c>
    </row>
    <row r="1416" spans="1:12" x14ac:dyDescent="0.3">
      <c r="A1416" s="204" t="s">
        <v>33</v>
      </c>
      <c r="B1416" s="204" t="s">
        <v>47</v>
      </c>
      <c r="C1416" s="204" t="s">
        <v>624</v>
      </c>
      <c r="D1416" s="204" t="s">
        <v>620</v>
      </c>
      <c r="E1416" s="204" t="s">
        <v>621</v>
      </c>
      <c r="F1416" s="205" t="s">
        <v>610</v>
      </c>
      <c r="G1416" s="205" t="s">
        <v>400</v>
      </c>
      <c r="H1416" s="205" t="s">
        <v>291</v>
      </c>
      <c r="I1416" s="205" t="s">
        <v>137</v>
      </c>
      <c r="J1416" s="78">
        <v>19.318000000000001</v>
      </c>
      <c r="K1416" s="78">
        <v>0.80700000000000005</v>
      </c>
      <c r="L1416" s="78">
        <v>20.126000000000001</v>
      </c>
    </row>
    <row r="1417" spans="1:12" x14ac:dyDescent="0.3">
      <c r="A1417" s="204" t="s">
        <v>33</v>
      </c>
      <c r="B1417" s="204" t="s">
        <v>47</v>
      </c>
      <c r="C1417" s="204" t="s">
        <v>624</v>
      </c>
      <c r="D1417" s="204" t="s">
        <v>620</v>
      </c>
      <c r="E1417" s="204" t="s">
        <v>621</v>
      </c>
      <c r="F1417" s="205" t="s">
        <v>610</v>
      </c>
      <c r="G1417" s="205" t="s">
        <v>400</v>
      </c>
      <c r="H1417" s="205" t="s">
        <v>292</v>
      </c>
      <c r="I1417" s="205" t="s">
        <v>137</v>
      </c>
      <c r="J1417" s="78">
        <v>10.071999999999999</v>
      </c>
      <c r="K1417" s="78">
        <v>0.94099999999999995</v>
      </c>
      <c r="L1417" s="78">
        <v>11.012</v>
      </c>
    </row>
    <row r="1418" spans="1:12" x14ac:dyDescent="0.3">
      <c r="A1418" s="204" t="s">
        <v>33</v>
      </c>
      <c r="B1418" s="204" t="s">
        <v>47</v>
      </c>
      <c r="C1418" s="204" t="s">
        <v>624</v>
      </c>
      <c r="D1418" s="204" t="s">
        <v>620</v>
      </c>
      <c r="E1418" s="204" t="s">
        <v>621</v>
      </c>
      <c r="F1418" s="205" t="s">
        <v>610</v>
      </c>
      <c r="G1418" s="205" t="s">
        <v>400</v>
      </c>
      <c r="H1418" s="205" t="s">
        <v>293</v>
      </c>
      <c r="I1418" s="205" t="s">
        <v>137</v>
      </c>
      <c r="J1418" s="78">
        <v>2.3420000000000001</v>
      </c>
      <c r="K1418" s="78">
        <v>0.13900000000000001</v>
      </c>
      <c r="L1418" s="78">
        <v>2.4809999999999999</v>
      </c>
    </row>
    <row r="1419" spans="1:12" x14ac:dyDescent="0.3">
      <c r="A1419" s="204" t="s">
        <v>33</v>
      </c>
      <c r="B1419" s="204" t="s">
        <v>47</v>
      </c>
      <c r="C1419" s="204" t="s">
        <v>624</v>
      </c>
      <c r="D1419" s="204" t="s">
        <v>620</v>
      </c>
      <c r="E1419" s="204" t="s">
        <v>621</v>
      </c>
      <c r="F1419" s="205" t="s">
        <v>287</v>
      </c>
      <c r="G1419" s="205" t="s">
        <v>400</v>
      </c>
      <c r="H1419" s="205" t="s">
        <v>290</v>
      </c>
      <c r="I1419" s="205" t="s">
        <v>404</v>
      </c>
      <c r="J1419" s="78">
        <v>100.801</v>
      </c>
      <c r="K1419" s="78">
        <v>65.204999999999998</v>
      </c>
      <c r="L1419" s="78">
        <v>166.006</v>
      </c>
    </row>
    <row r="1420" spans="1:12" x14ac:dyDescent="0.3">
      <c r="A1420" s="204" t="s">
        <v>33</v>
      </c>
      <c r="B1420" s="204" t="s">
        <v>47</v>
      </c>
      <c r="C1420" s="204" t="s">
        <v>624</v>
      </c>
      <c r="D1420" s="204" t="s">
        <v>620</v>
      </c>
      <c r="E1420" s="204" t="s">
        <v>621</v>
      </c>
      <c r="F1420" s="205" t="s">
        <v>287</v>
      </c>
      <c r="G1420" s="205" t="s">
        <v>400</v>
      </c>
      <c r="H1420" s="205" t="s">
        <v>291</v>
      </c>
      <c r="I1420" s="205" t="s">
        <v>404</v>
      </c>
      <c r="J1420" s="78">
        <v>151.804</v>
      </c>
      <c r="K1420" s="78">
        <v>-37.679000000000002</v>
      </c>
      <c r="L1420" s="78">
        <v>114.125</v>
      </c>
    </row>
    <row r="1421" spans="1:12" x14ac:dyDescent="0.3">
      <c r="A1421" s="204" t="s">
        <v>33</v>
      </c>
      <c r="B1421" s="204" t="s">
        <v>47</v>
      </c>
      <c r="C1421" s="204" t="s">
        <v>624</v>
      </c>
      <c r="D1421" s="204" t="s">
        <v>620</v>
      </c>
      <c r="E1421" s="204" t="s">
        <v>621</v>
      </c>
      <c r="F1421" s="205" t="s">
        <v>287</v>
      </c>
      <c r="G1421" s="205" t="s">
        <v>400</v>
      </c>
      <c r="H1421" s="205" t="s">
        <v>292</v>
      </c>
      <c r="I1421" s="205" t="s">
        <v>404</v>
      </c>
      <c r="J1421" s="78">
        <v>175.678</v>
      </c>
      <c r="K1421" s="78">
        <v>-92.477999999999994</v>
      </c>
      <c r="L1421" s="78">
        <v>83.200999999999993</v>
      </c>
    </row>
    <row r="1422" spans="1:12" x14ac:dyDescent="0.3">
      <c r="A1422" s="204" t="s">
        <v>33</v>
      </c>
      <c r="B1422" s="204" t="s">
        <v>47</v>
      </c>
      <c r="C1422" s="204" t="s">
        <v>624</v>
      </c>
      <c r="D1422" s="204" t="s">
        <v>620</v>
      </c>
      <c r="E1422" s="204" t="s">
        <v>621</v>
      </c>
      <c r="F1422" s="205" t="s">
        <v>287</v>
      </c>
      <c r="G1422" s="205" t="s">
        <v>400</v>
      </c>
      <c r="H1422" s="205" t="s">
        <v>293</v>
      </c>
      <c r="I1422" s="205" t="s">
        <v>404</v>
      </c>
      <c r="J1422" s="78">
        <v>183.47200000000001</v>
      </c>
      <c r="K1422" s="78">
        <v>44.085999999999999</v>
      </c>
      <c r="L1422" s="78">
        <v>227.559</v>
      </c>
    </row>
    <row r="1423" spans="1:12" x14ac:dyDescent="0.3">
      <c r="A1423" s="204" t="s">
        <v>33</v>
      </c>
      <c r="B1423" s="204" t="s">
        <v>48</v>
      </c>
      <c r="C1423" s="204" t="s">
        <v>624</v>
      </c>
      <c r="D1423" s="204" t="s">
        <v>620</v>
      </c>
      <c r="E1423" s="204" t="s">
        <v>621</v>
      </c>
      <c r="F1423" s="205" t="s">
        <v>601</v>
      </c>
      <c r="G1423" s="205" t="s">
        <v>614</v>
      </c>
      <c r="H1423" s="205" t="s">
        <v>288</v>
      </c>
      <c r="I1423" s="205" t="s">
        <v>57</v>
      </c>
      <c r="J1423" s="117">
        <v>14.423999999999999</v>
      </c>
      <c r="K1423" s="117">
        <v>-4.5229999999999997</v>
      </c>
      <c r="L1423" s="117">
        <v>9.9009999999999998</v>
      </c>
    </row>
    <row r="1424" spans="1:12" x14ac:dyDescent="0.3">
      <c r="A1424" s="204" t="s">
        <v>33</v>
      </c>
      <c r="B1424" s="204" t="s">
        <v>48</v>
      </c>
      <c r="C1424" s="204" t="s">
        <v>624</v>
      </c>
      <c r="D1424" s="204" t="s">
        <v>620</v>
      </c>
      <c r="E1424" s="204" t="s">
        <v>621</v>
      </c>
      <c r="F1424" s="208" t="s">
        <v>387</v>
      </c>
      <c r="G1424" s="205" t="s">
        <v>614</v>
      </c>
      <c r="H1424" s="205" t="s">
        <v>608</v>
      </c>
      <c r="I1424" s="205" t="s">
        <v>57</v>
      </c>
      <c r="J1424" s="117">
        <v>64.896000000000001</v>
      </c>
      <c r="K1424" s="117">
        <v>2.7909999999999999</v>
      </c>
      <c r="L1424" s="117">
        <v>67.686000000000007</v>
      </c>
    </row>
    <row r="1425" spans="1:12" x14ac:dyDescent="0.3">
      <c r="A1425" s="204" t="s">
        <v>33</v>
      </c>
      <c r="B1425" s="204" t="s">
        <v>48</v>
      </c>
      <c r="C1425" s="204" t="s">
        <v>624</v>
      </c>
      <c r="D1425" s="204" t="s">
        <v>620</v>
      </c>
      <c r="E1425" s="204" t="s">
        <v>621</v>
      </c>
      <c r="F1425" s="205" t="s">
        <v>386</v>
      </c>
      <c r="G1425" s="205" t="s">
        <v>614</v>
      </c>
      <c r="H1425" s="205"/>
      <c r="I1425" s="205" t="s">
        <v>57</v>
      </c>
      <c r="J1425" s="117">
        <v>14.452</v>
      </c>
      <c r="K1425" s="117">
        <v>-2.8090000000000002</v>
      </c>
      <c r="L1425" s="117">
        <v>11.643000000000001</v>
      </c>
    </row>
    <row r="1426" spans="1:12" x14ac:dyDescent="0.3">
      <c r="A1426" s="204" t="s">
        <v>33</v>
      </c>
      <c r="B1426" s="204" t="s">
        <v>48</v>
      </c>
      <c r="C1426" s="204" t="s">
        <v>624</v>
      </c>
      <c r="D1426" s="204" t="s">
        <v>620</v>
      </c>
      <c r="E1426" s="204" t="s">
        <v>621</v>
      </c>
      <c r="F1426" s="205" t="s">
        <v>401</v>
      </c>
      <c r="G1426" s="205" t="s">
        <v>615</v>
      </c>
      <c r="H1426" s="205"/>
      <c r="I1426" s="205" t="s">
        <v>296</v>
      </c>
      <c r="J1426" s="81">
        <v>23.265999999999998</v>
      </c>
      <c r="K1426" s="81">
        <v>-3.149</v>
      </c>
      <c r="L1426" s="81">
        <v>20.117999999999999</v>
      </c>
    </row>
    <row r="1427" spans="1:12" x14ac:dyDescent="0.3">
      <c r="A1427" s="204" t="s">
        <v>33</v>
      </c>
      <c r="B1427" s="204" t="s">
        <v>48</v>
      </c>
      <c r="C1427" s="204" t="s">
        <v>624</v>
      </c>
      <c r="D1427" s="204" t="s">
        <v>620</v>
      </c>
      <c r="E1427" s="204" t="s">
        <v>621</v>
      </c>
      <c r="F1427" s="205" t="s">
        <v>382</v>
      </c>
      <c r="G1427" s="205" t="s">
        <v>615</v>
      </c>
      <c r="H1427" s="205"/>
      <c r="I1427" s="205" t="s">
        <v>402</v>
      </c>
      <c r="J1427" s="117">
        <v>5.101</v>
      </c>
      <c r="K1427" s="117">
        <v>0.33400000000000002</v>
      </c>
      <c r="L1427" s="117">
        <v>5.4340000000000002</v>
      </c>
    </row>
    <row r="1428" spans="1:12" x14ac:dyDescent="0.3">
      <c r="A1428" s="204" t="s">
        <v>33</v>
      </c>
      <c r="B1428" s="204" t="s">
        <v>48</v>
      </c>
      <c r="C1428" s="204" t="s">
        <v>624</v>
      </c>
      <c r="D1428" s="204" t="s">
        <v>620</v>
      </c>
      <c r="E1428" s="204" t="s">
        <v>621</v>
      </c>
      <c r="F1428" s="205" t="s">
        <v>58</v>
      </c>
      <c r="G1428" s="205" t="s">
        <v>615</v>
      </c>
      <c r="H1428" s="205"/>
      <c r="I1428" s="205" t="s">
        <v>59</v>
      </c>
      <c r="J1428" s="81">
        <v>10.872</v>
      </c>
      <c r="K1428" s="81" t="s">
        <v>303</v>
      </c>
      <c r="L1428" s="81">
        <v>15.028</v>
      </c>
    </row>
    <row r="1429" spans="1:12" x14ac:dyDescent="0.3">
      <c r="A1429" s="204" t="s">
        <v>33</v>
      </c>
      <c r="B1429" s="204" t="s">
        <v>48</v>
      </c>
      <c r="C1429" s="204" t="s">
        <v>624</v>
      </c>
      <c r="D1429" s="204" t="s">
        <v>620</v>
      </c>
      <c r="E1429" s="204" t="s">
        <v>621</v>
      </c>
      <c r="F1429" s="205" t="s">
        <v>609</v>
      </c>
      <c r="G1429" s="205" t="s">
        <v>616</v>
      </c>
      <c r="H1429" s="205" t="s">
        <v>608</v>
      </c>
      <c r="I1429" s="205" t="s">
        <v>297</v>
      </c>
      <c r="J1429" s="117">
        <v>0.63900000000000001</v>
      </c>
      <c r="K1429" s="117">
        <v>0.03</v>
      </c>
      <c r="L1429" s="117">
        <v>0.66800000000000004</v>
      </c>
    </row>
    <row r="1430" spans="1:12" x14ac:dyDescent="0.3">
      <c r="A1430" s="204" t="s">
        <v>33</v>
      </c>
      <c r="B1430" s="204" t="s">
        <v>48</v>
      </c>
      <c r="C1430" s="204" t="s">
        <v>624</v>
      </c>
      <c r="D1430" s="204" t="s">
        <v>620</v>
      </c>
      <c r="E1430" s="204" t="s">
        <v>621</v>
      </c>
      <c r="F1430" s="205" t="s">
        <v>610</v>
      </c>
      <c r="G1430" s="205" t="s">
        <v>400</v>
      </c>
      <c r="H1430" s="205" t="s">
        <v>290</v>
      </c>
      <c r="I1430" s="205" t="s">
        <v>137</v>
      </c>
      <c r="J1430" s="78">
        <v>9.75</v>
      </c>
      <c r="K1430" s="78">
        <v>1.2629999999999999</v>
      </c>
      <c r="L1430" s="78">
        <v>11.013</v>
      </c>
    </row>
    <row r="1431" spans="1:12" x14ac:dyDescent="0.3">
      <c r="A1431" s="204" t="s">
        <v>33</v>
      </c>
      <c r="B1431" s="204" t="s">
        <v>48</v>
      </c>
      <c r="C1431" s="204" t="s">
        <v>624</v>
      </c>
      <c r="D1431" s="204" t="s">
        <v>620</v>
      </c>
      <c r="E1431" s="204" t="s">
        <v>621</v>
      </c>
      <c r="F1431" s="205" t="s">
        <v>610</v>
      </c>
      <c r="G1431" s="205" t="s">
        <v>400</v>
      </c>
      <c r="H1431" s="205" t="s">
        <v>291</v>
      </c>
      <c r="I1431" s="205" t="s">
        <v>137</v>
      </c>
      <c r="J1431" s="78">
        <v>19.596</v>
      </c>
      <c r="K1431" s="78">
        <v>0.38100000000000001</v>
      </c>
      <c r="L1431" s="78">
        <v>19.978000000000002</v>
      </c>
    </row>
    <row r="1432" spans="1:12" x14ac:dyDescent="0.3">
      <c r="A1432" s="204" t="s">
        <v>33</v>
      </c>
      <c r="B1432" s="204" t="s">
        <v>48</v>
      </c>
      <c r="C1432" s="204" t="s">
        <v>624</v>
      </c>
      <c r="D1432" s="204" t="s">
        <v>620</v>
      </c>
      <c r="E1432" s="204" t="s">
        <v>621</v>
      </c>
      <c r="F1432" s="205" t="s">
        <v>610</v>
      </c>
      <c r="G1432" s="205" t="s">
        <v>400</v>
      </c>
      <c r="H1432" s="205" t="s">
        <v>292</v>
      </c>
      <c r="I1432" s="205" t="s">
        <v>137</v>
      </c>
      <c r="J1432" s="78">
        <v>9.9710000000000001</v>
      </c>
      <c r="K1432" s="78">
        <v>1.2310000000000001</v>
      </c>
      <c r="L1432" s="78">
        <v>11.202</v>
      </c>
    </row>
    <row r="1433" spans="1:12" x14ac:dyDescent="0.3">
      <c r="A1433" s="204" t="s">
        <v>33</v>
      </c>
      <c r="B1433" s="204" t="s">
        <v>48</v>
      </c>
      <c r="C1433" s="204" t="s">
        <v>624</v>
      </c>
      <c r="D1433" s="204" t="s">
        <v>620</v>
      </c>
      <c r="E1433" s="204" t="s">
        <v>621</v>
      </c>
      <c r="F1433" s="205" t="s">
        <v>610</v>
      </c>
      <c r="G1433" s="205" t="s">
        <v>400</v>
      </c>
      <c r="H1433" s="205" t="s">
        <v>293</v>
      </c>
      <c r="I1433" s="205" t="s">
        <v>137</v>
      </c>
      <c r="J1433" s="78">
        <v>2.2210000000000001</v>
      </c>
      <c r="K1433" s="78">
        <v>0.40799999999999997</v>
      </c>
      <c r="L1433" s="78">
        <v>2.629</v>
      </c>
    </row>
    <row r="1434" spans="1:12" x14ac:dyDescent="0.3">
      <c r="A1434" s="204" t="s">
        <v>33</v>
      </c>
      <c r="B1434" s="204" t="s">
        <v>48</v>
      </c>
      <c r="C1434" s="204" t="s">
        <v>624</v>
      </c>
      <c r="D1434" s="204" t="s">
        <v>620</v>
      </c>
      <c r="E1434" s="204" t="s">
        <v>621</v>
      </c>
      <c r="F1434" s="205" t="s">
        <v>287</v>
      </c>
      <c r="G1434" s="205" t="s">
        <v>400</v>
      </c>
      <c r="H1434" s="205" t="s">
        <v>290</v>
      </c>
      <c r="I1434" s="205" t="s">
        <v>404</v>
      </c>
      <c r="J1434" s="78">
        <v>133.328</v>
      </c>
      <c r="K1434" s="78">
        <v>86.513000000000005</v>
      </c>
      <c r="L1434" s="78">
        <v>219.84100000000001</v>
      </c>
    </row>
    <row r="1435" spans="1:12" x14ac:dyDescent="0.3">
      <c r="A1435" s="204" t="s">
        <v>33</v>
      </c>
      <c r="B1435" s="204" t="s">
        <v>48</v>
      </c>
      <c r="C1435" s="204" t="s">
        <v>624</v>
      </c>
      <c r="D1435" s="204" t="s">
        <v>620</v>
      </c>
      <c r="E1435" s="204" t="s">
        <v>621</v>
      </c>
      <c r="F1435" s="205" t="s">
        <v>287</v>
      </c>
      <c r="G1435" s="205" t="s">
        <v>400</v>
      </c>
      <c r="H1435" s="205" t="s">
        <v>291</v>
      </c>
      <c r="I1435" s="205" t="s">
        <v>404</v>
      </c>
      <c r="J1435" s="78">
        <v>124.396</v>
      </c>
      <c r="K1435" s="78">
        <v>35.478000000000002</v>
      </c>
      <c r="L1435" s="78">
        <v>159.87299999999999</v>
      </c>
    </row>
    <row r="1436" spans="1:12" x14ac:dyDescent="0.3">
      <c r="A1436" s="204" t="s">
        <v>33</v>
      </c>
      <c r="B1436" s="204" t="s">
        <v>48</v>
      </c>
      <c r="C1436" s="204" t="s">
        <v>624</v>
      </c>
      <c r="D1436" s="204" t="s">
        <v>620</v>
      </c>
      <c r="E1436" s="204" t="s">
        <v>621</v>
      </c>
      <c r="F1436" s="205" t="s">
        <v>287</v>
      </c>
      <c r="G1436" s="205" t="s">
        <v>400</v>
      </c>
      <c r="H1436" s="205" t="s">
        <v>292</v>
      </c>
      <c r="I1436" s="205" t="s">
        <v>404</v>
      </c>
      <c r="J1436" s="78">
        <v>212.203</v>
      </c>
      <c r="K1436" s="78">
        <v>-115.083</v>
      </c>
      <c r="L1436" s="78">
        <v>97.12</v>
      </c>
    </row>
    <row r="1437" spans="1:12" x14ac:dyDescent="0.3">
      <c r="A1437" s="204" t="s">
        <v>33</v>
      </c>
      <c r="B1437" s="204" t="s">
        <v>48</v>
      </c>
      <c r="C1437" s="204" t="s">
        <v>624</v>
      </c>
      <c r="D1437" s="204" t="s">
        <v>620</v>
      </c>
      <c r="E1437" s="204" t="s">
        <v>621</v>
      </c>
      <c r="F1437" s="205" t="s">
        <v>287</v>
      </c>
      <c r="G1437" s="205" t="s">
        <v>400</v>
      </c>
      <c r="H1437" s="205" t="s">
        <v>293</v>
      </c>
      <c r="I1437" s="205" t="s">
        <v>404</v>
      </c>
      <c r="J1437" s="78">
        <v>241.24799999999999</v>
      </c>
      <c r="K1437" s="78">
        <v>97.644000000000005</v>
      </c>
      <c r="L1437" s="78">
        <v>338.89299999999997</v>
      </c>
    </row>
    <row r="1438" spans="1:12" x14ac:dyDescent="0.3">
      <c r="A1438" s="204" t="s">
        <v>33</v>
      </c>
      <c r="B1438" s="204" t="s">
        <v>49</v>
      </c>
      <c r="C1438" s="204" t="s">
        <v>624</v>
      </c>
      <c r="D1438" s="204" t="s">
        <v>620</v>
      </c>
      <c r="E1438" s="204" t="s">
        <v>621</v>
      </c>
      <c r="F1438" s="205" t="s">
        <v>601</v>
      </c>
      <c r="G1438" s="205" t="s">
        <v>614</v>
      </c>
      <c r="H1438" s="205" t="s">
        <v>288</v>
      </c>
      <c r="I1438" s="205" t="s">
        <v>57</v>
      </c>
      <c r="J1438" s="117">
        <v>12.558</v>
      </c>
      <c r="K1438" s="117">
        <v>-0.23499999999999999</v>
      </c>
      <c r="L1438" s="117">
        <v>12.321999999999999</v>
      </c>
    </row>
    <row r="1439" spans="1:12" x14ac:dyDescent="0.3">
      <c r="A1439" s="204" t="s">
        <v>33</v>
      </c>
      <c r="B1439" s="204" t="s">
        <v>49</v>
      </c>
      <c r="C1439" s="204" t="s">
        <v>624</v>
      </c>
      <c r="D1439" s="204" t="s">
        <v>620</v>
      </c>
      <c r="E1439" s="204" t="s">
        <v>621</v>
      </c>
      <c r="F1439" s="208" t="s">
        <v>387</v>
      </c>
      <c r="G1439" s="205" t="s">
        <v>614</v>
      </c>
      <c r="H1439" s="205" t="s">
        <v>608</v>
      </c>
      <c r="I1439" s="205" t="s">
        <v>57</v>
      </c>
      <c r="J1439" s="117">
        <v>65.715000000000003</v>
      </c>
      <c r="K1439" s="117">
        <v>4.6340000000000003</v>
      </c>
      <c r="L1439" s="117">
        <v>70.347999999999999</v>
      </c>
    </row>
    <row r="1440" spans="1:12" x14ac:dyDescent="0.3">
      <c r="A1440" s="204" t="s">
        <v>33</v>
      </c>
      <c r="B1440" s="204" t="s">
        <v>49</v>
      </c>
      <c r="C1440" s="204" t="s">
        <v>624</v>
      </c>
      <c r="D1440" s="204" t="s">
        <v>620</v>
      </c>
      <c r="E1440" s="204" t="s">
        <v>621</v>
      </c>
      <c r="F1440" s="205" t="s">
        <v>386</v>
      </c>
      <c r="G1440" s="205" t="s">
        <v>614</v>
      </c>
      <c r="H1440" s="205"/>
      <c r="I1440" s="205" t="s">
        <v>57</v>
      </c>
      <c r="J1440" s="117">
        <v>13.096</v>
      </c>
      <c r="K1440" s="117">
        <v>-2.4079999999999999</v>
      </c>
      <c r="L1440" s="117">
        <v>10.688000000000001</v>
      </c>
    </row>
    <row r="1441" spans="1:12" x14ac:dyDescent="0.3">
      <c r="A1441" s="204" t="s">
        <v>33</v>
      </c>
      <c r="B1441" s="204" t="s">
        <v>49</v>
      </c>
      <c r="C1441" s="204" t="s">
        <v>624</v>
      </c>
      <c r="D1441" s="204" t="s">
        <v>620</v>
      </c>
      <c r="E1441" s="204" t="s">
        <v>621</v>
      </c>
      <c r="F1441" s="205" t="s">
        <v>401</v>
      </c>
      <c r="G1441" s="205" t="s">
        <v>615</v>
      </c>
      <c r="H1441" s="205"/>
      <c r="I1441" s="205" t="s">
        <v>296</v>
      </c>
      <c r="J1441" s="81">
        <v>21.859000000000002</v>
      </c>
      <c r="K1441" s="81">
        <v>4.085</v>
      </c>
      <c r="L1441" s="81">
        <v>25.943999999999999</v>
      </c>
    </row>
    <row r="1442" spans="1:12" x14ac:dyDescent="0.3">
      <c r="A1442" s="204" t="s">
        <v>33</v>
      </c>
      <c r="B1442" s="204" t="s">
        <v>49</v>
      </c>
      <c r="C1442" s="204" t="s">
        <v>624</v>
      </c>
      <c r="D1442" s="204" t="s">
        <v>620</v>
      </c>
      <c r="E1442" s="204" t="s">
        <v>621</v>
      </c>
      <c r="F1442" s="205" t="s">
        <v>382</v>
      </c>
      <c r="G1442" s="205" t="s">
        <v>615</v>
      </c>
      <c r="H1442" s="205"/>
      <c r="I1442" s="205" t="s">
        <v>402</v>
      </c>
      <c r="J1442" s="117">
        <v>5.3339999999999996</v>
      </c>
      <c r="K1442" s="117">
        <v>0.66</v>
      </c>
      <c r="L1442" s="117">
        <v>5.9939999999999998</v>
      </c>
    </row>
    <row r="1443" spans="1:12" x14ac:dyDescent="0.3">
      <c r="A1443" s="204" t="s">
        <v>33</v>
      </c>
      <c r="B1443" s="204" t="s">
        <v>49</v>
      </c>
      <c r="C1443" s="204" t="s">
        <v>624</v>
      </c>
      <c r="D1443" s="204" t="s">
        <v>620</v>
      </c>
      <c r="E1443" s="204" t="s">
        <v>621</v>
      </c>
      <c r="F1443" s="205" t="s">
        <v>58</v>
      </c>
      <c r="G1443" s="205" t="s">
        <v>615</v>
      </c>
      <c r="H1443" s="205"/>
      <c r="I1443" s="205" t="s">
        <v>59</v>
      </c>
      <c r="J1443" s="81">
        <v>13.276</v>
      </c>
      <c r="K1443" s="81" t="s">
        <v>303</v>
      </c>
      <c r="L1443" s="81">
        <v>13.413</v>
      </c>
    </row>
    <row r="1444" spans="1:12" x14ac:dyDescent="0.3">
      <c r="A1444" s="204" t="s">
        <v>33</v>
      </c>
      <c r="B1444" s="204" t="s">
        <v>49</v>
      </c>
      <c r="C1444" s="204" t="s">
        <v>624</v>
      </c>
      <c r="D1444" s="204" t="s">
        <v>620</v>
      </c>
      <c r="E1444" s="204" t="s">
        <v>621</v>
      </c>
      <c r="F1444" s="205" t="s">
        <v>609</v>
      </c>
      <c r="G1444" s="205" t="s">
        <v>616</v>
      </c>
      <c r="H1444" s="205" t="s">
        <v>608</v>
      </c>
      <c r="I1444" s="205" t="s">
        <v>297</v>
      </c>
      <c r="J1444" s="117">
        <v>0.63300000000000001</v>
      </c>
      <c r="K1444" s="117">
        <v>-2.1000000000000001E-2</v>
      </c>
      <c r="L1444" s="117">
        <v>0.61199999999999999</v>
      </c>
    </row>
    <row r="1445" spans="1:12" x14ac:dyDescent="0.3">
      <c r="A1445" s="204" t="s">
        <v>33</v>
      </c>
      <c r="B1445" s="204" t="s">
        <v>49</v>
      </c>
      <c r="C1445" s="204" t="s">
        <v>624</v>
      </c>
      <c r="D1445" s="204" t="s">
        <v>620</v>
      </c>
      <c r="E1445" s="204" t="s">
        <v>621</v>
      </c>
      <c r="F1445" s="205" t="s">
        <v>610</v>
      </c>
      <c r="G1445" s="205" t="s">
        <v>400</v>
      </c>
      <c r="H1445" s="205" t="s">
        <v>290</v>
      </c>
      <c r="I1445" s="205" t="s">
        <v>137</v>
      </c>
      <c r="J1445" s="78">
        <v>8.7739999999999991</v>
      </c>
      <c r="K1445" s="78">
        <v>1.532</v>
      </c>
      <c r="L1445" s="78">
        <v>10.305999999999999</v>
      </c>
    </row>
    <row r="1446" spans="1:12" x14ac:dyDescent="0.3">
      <c r="A1446" s="204" t="s">
        <v>33</v>
      </c>
      <c r="B1446" s="204" t="s">
        <v>49</v>
      </c>
      <c r="C1446" s="204" t="s">
        <v>624</v>
      </c>
      <c r="D1446" s="204" t="s">
        <v>620</v>
      </c>
      <c r="E1446" s="204" t="s">
        <v>621</v>
      </c>
      <c r="F1446" s="205" t="s">
        <v>610</v>
      </c>
      <c r="G1446" s="205" t="s">
        <v>400</v>
      </c>
      <c r="H1446" s="205" t="s">
        <v>291</v>
      </c>
      <c r="I1446" s="205" t="s">
        <v>137</v>
      </c>
      <c r="J1446" s="78">
        <v>19.009</v>
      </c>
      <c r="K1446" s="78">
        <v>0.80600000000000005</v>
      </c>
      <c r="L1446" s="78">
        <v>19.814</v>
      </c>
    </row>
    <row r="1447" spans="1:12" x14ac:dyDescent="0.3">
      <c r="A1447" s="204" t="s">
        <v>33</v>
      </c>
      <c r="B1447" s="204" t="s">
        <v>49</v>
      </c>
      <c r="C1447" s="204" t="s">
        <v>624</v>
      </c>
      <c r="D1447" s="204" t="s">
        <v>620</v>
      </c>
      <c r="E1447" s="204" t="s">
        <v>621</v>
      </c>
      <c r="F1447" s="205" t="s">
        <v>610</v>
      </c>
      <c r="G1447" s="205" t="s">
        <v>400</v>
      </c>
      <c r="H1447" s="205" t="s">
        <v>292</v>
      </c>
      <c r="I1447" s="205" t="s">
        <v>137</v>
      </c>
      <c r="J1447" s="78">
        <v>9.6829999999999998</v>
      </c>
      <c r="K1447" s="78">
        <v>0.86299999999999999</v>
      </c>
      <c r="L1447" s="78">
        <v>10.545999999999999</v>
      </c>
    </row>
    <row r="1448" spans="1:12" x14ac:dyDescent="0.3">
      <c r="A1448" s="204" t="s">
        <v>33</v>
      </c>
      <c r="B1448" s="204" t="s">
        <v>49</v>
      </c>
      <c r="C1448" s="204" t="s">
        <v>624</v>
      </c>
      <c r="D1448" s="204" t="s">
        <v>620</v>
      </c>
      <c r="E1448" s="204" t="s">
        <v>621</v>
      </c>
      <c r="F1448" s="205" t="s">
        <v>610</v>
      </c>
      <c r="G1448" s="205" t="s">
        <v>400</v>
      </c>
      <c r="H1448" s="205" t="s">
        <v>293</v>
      </c>
      <c r="I1448" s="205" t="s">
        <v>137</v>
      </c>
      <c r="J1448" s="78">
        <v>1.8919999999999999</v>
      </c>
      <c r="K1448" s="78">
        <v>-0.63700000000000001</v>
      </c>
      <c r="L1448" s="78">
        <v>1.256</v>
      </c>
    </row>
    <row r="1449" spans="1:12" x14ac:dyDescent="0.3">
      <c r="A1449" s="204" t="s">
        <v>33</v>
      </c>
      <c r="B1449" s="204" t="s">
        <v>49</v>
      </c>
      <c r="C1449" s="204" t="s">
        <v>624</v>
      </c>
      <c r="D1449" s="204" t="s">
        <v>620</v>
      </c>
      <c r="E1449" s="204" t="s">
        <v>621</v>
      </c>
      <c r="F1449" s="205" t="s">
        <v>287</v>
      </c>
      <c r="G1449" s="205" t="s">
        <v>400</v>
      </c>
      <c r="H1449" s="205" t="s">
        <v>290</v>
      </c>
      <c r="I1449" s="205" t="s">
        <v>404</v>
      </c>
      <c r="J1449" s="78">
        <v>112.361</v>
      </c>
      <c r="K1449" s="78">
        <v>11.026999999999999</v>
      </c>
      <c r="L1449" s="78">
        <v>123.38800000000001</v>
      </c>
    </row>
    <row r="1450" spans="1:12" x14ac:dyDescent="0.3">
      <c r="A1450" s="204" t="s">
        <v>33</v>
      </c>
      <c r="B1450" s="204" t="s">
        <v>49</v>
      </c>
      <c r="C1450" s="204" t="s">
        <v>624</v>
      </c>
      <c r="D1450" s="204" t="s">
        <v>620</v>
      </c>
      <c r="E1450" s="204" t="s">
        <v>621</v>
      </c>
      <c r="F1450" s="205" t="s">
        <v>287</v>
      </c>
      <c r="G1450" s="205" t="s">
        <v>400</v>
      </c>
      <c r="H1450" s="205" t="s">
        <v>291</v>
      </c>
      <c r="I1450" s="205" t="s">
        <v>404</v>
      </c>
      <c r="J1450" s="78">
        <v>223.10499999999999</v>
      </c>
      <c r="K1450" s="78">
        <v>-125.395</v>
      </c>
      <c r="L1450" s="78">
        <v>97.71</v>
      </c>
    </row>
    <row r="1451" spans="1:12" x14ac:dyDescent="0.3">
      <c r="A1451" s="204" t="s">
        <v>33</v>
      </c>
      <c r="B1451" s="204" t="s">
        <v>49</v>
      </c>
      <c r="C1451" s="204" t="s">
        <v>624</v>
      </c>
      <c r="D1451" s="204" t="s">
        <v>620</v>
      </c>
      <c r="E1451" s="204" t="s">
        <v>621</v>
      </c>
      <c r="F1451" s="205" t="s">
        <v>287</v>
      </c>
      <c r="G1451" s="205" t="s">
        <v>400</v>
      </c>
      <c r="H1451" s="205" t="s">
        <v>292</v>
      </c>
      <c r="I1451" s="205" t="s">
        <v>404</v>
      </c>
      <c r="J1451" s="78">
        <v>183.26900000000001</v>
      </c>
      <c r="K1451" s="78">
        <v>-99.756</v>
      </c>
      <c r="L1451" s="78">
        <v>83.513000000000005</v>
      </c>
    </row>
    <row r="1452" spans="1:12" x14ac:dyDescent="0.3">
      <c r="A1452" s="204" t="s">
        <v>33</v>
      </c>
      <c r="B1452" s="204" t="s">
        <v>49</v>
      </c>
      <c r="C1452" s="204" t="s">
        <v>624</v>
      </c>
      <c r="D1452" s="204" t="s">
        <v>620</v>
      </c>
      <c r="E1452" s="204" t="s">
        <v>621</v>
      </c>
      <c r="F1452" s="205" t="s">
        <v>287</v>
      </c>
      <c r="G1452" s="205" t="s">
        <v>400</v>
      </c>
      <c r="H1452" s="205" t="s">
        <v>293</v>
      </c>
      <c r="I1452" s="205" t="s">
        <v>404</v>
      </c>
      <c r="J1452" s="78">
        <v>117.42</v>
      </c>
      <c r="K1452" s="78">
        <v>-13.058999999999999</v>
      </c>
      <c r="L1452" s="78">
        <v>104.36199999999999</v>
      </c>
    </row>
    <row r="1453" spans="1:12" x14ac:dyDescent="0.3">
      <c r="A1453" s="204" t="s">
        <v>33</v>
      </c>
      <c r="B1453" s="204" t="s">
        <v>50</v>
      </c>
      <c r="C1453" s="204" t="s">
        <v>624</v>
      </c>
      <c r="D1453" s="204" t="s">
        <v>620</v>
      </c>
      <c r="E1453" s="204" t="s">
        <v>621</v>
      </c>
      <c r="F1453" s="205" t="s">
        <v>601</v>
      </c>
      <c r="G1453" s="205" t="s">
        <v>614</v>
      </c>
      <c r="H1453" s="205" t="s">
        <v>288</v>
      </c>
      <c r="I1453" s="205" t="s">
        <v>57</v>
      </c>
      <c r="J1453" s="117">
        <v>12.276999999999999</v>
      </c>
      <c r="K1453" s="117">
        <v>-0.95099999999999996</v>
      </c>
      <c r="L1453" s="117">
        <v>11.326000000000001</v>
      </c>
    </row>
    <row r="1454" spans="1:12" x14ac:dyDescent="0.3">
      <c r="A1454" s="204" t="s">
        <v>33</v>
      </c>
      <c r="B1454" s="204" t="s">
        <v>50</v>
      </c>
      <c r="C1454" s="204" t="s">
        <v>624</v>
      </c>
      <c r="D1454" s="204" t="s">
        <v>620</v>
      </c>
      <c r="E1454" s="204" t="s">
        <v>621</v>
      </c>
      <c r="F1454" s="208" t="s">
        <v>387</v>
      </c>
      <c r="G1454" s="205" t="s">
        <v>614</v>
      </c>
      <c r="H1454" s="205" t="s">
        <v>608</v>
      </c>
      <c r="I1454" s="205" t="s">
        <v>57</v>
      </c>
      <c r="J1454" s="117">
        <v>62.920999999999999</v>
      </c>
      <c r="K1454" s="117">
        <v>8.0630000000000006</v>
      </c>
      <c r="L1454" s="117">
        <v>70.983999999999995</v>
      </c>
    </row>
    <row r="1455" spans="1:12" x14ac:dyDescent="0.3">
      <c r="A1455" s="204" t="s">
        <v>33</v>
      </c>
      <c r="B1455" s="204" t="s">
        <v>50</v>
      </c>
      <c r="C1455" s="204" t="s">
        <v>624</v>
      </c>
      <c r="D1455" s="204" t="s">
        <v>620</v>
      </c>
      <c r="E1455" s="204" t="s">
        <v>621</v>
      </c>
      <c r="F1455" s="205" t="s">
        <v>386</v>
      </c>
      <c r="G1455" s="205" t="s">
        <v>614</v>
      </c>
      <c r="H1455" s="205"/>
      <c r="I1455" s="205" t="s">
        <v>57</v>
      </c>
      <c r="J1455" s="117">
        <v>11.25</v>
      </c>
      <c r="K1455" s="117">
        <v>-1.4019999999999999</v>
      </c>
      <c r="L1455" s="117">
        <v>9.8480000000000008</v>
      </c>
    </row>
    <row r="1456" spans="1:12" x14ac:dyDescent="0.3">
      <c r="A1456" s="204" t="s">
        <v>33</v>
      </c>
      <c r="B1456" s="204" t="s">
        <v>50</v>
      </c>
      <c r="C1456" s="204" t="s">
        <v>624</v>
      </c>
      <c r="D1456" s="204" t="s">
        <v>620</v>
      </c>
      <c r="E1456" s="204" t="s">
        <v>621</v>
      </c>
      <c r="F1456" s="205" t="s">
        <v>401</v>
      </c>
      <c r="G1456" s="205" t="s">
        <v>615</v>
      </c>
      <c r="H1456" s="205"/>
      <c r="I1456" s="205" t="s">
        <v>296</v>
      </c>
      <c r="J1456" s="81">
        <v>18.46</v>
      </c>
      <c r="K1456" s="81">
        <v>11.260999999999999</v>
      </c>
      <c r="L1456" s="81">
        <v>29.721</v>
      </c>
    </row>
    <row r="1457" spans="1:12" x14ac:dyDescent="0.3">
      <c r="A1457" s="204" t="s">
        <v>33</v>
      </c>
      <c r="B1457" s="204" t="s">
        <v>50</v>
      </c>
      <c r="C1457" s="204" t="s">
        <v>624</v>
      </c>
      <c r="D1457" s="204" t="s">
        <v>620</v>
      </c>
      <c r="E1457" s="204" t="s">
        <v>621</v>
      </c>
      <c r="F1457" s="205" t="s">
        <v>382</v>
      </c>
      <c r="G1457" s="205" t="s">
        <v>615</v>
      </c>
      <c r="H1457" s="205"/>
      <c r="I1457" s="205" t="s">
        <v>402</v>
      </c>
      <c r="J1457" s="117">
        <v>4.8609999999999998</v>
      </c>
      <c r="K1457" s="117">
        <v>0.44900000000000001</v>
      </c>
      <c r="L1457" s="117">
        <v>5.31</v>
      </c>
    </row>
    <row r="1458" spans="1:12" x14ac:dyDescent="0.3">
      <c r="A1458" s="204" t="s">
        <v>33</v>
      </c>
      <c r="B1458" s="204" t="s">
        <v>50</v>
      </c>
      <c r="C1458" s="204" t="s">
        <v>624</v>
      </c>
      <c r="D1458" s="204" t="s">
        <v>620</v>
      </c>
      <c r="E1458" s="204" t="s">
        <v>621</v>
      </c>
      <c r="F1458" s="205" t="s">
        <v>58</v>
      </c>
      <c r="G1458" s="205" t="s">
        <v>615</v>
      </c>
      <c r="H1458" s="205"/>
      <c r="I1458" s="205" t="s">
        <v>59</v>
      </c>
      <c r="J1458" s="81">
        <v>11.939</v>
      </c>
      <c r="K1458" s="81" t="s">
        <v>303</v>
      </c>
      <c r="L1458" s="81">
        <v>12.334</v>
      </c>
    </row>
    <row r="1459" spans="1:12" x14ac:dyDescent="0.3">
      <c r="A1459" s="204" t="s">
        <v>33</v>
      </c>
      <c r="B1459" s="204" t="s">
        <v>50</v>
      </c>
      <c r="C1459" s="204" t="s">
        <v>624</v>
      </c>
      <c r="D1459" s="204" t="s">
        <v>620</v>
      </c>
      <c r="E1459" s="204" t="s">
        <v>621</v>
      </c>
      <c r="F1459" s="205" t="s">
        <v>609</v>
      </c>
      <c r="G1459" s="205" t="s">
        <v>616</v>
      </c>
      <c r="H1459" s="205" t="s">
        <v>608</v>
      </c>
      <c r="I1459" s="205" t="s">
        <v>297</v>
      </c>
      <c r="J1459" s="117">
        <v>0.61299999999999999</v>
      </c>
      <c r="K1459" s="117">
        <v>-4.3999999999999997E-2</v>
      </c>
      <c r="L1459" s="117">
        <v>0.56799999999999995</v>
      </c>
    </row>
    <row r="1460" spans="1:12" x14ac:dyDescent="0.3">
      <c r="A1460" s="204" t="s">
        <v>33</v>
      </c>
      <c r="B1460" s="204" t="s">
        <v>50</v>
      </c>
      <c r="C1460" s="204" t="s">
        <v>624</v>
      </c>
      <c r="D1460" s="204" t="s">
        <v>620</v>
      </c>
      <c r="E1460" s="204" t="s">
        <v>621</v>
      </c>
      <c r="F1460" s="205" t="s">
        <v>610</v>
      </c>
      <c r="G1460" s="205" t="s">
        <v>400</v>
      </c>
      <c r="H1460" s="205" t="s">
        <v>290</v>
      </c>
      <c r="I1460" s="205" t="s">
        <v>137</v>
      </c>
      <c r="J1460" s="78">
        <v>9.16</v>
      </c>
      <c r="K1460" s="78">
        <v>1.577</v>
      </c>
      <c r="L1460" s="78">
        <v>10.738</v>
      </c>
    </row>
    <row r="1461" spans="1:12" x14ac:dyDescent="0.3">
      <c r="A1461" s="204" t="s">
        <v>33</v>
      </c>
      <c r="B1461" s="204" t="s">
        <v>50</v>
      </c>
      <c r="C1461" s="204" t="s">
        <v>624</v>
      </c>
      <c r="D1461" s="204" t="s">
        <v>620</v>
      </c>
      <c r="E1461" s="204" t="s">
        <v>621</v>
      </c>
      <c r="F1461" s="205" t="s">
        <v>610</v>
      </c>
      <c r="G1461" s="205" t="s">
        <v>400</v>
      </c>
      <c r="H1461" s="205" t="s">
        <v>291</v>
      </c>
      <c r="I1461" s="205" t="s">
        <v>137</v>
      </c>
      <c r="J1461" s="78">
        <v>18.981999999999999</v>
      </c>
      <c r="K1461" s="78">
        <v>1.3819999999999999</v>
      </c>
      <c r="L1461" s="78">
        <v>20.364000000000001</v>
      </c>
    </row>
    <row r="1462" spans="1:12" x14ac:dyDescent="0.3">
      <c r="A1462" s="204" t="s">
        <v>33</v>
      </c>
      <c r="B1462" s="204" t="s">
        <v>50</v>
      </c>
      <c r="C1462" s="204" t="s">
        <v>624</v>
      </c>
      <c r="D1462" s="204" t="s">
        <v>620</v>
      </c>
      <c r="E1462" s="204" t="s">
        <v>621</v>
      </c>
      <c r="F1462" s="205" t="s">
        <v>610</v>
      </c>
      <c r="G1462" s="205" t="s">
        <v>400</v>
      </c>
      <c r="H1462" s="205" t="s">
        <v>292</v>
      </c>
      <c r="I1462" s="205" t="s">
        <v>137</v>
      </c>
      <c r="J1462" s="78">
        <v>10.032</v>
      </c>
      <c r="K1462" s="78">
        <v>0.79800000000000004</v>
      </c>
      <c r="L1462" s="78">
        <v>10.83</v>
      </c>
    </row>
    <row r="1463" spans="1:12" x14ac:dyDescent="0.3">
      <c r="A1463" s="204" t="s">
        <v>33</v>
      </c>
      <c r="B1463" s="204" t="s">
        <v>50</v>
      </c>
      <c r="C1463" s="204" t="s">
        <v>624</v>
      </c>
      <c r="D1463" s="204" t="s">
        <v>620</v>
      </c>
      <c r="E1463" s="204" t="s">
        <v>621</v>
      </c>
      <c r="F1463" s="205" t="s">
        <v>610</v>
      </c>
      <c r="G1463" s="205" t="s">
        <v>400</v>
      </c>
      <c r="H1463" s="205" t="s">
        <v>293</v>
      </c>
      <c r="I1463" s="205" t="s">
        <v>137</v>
      </c>
      <c r="J1463" s="78">
        <v>2.4870000000000001</v>
      </c>
      <c r="K1463" s="78">
        <v>-0.47899999999999998</v>
      </c>
      <c r="L1463" s="78">
        <v>2.008</v>
      </c>
    </row>
    <row r="1464" spans="1:12" x14ac:dyDescent="0.3">
      <c r="A1464" s="204" t="s">
        <v>33</v>
      </c>
      <c r="B1464" s="204" t="s">
        <v>50</v>
      </c>
      <c r="C1464" s="204" t="s">
        <v>624</v>
      </c>
      <c r="D1464" s="204" t="s">
        <v>620</v>
      </c>
      <c r="E1464" s="204" t="s">
        <v>621</v>
      </c>
      <c r="F1464" s="205" t="s">
        <v>287</v>
      </c>
      <c r="G1464" s="205" t="s">
        <v>400</v>
      </c>
      <c r="H1464" s="205" t="s">
        <v>290</v>
      </c>
      <c r="I1464" s="205" t="s">
        <v>404</v>
      </c>
      <c r="J1464" s="78">
        <v>87.263000000000005</v>
      </c>
      <c r="K1464" s="78">
        <v>12.784000000000001</v>
      </c>
      <c r="L1464" s="78">
        <v>100.047</v>
      </c>
    </row>
    <row r="1465" spans="1:12" x14ac:dyDescent="0.3">
      <c r="A1465" s="204" t="s">
        <v>33</v>
      </c>
      <c r="B1465" s="204" t="s">
        <v>50</v>
      </c>
      <c r="C1465" s="204" t="s">
        <v>624</v>
      </c>
      <c r="D1465" s="204" t="s">
        <v>620</v>
      </c>
      <c r="E1465" s="204" t="s">
        <v>621</v>
      </c>
      <c r="F1465" s="205" t="s">
        <v>287</v>
      </c>
      <c r="G1465" s="205" t="s">
        <v>400</v>
      </c>
      <c r="H1465" s="205" t="s">
        <v>291</v>
      </c>
      <c r="I1465" s="205" t="s">
        <v>404</v>
      </c>
      <c r="J1465" s="78">
        <v>221.94499999999999</v>
      </c>
      <c r="K1465" s="78">
        <v>-156.63</v>
      </c>
      <c r="L1465" s="78">
        <v>65.314999999999998</v>
      </c>
    </row>
    <row r="1466" spans="1:12" x14ac:dyDescent="0.3">
      <c r="A1466" s="204" t="s">
        <v>33</v>
      </c>
      <c r="B1466" s="204" t="s">
        <v>50</v>
      </c>
      <c r="C1466" s="204" t="s">
        <v>624</v>
      </c>
      <c r="D1466" s="204" t="s">
        <v>620</v>
      </c>
      <c r="E1466" s="204" t="s">
        <v>621</v>
      </c>
      <c r="F1466" s="205" t="s">
        <v>287</v>
      </c>
      <c r="G1466" s="205" t="s">
        <v>400</v>
      </c>
      <c r="H1466" s="205" t="s">
        <v>292</v>
      </c>
      <c r="I1466" s="205" t="s">
        <v>404</v>
      </c>
      <c r="J1466" s="78">
        <v>146.244</v>
      </c>
      <c r="K1466" s="78">
        <v>-88.977999999999994</v>
      </c>
      <c r="L1466" s="78">
        <v>57.265999999999998</v>
      </c>
    </row>
    <row r="1467" spans="1:12" x14ac:dyDescent="0.3">
      <c r="A1467" s="204" t="s">
        <v>33</v>
      </c>
      <c r="B1467" s="204" t="s">
        <v>50</v>
      </c>
      <c r="C1467" s="204" t="s">
        <v>624</v>
      </c>
      <c r="D1467" s="204" t="s">
        <v>620</v>
      </c>
      <c r="E1467" s="204" t="s">
        <v>621</v>
      </c>
      <c r="F1467" s="205" t="s">
        <v>287</v>
      </c>
      <c r="G1467" s="205" t="s">
        <v>400</v>
      </c>
      <c r="H1467" s="205" t="s">
        <v>293</v>
      </c>
      <c r="I1467" s="205" t="s">
        <v>404</v>
      </c>
      <c r="J1467" s="78">
        <v>95.745000000000005</v>
      </c>
      <c r="K1467" s="78">
        <v>-7.4009999999999998</v>
      </c>
      <c r="L1467" s="78">
        <v>88.343999999999994</v>
      </c>
    </row>
    <row r="1468" spans="1:12" x14ac:dyDescent="0.3">
      <c r="A1468" s="204" t="s">
        <v>33</v>
      </c>
      <c r="B1468" s="204" t="s">
        <v>51</v>
      </c>
      <c r="C1468" s="204" t="s">
        <v>624</v>
      </c>
      <c r="D1468" s="204" t="s">
        <v>620</v>
      </c>
      <c r="E1468" s="204" t="s">
        <v>621</v>
      </c>
      <c r="F1468" s="205" t="s">
        <v>601</v>
      </c>
      <c r="G1468" s="205" t="s">
        <v>614</v>
      </c>
      <c r="H1468" s="205" t="s">
        <v>288</v>
      </c>
      <c r="I1468" s="205" t="s">
        <v>57</v>
      </c>
      <c r="J1468" s="117">
        <v>11.576000000000001</v>
      </c>
      <c r="K1468" s="117">
        <v>-1.7569999999999999</v>
      </c>
      <c r="L1468" s="117">
        <v>9.82</v>
      </c>
    </row>
    <row r="1469" spans="1:12" x14ac:dyDescent="0.3">
      <c r="A1469" s="204" t="s">
        <v>33</v>
      </c>
      <c r="B1469" s="204" t="s">
        <v>51</v>
      </c>
      <c r="C1469" s="204" t="s">
        <v>624</v>
      </c>
      <c r="D1469" s="204" t="s">
        <v>620</v>
      </c>
      <c r="E1469" s="204" t="s">
        <v>621</v>
      </c>
      <c r="F1469" s="208" t="s">
        <v>387</v>
      </c>
      <c r="G1469" s="205" t="s">
        <v>614</v>
      </c>
      <c r="H1469" s="205" t="s">
        <v>608</v>
      </c>
      <c r="I1469" s="205" t="s">
        <v>57</v>
      </c>
      <c r="J1469" s="117">
        <v>61.225999999999999</v>
      </c>
      <c r="K1469" s="117">
        <v>2.9239999999999999</v>
      </c>
      <c r="L1469" s="117">
        <v>64.150000000000006</v>
      </c>
    </row>
    <row r="1470" spans="1:12" x14ac:dyDescent="0.3">
      <c r="A1470" s="204" t="s">
        <v>33</v>
      </c>
      <c r="B1470" s="204" t="s">
        <v>51</v>
      </c>
      <c r="C1470" s="204" t="s">
        <v>624</v>
      </c>
      <c r="D1470" s="204" t="s">
        <v>620</v>
      </c>
      <c r="E1470" s="204" t="s">
        <v>621</v>
      </c>
      <c r="F1470" s="205" t="s">
        <v>386</v>
      </c>
      <c r="G1470" s="205" t="s">
        <v>614</v>
      </c>
      <c r="H1470" s="205"/>
      <c r="I1470" s="205" t="s">
        <v>57</v>
      </c>
      <c r="J1470" s="117">
        <v>10.853999999999999</v>
      </c>
      <c r="K1470" s="117">
        <v>9.0999999999999998E-2</v>
      </c>
      <c r="L1470" s="117">
        <v>10.946</v>
      </c>
    </row>
    <row r="1471" spans="1:12" x14ac:dyDescent="0.3">
      <c r="A1471" s="204" t="s">
        <v>33</v>
      </c>
      <c r="B1471" s="204" t="s">
        <v>51</v>
      </c>
      <c r="C1471" s="204" t="s">
        <v>624</v>
      </c>
      <c r="D1471" s="204" t="s">
        <v>620</v>
      </c>
      <c r="E1471" s="204" t="s">
        <v>621</v>
      </c>
      <c r="F1471" s="205" t="s">
        <v>401</v>
      </c>
      <c r="G1471" s="205" t="s">
        <v>615</v>
      </c>
      <c r="H1471" s="205"/>
      <c r="I1471" s="205" t="s">
        <v>296</v>
      </c>
      <c r="J1471" s="81">
        <v>3.4729999999999999</v>
      </c>
      <c r="K1471" s="81">
        <v>8.1679999999999993</v>
      </c>
      <c r="L1471" s="81">
        <v>11.641</v>
      </c>
    </row>
    <row r="1472" spans="1:12" x14ac:dyDescent="0.3">
      <c r="A1472" s="204" t="s">
        <v>33</v>
      </c>
      <c r="B1472" s="204" t="s">
        <v>51</v>
      </c>
      <c r="C1472" s="204" t="s">
        <v>624</v>
      </c>
      <c r="D1472" s="204" t="s">
        <v>620</v>
      </c>
      <c r="E1472" s="204" t="s">
        <v>621</v>
      </c>
      <c r="F1472" s="205" t="s">
        <v>382</v>
      </c>
      <c r="G1472" s="205" t="s">
        <v>615</v>
      </c>
      <c r="H1472" s="205"/>
      <c r="I1472" s="205" t="s">
        <v>402</v>
      </c>
      <c r="J1472" s="117">
        <v>3.28</v>
      </c>
      <c r="K1472" s="117">
        <v>0.61</v>
      </c>
      <c r="L1472" s="117">
        <v>3.89</v>
      </c>
    </row>
    <row r="1473" spans="1:12" x14ac:dyDescent="0.3">
      <c r="A1473" s="204" t="s">
        <v>33</v>
      </c>
      <c r="B1473" s="204" t="s">
        <v>51</v>
      </c>
      <c r="C1473" s="204" t="s">
        <v>624</v>
      </c>
      <c r="D1473" s="204" t="s">
        <v>620</v>
      </c>
      <c r="E1473" s="204" t="s">
        <v>621</v>
      </c>
      <c r="F1473" s="205" t="s">
        <v>58</v>
      </c>
      <c r="G1473" s="205" t="s">
        <v>615</v>
      </c>
      <c r="H1473" s="205"/>
      <c r="I1473" s="205" t="s">
        <v>59</v>
      </c>
      <c r="J1473" s="81">
        <v>7.8460000000000001</v>
      </c>
      <c r="K1473" s="81" t="s">
        <v>303</v>
      </c>
      <c r="L1473" s="81">
        <v>10.627000000000001</v>
      </c>
    </row>
    <row r="1474" spans="1:12" x14ac:dyDescent="0.3">
      <c r="A1474" s="204" t="s">
        <v>33</v>
      </c>
      <c r="B1474" s="204" t="s">
        <v>51</v>
      </c>
      <c r="C1474" s="204" t="s">
        <v>624</v>
      </c>
      <c r="D1474" s="204" t="s">
        <v>620</v>
      </c>
      <c r="E1474" s="204" t="s">
        <v>621</v>
      </c>
      <c r="F1474" s="205" t="s">
        <v>609</v>
      </c>
      <c r="G1474" s="205" t="s">
        <v>616</v>
      </c>
      <c r="H1474" s="205" t="s">
        <v>608</v>
      </c>
      <c r="I1474" s="205" t="s">
        <v>297</v>
      </c>
      <c r="J1474" s="117">
        <v>0.68200000000000005</v>
      </c>
      <c r="K1474" s="117">
        <v>-1.2E-2</v>
      </c>
      <c r="L1474" s="117">
        <v>0.66900000000000004</v>
      </c>
    </row>
    <row r="1475" spans="1:12" x14ac:dyDescent="0.3">
      <c r="A1475" s="204" t="s">
        <v>33</v>
      </c>
      <c r="B1475" s="204" t="s">
        <v>51</v>
      </c>
      <c r="C1475" s="204" t="s">
        <v>624</v>
      </c>
      <c r="D1475" s="204" t="s">
        <v>620</v>
      </c>
      <c r="E1475" s="204" t="s">
        <v>621</v>
      </c>
      <c r="F1475" s="205" t="s">
        <v>610</v>
      </c>
      <c r="G1475" s="205" t="s">
        <v>400</v>
      </c>
      <c r="H1475" s="205" t="s">
        <v>290</v>
      </c>
      <c r="I1475" s="205" t="s">
        <v>137</v>
      </c>
      <c r="J1475" s="78">
        <v>8.0210000000000008</v>
      </c>
      <c r="K1475" s="78">
        <v>1.1240000000000001</v>
      </c>
      <c r="L1475" s="78">
        <v>9.1440000000000001</v>
      </c>
    </row>
    <row r="1476" spans="1:12" x14ac:dyDescent="0.3">
      <c r="A1476" s="204" t="s">
        <v>33</v>
      </c>
      <c r="B1476" s="204" t="s">
        <v>51</v>
      </c>
      <c r="C1476" s="204" t="s">
        <v>624</v>
      </c>
      <c r="D1476" s="204" t="s">
        <v>620</v>
      </c>
      <c r="E1476" s="204" t="s">
        <v>621</v>
      </c>
      <c r="F1476" s="205" t="s">
        <v>610</v>
      </c>
      <c r="G1476" s="205" t="s">
        <v>400</v>
      </c>
      <c r="H1476" s="205" t="s">
        <v>291</v>
      </c>
      <c r="I1476" s="205" t="s">
        <v>137</v>
      </c>
      <c r="J1476" s="78">
        <v>16.555</v>
      </c>
      <c r="K1476" s="78">
        <v>1.9490000000000001</v>
      </c>
      <c r="L1476" s="78">
        <v>18.504000000000001</v>
      </c>
    </row>
    <row r="1477" spans="1:12" x14ac:dyDescent="0.3">
      <c r="A1477" s="204" t="s">
        <v>33</v>
      </c>
      <c r="B1477" s="204" t="s">
        <v>51</v>
      </c>
      <c r="C1477" s="204" t="s">
        <v>624</v>
      </c>
      <c r="D1477" s="204" t="s">
        <v>620</v>
      </c>
      <c r="E1477" s="204" t="s">
        <v>621</v>
      </c>
      <c r="F1477" s="205" t="s">
        <v>610</v>
      </c>
      <c r="G1477" s="205" t="s">
        <v>400</v>
      </c>
      <c r="H1477" s="205" t="s">
        <v>292</v>
      </c>
      <c r="I1477" s="205" t="s">
        <v>137</v>
      </c>
      <c r="J1477" s="78">
        <v>10.210000000000001</v>
      </c>
      <c r="K1477" s="78">
        <v>0.48499999999999999</v>
      </c>
      <c r="L1477" s="78">
        <v>10.695</v>
      </c>
    </row>
    <row r="1478" spans="1:12" x14ac:dyDescent="0.3">
      <c r="A1478" s="204" t="s">
        <v>33</v>
      </c>
      <c r="B1478" s="204" t="s">
        <v>51</v>
      </c>
      <c r="C1478" s="204" t="s">
        <v>624</v>
      </c>
      <c r="D1478" s="204" t="s">
        <v>620</v>
      </c>
      <c r="E1478" s="204" t="s">
        <v>621</v>
      </c>
      <c r="F1478" s="205" t="s">
        <v>610</v>
      </c>
      <c r="G1478" s="205" t="s">
        <v>400</v>
      </c>
      <c r="H1478" s="205" t="s">
        <v>293</v>
      </c>
      <c r="I1478" s="205" t="s">
        <v>137</v>
      </c>
      <c r="J1478" s="78">
        <v>2.8769999999999998</v>
      </c>
      <c r="K1478" s="78">
        <v>-0.68400000000000005</v>
      </c>
      <c r="L1478" s="78">
        <v>2.194</v>
      </c>
    </row>
    <row r="1479" spans="1:12" x14ac:dyDescent="0.3">
      <c r="A1479" s="204" t="s">
        <v>33</v>
      </c>
      <c r="B1479" s="204" t="s">
        <v>51</v>
      </c>
      <c r="C1479" s="204" t="s">
        <v>624</v>
      </c>
      <c r="D1479" s="204" t="s">
        <v>620</v>
      </c>
      <c r="E1479" s="204" t="s">
        <v>621</v>
      </c>
      <c r="F1479" s="205" t="s">
        <v>287</v>
      </c>
      <c r="G1479" s="205" t="s">
        <v>400</v>
      </c>
      <c r="H1479" s="205" t="s">
        <v>290</v>
      </c>
      <c r="I1479" s="205" t="s">
        <v>404</v>
      </c>
      <c r="J1479" s="78">
        <v>159.32300000000001</v>
      </c>
      <c r="K1479" s="78">
        <v>-28.489000000000001</v>
      </c>
      <c r="L1479" s="78">
        <v>130.83500000000001</v>
      </c>
    </row>
    <row r="1480" spans="1:12" x14ac:dyDescent="0.3">
      <c r="A1480" s="204" t="s">
        <v>33</v>
      </c>
      <c r="B1480" s="204" t="s">
        <v>51</v>
      </c>
      <c r="C1480" s="204" t="s">
        <v>624</v>
      </c>
      <c r="D1480" s="204" t="s">
        <v>620</v>
      </c>
      <c r="E1480" s="204" t="s">
        <v>621</v>
      </c>
      <c r="F1480" s="205" t="s">
        <v>287</v>
      </c>
      <c r="G1480" s="205" t="s">
        <v>400</v>
      </c>
      <c r="H1480" s="205" t="s">
        <v>291</v>
      </c>
      <c r="I1480" s="205" t="s">
        <v>404</v>
      </c>
      <c r="J1480" s="78">
        <v>230.50399999999999</v>
      </c>
      <c r="K1480" s="78">
        <v>-116.483</v>
      </c>
      <c r="L1480" s="78">
        <v>114.02</v>
      </c>
    </row>
    <row r="1481" spans="1:12" x14ac:dyDescent="0.3">
      <c r="A1481" s="204" t="s">
        <v>33</v>
      </c>
      <c r="B1481" s="204" t="s">
        <v>51</v>
      </c>
      <c r="C1481" s="204" t="s">
        <v>624</v>
      </c>
      <c r="D1481" s="204" t="s">
        <v>620</v>
      </c>
      <c r="E1481" s="204" t="s">
        <v>621</v>
      </c>
      <c r="F1481" s="205" t="s">
        <v>287</v>
      </c>
      <c r="G1481" s="205" t="s">
        <v>400</v>
      </c>
      <c r="H1481" s="205" t="s">
        <v>292</v>
      </c>
      <c r="I1481" s="205" t="s">
        <v>404</v>
      </c>
      <c r="J1481" s="78">
        <v>272.76499999999999</v>
      </c>
      <c r="K1481" s="78">
        <v>-170.917</v>
      </c>
      <c r="L1481" s="78">
        <v>101.848</v>
      </c>
    </row>
    <row r="1482" spans="1:12" x14ac:dyDescent="0.3">
      <c r="A1482" s="204" t="s">
        <v>33</v>
      </c>
      <c r="B1482" s="204" t="s">
        <v>51</v>
      </c>
      <c r="C1482" s="204" t="s">
        <v>624</v>
      </c>
      <c r="D1482" s="204" t="s">
        <v>620</v>
      </c>
      <c r="E1482" s="204" t="s">
        <v>621</v>
      </c>
      <c r="F1482" s="205" t="s">
        <v>287</v>
      </c>
      <c r="G1482" s="205" t="s">
        <v>400</v>
      </c>
      <c r="H1482" s="205" t="s">
        <v>293</v>
      </c>
      <c r="I1482" s="205" t="s">
        <v>404</v>
      </c>
      <c r="J1482" s="78">
        <v>303.11500000000001</v>
      </c>
      <c r="K1482" s="78">
        <v>-84.186000000000007</v>
      </c>
      <c r="L1482" s="78">
        <v>218.928</v>
      </c>
    </row>
    <row r="1483" spans="1:12" x14ac:dyDescent="0.3">
      <c r="A1483" s="204" t="s">
        <v>33</v>
      </c>
      <c r="B1483" s="204" t="s">
        <v>52</v>
      </c>
      <c r="C1483" s="204" t="s">
        <v>624</v>
      </c>
      <c r="D1483" s="204" t="s">
        <v>620</v>
      </c>
      <c r="E1483" s="204" t="s">
        <v>621</v>
      </c>
      <c r="F1483" s="205" t="s">
        <v>601</v>
      </c>
      <c r="G1483" s="205" t="s">
        <v>614</v>
      </c>
      <c r="H1483" s="205" t="s">
        <v>288</v>
      </c>
      <c r="I1483" s="205" t="s">
        <v>57</v>
      </c>
      <c r="J1483" s="117">
        <v>11.907999999999999</v>
      </c>
      <c r="K1483" s="117">
        <v>-1.8380000000000001</v>
      </c>
      <c r="L1483" s="117">
        <v>10.07</v>
      </c>
    </row>
    <row r="1484" spans="1:12" x14ac:dyDescent="0.3">
      <c r="A1484" s="204" t="s">
        <v>33</v>
      </c>
      <c r="B1484" s="204" t="s">
        <v>52</v>
      </c>
      <c r="C1484" s="204" t="s">
        <v>624</v>
      </c>
      <c r="D1484" s="204" t="s">
        <v>620</v>
      </c>
      <c r="E1484" s="204" t="s">
        <v>621</v>
      </c>
      <c r="F1484" s="208" t="s">
        <v>387</v>
      </c>
      <c r="G1484" s="205" t="s">
        <v>614</v>
      </c>
      <c r="H1484" s="205" t="s">
        <v>608</v>
      </c>
      <c r="I1484" s="205" t="s">
        <v>57</v>
      </c>
      <c r="J1484" s="117">
        <v>64.040000000000006</v>
      </c>
      <c r="K1484" s="117">
        <v>7.125</v>
      </c>
      <c r="L1484" s="117">
        <v>71.165000000000006</v>
      </c>
    </row>
    <row r="1485" spans="1:12" x14ac:dyDescent="0.3">
      <c r="A1485" s="204" t="s">
        <v>33</v>
      </c>
      <c r="B1485" s="204" t="s">
        <v>52</v>
      </c>
      <c r="C1485" s="204" t="s">
        <v>624</v>
      </c>
      <c r="D1485" s="204" t="s">
        <v>620</v>
      </c>
      <c r="E1485" s="204" t="s">
        <v>621</v>
      </c>
      <c r="F1485" s="205" t="s">
        <v>386</v>
      </c>
      <c r="G1485" s="205" t="s">
        <v>614</v>
      </c>
      <c r="H1485" s="205"/>
      <c r="I1485" s="205" t="s">
        <v>57</v>
      </c>
      <c r="J1485" s="117">
        <v>12.78</v>
      </c>
      <c r="K1485" s="117">
        <v>-3.875</v>
      </c>
      <c r="L1485" s="117">
        <v>8.9049999999999994</v>
      </c>
    </row>
    <row r="1486" spans="1:12" x14ac:dyDescent="0.3">
      <c r="A1486" s="204" t="s">
        <v>33</v>
      </c>
      <c r="B1486" s="204" t="s">
        <v>52</v>
      </c>
      <c r="C1486" s="204" t="s">
        <v>624</v>
      </c>
      <c r="D1486" s="204" t="s">
        <v>620</v>
      </c>
      <c r="E1486" s="204" t="s">
        <v>621</v>
      </c>
      <c r="F1486" s="205" t="s">
        <v>401</v>
      </c>
      <c r="G1486" s="205" t="s">
        <v>615</v>
      </c>
      <c r="H1486" s="205"/>
      <c r="I1486" s="205" t="s">
        <v>296</v>
      </c>
      <c r="J1486" s="81">
        <v>18.760000000000002</v>
      </c>
      <c r="K1486" s="81">
        <v>2.3130000000000002</v>
      </c>
      <c r="L1486" s="81">
        <v>21.073</v>
      </c>
    </row>
    <row r="1487" spans="1:12" x14ac:dyDescent="0.3">
      <c r="A1487" s="204" t="s">
        <v>33</v>
      </c>
      <c r="B1487" s="204" t="s">
        <v>52</v>
      </c>
      <c r="C1487" s="204" t="s">
        <v>624</v>
      </c>
      <c r="D1487" s="204" t="s">
        <v>620</v>
      </c>
      <c r="E1487" s="204" t="s">
        <v>621</v>
      </c>
      <c r="F1487" s="205" t="s">
        <v>382</v>
      </c>
      <c r="G1487" s="205" t="s">
        <v>615</v>
      </c>
      <c r="H1487" s="205"/>
      <c r="I1487" s="205" t="s">
        <v>402</v>
      </c>
      <c r="J1487" s="117">
        <v>3.8410000000000002</v>
      </c>
      <c r="K1487" s="117">
        <v>0.11799999999999999</v>
      </c>
      <c r="L1487" s="117">
        <v>3.96</v>
      </c>
    </row>
    <row r="1488" spans="1:12" x14ac:dyDescent="0.3">
      <c r="A1488" s="204" t="s">
        <v>33</v>
      </c>
      <c r="B1488" s="204" t="s">
        <v>52</v>
      </c>
      <c r="C1488" s="204" t="s">
        <v>624</v>
      </c>
      <c r="D1488" s="204" t="s">
        <v>620</v>
      </c>
      <c r="E1488" s="204" t="s">
        <v>621</v>
      </c>
      <c r="F1488" s="205" t="s">
        <v>58</v>
      </c>
      <c r="G1488" s="205" t="s">
        <v>615</v>
      </c>
      <c r="H1488" s="205"/>
      <c r="I1488" s="205" t="s">
        <v>59</v>
      </c>
      <c r="J1488" s="81">
        <v>9.3539999999999992</v>
      </c>
      <c r="K1488" s="81" t="s">
        <v>303</v>
      </c>
      <c r="L1488" s="81">
        <v>9.8369999999999997</v>
      </c>
    </row>
    <row r="1489" spans="1:12" x14ac:dyDescent="0.3">
      <c r="A1489" s="204" t="s">
        <v>33</v>
      </c>
      <c r="B1489" s="204" t="s">
        <v>52</v>
      </c>
      <c r="C1489" s="204" t="s">
        <v>624</v>
      </c>
      <c r="D1489" s="204" t="s">
        <v>620</v>
      </c>
      <c r="E1489" s="204" t="s">
        <v>621</v>
      </c>
      <c r="F1489" s="205" t="s">
        <v>609</v>
      </c>
      <c r="G1489" s="205" t="s">
        <v>616</v>
      </c>
      <c r="H1489" s="205" t="s">
        <v>608</v>
      </c>
      <c r="I1489" s="205" t="s">
        <v>297</v>
      </c>
      <c r="J1489" s="117">
        <v>0.61599999999999999</v>
      </c>
      <c r="K1489" s="117">
        <v>-0.01</v>
      </c>
      <c r="L1489" s="117">
        <v>0.60599999999999998</v>
      </c>
    </row>
    <row r="1490" spans="1:12" x14ac:dyDescent="0.3">
      <c r="A1490" s="204" t="s">
        <v>33</v>
      </c>
      <c r="B1490" s="204" t="s">
        <v>52</v>
      </c>
      <c r="C1490" s="204" t="s">
        <v>624</v>
      </c>
      <c r="D1490" s="204" t="s">
        <v>620</v>
      </c>
      <c r="E1490" s="204" t="s">
        <v>621</v>
      </c>
      <c r="F1490" s="205" t="s">
        <v>610</v>
      </c>
      <c r="G1490" s="205" t="s">
        <v>400</v>
      </c>
      <c r="H1490" s="205" t="s">
        <v>290</v>
      </c>
      <c r="I1490" s="205" t="s">
        <v>137</v>
      </c>
      <c r="J1490" s="78">
        <v>8.48</v>
      </c>
      <c r="K1490" s="78">
        <v>1.5580000000000001</v>
      </c>
      <c r="L1490" s="78">
        <v>10.039</v>
      </c>
    </row>
    <row r="1491" spans="1:12" x14ac:dyDescent="0.3">
      <c r="A1491" s="204" t="s">
        <v>33</v>
      </c>
      <c r="B1491" s="204" t="s">
        <v>52</v>
      </c>
      <c r="C1491" s="204" t="s">
        <v>624</v>
      </c>
      <c r="D1491" s="204" t="s">
        <v>620</v>
      </c>
      <c r="E1491" s="204" t="s">
        <v>621</v>
      </c>
      <c r="F1491" s="205" t="s">
        <v>610</v>
      </c>
      <c r="G1491" s="205" t="s">
        <v>400</v>
      </c>
      <c r="H1491" s="205" t="s">
        <v>291</v>
      </c>
      <c r="I1491" s="205" t="s">
        <v>137</v>
      </c>
      <c r="J1491" s="78">
        <v>18.515999999999998</v>
      </c>
      <c r="K1491" s="78">
        <v>0.873</v>
      </c>
      <c r="L1491" s="78">
        <v>19.388999999999999</v>
      </c>
    </row>
    <row r="1492" spans="1:12" x14ac:dyDescent="0.3">
      <c r="A1492" s="204" t="s">
        <v>33</v>
      </c>
      <c r="B1492" s="204" t="s">
        <v>52</v>
      </c>
      <c r="C1492" s="204" t="s">
        <v>624</v>
      </c>
      <c r="D1492" s="204" t="s">
        <v>620</v>
      </c>
      <c r="E1492" s="204" t="s">
        <v>621</v>
      </c>
      <c r="F1492" s="205" t="s">
        <v>610</v>
      </c>
      <c r="G1492" s="205" t="s">
        <v>400</v>
      </c>
      <c r="H1492" s="205" t="s">
        <v>292</v>
      </c>
      <c r="I1492" s="205" t="s">
        <v>137</v>
      </c>
      <c r="J1492" s="78">
        <v>9.3320000000000007</v>
      </c>
      <c r="K1492" s="78">
        <v>0.65400000000000003</v>
      </c>
      <c r="L1492" s="78">
        <v>9.9860000000000007</v>
      </c>
    </row>
    <row r="1493" spans="1:12" x14ac:dyDescent="0.3">
      <c r="A1493" s="204" t="s">
        <v>33</v>
      </c>
      <c r="B1493" s="204" t="s">
        <v>52</v>
      </c>
      <c r="C1493" s="204" t="s">
        <v>624</v>
      </c>
      <c r="D1493" s="204" t="s">
        <v>620</v>
      </c>
      <c r="E1493" s="204" t="s">
        <v>621</v>
      </c>
      <c r="F1493" s="205" t="s">
        <v>610</v>
      </c>
      <c r="G1493" s="205" t="s">
        <v>400</v>
      </c>
      <c r="H1493" s="205" t="s">
        <v>293</v>
      </c>
      <c r="I1493" s="205" t="s">
        <v>137</v>
      </c>
      <c r="J1493" s="78">
        <v>1.516</v>
      </c>
      <c r="K1493" s="78">
        <v>-0.432</v>
      </c>
      <c r="L1493" s="78">
        <v>1.0840000000000001</v>
      </c>
    </row>
    <row r="1494" spans="1:12" x14ac:dyDescent="0.3">
      <c r="A1494" s="204" t="s">
        <v>33</v>
      </c>
      <c r="B1494" s="204" t="s">
        <v>52</v>
      </c>
      <c r="C1494" s="204" t="s">
        <v>624</v>
      </c>
      <c r="D1494" s="204" t="s">
        <v>620</v>
      </c>
      <c r="E1494" s="204" t="s">
        <v>621</v>
      </c>
      <c r="F1494" s="205" t="s">
        <v>287</v>
      </c>
      <c r="G1494" s="205" t="s">
        <v>400</v>
      </c>
      <c r="H1494" s="205" t="s">
        <v>290</v>
      </c>
      <c r="I1494" s="205" t="s">
        <v>404</v>
      </c>
      <c r="J1494" s="78">
        <v>100.79600000000001</v>
      </c>
      <c r="K1494" s="78">
        <v>36.938000000000002</v>
      </c>
      <c r="L1494" s="78">
        <v>137.733</v>
      </c>
    </row>
    <row r="1495" spans="1:12" x14ac:dyDescent="0.3">
      <c r="A1495" s="204" t="s">
        <v>33</v>
      </c>
      <c r="B1495" s="204" t="s">
        <v>52</v>
      </c>
      <c r="C1495" s="204" t="s">
        <v>624</v>
      </c>
      <c r="D1495" s="204" t="s">
        <v>620</v>
      </c>
      <c r="E1495" s="204" t="s">
        <v>621</v>
      </c>
      <c r="F1495" s="205" t="s">
        <v>287</v>
      </c>
      <c r="G1495" s="205" t="s">
        <v>400</v>
      </c>
      <c r="H1495" s="205" t="s">
        <v>291</v>
      </c>
      <c r="I1495" s="205" t="s">
        <v>404</v>
      </c>
      <c r="J1495" s="78">
        <v>192.05</v>
      </c>
      <c r="K1495" s="78">
        <v>-108.03</v>
      </c>
      <c r="L1495" s="78">
        <v>84.019000000000005</v>
      </c>
    </row>
    <row r="1496" spans="1:12" x14ac:dyDescent="0.3">
      <c r="A1496" s="204" t="s">
        <v>33</v>
      </c>
      <c r="B1496" s="204" t="s">
        <v>52</v>
      </c>
      <c r="C1496" s="204" t="s">
        <v>624</v>
      </c>
      <c r="D1496" s="204" t="s">
        <v>620</v>
      </c>
      <c r="E1496" s="204" t="s">
        <v>621</v>
      </c>
      <c r="F1496" s="205" t="s">
        <v>287</v>
      </c>
      <c r="G1496" s="205" t="s">
        <v>400</v>
      </c>
      <c r="H1496" s="205" t="s">
        <v>292</v>
      </c>
      <c r="I1496" s="205" t="s">
        <v>404</v>
      </c>
      <c r="J1496" s="78">
        <v>161.208</v>
      </c>
      <c r="K1496" s="78">
        <v>-74.721000000000004</v>
      </c>
      <c r="L1496" s="78">
        <v>86.486000000000004</v>
      </c>
    </row>
    <row r="1497" spans="1:12" x14ac:dyDescent="0.3">
      <c r="A1497" s="204" t="s">
        <v>33</v>
      </c>
      <c r="B1497" s="204" t="s">
        <v>52</v>
      </c>
      <c r="C1497" s="204" t="s">
        <v>624</v>
      </c>
      <c r="D1497" s="204" t="s">
        <v>620</v>
      </c>
      <c r="E1497" s="204" t="s">
        <v>621</v>
      </c>
      <c r="F1497" s="205" t="s">
        <v>287</v>
      </c>
      <c r="G1497" s="205" t="s">
        <v>400</v>
      </c>
      <c r="H1497" s="205" t="s">
        <v>293</v>
      </c>
      <c r="I1497" s="205" t="s">
        <v>404</v>
      </c>
      <c r="J1497" s="78">
        <v>123.81399999999999</v>
      </c>
      <c r="K1497" s="78">
        <v>7.5979999999999999</v>
      </c>
      <c r="L1497" s="78">
        <v>131.41200000000001</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L1480"/>
  <sheetViews>
    <sheetView workbookViewId="0"/>
  </sheetViews>
  <sheetFormatPr baseColWidth="10" defaultColWidth="11.5546875" defaultRowHeight="13.2" x14ac:dyDescent="0.3"/>
  <cols>
    <col min="1" max="12" width="20.6640625" style="204" customWidth="1"/>
    <col min="13" max="16384" width="11.5546875" style="204"/>
  </cols>
  <sheetData>
    <row r="1" spans="1:12" x14ac:dyDescent="0.3">
      <c r="A1" s="204" t="s">
        <v>596</v>
      </c>
      <c r="B1" s="204" t="s">
        <v>597</v>
      </c>
      <c r="C1" s="204" t="s">
        <v>606</v>
      </c>
      <c r="D1" s="204" t="s">
        <v>603</v>
      </c>
      <c r="E1" s="204" t="s">
        <v>602</v>
      </c>
      <c r="F1" s="204" t="s">
        <v>612</v>
      </c>
      <c r="G1" s="204" t="s">
        <v>611</v>
      </c>
      <c r="H1" s="204" t="s">
        <v>613</v>
      </c>
      <c r="I1" s="204" t="s">
        <v>598</v>
      </c>
      <c r="J1" s="204" t="s">
        <v>599</v>
      </c>
      <c r="K1" s="204" t="s">
        <v>619</v>
      </c>
      <c r="L1" s="204" t="s">
        <v>600</v>
      </c>
    </row>
    <row r="2" spans="1:12" ht="13.2" customHeight="1" x14ac:dyDescent="0.3">
      <c r="A2" s="204" t="s">
        <v>33</v>
      </c>
      <c r="B2" s="204" t="s">
        <v>25</v>
      </c>
      <c r="C2" s="204" t="s">
        <v>607</v>
      </c>
      <c r="D2" s="204" t="s">
        <v>637</v>
      </c>
      <c r="E2" s="204" t="s">
        <v>638</v>
      </c>
      <c r="F2" s="208" t="s">
        <v>387</v>
      </c>
      <c r="G2" s="205" t="s">
        <v>614</v>
      </c>
      <c r="H2" s="205" t="s">
        <v>608</v>
      </c>
      <c r="I2" s="205" t="s">
        <v>57</v>
      </c>
      <c r="J2" s="117">
        <v>62.027000000000001</v>
      </c>
      <c r="K2" s="117">
        <v>7.29</v>
      </c>
      <c r="L2" s="117">
        <v>69.317999999999998</v>
      </c>
    </row>
    <row r="3" spans="1:12" x14ac:dyDescent="0.3">
      <c r="A3" s="204" t="s">
        <v>33</v>
      </c>
      <c r="B3" s="204" t="s">
        <v>25</v>
      </c>
      <c r="C3" s="204" t="s">
        <v>607</v>
      </c>
      <c r="D3" s="204" t="s">
        <v>637</v>
      </c>
      <c r="E3" s="204" t="s">
        <v>638</v>
      </c>
      <c r="F3" s="205" t="s">
        <v>384</v>
      </c>
      <c r="G3" s="205" t="s">
        <v>614</v>
      </c>
      <c r="H3" s="205"/>
      <c r="I3" s="205" t="s">
        <v>57</v>
      </c>
      <c r="J3" s="117">
        <v>39.567866830200003</v>
      </c>
      <c r="K3" s="117">
        <f>L3-J3</f>
        <v>-2.3528208208000052</v>
      </c>
      <c r="L3" s="117">
        <v>37.215046009399998</v>
      </c>
    </row>
    <row r="4" spans="1:12" x14ac:dyDescent="0.3">
      <c r="A4" s="204" t="s">
        <v>33</v>
      </c>
      <c r="B4" s="204" t="s">
        <v>25</v>
      </c>
      <c r="C4" s="204" t="s">
        <v>607</v>
      </c>
      <c r="D4" s="204" t="s">
        <v>637</v>
      </c>
      <c r="E4" s="204" t="s">
        <v>638</v>
      </c>
      <c r="F4" s="205" t="s">
        <v>384</v>
      </c>
      <c r="G4" s="205" t="s">
        <v>614</v>
      </c>
      <c r="H4" s="205"/>
      <c r="I4" s="205" t="s">
        <v>493</v>
      </c>
      <c r="J4" s="79">
        <v>692</v>
      </c>
      <c r="K4" s="117" t="s">
        <v>304</v>
      </c>
      <c r="L4" s="79">
        <v>692</v>
      </c>
    </row>
    <row r="5" spans="1:12" x14ac:dyDescent="0.3">
      <c r="A5" s="204" t="s">
        <v>33</v>
      </c>
      <c r="B5" s="204" t="s">
        <v>25</v>
      </c>
      <c r="C5" s="204" t="s">
        <v>607</v>
      </c>
      <c r="D5" s="204" t="s">
        <v>637</v>
      </c>
      <c r="E5" s="204" t="s">
        <v>638</v>
      </c>
      <c r="F5" s="205" t="s">
        <v>307</v>
      </c>
      <c r="G5" s="205" t="s">
        <v>614</v>
      </c>
      <c r="H5" s="205" t="s">
        <v>308</v>
      </c>
      <c r="I5" s="205" t="s">
        <v>309</v>
      </c>
      <c r="J5" s="117">
        <v>22.899000000000001</v>
      </c>
      <c r="K5" s="117">
        <v>-2.1000000000000001E-2</v>
      </c>
      <c r="L5" s="117">
        <v>22.876999999999999</v>
      </c>
    </row>
    <row r="6" spans="1:12" x14ac:dyDescent="0.3">
      <c r="A6" s="204" t="s">
        <v>33</v>
      </c>
      <c r="B6" s="204" t="s">
        <v>25</v>
      </c>
      <c r="C6" s="204" t="s">
        <v>607</v>
      </c>
      <c r="D6" s="204" t="s">
        <v>637</v>
      </c>
      <c r="E6" s="204" t="s">
        <v>638</v>
      </c>
      <c r="F6" s="205" t="s">
        <v>307</v>
      </c>
      <c r="G6" s="205" t="s">
        <v>614</v>
      </c>
      <c r="H6" s="205" t="s">
        <v>631</v>
      </c>
      <c r="I6" s="205" t="s">
        <v>309</v>
      </c>
      <c r="J6" s="117">
        <v>129.40899999999999</v>
      </c>
      <c r="K6" s="117">
        <v>-0.188</v>
      </c>
      <c r="L6" s="117">
        <v>129.22200000000001</v>
      </c>
    </row>
    <row r="7" spans="1:12" x14ac:dyDescent="0.3">
      <c r="A7" s="204" t="s">
        <v>33</v>
      </c>
      <c r="B7" s="204" t="s">
        <v>25</v>
      </c>
      <c r="C7" s="204" t="s">
        <v>607</v>
      </c>
      <c r="D7" s="204" t="s">
        <v>637</v>
      </c>
      <c r="E7" s="204" t="s">
        <v>638</v>
      </c>
      <c r="F7" s="205" t="s">
        <v>632</v>
      </c>
      <c r="G7" s="205" t="s">
        <v>614</v>
      </c>
      <c r="H7" s="205"/>
      <c r="I7" s="205" t="s">
        <v>295</v>
      </c>
      <c r="J7" s="117">
        <v>6.282</v>
      </c>
      <c r="K7" s="117" t="s">
        <v>304</v>
      </c>
      <c r="L7" s="117">
        <v>6.282</v>
      </c>
    </row>
    <row r="8" spans="1:12" x14ac:dyDescent="0.3">
      <c r="A8" s="204" t="s">
        <v>33</v>
      </c>
      <c r="B8" s="204" t="s">
        <v>25</v>
      </c>
      <c r="C8" s="204" t="s">
        <v>607</v>
      </c>
      <c r="D8" s="204" t="s">
        <v>637</v>
      </c>
      <c r="E8" s="204" t="s">
        <v>638</v>
      </c>
      <c r="F8" s="205" t="s">
        <v>633</v>
      </c>
      <c r="G8" s="205" t="s">
        <v>615</v>
      </c>
      <c r="H8" s="205"/>
      <c r="I8" s="205" t="s">
        <v>59</v>
      </c>
      <c r="J8" s="81">
        <v>69.573999999999998</v>
      </c>
      <c r="K8" s="81">
        <v>-14.574999999999999</v>
      </c>
      <c r="L8" s="81">
        <v>54.999000000000002</v>
      </c>
    </row>
    <row r="9" spans="1:12" ht="13.2" customHeight="1" x14ac:dyDescent="0.3">
      <c r="A9" s="204" t="s">
        <v>33</v>
      </c>
      <c r="B9" s="204" t="s">
        <v>25</v>
      </c>
      <c r="C9" s="204" t="s">
        <v>607</v>
      </c>
      <c r="D9" s="204" t="s">
        <v>637</v>
      </c>
      <c r="E9" s="204" t="s">
        <v>638</v>
      </c>
      <c r="F9" s="205" t="s">
        <v>609</v>
      </c>
      <c r="G9" s="205" t="s">
        <v>616</v>
      </c>
      <c r="H9" s="205" t="s">
        <v>608</v>
      </c>
      <c r="I9" s="205" t="s">
        <v>297</v>
      </c>
      <c r="J9" s="117">
        <v>0.66300000000000003</v>
      </c>
      <c r="K9" s="117">
        <v>-2.8000000000000001E-2</v>
      </c>
      <c r="L9" s="117">
        <v>0.63500000000000001</v>
      </c>
    </row>
    <row r="10" spans="1:12" ht="13.2" customHeight="1" x14ac:dyDescent="0.3">
      <c r="A10" s="204" t="s">
        <v>33</v>
      </c>
      <c r="B10" s="204" t="s">
        <v>25</v>
      </c>
      <c r="C10" s="204" t="s">
        <v>607</v>
      </c>
      <c r="D10" s="204" t="s">
        <v>637</v>
      </c>
      <c r="E10" s="204" t="s">
        <v>638</v>
      </c>
      <c r="F10" s="205" t="s">
        <v>395</v>
      </c>
      <c r="G10" s="205" t="s">
        <v>617</v>
      </c>
      <c r="H10" s="205"/>
      <c r="I10" s="205" t="s">
        <v>406</v>
      </c>
      <c r="J10" s="81">
        <v>58</v>
      </c>
      <c r="K10" s="81" t="s">
        <v>303</v>
      </c>
      <c r="L10" s="81" t="s">
        <v>303</v>
      </c>
    </row>
    <row r="11" spans="1:12" x14ac:dyDescent="0.3">
      <c r="A11" s="204" t="s">
        <v>33</v>
      </c>
      <c r="B11" s="204" t="s">
        <v>25</v>
      </c>
      <c r="C11" s="204" t="s">
        <v>607</v>
      </c>
      <c r="D11" s="204" t="s">
        <v>637</v>
      </c>
      <c r="E11" s="204" t="s">
        <v>638</v>
      </c>
      <c r="F11" s="205" t="s">
        <v>634</v>
      </c>
      <c r="G11" s="205" t="s">
        <v>618</v>
      </c>
      <c r="H11" s="205"/>
      <c r="I11" s="205" t="s">
        <v>59</v>
      </c>
      <c r="J11" s="81">
        <v>12.7</v>
      </c>
      <c r="K11" s="81">
        <f>L11-J11</f>
        <v>0.60000000000000142</v>
      </c>
      <c r="L11" s="81">
        <v>13.3</v>
      </c>
    </row>
    <row r="12" spans="1:12" x14ac:dyDescent="0.3">
      <c r="A12" s="204" t="s">
        <v>33</v>
      </c>
      <c r="B12" s="204" t="s">
        <v>25</v>
      </c>
      <c r="C12" s="204" t="s">
        <v>607</v>
      </c>
      <c r="D12" s="204" t="s">
        <v>637</v>
      </c>
      <c r="E12" s="204" t="s">
        <v>638</v>
      </c>
      <c r="F12" s="205" t="s">
        <v>313</v>
      </c>
      <c r="G12" s="205" t="s">
        <v>312</v>
      </c>
      <c r="H12" s="205"/>
      <c r="I12" s="205" t="s">
        <v>314</v>
      </c>
      <c r="J12" s="117" t="s">
        <v>303</v>
      </c>
      <c r="K12" s="117" t="s">
        <v>303</v>
      </c>
      <c r="L12" s="117">
        <v>0.60199999999999998</v>
      </c>
    </row>
    <row r="13" spans="1:12" x14ac:dyDescent="0.3">
      <c r="A13" s="204" t="s">
        <v>33</v>
      </c>
      <c r="B13" s="204" t="s">
        <v>25</v>
      </c>
      <c r="C13" s="204" t="s">
        <v>607</v>
      </c>
      <c r="D13" s="204" t="s">
        <v>637</v>
      </c>
      <c r="E13" s="204" t="s">
        <v>638</v>
      </c>
      <c r="F13" s="205" t="s">
        <v>285</v>
      </c>
      <c r="G13" s="205" t="s">
        <v>280</v>
      </c>
      <c r="H13" s="205"/>
      <c r="I13" s="205" t="s">
        <v>59</v>
      </c>
      <c r="J13" s="81">
        <v>9.391</v>
      </c>
      <c r="K13" s="81">
        <v>5.2999999999999999E-2</v>
      </c>
      <c r="L13" s="81">
        <v>9.4440000000000008</v>
      </c>
    </row>
    <row r="14" spans="1:12" x14ac:dyDescent="0.3">
      <c r="A14" s="204" t="s">
        <v>33</v>
      </c>
      <c r="B14" s="204" t="s">
        <v>25</v>
      </c>
      <c r="C14" s="204" t="s">
        <v>607</v>
      </c>
      <c r="D14" s="204" t="s">
        <v>637</v>
      </c>
      <c r="E14" s="204" t="s">
        <v>638</v>
      </c>
      <c r="F14" s="205" t="s">
        <v>635</v>
      </c>
      <c r="G14" s="205" t="s">
        <v>280</v>
      </c>
      <c r="H14" s="205"/>
      <c r="I14" s="205" t="s">
        <v>311</v>
      </c>
      <c r="J14" s="81" t="s">
        <v>303</v>
      </c>
      <c r="K14" s="81" t="s">
        <v>303</v>
      </c>
      <c r="L14" s="81">
        <v>1.516</v>
      </c>
    </row>
    <row r="15" spans="1:12" x14ac:dyDescent="0.3">
      <c r="A15" s="204" t="s">
        <v>33</v>
      </c>
      <c r="B15" s="204" t="s">
        <v>25</v>
      </c>
      <c r="C15" s="204" t="s">
        <v>607</v>
      </c>
      <c r="D15" s="204" t="s">
        <v>637</v>
      </c>
      <c r="E15" s="204" t="s">
        <v>638</v>
      </c>
      <c r="F15" s="205" t="s">
        <v>636</v>
      </c>
      <c r="G15" s="205" t="s">
        <v>544</v>
      </c>
      <c r="H15" s="205"/>
      <c r="I15" s="205" t="s">
        <v>510</v>
      </c>
      <c r="J15" s="78">
        <v>81.239999999999995</v>
      </c>
      <c r="K15" s="78">
        <f>L15-J15</f>
        <v>2.9000000000000057</v>
      </c>
      <c r="L15" s="78">
        <v>84.14</v>
      </c>
    </row>
    <row r="16" spans="1:12" x14ac:dyDescent="0.3">
      <c r="A16" s="204" t="s">
        <v>33</v>
      </c>
      <c r="B16" s="204" t="s">
        <v>25</v>
      </c>
      <c r="C16" s="204" t="s">
        <v>607</v>
      </c>
      <c r="D16" s="204" t="s">
        <v>637</v>
      </c>
      <c r="E16" s="204" t="s">
        <v>638</v>
      </c>
      <c r="F16" s="205" t="s">
        <v>315</v>
      </c>
      <c r="G16" s="205" t="s">
        <v>400</v>
      </c>
      <c r="H16" s="205"/>
      <c r="I16" s="205" t="s">
        <v>559</v>
      </c>
      <c r="J16" s="78">
        <v>37.984000000000002</v>
      </c>
      <c r="K16" s="78">
        <v>-3.5659999999999998</v>
      </c>
      <c r="L16" s="78">
        <v>34.417999999999999</v>
      </c>
    </row>
    <row r="17" spans="1:12" x14ac:dyDescent="0.3">
      <c r="A17" s="204" t="s">
        <v>33</v>
      </c>
      <c r="B17" s="204" t="s">
        <v>25</v>
      </c>
      <c r="C17" s="204" t="s">
        <v>607</v>
      </c>
      <c r="D17" s="204" t="s">
        <v>637</v>
      </c>
      <c r="E17" s="204" t="s">
        <v>638</v>
      </c>
      <c r="F17" s="205" t="s">
        <v>610</v>
      </c>
      <c r="G17" s="205" t="s">
        <v>400</v>
      </c>
      <c r="H17" s="205" t="s">
        <v>290</v>
      </c>
      <c r="I17" s="205" t="s">
        <v>137</v>
      </c>
      <c r="J17" s="78">
        <v>8.7249999999999996</v>
      </c>
      <c r="K17" s="78">
        <v>1.5840000000000001</v>
      </c>
      <c r="L17" s="78">
        <v>10.308999999999999</v>
      </c>
    </row>
    <row r="18" spans="1:12" x14ac:dyDescent="0.3">
      <c r="A18" s="204" t="s">
        <v>33</v>
      </c>
      <c r="B18" s="204" t="s">
        <v>25</v>
      </c>
      <c r="C18" s="204" t="s">
        <v>607</v>
      </c>
      <c r="D18" s="204" t="s">
        <v>637</v>
      </c>
      <c r="E18" s="204" t="s">
        <v>638</v>
      </c>
      <c r="F18" s="205" t="s">
        <v>610</v>
      </c>
      <c r="G18" s="205" t="s">
        <v>400</v>
      </c>
      <c r="H18" s="205" t="s">
        <v>291</v>
      </c>
      <c r="I18" s="205" t="s">
        <v>137</v>
      </c>
      <c r="J18" s="78">
        <v>18.37</v>
      </c>
      <c r="K18" s="78">
        <v>1.0269999999999999</v>
      </c>
      <c r="L18" s="78">
        <v>19.396999999999998</v>
      </c>
    </row>
    <row r="19" spans="1:12" x14ac:dyDescent="0.3">
      <c r="A19" s="204" t="s">
        <v>33</v>
      </c>
      <c r="B19" s="204" t="s">
        <v>25</v>
      </c>
      <c r="C19" s="204" t="s">
        <v>607</v>
      </c>
      <c r="D19" s="204" t="s">
        <v>637</v>
      </c>
      <c r="E19" s="204" t="s">
        <v>638</v>
      </c>
      <c r="F19" s="205" t="s">
        <v>610</v>
      </c>
      <c r="G19" s="205" t="s">
        <v>400</v>
      </c>
      <c r="H19" s="205" t="s">
        <v>292</v>
      </c>
      <c r="I19" s="205" t="s">
        <v>137</v>
      </c>
      <c r="J19" s="78">
        <v>9.7520000000000007</v>
      </c>
      <c r="K19" s="78">
        <v>0.70099999999999996</v>
      </c>
      <c r="L19" s="78">
        <v>10.452999999999999</v>
      </c>
    </row>
    <row r="20" spans="1:12" x14ac:dyDescent="0.3">
      <c r="A20" s="204" t="s">
        <v>33</v>
      </c>
      <c r="B20" s="204" t="s">
        <v>25</v>
      </c>
      <c r="C20" s="204" t="s">
        <v>607</v>
      </c>
      <c r="D20" s="204" t="s">
        <v>637</v>
      </c>
      <c r="E20" s="204" t="s">
        <v>638</v>
      </c>
      <c r="F20" s="205" t="s">
        <v>610</v>
      </c>
      <c r="G20" s="205" t="s">
        <v>400</v>
      </c>
      <c r="H20" s="205" t="s">
        <v>293</v>
      </c>
      <c r="I20" s="205" t="s">
        <v>137</v>
      </c>
      <c r="J20" s="78">
        <v>2.04</v>
      </c>
      <c r="K20" s="78">
        <v>-0.375</v>
      </c>
      <c r="L20" s="78">
        <v>1.665</v>
      </c>
    </row>
    <row r="21" spans="1:12" x14ac:dyDescent="0.3">
      <c r="A21" s="204" t="s">
        <v>33</v>
      </c>
      <c r="B21" s="204" t="s">
        <v>25</v>
      </c>
      <c r="C21" s="204" t="s">
        <v>607</v>
      </c>
      <c r="D21" s="204" t="s">
        <v>637</v>
      </c>
      <c r="E21" s="204" t="s">
        <v>638</v>
      </c>
      <c r="F21" s="205" t="s">
        <v>287</v>
      </c>
      <c r="G21" s="205" t="s">
        <v>400</v>
      </c>
      <c r="H21" s="205" t="s">
        <v>290</v>
      </c>
      <c r="I21" s="205" t="s">
        <v>404</v>
      </c>
      <c r="J21" s="78">
        <v>141.44999999999999</v>
      </c>
      <c r="K21" s="78">
        <v>-8.06</v>
      </c>
      <c r="L21" s="78">
        <v>133.38999999999999</v>
      </c>
    </row>
    <row r="22" spans="1:12" x14ac:dyDescent="0.3">
      <c r="A22" s="204" t="s">
        <v>33</v>
      </c>
      <c r="B22" s="204" t="s">
        <v>25</v>
      </c>
      <c r="C22" s="204" t="s">
        <v>607</v>
      </c>
      <c r="D22" s="204" t="s">
        <v>637</v>
      </c>
      <c r="E22" s="204" t="s">
        <v>638</v>
      </c>
      <c r="F22" s="205" t="s">
        <v>287</v>
      </c>
      <c r="G22" s="205" t="s">
        <v>400</v>
      </c>
      <c r="H22" s="205" t="s">
        <v>291</v>
      </c>
      <c r="I22" s="205" t="s">
        <v>404</v>
      </c>
      <c r="J22" s="78">
        <v>203.01400000000001</v>
      </c>
      <c r="K22" s="78">
        <v>-80.524000000000001</v>
      </c>
      <c r="L22" s="78">
        <v>122.49</v>
      </c>
    </row>
    <row r="23" spans="1:12" x14ac:dyDescent="0.3">
      <c r="A23" s="204" t="s">
        <v>33</v>
      </c>
      <c r="B23" s="204" t="s">
        <v>25</v>
      </c>
      <c r="C23" s="204" t="s">
        <v>607</v>
      </c>
      <c r="D23" s="204" t="s">
        <v>637</v>
      </c>
      <c r="E23" s="204" t="s">
        <v>638</v>
      </c>
      <c r="F23" s="205" t="s">
        <v>287</v>
      </c>
      <c r="G23" s="205" t="s">
        <v>400</v>
      </c>
      <c r="H23" s="205" t="s">
        <v>292</v>
      </c>
      <c r="I23" s="205" t="s">
        <v>404</v>
      </c>
      <c r="J23" s="78">
        <v>198.804</v>
      </c>
      <c r="K23" s="78">
        <v>-109.89100000000001</v>
      </c>
      <c r="L23" s="78">
        <v>88.912999999999997</v>
      </c>
    </row>
    <row r="24" spans="1:12" x14ac:dyDescent="0.3">
      <c r="A24" s="204" t="s">
        <v>33</v>
      </c>
      <c r="B24" s="204" t="s">
        <v>25</v>
      </c>
      <c r="C24" s="204" t="s">
        <v>607</v>
      </c>
      <c r="D24" s="204" t="s">
        <v>637</v>
      </c>
      <c r="E24" s="204" t="s">
        <v>638</v>
      </c>
      <c r="F24" s="205" t="s">
        <v>287</v>
      </c>
      <c r="G24" s="205" t="s">
        <v>400</v>
      </c>
      <c r="H24" s="205" t="s">
        <v>293</v>
      </c>
      <c r="I24" s="205" t="s">
        <v>404</v>
      </c>
      <c r="J24" s="78">
        <v>176.34700000000001</v>
      </c>
      <c r="K24" s="78">
        <v>8.234</v>
      </c>
      <c r="L24" s="78">
        <v>184.58099999999999</v>
      </c>
    </row>
    <row r="25" spans="1:12" x14ac:dyDescent="0.3">
      <c r="A25" s="204" t="s">
        <v>33</v>
      </c>
      <c r="B25" s="204" t="s">
        <v>37</v>
      </c>
      <c r="C25" s="204" t="s">
        <v>607</v>
      </c>
      <c r="D25" s="204" t="s">
        <v>637</v>
      </c>
      <c r="E25" s="204" t="s">
        <v>638</v>
      </c>
      <c r="F25" s="208" t="s">
        <v>387</v>
      </c>
      <c r="G25" s="205" t="s">
        <v>614</v>
      </c>
      <c r="H25" s="205" t="s">
        <v>608</v>
      </c>
      <c r="I25" s="205" t="s">
        <v>57</v>
      </c>
      <c r="J25" s="117">
        <v>66.302000000000007</v>
      </c>
      <c r="K25" s="117">
        <v>5.6870000000000003</v>
      </c>
      <c r="L25" s="117">
        <v>71.989000000000004</v>
      </c>
    </row>
    <row r="26" spans="1:12" x14ac:dyDescent="0.3">
      <c r="A26" s="204" t="s">
        <v>33</v>
      </c>
      <c r="B26" s="204" t="s">
        <v>37</v>
      </c>
      <c r="C26" s="204" t="s">
        <v>607</v>
      </c>
      <c r="D26" s="204" t="s">
        <v>637</v>
      </c>
      <c r="E26" s="204" t="s">
        <v>638</v>
      </c>
      <c r="F26" s="205" t="s">
        <v>384</v>
      </c>
      <c r="G26" s="205" t="s">
        <v>614</v>
      </c>
      <c r="H26" s="205"/>
      <c r="I26" s="205" t="s">
        <v>57</v>
      </c>
      <c r="J26" s="117">
        <v>33.553304093599998</v>
      </c>
      <c r="K26" s="117">
        <f>L26-J26</f>
        <v>-0.54056390979999946</v>
      </c>
      <c r="L26" s="117">
        <v>33.012740183799998</v>
      </c>
    </row>
    <row r="27" spans="1:12" x14ac:dyDescent="0.3">
      <c r="A27" s="204" t="s">
        <v>33</v>
      </c>
      <c r="B27" s="204" t="s">
        <v>37</v>
      </c>
      <c r="C27" s="204" t="s">
        <v>607</v>
      </c>
      <c r="D27" s="204" t="s">
        <v>637</v>
      </c>
      <c r="E27" s="204" t="s">
        <v>638</v>
      </c>
      <c r="F27" s="205" t="s">
        <v>384</v>
      </c>
      <c r="G27" s="205" t="s">
        <v>614</v>
      </c>
      <c r="H27" s="205"/>
      <c r="I27" s="205" t="s">
        <v>493</v>
      </c>
      <c r="J27" s="79">
        <v>57</v>
      </c>
      <c r="K27" s="79" t="s">
        <v>304</v>
      </c>
      <c r="L27" s="79">
        <v>57</v>
      </c>
    </row>
    <row r="28" spans="1:12" x14ac:dyDescent="0.3">
      <c r="A28" s="204" t="s">
        <v>33</v>
      </c>
      <c r="B28" s="204" t="s">
        <v>37</v>
      </c>
      <c r="C28" s="204" t="s">
        <v>607</v>
      </c>
      <c r="D28" s="204" t="s">
        <v>637</v>
      </c>
      <c r="E28" s="204" t="s">
        <v>638</v>
      </c>
      <c r="F28" s="205" t="s">
        <v>307</v>
      </c>
      <c r="G28" s="205" t="s">
        <v>614</v>
      </c>
      <c r="H28" s="205" t="s">
        <v>308</v>
      </c>
      <c r="I28" s="205" t="s">
        <v>309</v>
      </c>
      <c r="J28" s="117">
        <v>20.143999999999998</v>
      </c>
      <c r="K28" s="117">
        <v>5.0000000000000001E-3</v>
      </c>
      <c r="L28" s="117">
        <v>20.148</v>
      </c>
    </row>
    <row r="29" spans="1:12" x14ac:dyDescent="0.3">
      <c r="A29" s="204" t="s">
        <v>33</v>
      </c>
      <c r="B29" s="204" t="s">
        <v>37</v>
      </c>
      <c r="C29" s="204" t="s">
        <v>607</v>
      </c>
      <c r="D29" s="204" t="s">
        <v>637</v>
      </c>
      <c r="E29" s="204" t="s">
        <v>638</v>
      </c>
      <c r="F29" s="205" t="s">
        <v>307</v>
      </c>
      <c r="G29" s="205" t="s">
        <v>614</v>
      </c>
      <c r="H29" s="205" t="s">
        <v>631</v>
      </c>
      <c r="I29" s="205" t="s">
        <v>309</v>
      </c>
      <c r="J29" s="117">
        <v>137.03299999999999</v>
      </c>
      <c r="K29" s="117">
        <v>0.26400000000000001</v>
      </c>
      <c r="L29" s="117">
        <v>137.297</v>
      </c>
    </row>
    <row r="30" spans="1:12" x14ac:dyDescent="0.3">
      <c r="A30" s="204" t="s">
        <v>33</v>
      </c>
      <c r="B30" s="204" t="s">
        <v>37</v>
      </c>
      <c r="C30" s="204" t="s">
        <v>607</v>
      </c>
      <c r="D30" s="204" t="s">
        <v>637</v>
      </c>
      <c r="E30" s="204" t="s">
        <v>638</v>
      </c>
      <c r="F30" s="205" t="s">
        <v>632</v>
      </c>
      <c r="G30" s="205" t="s">
        <v>614</v>
      </c>
      <c r="H30" s="205"/>
      <c r="I30" s="205" t="s">
        <v>295</v>
      </c>
      <c r="J30" s="117">
        <v>6.3789999999999996</v>
      </c>
      <c r="K30" s="117" t="s">
        <v>304</v>
      </c>
      <c r="L30" s="117">
        <v>6.38</v>
      </c>
    </row>
    <row r="31" spans="1:12" x14ac:dyDescent="0.3">
      <c r="A31" s="204" t="s">
        <v>33</v>
      </c>
      <c r="B31" s="204" t="s">
        <v>37</v>
      </c>
      <c r="C31" s="204" t="s">
        <v>607</v>
      </c>
      <c r="D31" s="204" t="s">
        <v>637</v>
      </c>
      <c r="E31" s="204" t="s">
        <v>638</v>
      </c>
      <c r="F31" s="205" t="s">
        <v>633</v>
      </c>
      <c r="G31" s="205" t="s">
        <v>615</v>
      </c>
      <c r="H31" s="205"/>
      <c r="I31" s="205" t="s">
        <v>59</v>
      </c>
      <c r="J31" s="81">
        <v>58.311</v>
      </c>
      <c r="K31" s="81">
        <v>-4.5880000000000001</v>
      </c>
      <c r="L31" s="81">
        <v>53.722999999999999</v>
      </c>
    </row>
    <row r="32" spans="1:12" x14ac:dyDescent="0.3">
      <c r="A32" s="204" t="s">
        <v>33</v>
      </c>
      <c r="B32" s="204" t="s">
        <v>37</v>
      </c>
      <c r="C32" s="204" t="s">
        <v>607</v>
      </c>
      <c r="D32" s="204" t="s">
        <v>637</v>
      </c>
      <c r="E32" s="204" t="s">
        <v>638</v>
      </c>
      <c r="F32" s="205" t="s">
        <v>609</v>
      </c>
      <c r="G32" s="205" t="s">
        <v>616</v>
      </c>
      <c r="H32" s="205" t="s">
        <v>608</v>
      </c>
      <c r="I32" s="205" t="s">
        <v>297</v>
      </c>
      <c r="J32" s="117">
        <v>0.67</v>
      </c>
      <c r="K32" s="117">
        <v>4.0000000000000001E-3</v>
      </c>
      <c r="L32" s="117">
        <v>0.67400000000000004</v>
      </c>
    </row>
    <row r="33" spans="1:12" x14ac:dyDescent="0.3">
      <c r="A33" s="204" t="s">
        <v>33</v>
      </c>
      <c r="B33" s="204" t="s">
        <v>37</v>
      </c>
      <c r="C33" s="204" t="s">
        <v>607</v>
      </c>
      <c r="D33" s="204" t="s">
        <v>637</v>
      </c>
      <c r="E33" s="204" t="s">
        <v>638</v>
      </c>
      <c r="F33" s="205" t="s">
        <v>395</v>
      </c>
      <c r="G33" s="205" t="s">
        <v>617</v>
      </c>
      <c r="H33" s="205"/>
      <c r="I33" s="205" t="s">
        <v>406</v>
      </c>
      <c r="J33" s="81" t="s">
        <v>303</v>
      </c>
      <c r="K33" s="81" t="s">
        <v>303</v>
      </c>
      <c r="L33" s="81" t="s">
        <v>303</v>
      </c>
    </row>
    <row r="34" spans="1:12" x14ac:dyDescent="0.3">
      <c r="A34" s="204" t="s">
        <v>33</v>
      </c>
      <c r="B34" s="204" t="s">
        <v>37</v>
      </c>
      <c r="C34" s="204" t="s">
        <v>607</v>
      </c>
      <c r="D34" s="204" t="s">
        <v>637</v>
      </c>
      <c r="E34" s="204" t="s">
        <v>638</v>
      </c>
      <c r="F34" s="205" t="s">
        <v>634</v>
      </c>
      <c r="G34" s="205" t="s">
        <v>618</v>
      </c>
      <c r="H34" s="205"/>
      <c r="I34" s="205" t="s">
        <v>59</v>
      </c>
      <c r="J34" s="81">
        <v>17.5</v>
      </c>
      <c r="K34" s="81">
        <f>L34-J34</f>
        <v>2.1000000000000014</v>
      </c>
      <c r="L34" s="81">
        <v>19.600000000000001</v>
      </c>
    </row>
    <row r="35" spans="1:12" x14ac:dyDescent="0.3">
      <c r="A35" s="204" t="s">
        <v>33</v>
      </c>
      <c r="B35" s="204" t="s">
        <v>37</v>
      </c>
      <c r="C35" s="204" t="s">
        <v>607</v>
      </c>
      <c r="D35" s="204" t="s">
        <v>637</v>
      </c>
      <c r="E35" s="204" t="s">
        <v>638</v>
      </c>
      <c r="F35" s="205" t="s">
        <v>313</v>
      </c>
      <c r="G35" s="205" t="s">
        <v>312</v>
      </c>
      <c r="H35" s="205"/>
      <c r="I35" s="205" t="s">
        <v>314</v>
      </c>
      <c r="J35" s="117" t="s">
        <v>303</v>
      </c>
      <c r="K35" s="117" t="s">
        <v>303</v>
      </c>
      <c r="L35" s="117">
        <v>0.67700000000000005</v>
      </c>
    </row>
    <row r="36" spans="1:12" x14ac:dyDescent="0.3">
      <c r="A36" s="204" t="s">
        <v>33</v>
      </c>
      <c r="B36" s="204" t="s">
        <v>37</v>
      </c>
      <c r="C36" s="204" t="s">
        <v>607</v>
      </c>
      <c r="D36" s="204" t="s">
        <v>637</v>
      </c>
      <c r="E36" s="204" t="s">
        <v>638</v>
      </c>
      <c r="F36" s="205" t="s">
        <v>285</v>
      </c>
      <c r="G36" s="205" t="s">
        <v>280</v>
      </c>
      <c r="H36" s="205"/>
      <c r="I36" s="205" t="s">
        <v>59</v>
      </c>
      <c r="J36" s="81">
        <v>11.009</v>
      </c>
      <c r="K36" s="81" t="s">
        <v>304</v>
      </c>
      <c r="L36" s="81">
        <v>11.047000000000001</v>
      </c>
    </row>
    <row r="37" spans="1:12" x14ac:dyDescent="0.3">
      <c r="A37" s="204" t="s">
        <v>33</v>
      </c>
      <c r="B37" s="204" t="s">
        <v>37</v>
      </c>
      <c r="C37" s="204" t="s">
        <v>607</v>
      </c>
      <c r="D37" s="204" t="s">
        <v>637</v>
      </c>
      <c r="E37" s="204" t="s">
        <v>638</v>
      </c>
      <c r="F37" s="205" t="s">
        <v>635</v>
      </c>
      <c r="G37" s="205" t="s">
        <v>280</v>
      </c>
      <c r="H37" s="205"/>
      <c r="I37" s="205" t="s">
        <v>311</v>
      </c>
      <c r="J37" s="81" t="s">
        <v>303</v>
      </c>
      <c r="K37" s="81" t="s">
        <v>303</v>
      </c>
      <c r="L37" s="81">
        <v>1.6220000000000001</v>
      </c>
    </row>
    <row r="38" spans="1:12" x14ac:dyDescent="0.3">
      <c r="A38" s="204" t="s">
        <v>33</v>
      </c>
      <c r="B38" s="204" t="s">
        <v>37</v>
      </c>
      <c r="C38" s="204" t="s">
        <v>607</v>
      </c>
      <c r="D38" s="204" t="s">
        <v>637</v>
      </c>
      <c r="E38" s="204" t="s">
        <v>638</v>
      </c>
      <c r="F38" s="205" t="s">
        <v>636</v>
      </c>
      <c r="G38" s="205" t="s">
        <v>544</v>
      </c>
      <c r="H38" s="205"/>
      <c r="I38" s="205" t="s">
        <v>510</v>
      </c>
      <c r="J38" s="78">
        <v>70.38</v>
      </c>
      <c r="K38" s="78">
        <f>L38-J38</f>
        <v>9.5</v>
      </c>
      <c r="L38" s="78">
        <v>79.88</v>
      </c>
    </row>
    <row r="39" spans="1:12" x14ac:dyDescent="0.3">
      <c r="A39" s="204" t="s">
        <v>33</v>
      </c>
      <c r="B39" s="204" t="s">
        <v>37</v>
      </c>
      <c r="C39" s="204" t="s">
        <v>607</v>
      </c>
      <c r="D39" s="204" t="s">
        <v>637</v>
      </c>
      <c r="E39" s="204" t="s">
        <v>638</v>
      </c>
      <c r="F39" s="205" t="s">
        <v>315</v>
      </c>
      <c r="G39" s="205" t="s">
        <v>400</v>
      </c>
      <c r="H39" s="205"/>
      <c r="I39" s="205" t="s">
        <v>559</v>
      </c>
      <c r="J39" s="78">
        <v>40.378</v>
      </c>
      <c r="K39" s="78">
        <v>-0.22900000000000001</v>
      </c>
      <c r="L39" s="78">
        <v>40.148000000000003</v>
      </c>
    </row>
    <row r="40" spans="1:12" x14ac:dyDescent="0.3">
      <c r="A40" s="204" t="s">
        <v>33</v>
      </c>
      <c r="B40" s="204" t="s">
        <v>37</v>
      </c>
      <c r="C40" s="204" t="s">
        <v>607</v>
      </c>
      <c r="D40" s="204" t="s">
        <v>637</v>
      </c>
      <c r="E40" s="204" t="s">
        <v>638</v>
      </c>
      <c r="F40" s="205" t="s">
        <v>610</v>
      </c>
      <c r="G40" s="205" t="s">
        <v>400</v>
      </c>
      <c r="H40" s="205" t="s">
        <v>290</v>
      </c>
      <c r="I40" s="205" t="s">
        <v>137</v>
      </c>
      <c r="J40" s="78">
        <v>9.16</v>
      </c>
      <c r="K40" s="78">
        <v>1.282</v>
      </c>
      <c r="L40" s="78">
        <v>10.442</v>
      </c>
    </row>
    <row r="41" spans="1:12" x14ac:dyDescent="0.3">
      <c r="A41" s="204" t="s">
        <v>33</v>
      </c>
      <c r="B41" s="204" t="s">
        <v>37</v>
      </c>
      <c r="C41" s="204" t="s">
        <v>607</v>
      </c>
      <c r="D41" s="204" t="s">
        <v>637</v>
      </c>
      <c r="E41" s="204" t="s">
        <v>638</v>
      </c>
      <c r="F41" s="205" t="s">
        <v>610</v>
      </c>
      <c r="G41" s="205" t="s">
        <v>400</v>
      </c>
      <c r="H41" s="205" t="s">
        <v>291</v>
      </c>
      <c r="I41" s="205" t="s">
        <v>137</v>
      </c>
      <c r="J41" s="78">
        <v>19.260999999999999</v>
      </c>
      <c r="K41" s="78">
        <v>0.13700000000000001</v>
      </c>
      <c r="L41" s="78">
        <v>19.399000000000001</v>
      </c>
    </row>
    <row r="42" spans="1:12" x14ac:dyDescent="0.3">
      <c r="A42" s="204" t="s">
        <v>33</v>
      </c>
      <c r="B42" s="204" t="s">
        <v>37</v>
      </c>
      <c r="C42" s="204" t="s">
        <v>607</v>
      </c>
      <c r="D42" s="204" t="s">
        <v>637</v>
      </c>
      <c r="E42" s="204" t="s">
        <v>638</v>
      </c>
      <c r="F42" s="205" t="s">
        <v>610</v>
      </c>
      <c r="G42" s="205" t="s">
        <v>400</v>
      </c>
      <c r="H42" s="205" t="s">
        <v>292</v>
      </c>
      <c r="I42" s="205" t="s">
        <v>137</v>
      </c>
      <c r="J42" s="78">
        <v>9.4209999999999994</v>
      </c>
      <c r="K42" s="78">
        <v>0.78800000000000003</v>
      </c>
      <c r="L42" s="78">
        <v>10.208</v>
      </c>
    </row>
    <row r="43" spans="1:12" x14ac:dyDescent="0.3">
      <c r="A43" s="204" t="s">
        <v>33</v>
      </c>
      <c r="B43" s="204" t="s">
        <v>37</v>
      </c>
      <c r="C43" s="204" t="s">
        <v>607</v>
      </c>
      <c r="D43" s="204" t="s">
        <v>637</v>
      </c>
      <c r="E43" s="204" t="s">
        <v>638</v>
      </c>
      <c r="F43" s="205" t="s">
        <v>610</v>
      </c>
      <c r="G43" s="205" t="s">
        <v>400</v>
      </c>
      <c r="H43" s="205" t="s">
        <v>293</v>
      </c>
      <c r="I43" s="205" t="s">
        <v>137</v>
      </c>
      <c r="J43" s="78">
        <v>1.2869999999999999</v>
      </c>
      <c r="K43" s="78">
        <v>7.2999999999999995E-2</v>
      </c>
      <c r="L43" s="78">
        <v>1.36</v>
      </c>
    </row>
    <row r="44" spans="1:12" x14ac:dyDescent="0.3">
      <c r="A44" s="204" t="s">
        <v>33</v>
      </c>
      <c r="B44" s="204" t="s">
        <v>37</v>
      </c>
      <c r="C44" s="204" t="s">
        <v>607</v>
      </c>
      <c r="D44" s="204" t="s">
        <v>637</v>
      </c>
      <c r="E44" s="204" t="s">
        <v>638</v>
      </c>
      <c r="F44" s="205" t="s">
        <v>287</v>
      </c>
      <c r="G44" s="205" t="s">
        <v>400</v>
      </c>
      <c r="H44" s="205" t="s">
        <v>290</v>
      </c>
      <c r="I44" s="205" t="s">
        <v>404</v>
      </c>
      <c r="J44" s="78">
        <v>199.84</v>
      </c>
      <c r="K44" s="78">
        <v>-39.648000000000003</v>
      </c>
      <c r="L44" s="78">
        <v>160.19200000000001</v>
      </c>
    </row>
    <row r="45" spans="1:12" x14ac:dyDescent="0.3">
      <c r="A45" s="204" t="s">
        <v>33</v>
      </c>
      <c r="B45" s="204" t="s">
        <v>37</v>
      </c>
      <c r="C45" s="204" t="s">
        <v>607</v>
      </c>
      <c r="D45" s="204" t="s">
        <v>637</v>
      </c>
      <c r="E45" s="204" t="s">
        <v>638</v>
      </c>
      <c r="F45" s="205" t="s">
        <v>287</v>
      </c>
      <c r="G45" s="205" t="s">
        <v>400</v>
      </c>
      <c r="H45" s="205" t="s">
        <v>291</v>
      </c>
      <c r="I45" s="205" t="s">
        <v>404</v>
      </c>
      <c r="J45" s="78">
        <v>171.35900000000001</v>
      </c>
      <c r="K45" s="78">
        <v>-10.827</v>
      </c>
      <c r="L45" s="78">
        <v>160.53200000000001</v>
      </c>
    </row>
    <row r="46" spans="1:12" x14ac:dyDescent="0.3">
      <c r="A46" s="204" t="s">
        <v>33</v>
      </c>
      <c r="B46" s="204" t="s">
        <v>37</v>
      </c>
      <c r="C46" s="204" t="s">
        <v>607</v>
      </c>
      <c r="D46" s="204" t="s">
        <v>637</v>
      </c>
      <c r="E46" s="204" t="s">
        <v>638</v>
      </c>
      <c r="F46" s="205" t="s">
        <v>287</v>
      </c>
      <c r="G46" s="205" t="s">
        <v>400</v>
      </c>
      <c r="H46" s="205" t="s">
        <v>292</v>
      </c>
      <c r="I46" s="205" t="s">
        <v>404</v>
      </c>
      <c r="J46" s="78">
        <v>171.55799999999999</v>
      </c>
      <c r="K46" s="78">
        <v>-73.185000000000002</v>
      </c>
      <c r="L46" s="78">
        <v>98.373000000000005</v>
      </c>
    </row>
    <row r="47" spans="1:12" x14ac:dyDescent="0.3">
      <c r="A47" s="204" t="s">
        <v>33</v>
      </c>
      <c r="B47" s="204" t="s">
        <v>37</v>
      </c>
      <c r="C47" s="204" t="s">
        <v>607</v>
      </c>
      <c r="D47" s="204" t="s">
        <v>637</v>
      </c>
      <c r="E47" s="204" t="s">
        <v>638</v>
      </c>
      <c r="F47" s="205" t="s">
        <v>287</v>
      </c>
      <c r="G47" s="205" t="s">
        <v>400</v>
      </c>
      <c r="H47" s="205" t="s">
        <v>293</v>
      </c>
      <c r="I47" s="205" t="s">
        <v>404</v>
      </c>
      <c r="J47" s="78">
        <v>190.49600000000001</v>
      </c>
      <c r="K47" s="78">
        <v>71.947000000000003</v>
      </c>
      <c r="L47" s="78">
        <v>262.44299999999998</v>
      </c>
    </row>
    <row r="48" spans="1:12" x14ac:dyDescent="0.3">
      <c r="A48" s="204" t="s">
        <v>33</v>
      </c>
      <c r="B48" s="204" t="s">
        <v>38</v>
      </c>
      <c r="C48" s="204" t="s">
        <v>607</v>
      </c>
      <c r="D48" s="204" t="s">
        <v>637</v>
      </c>
      <c r="E48" s="204" t="s">
        <v>638</v>
      </c>
      <c r="F48" s="208" t="s">
        <v>387</v>
      </c>
      <c r="G48" s="205" t="s">
        <v>614</v>
      </c>
      <c r="H48" s="205" t="s">
        <v>608</v>
      </c>
      <c r="I48" s="205" t="s">
        <v>57</v>
      </c>
      <c r="J48" s="117">
        <v>64.402000000000001</v>
      </c>
      <c r="K48" s="117">
        <v>5.782</v>
      </c>
      <c r="L48" s="117">
        <v>70.183999999999997</v>
      </c>
    </row>
    <row r="49" spans="1:12" x14ac:dyDescent="0.3">
      <c r="A49" s="204" t="s">
        <v>33</v>
      </c>
      <c r="B49" s="204" t="s">
        <v>38</v>
      </c>
      <c r="C49" s="204" t="s">
        <v>607</v>
      </c>
      <c r="D49" s="204" t="s">
        <v>637</v>
      </c>
      <c r="E49" s="204" t="s">
        <v>638</v>
      </c>
      <c r="F49" s="205" t="s">
        <v>384</v>
      </c>
      <c r="G49" s="205" t="s">
        <v>614</v>
      </c>
      <c r="H49" s="205"/>
      <c r="I49" s="205" t="s">
        <v>57</v>
      </c>
      <c r="J49" s="117">
        <v>23.078731343299999</v>
      </c>
      <c r="K49" s="117">
        <f>L49-J49</f>
        <v>-0.49514355699999868</v>
      </c>
      <c r="L49" s="117">
        <v>22.583587786300001</v>
      </c>
    </row>
    <row r="50" spans="1:12" x14ac:dyDescent="0.3">
      <c r="A50" s="204" t="s">
        <v>33</v>
      </c>
      <c r="B50" s="204" t="s">
        <v>38</v>
      </c>
      <c r="C50" s="204" t="s">
        <v>607</v>
      </c>
      <c r="D50" s="204" t="s">
        <v>637</v>
      </c>
      <c r="E50" s="204" t="s">
        <v>638</v>
      </c>
      <c r="F50" s="205" t="s">
        <v>384</v>
      </c>
      <c r="G50" s="205" t="s">
        <v>614</v>
      </c>
      <c r="H50" s="205"/>
      <c r="I50" s="205" t="s">
        <v>493</v>
      </c>
      <c r="J50" s="79">
        <v>134</v>
      </c>
      <c r="K50" s="79" t="s">
        <v>304</v>
      </c>
      <c r="L50" s="79">
        <v>134</v>
      </c>
    </row>
    <row r="51" spans="1:12" x14ac:dyDescent="0.3">
      <c r="A51" s="204" t="s">
        <v>33</v>
      </c>
      <c r="B51" s="204" t="s">
        <v>38</v>
      </c>
      <c r="C51" s="204" t="s">
        <v>607</v>
      </c>
      <c r="D51" s="204" t="s">
        <v>637</v>
      </c>
      <c r="E51" s="204" t="s">
        <v>638</v>
      </c>
      <c r="F51" s="205" t="s">
        <v>307</v>
      </c>
      <c r="G51" s="205" t="s">
        <v>614</v>
      </c>
      <c r="H51" s="205" t="s">
        <v>308</v>
      </c>
      <c r="I51" s="205" t="s">
        <v>309</v>
      </c>
      <c r="J51" s="117">
        <v>19.338999999999999</v>
      </c>
      <c r="K51" s="117">
        <v>-2E-3</v>
      </c>
      <c r="L51" s="117">
        <v>19.337</v>
      </c>
    </row>
    <row r="52" spans="1:12" x14ac:dyDescent="0.3">
      <c r="A52" s="204" t="s">
        <v>33</v>
      </c>
      <c r="B52" s="204" t="s">
        <v>38</v>
      </c>
      <c r="C52" s="204" t="s">
        <v>607</v>
      </c>
      <c r="D52" s="204" t="s">
        <v>637</v>
      </c>
      <c r="E52" s="204" t="s">
        <v>638</v>
      </c>
      <c r="F52" s="205" t="s">
        <v>307</v>
      </c>
      <c r="G52" s="205" t="s">
        <v>614</v>
      </c>
      <c r="H52" s="205" t="s">
        <v>631</v>
      </c>
      <c r="I52" s="205" t="s">
        <v>309</v>
      </c>
      <c r="J52" s="117">
        <v>150.05699999999999</v>
      </c>
      <c r="K52" s="117">
        <v>6.9000000000000006E-2</v>
      </c>
      <c r="L52" s="117">
        <v>150.126</v>
      </c>
    </row>
    <row r="53" spans="1:12" x14ac:dyDescent="0.3">
      <c r="A53" s="204" t="s">
        <v>33</v>
      </c>
      <c r="B53" s="204" t="s">
        <v>38</v>
      </c>
      <c r="C53" s="204" t="s">
        <v>607</v>
      </c>
      <c r="D53" s="204" t="s">
        <v>637</v>
      </c>
      <c r="E53" s="204" t="s">
        <v>638</v>
      </c>
      <c r="F53" s="205" t="s">
        <v>632</v>
      </c>
      <c r="G53" s="205" t="s">
        <v>614</v>
      </c>
      <c r="H53" s="205"/>
      <c r="I53" s="205" t="s">
        <v>295</v>
      </c>
      <c r="J53" s="117">
        <v>6.4180000000000001</v>
      </c>
      <c r="K53" s="117" t="s">
        <v>304</v>
      </c>
      <c r="L53" s="117">
        <v>6.4180000000000001</v>
      </c>
    </row>
    <row r="54" spans="1:12" x14ac:dyDescent="0.3">
      <c r="A54" s="204" t="s">
        <v>33</v>
      </c>
      <c r="B54" s="204" t="s">
        <v>38</v>
      </c>
      <c r="C54" s="204" t="s">
        <v>607</v>
      </c>
      <c r="D54" s="204" t="s">
        <v>637</v>
      </c>
      <c r="E54" s="204" t="s">
        <v>638</v>
      </c>
      <c r="F54" s="205" t="s">
        <v>633</v>
      </c>
      <c r="G54" s="205" t="s">
        <v>615</v>
      </c>
      <c r="H54" s="205"/>
      <c r="I54" s="205" t="s">
        <v>59</v>
      </c>
      <c r="J54" s="81">
        <v>63.741</v>
      </c>
      <c r="K54" s="81">
        <v>-5.5</v>
      </c>
      <c r="L54" s="81">
        <v>58.241</v>
      </c>
    </row>
    <row r="55" spans="1:12" x14ac:dyDescent="0.3">
      <c r="A55" s="204" t="s">
        <v>33</v>
      </c>
      <c r="B55" s="204" t="s">
        <v>38</v>
      </c>
      <c r="C55" s="204" t="s">
        <v>607</v>
      </c>
      <c r="D55" s="204" t="s">
        <v>637</v>
      </c>
      <c r="E55" s="204" t="s">
        <v>638</v>
      </c>
      <c r="F55" s="205" t="s">
        <v>609</v>
      </c>
      <c r="G55" s="205" t="s">
        <v>616</v>
      </c>
      <c r="H55" s="205" t="s">
        <v>608</v>
      </c>
      <c r="I55" s="205" t="s">
        <v>297</v>
      </c>
      <c r="J55" s="117">
        <v>0.65300000000000002</v>
      </c>
      <c r="K55" s="117">
        <v>0.01</v>
      </c>
      <c r="L55" s="117">
        <v>0.66300000000000003</v>
      </c>
    </row>
    <row r="56" spans="1:12" x14ac:dyDescent="0.3">
      <c r="A56" s="204" t="s">
        <v>33</v>
      </c>
      <c r="B56" s="204" t="s">
        <v>38</v>
      </c>
      <c r="C56" s="204" t="s">
        <v>607</v>
      </c>
      <c r="D56" s="204" t="s">
        <v>637</v>
      </c>
      <c r="E56" s="204" t="s">
        <v>638</v>
      </c>
      <c r="F56" s="205" t="s">
        <v>395</v>
      </c>
      <c r="G56" s="205" t="s">
        <v>617</v>
      </c>
      <c r="H56" s="205"/>
      <c r="I56" s="205" t="s">
        <v>406</v>
      </c>
      <c r="J56" s="81" t="s">
        <v>303</v>
      </c>
      <c r="K56" s="81" t="s">
        <v>303</v>
      </c>
      <c r="L56" s="81" t="s">
        <v>303</v>
      </c>
    </row>
    <row r="57" spans="1:12" x14ac:dyDescent="0.3">
      <c r="A57" s="204" t="s">
        <v>33</v>
      </c>
      <c r="B57" s="204" t="s">
        <v>38</v>
      </c>
      <c r="C57" s="204" t="s">
        <v>607</v>
      </c>
      <c r="D57" s="204" t="s">
        <v>637</v>
      </c>
      <c r="E57" s="204" t="s">
        <v>638</v>
      </c>
      <c r="F57" s="205" t="s">
        <v>634</v>
      </c>
      <c r="G57" s="205" t="s">
        <v>618</v>
      </c>
      <c r="H57" s="205"/>
      <c r="I57" s="205" t="s">
        <v>59</v>
      </c>
      <c r="J57" s="81">
        <v>13.6</v>
      </c>
      <c r="K57" s="81">
        <f>L57-J57</f>
        <v>0.59999999999999964</v>
      </c>
      <c r="L57" s="81">
        <v>14.2</v>
      </c>
    </row>
    <row r="58" spans="1:12" x14ac:dyDescent="0.3">
      <c r="A58" s="204" t="s">
        <v>33</v>
      </c>
      <c r="B58" s="204" t="s">
        <v>38</v>
      </c>
      <c r="C58" s="204" t="s">
        <v>607</v>
      </c>
      <c r="D58" s="204" t="s">
        <v>637</v>
      </c>
      <c r="E58" s="204" t="s">
        <v>638</v>
      </c>
      <c r="F58" s="205" t="s">
        <v>313</v>
      </c>
      <c r="G58" s="205" t="s">
        <v>312</v>
      </c>
      <c r="H58" s="205"/>
      <c r="I58" s="205" t="s">
        <v>314</v>
      </c>
      <c r="J58" s="117" t="s">
        <v>303</v>
      </c>
      <c r="K58" s="117" t="s">
        <v>303</v>
      </c>
      <c r="L58" s="117">
        <v>0.67700000000000005</v>
      </c>
    </row>
    <row r="59" spans="1:12" x14ac:dyDescent="0.3">
      <c r="A59" s="204" t="s">
        <v>33</v>
      </c>
      <c r="B59" s="204" t="s">
        <v>38</v>
      </c>
      <c r="C59" s="204" t="s">
        <v>607</v>
      </c>
      <c r="D59" s="204" t="s">
        <v>637</v>
      </c>
      <c r="E59" s="204" t="s">
        <v>638</v>
      </c>
      <c r="F59" s="205" t="s">
        <v>285</v>
      </c>
      <c r="G59" s="205" t="s">
        <v>280</v>
      </c>
      <c r="H59" s="205"/>
      <c r="I59" s="205" t="s">
        <v>59</v>
      </c>
      <c r="J59" s="81">
        <v>4.5389999999999997</v>
      </c>
      <c r="K59" s="81" t="s">
        <v>304</v>
      </c>
      <c r="L59" s="81">
        <v>4.5439999999999996</v>
      </c>
    </row>
    <row r="60" spans="1:12" x14ac:dyDescent="0.3">
      <c r="A60" s="204" t="s">
        <v>33</v>
      </c>
      <c r="B60" s="204" t="s">
        <v>38</v>
      </c>
      <c r="C60" s="204" t="s">
        <v>607</v>
      </c>
      <c r="D60" s="204" t="s">
        <v>637</v>
      </c>
      <c r="E60" s="204" t="s">
        <v>638</v>
      </c>
      <c r="F60" s="205" t="s">
        <v>635</v>
      </c>
      <c r="G60" s="205" t="s">
        <v>280</v>
      </c>
      <c r="H60" s="205"/>
      <c r="I60" s="205" t="s">
        <v>311</v>
      </c>
      <c r="J60" s="81" t="s">
        <v>303</v>
      </c>
      <c r="K60" s="81" t="s">
        <v>303</v>
      </c>
      <c r="L60" s="81">
        <v>2.081</v>
      </c>
    </row>
    <row r="61" spans="1:12" x14ac:dyDescent="0.3">
      <c r="A61" s="204" t="s">
        <v>33</v>
      </c>
      <c r="B61" s="204" t="s">
        <v>38</v>
      </c>
      <c r="C61" s="204" t="s">
        <v>607</v>
      </c>
      <c r="D61" s="204" t="s">
        <v>637</v>
      </c>
      <c r="E61" s="204" t="s">
        <v>638</v>
      </c>
      <c r="F61" s="205" t="s">
        <v>636</v>
      </c>
      <c r="G61" s="205" t="s">
        <v>544</v>
      </c>
      <c r="H61" s="205"/>
      <c r="I61" s="205" t="s">
        <v>510</v>
      </c>
      <c r="J61" s="78">
        <v>84.52</v>
      </c>
      <c r="K61" s="78">
        <f>L61-J61</f>
        <v>13.060000000000002</v>
      </c>
      <c r="L61" s="78">
        <v>97.58</v>
      </c>
    </row>
    <row r="62" spans="1:12" x14ac:dyDescent="0.3">
      <c r="A62" s="204" t="s">
        <v>33</v>
      </c>
      <c r="B62" s="204" t="s">
        <v>38</v>
      </c>
      <c r="C62" s="204" t="s">
        <v>607</v>
      </c>
      <c r="D62" s="204" t="s">
        <v>637</v>
      </c>
      <c r="E62" s="204" t="s">
        <v>638</v>
      </c>
      <c r="F62" s="205" t="s">
        <v>315</v>
      </c>
      <c r="G62" s="205" t="s">
        <v>400</v>
      </c>
      <c r="H62" s="205"/>
      <c r="I62" s="205" t="s">
        <v>559</v>
      </c>
      <c r="J62" s="78">
        <v>40.069000000000003</v>
      </c>
      <c r="K62" s="78">
        <v>0.14399999999999999</v>
      </c>
      <c r="L62" s="78">
        <v>40.213000000000001</v>
      </c>
    </row>
    <row r="63" spans="1:12" x14ac:dyDescent="0.3">
      <c r="A63" s="204" t="s">
        <v>33</v>
      </c>
      <c r="B63" s="204" t="s">
        <v>38</v>
      </c>
      <c r="C63" s="204" t="s">
        <v>607</v>
      </c>
      <c r="D63" s="204" t="s">
        <v>637</v>
      </c>
      <c r="E63" s="204" t="s">
        <v>638</v>
      </c>
      <c r="F63" s="205" t="s">
        <v>610</v>
      </c>
      <c r="G63" s="205" t="s">
        <v>400</v>
      </c>
      <c r="H63" s="205" t="s">
        <v>290</v>
      </c>
      <c r="I63" s="205" t="s">
        <v>137</v>
      </c>
      <c r="J63" s="78">
        <v>8.7370000000000001</v>
      </c>
      <c r="K63" s="78">
        <v>1.6779999999999999</v>
      </c>
      <c r="L63" s="78">
        <v>10.414999999999999</v>
      </c>
    </row>
    <row r="64" spans="1:12" x14ac:dyDescent="0.3">
      <c r="A64" s="204" t="s">
        <v>33</v>
      </c>
      <c r="B64" s="204" t="s">
        <v>38</v>
      </c>
      <c r="C64" s="204" t="s">
        <v>607</v>
      </c>
      <c r="D64" s="204" t="s">
        <v>637</v>
      </c>
      <c r="E64" s="204" t="s">
        <v>638</v>
      </c>
      <c r="F64" s="205" t="s">
        <v>610</v>
      </c>
      <c r="G64" s="205" t="s">
        <v>400</v>
      </c>
      <c r="H64" s="205" t="s">
        <v>291</v>
      </c>
      <c r="I64" s="205" t="s">
        <v>137</v>
      </c>
      <c r="J64" s="78">
        <v>19.251000000000001</v>
      </c>
      <c r="K64" s="78">
        <v>-2.5000000000000001E-2</v>
      </c>
      <c r="L64" s="78">
        <v>19.225999999999999</v>
      </c>
    </row>
    <row r="65" spans="1:12" x14ac:dyDescent="0.3">
      <c r="A65" s="204" t="s">
        <v>33</v>
      </c>
      <c r="B65" s="204" t="s">
        <v>38</v>
      </c>
      <c r="C65" s="204" t="s">
        <v>607</v>
      </c>
      <c r="D65" s="204" t="s">
        <v>637</v>
      </c>
      <c r="E65" s="204" t="s">
        <v>638</v>
      </c>
      <c r="F65" s="205" t="s">
        <v>610</v>
      </c>
      <c r="G65" s="205" t="s">
        <v>400</v>
      </c>
      <c r="H65" s="205" t="s">
        <v>292</v>
      </c>
      <c r="I65" s="205" t="s">
        <v>137</v>
      </c>
      <c r="J65" s="78">
        <v>9.1560000000000006</v>
      </c>
      <c r="K65" s="78">
        <v>0.68799999999999994</v>
      </c>
      <c r="L65" s="78">
        <v>9.8439999999999994</v>
      </c>
    </row>
    <row r="66" spans="1:12" x14ac:dyDescent="0.3">
      <c r="A66" s="204" t="s">
        <v>33</v>
      </c>
      <c r="B66" s="204" t="s">
        <v>38</v>
      </c>
      <c r="C66" s="204" t="s">
        <v>607</v>
      </c>
      <c r="D66" s="204" t="s">
        <v>637</v>
      </c>
      <c r="E66" s="204" t="s">
        <v>638</v>
      </c>
      <c r="F66" s="205" t="s">
        <v>610</v>
      </c>
      <c r="G66" s="205" t="s">
        <v>400</v>
      </c>
      <c r="H66" s="205" t="s">
        <v>293</v>
      </c>
      <c r="I66" s="205" t="s">
        <v>137</v>
      </c>
      <c r="J66" s="78">
        <v>0.82199999999999995</v>
      </c>
      <c r="K66" s="78">
        <v>-0.22700000000000001</v>
      </c>
      <c r="L66" s="78">
        <v>0.59499999999999997</v>
      </c>
    </row>
    <row r="67" spans="1:12" x14ac:dyDescent="0.3">
      <c r="A67" s="204" t="s">
        <v>33</v>
      </c>
      <c r="B67" s="204" t="s">
        <v>38</v>
      </c>
      <c r="C67" s="204" t="s">
        <v>607</v>
      </c>
      <c r="D67" s="204" t="s">
        <v>637</v>
      </c>
      <c r="E67" s="204" t="s">
        <v>638</v>
      </c>
      <c r="F67" s="205" t="s">
        <v>287</v>
      </c>
      <c r="G67" s="205" t="s">
        <v>400</v>
      </c>
      <c r="H67" s="205" t="s">
        <v>290</v>
      </c>
      <c r="I67" s="205" t="s">
        <v>404</v>
      </c>
      <c r="J67" s="78">
        <v>194.24199999999999</v>
      </c>
      <c r="K67" s="78">
        <v>-54.078000000000003</v>
      </c>
      <c r="L67" s="78">
        <v>140.16499999999999</v>
      </c>
    </row>
    <row r="68" spans="1:12" x14ac:dyDescent="0.3">
      <c r="A68" s="204" t="s">
        <v>33</v>
      </c>
      <c r="B68" s="204" t="s">
        <v>38</v>
      </c>
      <c r="C68" s="204" t="s">
        <v>607</v>
      </c>
      <c r="D68" s="204" t="s">
        <v>637</v>
      </c>
      <c r="E68" s="204" t="s">
        <v>638</v>
      </c>
      <c r="F68" s="205" t="s">
        <v>287</v>
      </c>
      <c r="G68" s="205" t="s">
        <v>400</v>
      </c>
      <c r="H68" s="205" t="s">
        <v>291</v>
      </c>
      <c r="I68" s="205" t="s">
        <v>404</v>
      </c>
      <c r="J68" s="78">
        <v>176.423</v>
      </c>
      <c r="K68" s="78">
        <v>9.0739999999999998</v>
      </c>
      <c r="L68" s="78">
        <v>185.49700000000001</v>
      </c>
    </row>
    <row r="69" spans="1:12" x14ac:dyDescent="0.3">
      <c r="A69" s="204" t="s">
        <v>33</v>
      </c>
      <c r="B69" s="204" t="s">
        <v>38</v>
      </c>
      <c r="C69" s="204" t="s">
        <v>607</v>
      </c>
      <c r="D69" s="204" t="s">
        <v>637</v>
      </c>
      <c r="E69" s="204" t="s">
        <v>638</v>
      </c>
      <c r="F69" s="205" t="s">
        <v>287</v>
      </c>
      <c r="G69" s="205" t="s">
        <v>400</v>
      </c>
      <c r="H69" s="205" t="s">
        <v>292</v>
      </c>
      <c r="I69" s="205" t="s">
        <v>404</v>
      </c>
      <c r="J69" s="78">
        <v>186.352</v>
      </c>
      <c r="K69" s="78">
        <v>-67.126000000000005</v>
      </c>
      <c r="L69" s="78">
        <v>119.22499999999999</v>
      </c>
    </row>
    <row r="70" spans="1:12" x14ac:dyDescent="0.3">
      <c r="A70" s="204" t="s">
        <v>33</v>
      </c>
      <c r="B70" s="204" t="s">
        <v>38</v>
      </c>
      <c r="C70" s="204" t="s">
        <v>607</v>
      </c>
      <c r="D70" s="204" t="s">
        <v>637</v>
      </c>
      <c r="E70" s="204" t="s">
        <v>638</v>
      </c>
      <c r="F70" s="205" t="s">
        <v>287</v>
      </c>
      <c r="G70" s="205" t="s">
        <v>400</v>
      </c>
      <c r="H70" s="205" t="s">
        <v>293</v>
      </c>
      <c r="I70" s="205" t="s">
        <v>404</v>
      </c>
      <c r="J70" s="78">
        <v>157.922</v>
      </c>
      <c r="K70" s="78">
        <v>52.883000000000003</v>
      </c>
      <c r="L70" s="78">
        <v>210.804</v>
      </c>
    </row>
    <row r="71" spans="1:12" x14ac:dyDescent="0.3">
      <c r="A71" s="204" t="s">
        <v>33</v>
      </c>
      <c r="B71" s="204" t="s">
        <v>39</v>
      </c>
      <c r="C71" s="204" t="s">
        <v>607</v>
      </c>
      <c r="D71" s="204" t="s">
        <v>637</v>
      </c>
      <c r="E71" s="204" t="s">
        <v>638</v>
      </c>
      <c r="F71" s="208" t="s">
        <v>387</v>
      </c>
      <c r="G71" s="205" t="s">
        <v>614</v>
      </c>
      <c r="H71" s="205" t="s">
        <v>608</v>
      </c>
      <c r="I71" s="205" t="s">
        <v>57</v>
      </c>
      <c r="J71" s="117">
        <v>64.772000000000006</v>
      </c>
      <c r="K71" s="117">
        <v>2.1989999999999998</v>
      </c>
      <c r="L71" s="117">
        <v>66.971000000000004</v>
      </c>
    </row>
    <row r="72" spans="1:12" x14ac:dyDescent="0.3">
      <c r="A72" s="204" t="s">
        <v>33</v>
      </c>
      <c r="B72" s="204" t="s">
        <v>39</v>
      </c>
      <c r="C72" s="204" t="s">
        <v>607</v>
      </c>
      <c r="D72" s="204" t="s">
        <v>637</v>
      </c>
      <c r="E72" s="204" t="s">
        <v>638</v>
      </c>
      <c r="F72" s="205" t="s">
        <v>384</v>
      </c>
      <c r="G72" s="205" t="s">
        <v>614</v>
      </c>
      <c r="H72" s="205"/>
      <c r="I72" s="205" t="s">
        <v>57</v>
      </c>
      <c r="J72" s="117" t="s">
        <v>303</v>
      </c>
      <c r="K72" s="117" t="s">
        <v>303</v>
      </c>
      <c r="L72" s="117" t="s">
        <v>303</v>
      </c>
    </row>
    <row r="73" spans="1:12" x14ac:dyDescent="0.3">
      <c r="A73" s="204" t="s">
        <v>33</v>
      </c>
      <c r="B73" s="204" t="s">
        <v>39</v>
      </c>
      <c r="C73" s="204" t="s">
        <v>607</v>
      </c>
      <c r="D73" s="204" t="s">
        <v>637</v>
      </c>
      <c r="E73" s="204" t="s">
        <v>638</v>
      </c>
      <c r="F73" s="205" t="s">
        <v>384</v>
      </c>
      <c r="G73" s="205" t="s">
        <v>614</v>
      </c>
      <c r="H73" s="205"/>
      <c r="I73" s="205" t="s">
        <v>493</v>
      </c>
      <c r="J73" s="79" t="s">
        <v>304</v>
      </c>
      <c r="K73" s="79" t="s">
        <v>304</v>
      </c>
      <c r="L73" s="79" t="s">
        <v>304</v>
      </c>
    </row>
    <row r="74" spans="1:12" x14ac:dyDescent="0.3">
      <c r="A74" s="204" t="s">
        <v>33</v>
      </c>
      <c r="B74" s="204" t="s">
        <v>39</v>
      </c>
      <c r="C74" s="204" t="s">
        <v>607</v>
      </c>
      <c r="D74" s="204" t="s">
        <v>637</v>
      </c>
      <c r="E74" s="204" t="s">
        <v>638</v>
      </c>
      <c r="F74" s="205" t="s">
        <v>307</v>
      </c>
      <c r="G74" s="205" t="s">
        <v>614</v>
      </c>
      <c r="H74" s="205" t="s">
        <v>308</v>
      </c>
      <c r="I74" s="205" t="s">
        <v>309</v>
      </c>
      <c r="J74" s="117">
        <v>37.725000000000001</v>
      </c>
      <c r="K74" s="117">
        <v>0.30199999999999999</v>
      </c>
      <c r="L74" s="117">
        <v>38.027000000000001</v>
      </c>
    </row>
    <row r="75" spans="1:12" x14ac:dyDescent="0.3">
      <c r="A75" s="204" t="s">
        <v>33</v>
      </c>
      <c r="B75" s="204" t="s">
        <v>39</v>
      </c>
      <c r="C75" s="204" t="s">
        <v>607</v>
      </c>
      <c r="D75" s="204" t="s">
        <v>637</v>
      </c>
      <c r="E75" s="204" t="s">
        <v>638</v>
      </c>
      <c r="F75" s="205" t="s">
        <v>307</v>
      </c>
      <c r="G75" s="205" t="s">
        <v>614</v>
      </c>
      <c r="H75" s="205" t="s">
        <v>631</v>
      </c>
      <c r="I75" s="205" t="s">
        <v>309</v>
      </c>
      <c r="J75" s="117">
        <v>131.696</v>
      </c>
      <c r="K75" s="117">
        <v>-1.2769999999999999</v>
      </c>
      <c r="L75" s="117">
        <v>130.41900000000001</v>
      </c>
    </row>
    <row r="76" spans="1:12" x14ac:dyDescent="0.3">
      <c r="A76" s="204" t="s">
        <v>33</v>
      </c>
      <c r="B76" s="204" t="s">
        <v>39</v>
      </c>
      <c r="C76" s="204" t="s">
        <v>607</v>
      </c>
      <c r="D76" s="204" t="s">
        <v>637</v>
      </c>
      <c r="E76" s="204" t="s">
        <v>638</v>
      </c>
      <c r="F76" s="205" t="s">
        <v>632</v>
      </c>
      <c r="G76" s="205" t="s">
        <v>614</v>
      </c>
      <c r="H76" s="205"/>
      <c r="I76" s="205" t="s">
        <v>295</v>
      </c>
      <c r="J76" s="117">
        <v>5.8289999999999997</v>
      </c>
      <c r="K76" s="117">
        <v>-1E-3</v>
      </c>
      <c r="L76" s="117">
        <v>5.8280000000000003</v>
      </c>
    </row>
    <row r="77" spans="1:12" x14ac:dyDescent="0.3">
      <c r="A77" s="204" t="s">
        <v>33</v>
      </c>
      <c r="B77" s="204" t="s">
        <v>39</v>
      </c>
      <c r="C77" s="204" t="s">
        <v>607</v>
      </c>
      <c r="D77" s="204" t="s">
        <v>637</v>
      </c>
      <c r="E77" s="204" t="s">
        <v>638</v>
      </c>
      <c r="F77" s="205" t="s">
        <v>633</v>
      </c>
      <c r="G77" s="205" t="s">
        <v>615</v>
      </c>
      <c r="H77" s="205"/>
      <c r="I77" s="205" t="s">
        <v>59</v>
      </c>
      <c r="J77" s="81">
        <v>54.267000000000003</v>
      </c>
      <c r="K77" s="81">
        <v>-9.0410000000000004</v>
      </c>
      <c r="L77" s="81">
        <v>45.225999999999999</v>
      </c>
    </row>
    <row r="78" spans="1:12" x14ac:dyDescent="0.3">
      <c r="A78" s="204" t="s">
        <v>33</v>
      </c>
      <c r="B78" s="204" t="s">
        <v>39</v>
      </c>
      <c r="C78" s="204" t="s">
        <v>607</v>
      </c>
      <c r="D78" s="204" t="s">
        <v>637</v>
      </c>
      <c r="E78" s="204" t="s">
        <v>638</v>
      </c>
      <c r="F78" s="205" t="s">
        <v>609</v>
      </c>
      <c r="G78" s="205" t="s">
        <v>616</v>
      </c>
      <c r="H78" s="205" t="s">
        <v>608</v>
      </c>
      <c r="I78" s="205" t="s">
        <v>297</v>
      </c>
      <c r="J78" s="117">
        <v>0.63</v>
      </c>
      <c r="K78" s="117">
        <v>2E-3</v>
      </c>
      <c r="L78" s="117">
        <v>0.63200000000000001</v>
      </c>
    </row>
    <row r="79" spans="1:12" x14ac:dyDescent="0.3">
      <c r="A79" s="204" t="s">
        <v>33</v>
      </c>
      <c r="B79" s="204" t="s">
        <v>39</v>
      </c>
      <c r="C79" s="204" t="s">
        <v>607</v>
      </c>
      <c r="D79" s="204" t="s">
        <v>637</v>
      </c>
      <c r="E79" s="204" t="s">
        <v>638</v>
      </c>
      <c r="F79" s="205" t="s">
        <v>395</v>
      </c>
      <c r="G79" s="205" t="s">
        <v>617</v>
      </c>
      <c r="H79" s="205"/>
      <c r="I79" s="205" t="s">
        <v>406</v>
      </c>
      <c r="J79" s="81" t="s">
        <v>303</v>
      </c>
      <c r="K79" s="81" t="s">
        <v>303</v>
      </c>
      <c r="L79" s="81" t="s">
        <v>303</v>
      </c>
    </row>
    <row r="80" spans="1:12" x14ac:dyDescent="0.3">
      <c r="A80" s="204" t="s">
        <v>33</v>
      </c>
      <c r="B80" s="204" t="s">
        <v>39</v>
      </c>
      <c r="C80" s="204" t="s">
        <v>607</v>
      </c>
      <c r="D80" s="204" t="s">
        <v>637</v>
      </c>
      <c r="E80" s="204" t="s">
        <v>638</v>
      </c>
      <c r="F80" s="205" t="s">
        <v>634</v>
      </c>
      <c r="G80" s="205" t="s">
        <v>618</v>
      </c>
      <c r="H80" s="205"/>
      <c r="I80" s="205" t="s">
        <v>59</v>
      </c>
      <c r="J80" s="81" t="s">
        <v>303</v>
      </c>
      <c r="K80" s="81" t="s">
        <v>303</v>
      </c>
      <c r="L80" s="81" t="s">
        <v>303</v>
      </c>
    </row>
    <row r="81" spans="1:12" x14ac:dyDescent="0.3">
      <c r="A81" s="204" t="s">
        <v>33</v>
      </c>
      <c r="B81" s="204" t="s">
        <v>39</v>
      </c>
      <c r="C81" s="204" t="s">
        <v>607</v>
      </c>
      <c r="D81" s="204" t="s">
        <v>637</v>
      </c>
      <c r="E81" s="204" t="s">
        <v>638</v>
      </c>
      <c r="F81" s="205" t="s">
        <v>313</v>
      </c>
      <c r="G81" s="205" t="s">
        <v>312</v>
      </c>
      <c r="H81" s="205"/>
      <c r="I81" s="205" t="s">
        <v>314</v>
      </c>
      <c r="J81" s="117" t="s">
        <v>303</v>
      </c>
      <c r="K81" s="117" t="s">
        <v>303</v>
      </c>
      <c r="L81" s="117">
        <v>0.379</v>
      </c>
    </row>
    <row r="82" spans="1:12" x14ac:dyDescent="0.3">
      <c r="A82" s="204" t="s">
        <v>33</v>
      </c>
      <c r="B82" s="204" t="s">
        <v>39</v>
      </c>
      <c r="C82" s="204" t="s">
        <v>607</v>
      </c>
      <c r="D82" s="204" t="s">
        <v>637</v>
      </c>
      <c r="E82" s="204" t="s">
        <v>638</v>
      </c>
      <c r="F82" s="205" t="s">
        <v>285</v>
      </c>
      <c r="G82" s="205" t="s">
        <v>280</v>
      </c>
      <c r="H82" s="205"/>
      <c r="I82" s="205" t="s">
        <v>59</v>
      </c>
      <c r="J82" s="81">
        <v>13.324</v>
      </c>
      <c r="K82" s="81">
        <v>0.39400000000000002</v>
      </c>
      <c r="L82" s="81">
        <v>13.718999999999999</v>
      </c>
    </row>
    <row r="83" spans="1:12" x14ac:dyDescent="0.3">
      <c r="A83" s="204" t="s">
        <v>33</v>
      </c>
      <c r="B83" s="204" t="s">
        <v>39</v>
      </c>
      <c r="C83" s="204" t="s">
        <v>607</v>
      </c>
      <c r="D83" s="204" t="s">
        <v>637</v>
      </c>
      <c r="E83" s="204" t="s">
        <v>638</v>
      </c>
      <c r="F83" s="205" t="s">
        <v>635</v>
      </c>
      <c r="G83" s="205" t="s">
        <v>280</v>
      </c>
      <c r="H83" s="205"/>
      <c r="I83" s="205" t="s">
        <v>311</v>
      </c>
      <c r="J83" s="81" t="s">
        <v>303</v>
      </c>
      <c r="K83" s="81" t="s">
        <v>303</v>
      </c>
      <c r="L83" s="81">
        <v>0.82599999999999996</v>
      </c>
    </row>
    <row r="84" spans="1:12" x14ac:dyDescent="0.3">
      <c r="A84" s="204" t="s">
        <v>33</v>
      </c>
      <c r="B84" s="204" t="s">
        <v>39</v>
      </c>
      <c r="C84" s="204" t="s">
        <v>607</v>
      </c>
      <c r="D84" s="204" t="s">
        <v>637</v>
      </c>
      <c r="E84" s="204" t="s">
        <v>638</v>
      </c>
      <c r="F84" s="205" t="s">
        <v>636</v>
      </c>
      <c r="G84" s="205" t="s">
        <v>544</v>
      </c>
      <c r="H84" s="205"/>
      <c r="I84" s="205" t="s">
        <v>510</v>
      </c>
      <c r="J84" s="78">
        <v>110.72</v>
      </c>
      <c r="K84" s="78">
        <f>L84-J84</f>
        <v>-30.36</v>
      </c>
      <c r="L84" s="78">
        <v>80.36</v>
      </c>
    </row>
    <row r="85" spans="1:12" x14ac:dyDescent="0.3">
      <c r="A85" s="204" t="s">
        <v>33</v>
      </c>
      <c r="B85" s="204" t="s">
        <v>39</v>
      </c>
      <c r="C85" s="204" t="s">
        <v>607</v>
      </c>
      <c r="D85" s="204" t="s">
        <v>637</v>
      </c>
      <c r="E85" s="204" t="s">
        <v>638</v>
      </c>
      <c r="F85" s="205" t="s">
        <v>315</v>
      </c>
      <c r="G85" s="205" t="s">
        <v>400</v>
      </c>
      <c r="H85" s="205"/>
      <c r="I85" s="205" t="s">
        <v>559</v>
      </c>
      <c r="J85" s="78">
        <v>34.148000000000003</v>
      </c>
      <c r="K85" s="78">
        <v>-6.024</v>
      </c>
      <c r="L85" s="78">
        <v>28.123999999999999</v>
      </c>
    </row>
    <row r="86" spans="1:12" x14ac:dyDescent="0.3">
      <c r="A86" s="204" t="s">
        <v>33</v>
      </c>
      <c r="B86" s="204" t="s">
        <v>39</v>
      </c>
      <c r="C86" s="204" t="s">
        <v>607</v>
      </c>
      <c r="D86" s="204" t="s">
        <v>637</v>
      </c>
      <c r="E86" s="204" t="s">
        <v>638</v>
      </c>
      <c r="F86" s="205" t="s">
        <v>610</v>
      </c>
      <c r="G86" s="205" t="s">
        <v>400</v>
      </c>
      <c r="H86" s="205" t="s">
        <v>290</v>
      </c>
      <c r="I86" s="205" t="s">
        <v>137</v>
      </c>
      <c r="J86" s="78">
        <v>9.5180000000000007</v>
      </c>
      <c r="K86" s="78">
        <v>1.496</v>
      </c>
      <c r="L86" s="78">
        <v>11.013999999999999</v>
      </c>
    </row>
    <row r="87" spans="1:12" x14ac:dyDescent="0.3">
      <c r="A87" s="204" t="s">
        <v>33</v>
      </c>
      <c r="B87" s="204" t="s">
        <v>39</v>
      </c>
      <c r="C87" s="204" t="s">
        <v>607</v>
      </c>
      <c r="D87" s="204" t="s">
        <v>637</v>
      </c>
      <c r="E87" s="204" t="s">
        <v>638</v>
      </c>
      <c r="F87" s="205" t="s">
        <v>610</v>
      </c>
      <c r="G87" s="205" t="s">
        <v>400</v>
      </c>
      <c r="H87" s="205" t="s">
        <v>291</v>
      </c>
      <c r="I87" s="205" t="s">
        <v>137</v>
      </c>
      <c r="J87" s="78">
        <v>19.542999999999999</v>
      </c>
      <c r="K87" s="78">
        <v>1.0920000000000001</v>
      </c>
      <c r="L87" s="78">
        <v>20.635000000000002</v>
      </c>
    </row>
    <row r="88" spans="1:12" x14ac:dyDescent="0.3">
      <c r="A88" s="204" t="s">
        <v>33</v>
      </c>
      <c r="B88" s="204" t="s">
        <v>39</v>
      </c>
      <c r="C88" s="204" t="s">
        <v>607</v>
      </c>
      <c r="D88" s="204" t="s">
        <v>637</v>
      </c>
      <c r="E88" s="204" t="s">
        <v>638</v>
      </c>
      <c r="F88" s="205" t="s">
        <v>610</v>
      </c>
      <c r="G88" s="205" t="s">
        <v>400</v>
      </c>
      <c r="H88" s="205" t="s">
        <v>292</v>
      </c>
      <c r="I88" s="205" t="s">
        <v>137</v>
      </c>
      <c r="J88" s="78">
        <v>10.121</v>
      </c>
      <c r="K88" s="78">
        <v>0.83799999999999997</v>
      </c>
      <c r="L88" s="78">
        <v>10.959</v>
      </c>
    </row>
    <row r="89" spans="1:12" x14ac:dyDescent="0.3">
      <c r="A89" s="204" t="s">
        <v>33</v>
      </c>
      <c r="B89" s="204" t="s">
        <v>39</v>
      </c>
      <c r="C89" s="204" t="s">
        <v>607</v>
      </c>
      <c r="D89" s="204" t="s">
        <v>637</v>
      </c>
      <c r="E89" s="204" t="s">
        <v>638</v>
      </c>
      <c r="F89" s="205" t="s">
        <v>610</v>
      </c>
      <c r="G89" s="205" t="s">
        <v>400</v>
      </c>
      <c r="H89" s="205" t="s">
        <v>293</v>
      </c>
      <c r="I89" s="205" t="s">
        <v>137</v>
      </c>
      <c r="J89" s="78">
        <v>2.552</v>
      </c>
      <c r="K89" s="78">
        <v>-0.53900000000000003</v>
      </c>
      <c r="L89" s="78">
        <v>2.0129999999999999</v>
      </c>
    </row>
    <row r="90" spans="1:12" x14ac:dyDescent="0.3">
      <c r="A90" s="204" t="s">
        <v>33</v>
      </c>
      <c r="B90" s="204" t="s">
        <v>39</v>
      </c>
      <c r="C90" s="204" t="s">
        <v>607</v>
      </c>
      <c r="D90" s="204" t="s">
        <v>637</v>
      </c>
      <c r="E90" s="204" t="s">
        <v>638</v>
      </c>
      <c r="F90" s="205" t="s">
        <v>287</v>
      </c>
      <c r="G90" s="205" t="s">
        <v>400</v>
      </c>
      <c r="H90" s="205" t="s">
        <v>290</v>
      </c>
      <c r="I90" s="205" t="s">
        <v>404</v>
      </c>
      <c r="J90" s="78">
        <v>82.207999999999998</v>
      </c>
      <c r="K90" s="78">
        <v>25.385000000000002</v>
      </c>
      <c r="L90" s="78">
        <v>107.593</v>
      </c>
    </row>
    <row r="91" spans="1:12" x14ac:dyDescent="0.3">
      <c r="A91" s="204" t="s">
        <v>33</v>
      </c>
      <c r="B91" s="204" t="s">
        <v>39</v>
      </c>
      <c r="C91" s="204" t="s">
        <v>607</v>
      </c>
      <c r="D91" s="204" t="s">
        <v>637</v>
      </c>
      <c r="E91" s="204" t="s">
        <v>638</v>
      </c>
      <c r="F91" s="205" t="s">
        <v>287</v>
      </c>
      <c r="G91" s="205" t="s">
        <v>400</v>
      </c>
      <c r="H91" s="205" t="s">
        <v>291</v>
      </c>
      <c r="I91" s="205" t="s">
        <v>404</v>
      </c>
      <c r="J91" s="78">
        <v>158.22800000000001</v>
      </c>
      <c r="K91" s="78">
        <v>-46.956000000000003</v>
      </c>
      <c r="L91" s="78">
        <v>111.27200000000001</v>
      </c>
    </row>
    <row r="92" spans="1:12" x14ac:dyDescent="0.3">
      <c r="A92" s="204" t="s">
        <v>33</v>
      </c>
      <c r="B92" s="204" t="s">
        <v>39</v>
      </c>
      <c r="C92" s="204" t="s">
        <v>607</v>
      </c>
      <c r="D92" s="204" t="s">
        <v>637</v>
      </c>
      <c r="E92" s="204" t="s">
        <v>638</v>
      </c>
      <c r="F92" s="205" t="s">
        <v>287</v>
      </c>
      <c r="G92" s="205" t="s">
        <v>400</v>
      </c>
      <c r="H92" s="205" t="s">
        <v>292</v>
      </c>
      <c r="I92" s="205" t="s">
        <v>404</v>
      </c>
      <c r="J92" s="78">
        <v>174.33199999999999</v>
      </c>
      <c r="K92" s="78">
        <v>-117.681</v>
      </c>
      <c r="L92" s="78">
        <v>56.651000000000003</v>
      </c>
    </row>
    <row r="93" spans="1:12" x14ac:dyDescent="0.3">
      <c r="A93" s="204" t="s">
        <v>33</v>
      </c>
      <c r="B93" s="204" t="s">
        <v>39</v>
      </c>
      <c r="C93" s="204" t="s">
        <v>607</v>
      </c>
      <c r="D93" s="204" t="s">
        <v>637</v>
      </c>
      <c r="E93" s="204" t="s">
        <v>638</v>
      </c>
      <c r="F93" s="205" t="s">
        <v>287</v>
      </c>
      <c r="G93" s="205" t="s">
        <v>400</v>
      </c>
      <c r="H93" s="205" t="s">
        <v>293</v>
      </c>
      <c r="I93" s="205" t="s">
        <v>404</v>
      </c>
      <c r="J93" s="78">
        <v>141.00200000000001</v>
      </c>
      <c r="K93" s="78">
        <v>-27.821000000000002</v>
      </c>
      <c r="L93" s="78">
        <v>113.181</v>
      </c>
    </row>
    <row r="94" spans="1:12" x14ac:dyDescent="0.3">
      <c r="A94" s="204" t="s">
        <v>33</v>
      </c>
      <c r="B94" s="204" t="s">
        <v>40</v>
      </c>
      <c r="C94" s="204" t="s">
        <v>607</v>
      </c>
      <c r="D94" s="204" t="s">
        <v>637</v>
      </c>
      <c r="E94" s="204" t="s">
        <v>638</v>
      </c>
      <c r="F94" s="208" t="s">
        <v>387</v>
      </c>
      <c r="G94" s="205" t="s">
        <v>614</v>
      </c>
      <c r="H94" s="205" t="s">
        <v>608</v>
      </c>
      <c r="I94" s="205" t="s">
        <v>57</v>
      </c>
      <c r="J94" s="117">
        <v>61.975000000000001</v>
      </c>
      <c r="K94" s="117">
        <v>8.2249999999999996</v>
      </c>
      <c r="L94" s="117">
        <v>70.2</v>
      </c>
    </row>
    <row r="95" spans="1:12" x14ac:dyDescent="0.3">
      <c r="A95" s="204" t="s">
        <v>33</v>
      </c>
      <c r="B95" s="204" t="s">
        <v>40</v>
      </c>
      <c r="C95" s="204" t="s">
        <v>607</v>
      </c>
      <c r="D95" s="204" t="s">
        <v>637</v>
      </c>
      <c r="E95" s="204" t="s">
        <v>638</v>
      </c>
      <c r="F95" s="205" t="s">
        <v>384</v>
      </c>
      <c r="G95" s="205" t="s">
        <v>614</v>
      </c>
      <c r="H95" s="205"/>
      <c r="I95" s="205" t="s">
        <v>57</v>
      </c>
      <c r="J95" s="117">
        <v>32.338315789500001</v>
      </c>
      <c r="K95" s="117">
        <f>L95-J95</f>
        <v>-7.1164298246000008</v>
      </c>
      <c r="L95" s="117">
        <v>25.2218859649</v>
      </c>
    </row>
    <row r="96" spans="1:12" x14ac:dyDescent="0.3">
      <c r="A96" s="204" t="s">
        <v>33</v>
      </c>
      <c r="B96" s="204" t="s">
        <v>40</v>
      </c>
      <c r="C96" s="204" t="s">
        <v>607</v>
      </c>
      <c r="D96" s="204" t="s">
        <v>637</v>
      </c>
      <c r="E96" s="204" t="s">
        <v>638</v>
      </c>
      <c r="F96" s="205" t="s">
        <v>384</v>
      </c>
      <c r="G96" s="205" t="s">
        <v>614</v>
      </c>
      <c r="H96" s="205"/>
      <c r="I96" s="205" t="s">
        <v>493</v>
      </c>
      <c r="J96" s="79">
        <v>57</v>
      </c>
      <c r="K96" s="79" t="s">
        <v>304</v>
      </c>
      <c r="L96" s="79">
        <v>57</v>
      </c>
    </row>
    <row r="97" spans="1:12" x14ac:dyDescent="0.3">
      <c r="A97" s="204" t="s">
        <v>33</v>
      </c>
      <c r="B97" s="204" t="s">
        <v>40</v>
      </c>
      <c r="C97" s="204" t="s">
        <v>607</v>
      </c>
      <c r="D97" s="204" t="s">
        <v>637</v>
      </c>
      <c r="E97" s="204" t="s">
        <v>638</v>
      </c>
      <c r="F97" s="205" t="s">
        <v>307</v>
      </c>
      <c r="G97" s="205" t="s">
        <v>614</v>
      </c>
      <c r="H97" s="205" t="s">
        <v>308</v>
      </c>
      <c r="I97" s="205" t="s">
        <v>309</v>
      </c>
      <c r="J97" s="117">
        <v>25.646999999999998</v>
      </c>
      <c r="K97" s="117">
        <v>-1.9E-2</v>
      </c>
      <c r="L97" s="117">
        <v>25.628</v>
      </c>
    </row>
    <row r="98" spans="1:12" x14ac:dyDescent="0.3">
      <c r="A98" s="204" t="s">
        <v>33</v>
      </c>
      <c r="B98" s="204" t="s">
        <v>40</v>
      </c>
      <c r="C98" s="204" t="s">
        <v>607</v>
      </c>
      <c r="D98" s="204" t="s">
        <v>637</v>
      </c>
      <c r="E98" s="204" t="s">
        <v>638</v>
      </c>
      <c r="F98" s="205" t="s">
        <v>307</v>
      </c>
      <c r="G98" s="205" t="s">
        <v>614</v>
      </c>
      <c r="H98" s="205" t="s">
        <v>631</v>
      </c>
      <c r="I98" s="205" t="s">
        <v>309</v>
      </c>
      <c r="J98" s="117">
        <v>113.762</v>
      </c>
      <c r="K98" s="117">
        <v>0.1</v>
      </c>
      <c r="L98" s="117">
        <v>113.86199999999999</v>
      </c>
    </row>
    <row r="99" spans="1:12" x14ac:dyDescent="0.3">
      <c r="A99" s="204" t="s">
        <v>33</v>
      </c>
      <c r="B99" s="204" t="s">
        <v>40</v>
      </c>
      <c r="C99" s="204" t="s">
        <v>607</v>
      </c>
      <c r="D99" s="204" t="s">
        <v>637</v>
      </c>
      <c r="E99" s="204" t="s">
        <v>638</v>
      </c>
      <c r="F99" s="205" t="s">
        <v>632</v>
      </c>
      <c r="G99" s="205" t="s">
        <v>614</v>
      </c>
      <c r="H99" s="205"/>
      <c r="I99" s="205" t="s">
        <v>295</v>
      </c>
      <c r="J99" s="117">
        <v>6.17</v>
      </c>
      <c r="K99" s="117">
        <v>1E-3</v>
      </c>
      <c r="L99" s="117">
        <v>6.1710000000000003</v>
      </c>
    </row>
    <row r="100" spans="1:12" x14ac:dyDescent="0.3">
      <c r="A100" s="204" t="s">
        <v>33</v>
      </c>
      <c r="B100" s="204" t="s">
        <v>40</v>
      </c>
      <c r="C100" s="204" t="s">
        <v>607</v>
      </c>
      <c r="D100" s="204" t="s">
        <v>637</v>
      </c>
      <c r="E100" s="204" t="s">
        <v>638</v>
      </c>
      <c r="F100" s="205" t="s">
        <v>633</v>
      </c>
      <c r="G100" s="205" t="s">
        <v>615</v>
      </c>
      <c r="H100" s="205"/>
      <c r="I100" s="205" t="s">
        <v>59</v>
      </c>
      <c r="J100" s="81">
        <v>60.689</v>
      </c>
      <c r="K100" s="81">
        <v>-12.753</v>
      </c>
      <c r="L100" s="81">
        <v>47.936</v>
      </c>
    </row>
    <row r="101" spans="1:12" x14ac:dyDescent="0.3">
      <c r="A101" s="204" t="s">
        <v>33</v>
      </c>
      <c r="B101" s="204" t="s">
        <v>40</v>
      </c>
      <c r="C101" s="204" t="s">
        <v>607</v>
      </c>
      <c r="D101" s="204" t="s">
        <v>637</v>
      </c>
      <c r="E101" s="204" t="s">
        <v>638</v>
      </c>
      <c r="F101" s="205" t="s">
        <v>609</v>
      </c>
      <c r="G101" s="205" t="s">
        <v>616</v>
      </c>
      <c r="H101" s="205" t="s">
        <v>608</v>
      </c>
      <c r="I101" s="205" t="s">
        <v>297</v>
      </c>
      <c r="J101" s="117">
        <v>0.626</v>
      </c>
      <c r="K101" s="117">
        <v>-3.5999999999999997E-2</v>
      </c>
      <c r="L101" s="117">
        <v>0.58899999999999997</v>
      </c>
    </row>
    <row r="102" spans="1:12" x14ac:dyDescent="0.3">
      <c r="A102" s="204" t="s">
        <v>33</v>
      </c>
      <c r="B102" s="204" t="s">
        <v>40</v>
      </c>
      <c r="C102" s="204" t="s">
        <v>607</v>
      </c>
      <c r="D102" s="204" t="s">
        <v>637</v>
      </c>
      <c r="E102" s="204" t="s">
        <v>638</v>
      </c>
      <c r="F102" s="205" t="s">
        <v>395</v>
      </c>
      <c r="G102" s="205" t="s">
        <v>617</v>
      </c>
      <c r="H102" s="205"/>
      <c r="I102" s="205" t="s">
        <v>406</v>
      </c>
      <c r="J102" s="81" t="s">
        <v>303</v>
      </c>
      <c r="K102" s="81" t="s">
        <v>303</v>
      </c>
      <c r="L102" s="81" t="s">
        <v>303</v>
      </c>
    </row>
    <row r="103" spans="1:12" x14ac:dyDescent="0.3">
      <c r="A103" s="204" t="s">
        <v>33</v>
      </c>
      <c r="B103" s="204" t="s">
        <v>40</v>
      </c>
      <c r="C103" s="204" t="s">
        <v>607</v>
      </c>
      <c r="D103" s="204" t="s">
        <v>637</v>
      </c>
      <c r="E103" s="204" t="s">
        <v>638</v>
      </c>
      <c r="F103" s="205" t="s">
        <v>634</v>
      </c>
      <c r="G103" s="205" t="s">
        <v>618</v>
      </c>
      <c r="H103" s="205"/>
      <c r="I103" s="205" t="s">
        <v>59</v>
      </c>
      <c r="J103" s="81">
        <v>16.5</v>
      </c>
      <c r="K103" s="81">
        <f>L103-J103</f>
        <v>0.10000000000000142</v>
      </c>
      <c r="L103" s="81">
        <v>16.600000000000001</v>
      </c>
    </row>
    <row r="104" spans="1:12" x14ac:dyDescent="0.3">
      <c r="A104" s="204" t="s">
        <v>33</v>
      </c>
      <c r="B104" s="204" t="s">
        <v>40</v>
      </c>
      <c r="C104" s="204" t="s">
        <v>607</v>
      </c>
      <c r="D104" s="204" t="s">
        <v>637</v>
      </c>
      <c r="E104" s="204" t="s">
        <v>638</v>
      </c>
      <c r="F104" s="205" t="s">
        <v>313</v>
      </c>
      <c r="G104" s="205" t="s">
        <v>312</v>
      </c>
      <c r="H104" s="205"/>
      <c r="I104" s="205" t="s">
        <v>314</v>
      </c>
      <c r="J104" s="117" t="s">
        <v>303</v>
      </c>
      <c r="K104" s="117" t="s">
        <v>303</v>
      </c>
      <c r="L104" s="117">
        <v>0.51700000000000002</v>
      </c>
    </row>
    <row r="105" spans="1:12" x14ac:dyDescent="0.3">
      <c r="A105" s="204" t="s">
        <v>33</v>
      </c>
      <c r="B105" s="204" t="s">
        <v>40</v>
      </c>
      <c r="C105" s="204" t="s">
        <v>607</v>
      </c>
      <c r="D105" s="204" t="s">
        <v>637</v>
      </c>
      <c r="E105" s="204" t="s">
        <v>638</v>
      </c>
      <c r="F105" s="205" t="s">
        <v>285</v>
      </c>
      <c r="G105" s="205" t="s">
        <v>280</v>
      </c>
      <c r="H105" s="205"/>
      <c r="I105" s="205" t="s">
        <v>59</v>
      </c>
      <c r="J105" s="81">
        <v>21.376000000000001</v>
      </c>
      <c r="K105" s="81">
        <v>0.05</v>
      </c>
      <c r="L105" s="81">
        <v>21.425999999999998</v>
      </c>
    </row>
    <row r="106" spans="1:12" x14ac:dyDescent="0.3">
      <c r="A106" s="204" t="s">
        <v>33</v>
      </c>
      <c r="B106" s="204" t="s">
        <v>40</v>
      </c>
      <c r="C106" s="204" t="s">
        <v>607</v>
      </c>
      <c r="D106" s="204" t="s">
        <v>637</v>
      </c>
      <c r="E106" s="204" t="s">
        <v>638</v>
      </c>
      <c r="F106" s="205" t="s">
        <v>635</v>
      </c>
      <c r="G106" s="205" t="s">
        <v>280</v>
      </c>
      <c r="H106" s="205"/>
      <c r="I106" s="205" t="s">
        <v>311</v>
      </c>
      <c r="J106" s="81" t="s">
        <v>303</v>
      </c>
      <c r="K106" s="81" t="s">
        <v>303</v>
      </c>
      <c r="L106" s="81">
        <v>1.319</v>
      </c>
    </row>
    <row r="107" spans="1:12" x14ac:dyDescent="0.3">
      <c r="A107" s="204" t="s">
        <v>33</v>
      </c>
      <c r="B107" s="204" t="s">
        <v>40</v>
      </c>
      <c r="C107" s="204" t="s">
        <v>607</v>
      </c>
      <c r="D107" s="204" t="s">
        <v>637</v>
      </c>
      <c r="E107" s="204" t="s">
        <v>638</v>
      </c>
      <c r="F107" s="205" t="s">
        <v>636</v>
      </c>
      <c r="G107" s="205" t="s">
        <v>544</v>
      </c>
      <c r="H107" s="205"/>
      <c r="I107" s="205" t="s">
        <v>510</v>
      </c>
      <c r="J107" s="78">
        <v>58.45</v>
      </c>
      <c r="K107" s="78">
        <f>L107-J107</f>
        <v>-16.730000000000004</v>
      </c>
      <c r="L107" s="78">
        <v>41.72</v>
      </c>
    </row>
    <row r="108" spans="1:12" x14ac:dyDescent="0.3">
      <c r="A108" s="204" t="s">
        <v>33</v>
      </c>
      <c r="B108" s="204" t="s">
        <v>40</v>
      </c>
      <c r="C108" s="204" t="s">
        <v>607</v>
      </c>
      <c r="D108" s="204" t="s">
        <v>637</v>
      </c>
      <c r="E108" s="204" t="s">
        <v>638</v>
      </c>
      <c r="F108" s="205" t="s">
        <v>315</v>
      </c>
      <c r="G108" s="205" t="s">
        <v>400</v>
      </c>
      <c r="H108" s="205"/>
      <c r="I108" s="205" t="s">
        <v>559</v>
      </c>
      <c r="J108" s="78">
        <v>34.414999999999999</v>
      </c>
      <c r="K108" s="78">
        <v>-5.8490000000000002</v>
      </c>
      <c r="L108" s="78">
        <v>28.565999999999999</v>
      </c>
    </row>
    <row r="109" spans="1:12" x14ac:dyDescent="0.3">
      <c r="A109" s="204" t="s">
        <v>33</v>
      </c>
      <c r="B109" s="204" t="s">
        <v>40</v>
      </c>
      <c r="C109" s="204" t="s">
        <v>607</v>
      </c>
      <c r="D109" s="204" t="s">
        <v>637</v>
      </c>
      <c r="E109" s="204" t="s">
        <v>638</v>
      </c>
      <c r="F109" s="205" t="s">
        <v>610</v>
      </c>
      <c r="G109" s="205" t="s">
        <v>400</v>
      </c>
      <c r="H109" s="205" t="s">
        <v>290</v>
      </c>
      <c r="I109" s="205" t="s">
        <v>137</v>
      </c>
      <c r="J109" s="78">
        <v>8.9499999999999993</v>
      </c>
      <c r="K109" s="78">
        <v>1.4950000000000001</v>
      </c>
      <c r="L109" s="78">
        <v>10.445</v>
      </c>
    </row>
    <row r="110" spans="1:12" x14ac:dyDescent="0.3">
      <c r="A110" s="204" t="s">
        <v>33</v>
      </c>
      <c r="B110" s="204" t="s">
        <v>40</v>
      </c>
      <c r="C110" s="204" t="s">
        <v>607</v>
      </c>
      <c r="D110" s="204" t="s">
        <v>637</v>
      </c>
      <c r="E110" s="204" t="s">
        <v>638</v>
      </c>
      <c r="F110" s="205" t="s">
        <v>610</v>
      </c>
      <c r="G110" s="205" t="s">
        <v>400</v>
      </c>
      <c r="H110" s="205" t="s">
        <v>291</v>
      </c>
      <c r="I110" s="205" t="s">
        <v>137</v>
      </c>
      <c r="J110" s="78">
        <v>18.890999999999998</v>
      </c>
      <c r="K110" s="78">
        <v>1.2929999999999999</v>
      </c>
      <c r="L110" s="78">
        <v>20.184000000000001</v>
      </c>
    </row>
    <row r="111" spans="1:12" x14ac:dyDescent="0.3">
      <c r="A111" s="204" t="s">
        <v>33</v>
      </c>
      <c r="B111" s="204" t="s">
        <v>40</v>
      </c>
      <c r="C111" s="204" t="s">
        <v>607</v>
      </c>
      <c r="D111" s="204" t="s">
        <v>637</v>
      </c>
      <c r="E111" s="204" t="s">
        <v>638</v>
      </c>
      <c r="F111" s="205" t="s">
        <v>610</v>
      </c>
      <c r="G111" s="205" t="s">
        <v>400</v>
      </c>
      <c r="H111" s="205" t="s">
        <v>292</v>
      </c>
      <c r="I111" s="205" t="s">
        <v>137</v>
      </c>
      <c r="J111" s="78">
        <v>9.7789999999999999</v>
      </c>
      <c r="K111" s="78">
        <v>0.84299999999999997</v>
      </c>
      <c r="L111" s="78">
        <v>10.622</v>
      </c>
    </row>
    <row r="112" spans="1:12" x14ac:dyDescent="0.3">
      <c r="A112" s="204" t="s">
        <v>33</v>
      </c>
      <c r="B112" s="204" t="s">
        <v>40</v>
      </c>
      <c r="C112" s="204" t="s">
        <v>607</v>
      </c>
      <c r="D112" s="204" t="s">
        <v>637</v>
      </c>
      <c r="E112" s="204" t="s">
        <v>638</v>
      </c>
      <c r="F112" s="205" t="s">
        <v>610</v>
      </c>
      <c r="G112" s="205" t="s">
        <v>400</v>
      </c>
      <c r="H112" s="205" t="s">
        <v>293</v>
      </c>
      <c r="I112" s="205" t="s">
        <v>137</v>
      </c>
      <c r="J112" s="78">
        <v>2.2690000000000001</v>
      </c>
      <c r="K112" s="78">
        <v>-0.58599999999999997</v>
      </c>
      <c r="L112" s="78">
        <v>1.6839999999999999</v>
      </c>
    </row>
    <row r="113" spans="1:12" x14ac:dyDescent="0.3">
      <c r="A113" s="204" t="s">
        <v>33</v>
      </c>
      <c r="B113" s="204" t="s">
        <v>40</v>
      </c>
      <c r="C113" s="204" t="s">
        <v>607</v>
      </c>
      <c r="D113" s="204" t="s">
        <v>637</v>
      </c>
      <c r="E113" s="204" t="s">
        <v>638</v>
      </c>
      <c r="F113" s="205" t="s">
        <v>287</v>
      </c>
      <c r="G113" s="205" t="s">
        <v>400</v>
      </c>
      <c r="H113" s="205" t="s">
        <v>290</v>
      </c>
      <c r="I113" s="205" t="s">
        <v>404</v>
      </c>
      <c r="J113" s="78">
        <v>90.353999999999999</v>
      </c>
      <c r="K113" s="78">
        <v>8.4849999999999994</v>
      </c>
      <c r="L113" s="78">
        <v>98.838999999999999</v>
      </c>
    </row>
    <row r="114" spans="1:12" x14ac:dyDescent="0.3">
      <c r="A114" s="204" t="s">
        <v>33</v>
      </c>
      <c r="B114" s="204" t="s">
        <v>40</v>
      </c>
      <c r="C114" s="204" t="s">
        <v>607</v>
      </c>
      <c r="D114" s="204" t="s">
        <v>637</v>
      </c>
      <c r="E114" s="204" t="s">
        <v>638</v>
      </c>
      <c r="F114" s="205" t="s">
        <v>287</v>
      </c>
      <c r="G114" s="205" t="s">
        <v>400</v>
      </c>
      <c r="H114" s="205" t="s">
        <v>291</v>
      </c>
      <c r="I114" s="205" t="s">
        <v>404</v>
      </c>
      <c r="J114" s="78">
        <v>175.31800000000001</v>
      </c>
      <c r="K114" s="78">
        <v>-66.518000000000001</v>
      </c>
      <c r="L114" s="78">
        <v>108.8</v>
      </c>
    </row>
    <row r="115" spans="1:12" x14ac:dyDescent="0.3">
      <c r="A115" s="204" t="s">
        <v>33</v>
      </c>
      <c r="B115" s="204" t="s">
        <v>40</v>
      </c>
      <c r="C115" s="204" t="s">
        <v>607</v>
      </c>
      <c r="D115" s="204" t="s">
        <v>637</v>
      </c>
      <c r="E115" s="204" t="s">
        <v>638</v>
      </c>
      <c r="F115" s="205" t="s">
        <v>287</v>
      </c>
      <c r="G115" s="205" t="s">
        <v>400</v>
      </c>
      <c r="H115" s="205" t="s">
        <v>292</v>
      </c>
      <c r="I115" s="205" t="s">
        <v>404</v>
      </c>
      <c r="J115" s="78">
        <v>170.869</v>
      </c>
      <c r="K115" s="78">
        <v>-113.633</v>
      </c>
      <c r="L115" s="78">
        <v>57.235999999999997</v>
      </c>
    </row>
    <row r="116" spans="1:12" x14ac:dyDescent="0.3">
      <c r="A116" s="204" t="s">
        <v>33</v>
      </c>
      <c r="B116" s="204" t="s">
        <v>40</v>
      </c>
      <c r="C116" s="204" t="s">
        <v>607</v>
      </c>
      <c r="D116" s="204" t="s">
        <v>637</v>
      </c>
      <c r="E116" s="204" t="s">
        <v>638</v>
      </c>
      <c r="F116" s="205" t="s">
        <v>287</v>
      </c>
      <c r="G116" s="205" t="s">
        <v>400</v>
      </c>
      <c r="H116" s="205" t="s">
        <v>293</v>
      </c>
      <c r="I116" s="205" t="s">
        <v>404</v>
      </c>
      <c r="J116" s="78">
        <v>126.14700000000001</v>
      </c>
      <c r="K116" s="78">
        <v>-18.465</v>
      </c>
      <c r="L116" s="78">
        <v>107.682</v>
      </c>
    </row>
    <row r="117" spans="1:12" x14ac:dyDescent="0.3">
      <c r="A117" s="204" t="s">
        <v>33</v>
      </c>
      <c r="B117" s="204" t="s">
        <v>41</v>
      </c>
      <c r="C117" s="204" t="s">
        <v>607</v>
      </c>
      <c r="D117" s="204" t="s">
        <v>637</v>
      </c>
      <c r="E117" s="204" t="s">
        <v>638</v>
      </c>
      <c r="F117" s="208" t="s">
        <v>387</v>
      </c>
      <c r="G117" s="205" t="s">
        <v>614</v>
      </c>
      <c r="H117" s="205" t="s">
        <v>608</v>
      </c>
      <c r="I117" s="205" t="s">
        <v>57</v>
      </c>
      <c r="J117" s="117">
        <v>56.261000000000003</v>
      </c>
      <c r="K117" s="117">
        <v>7.8289999999999997</v>
      </c>
      <c r="L117" s="117">
        <v>64.09</v>
      </c>
    </row>
    <row r="118" spans="1:12" x14ac:dyDescent="0.3">
      <c r="A118" s="204" t="s">
        <v>33</v>
      </c>
      <c r="B118" s="204" t="s">
        <v>41</v>
      </c>
      <c r="C118" s="204" t="s">
        <v>607</v>
      </c>
      <c r="D118" s="204" t="s">
        <v>637</v>
      </c>
      <c r="E118" s="204" t="s">
        <v>638</v>
      </c>
      <c r="F118" s="205" t="s">
        <v>384</v>
      </c>
      <c r="G118" s="205" t="s">
        <v>614</v>
      </c>
      <c r="H118" s="205"/>
      <c r="I118" s="205" t="s">
        <v>57</v>
      </c>
      <c r="J118" s="117">
        <v>55.903237500000003</v>
      </c>
      <c r="K118" s="117">
        <f>L118-J118</f>
        <v>4.2780124999999956</v>
      </c>
      <c r="L118" s="117">
        <v>60.181249999999999</v>
      </c>
    </row>
    <row r="119" spans="1:12" x14ac:dyDescent="0.3">
      <c r="A119" s="204" t="s">
        <v>33</v>
      </c>
      <c r="B119" s="204" t="s">
        <v>41</v>
      </c>
      <c r="C119" s="204" t="s">
        <v>607</v>
      </c>
      <c r="D119" s="204" t="s">
        <v>637</v>
      </c>
      <c r="E119" s="204" t="s">
        <v>638</v>
      </c>
      <c r="F119" s="205" t="s">
        <v>384</v>
      </c>
      <c r="G119" s="205" t="s">
        <v>614</v>
      </c>
      <c r="H119" s="205"/>
      <c r="I119" s="205" t="s">
        <v>493</v>
      </c>
      <c r="J119" s="79">
        <v>2</v>
      </c>
      <c r="K119" s="79" t="s">
        <v>304</v>
      </c>
      <c r="L119" s="79">
        <v>2</v>
      </c>
    </row>
    <row r="120" spans="1:12" x14ac:dyDescent="0.3">
      <c r="A120" s="204" t="s">
        <v>33</v>
      </c>
      <c r="B120" s="204" t="s">
        <v>41</v>
      </c>
      <c r="C120" s="204" t="s">
        <v>607</v>
      </c>
      <c r="D120" s="204" t="s">
        <v>637</v>
      </c>
      <c r="E120" s="204" t="s">
        <v>638</v>
      </c>
      <c r="F120" s="205" t="s">
        <v>307</v>
      </c>
      <c r="G120" s="205" t="s">
        <v>614</v>
      </c>
      <c r="H120" s="205" t="s">
        <v>308</v>
      </c>
      <c r="I120" s="205" t="s">
        <v>309</v>
      </c>
      <c r="J120" s="117">
        <v>117.515</v>
      </c>
      <c r="K120" s="117">
        <v>0.29299999999999998</v>
      </c>
      <c r="L120" s="117">
        <v>117.80800000000001</v>
      </c>
    </row>
    <row r="121" spans="1:12" x14ac:dyDescent="0.3">
      <c r="A121" s="204" t="s">
        <v>33</v>
      </c>
      <c r="B121" s="204" t="s">
        <v>41</v>
      </c>
      <c r="C121" s="204" t="s">
        <v>607</v>
      </c>
      <c r="D121" s="204" t="s">
        <v>637</v>
      </c>
      <c r="E121" s="204" t="s">
        <v>638</v>
      </c>
      <c r="F121" s="205" t="s">
        <v>307</v>
      </c>
      <c r="G121" s="205" t="s">
        <v>614</v>
      </c>
      <c r="H121" s="205" t="s">
        <v>631</v>
      </c>
      <c r="I121" s="205" t="s">
        <v>309</v>
      </c>
      <c r="J121" s="117">
        <v>186.892</v>
      </c>
      <c r="K121" s="117">
        <v>-8.8999999999999996E-2</v>
      </c>
      <c r="L121" s="117">
        <v>186.80199999999999</v>
      </c>
    </row>
    <row r="122" spans="1:12" x14ac:dyDescent="0.3">
      <c r="A122" s="204" t="s">
        <v>33</v>
      </c>
      <c r="B122" s="204" t="s">
        <v>41</v>
      </c>
      <c r="C122" s="204" t="s">
        <v>607</v>
      </c>
      <c r="D122" s="204" t="s">
        <v>637</v>
      </c>
      <c r="E122" s="204" t="s">
        <v>638</v>
      </c>
      <c r="F122" s="205" t="s">
        <v>632</v>
      </c>
      <c r="G122" s="205" t="s">
        <v>614</v>
      </c>
      <c r="H122" s="205"/>
      <c r="I122" s="205" t="s">
        <v>295</v>
      </c>
      <c r="J122" s="117">
        <v>5.5789999999999997</v>
      </c>
      <c r="K122" s="117">
        <v>-6.0000000000000001E-3</v>
      </c>
      <c r="L122" s="117">
        <v>5.5730000000000004</v>
      </c>
    </row>
    <row r="123" spans="1:12" x14ac:dyDescent="0.3">
      <c r="A123" s="204" t="s">
        <v>33</v>
      </c>
      <c r="B123" s="204" t="s">
        <v>41</v>
      </c>
      <c r="C123" s="204" t="s">
        <v>607</v>
      </c>
      <c r="D123" s="204" t="s">
        <v>637</v>
      </c>
      <c r="E123" s="204" t="s">
        <v>638</v>
      </c>
      <c r="F123" s="205" t="s">
        <v>633</v>
      </c>
      <c r="G123" s="205" t="s">
        <v>615</v>
      </c>
      <c r="H123" s="205"/>
      <c r="I123" s="205" t="s">
        <v>59</v>
      </c>
      <c r="J123" s="81">
        <v>72.816999999999993</v>
      </c>
      <c r="K123" s="81">
        <v>-19.911000000000001</v>
      </c>
      <c r="L123" s="81">
        <v>52.905000000000001</v>
      </c>
    </row>
    <row r="124" spans="1:12" x14ac:dyDescent="0.3">
      <c r="A124" s="204" t="s">
        <v>33</v>
      </c>
      <c r="B124" s="204" t="s">
        <v>41</v>
      </c>
      <c r="C124" s="204" t="s">
        <v>607</v>
      </c>
      <c r="D124" s="204" t="s">
        <v>637</v>
      </c>
      <c r="E124" s="204" t="s">
        <v>638</v>
      </c>
      <c r="F124" s="205" t="s">
        <v>609</v>
      </c>
      <c r="G124" s="205" t="s">
        <v>616</v>
      </c>
      <c r="H124" s="205" t="s">
        <v>608</v>
      </c>
      <c r="I124" s="205" t="s">
        <v>297</v>
      </c>
      <c r="J124" s="117">
        <v>0.74199999999999999</v>
      </c>
      <c r="K124" s="117">
        <v>-3.1E-2</v>
      </c>
      <c r="L124" s="117">
        <v>0.71099999999999997</v>
      </c>
    </row>
    <row r="125" spans="1:12" x14ac:dyDescent="0.3">
      <c r="A125" s="204" t="s">
        <v>33</v>
      </c>
      <c r="B125" s="204" t="s">
        <v>41</v>
      </c>
      <c r="C125" s="204" t="s">
        <v>607</v>
      </c>
      <c r="D125" s="204" t="s">
        <v>637</v>
      </c>
      <c r="E125" s="204" t="s">
        <v>638</v>
      </c>
      <c r="F125" s="205" t="s">
        <v>395</v>
      </c>
      <c r="G125" s="205" t="s">
        <v>617</v>
      </c>
      <c r="H125" s="205"/>
      <c r="I125" s="205" t="s">
        <v>406</v>
      </c>
      <c r="J125" s="81" t="s">
        <v>303</v>
      </c>
      <c r="K125" s="81" t="s">
        <v>303</v>
      </c>
      <c r="L125" s="81" t="s">
        <v>303</v>
      </c>
    </row>
    <row r="126" spans="1:12" x14ac:dyDescent="0.3">
      <c r="A126" s="204" t="s">
        <v>33</v>
      </c>
      <c r="B126" s="204" t="s">
        <v>41</v>
      </c>
      <c r="C126" s="204" t="s">
        <v>607</v>
      </c>
      <c r="D126" s="204" t="s">
        <v>637</v>
      </c>
      <c r="E126" s="204" t="s">
        <v>638</v>
      </c>
      <c r="F126" s="205" t="s">
        <v>634</v>
      </c>
      <c r="G126" s="205" t="s">
        <v>618</v>
      </c>
      <c r="H126" s="205"/>
      <c r="I126" s="205" t="s">
        <v>59</v>
      </c>
      <c r="J126" s="81" t="s">
        <v>303</v>
      </c>
      <c r="K126" s="81" t="s">
        <v>303</v>
      </c>
      <c r="L126" s="81" t="s">
        <v>303</v>
      </c>
    </row>
    <row r="127" spans="1:12" x14ac:dyDescent="0.3">
      <c r="A127" s="204" t="s">
        <v>33</v>
      </c>
      <c r="B127" s="204" t="s">
        <v>41</v>
      </c>
      <c r="C127" s="204" t="s">
        <v>607</v>
      </c>
      <c r="D127" s="204" t="s">
        <v>637</v>
      </c>
      <c r="E127" s="204" t="s">
        <v>638</v>
      </c>
      <c r="F127" s="205" t="s">
        <v>313</v>
      </c>
      <c r="G127" s="205" t="s">
        <v>312</v>
      </c>
      <c r="H127" s="205"/>
      <c r="I127" s="205" t="s">
        <v>314</v>
      </c>
      <c r="J127" s="117" t="s">
        <v>303</v>
      </c>
      <c r="K127" s="117" t="s">
        <v>303</v>
      </c>
      <c r="L127" s="117">
        <v>0.53200000000000003</v>
      </c>
    </row>
    <row r="128" spans="1:12" x14ac:dyDescent="0.3">
      <c r="A128" s="204" t="s">
        <v>33</v>
      </c>
      <c r="B128" s="204" t="s">
        <v>41</v>
      </c>
      <c r="C128" s="204" t="s">
        <v>607</v>
      </c>
      <c r="D128" s="204" t="s">
        <v>637</v>
      </c>
      <c r="E128" s="204" t="s">
        <v>638</v>
      </c>
      <c r="F128" s="205" t="s">
        <v>285</v>
      </c>
      <c r="G128" s="205" t="s">
        <v>280</v>
      </c>
      <c r="H128" s="205"/>
      <c r="I128" s="205" t="s">
        <v>59</v>
      </c>
      <c r="J128" s="81">
        <v>55.406999999999996</v>
      </c>
      <c r="K128" s="81">
        <v>0.53300000000000003</v>
      </c>
      <c r="L128" s="81">
        <v>55.94</v>
      </c>
    </row>
    <row r="129" spans="1:12" x14ac:dyDescent="0.3">
      <c r="A129" s="204" t="s">
        <v>33</v>
      </c>
      <c r="B129" s="204" t="s">
        <v>41</v>
      </c>
      <c r="C129" s="204" t="s">
        <v>607</v>
      </c>
      <c r="D129" s="204" t="s">
        <v>637</v>
      </c>
      <c r="E129" s="204" t="s">
        <v>638</v>
      </c>
      <c r="F129" s="205" t="s">
        <v>635</v>
      </c>
      <c r="G129" s="205" t="s">
        <v>280</v>
      </c>
      <c r="H129" s="205"/>
      <c r="I129" s="205" t="s">
        <v>311</v>
      </c>
      <c r="J129" s="81" t="s">
        <v>303</v>
      </c>
      <c r="K129" s="81" t="s">
        <v>303</v>
      </c>
      <c r="L129" s="81">
        <v>1.7190000000000001</v>
      </c>
    </row>
    <row r="130" spans="1:12" x14ac:dyDescent="0.3">
      <c r="A130" s="204" t="s">
        <v>33</v>
      </c>
      <c r="B130" s="204" t="s">
        <v>41</v>
      </c>
      <c r="C130" s="204" t="s">
        <v>607</v>
      </c>
      <c r="D130" s="204" t="s">
        <v>637</v>
      </c>
      <c r="E130" s="204" t="s">
        <v>638</v>
      </c>
      <c r="F130" s="205" t="s">
        <v>636</v>
      </c>
      <c r="G130" s="205" t="s">
        <v>544</v>
      </c>
      <c r="H130" s="205"/>
      <c r="I130" s="205" t="s">
        <v>510</v>
      </c>
      <c r="J130" s="78">
        <v>110.72</v>
      </c>
      <c r="K130" s="78">
        <f>L130-J130</f>
        <v>-30.36</v>
      </c>
      <c r="L130" s="78">
        <v>80.36</v>
      </c>
    </row>
    <row r="131" spans="1:12" x14ac:dyDescent="0.3">
      <c r="A131" s="204" t="s">
        <v>33</v>
      </c>
      <c r="B131" s="204" t="s">
        <v>41</v>
      </c>
      <c r="C131" s="204" t="s">
        <v>607</v>
      </c>
      <c r="D131" s="204" t="s">
        <v>637</v>
      </c>
      <c r="E131" s="204" t="s">
        <v>638</v>
      </c>
      <c r="F131" s="205" t="s">
        <v>315</v>
      </c>
      <c r="G131" s="205" t="s">
        <v>400</v>
      </c>
      <c r="H131" s="205"/>
      <c r="I131" s="205" t="s">
        <v>559</v>
      </c>
      <c r="J131" s="78">
        <v>40.274999999999999</v>
      </c>
      <c r="K131" s="78">
        <v>-8.1720000000000006</v>
      </c>
      <c r="L131" s="78">
        <v>32.103999999999999</v>
      </c>
    </row>
    <row r="132" spans="1:12" x14ac:dyDescent="0.3">
      <c r="A132" s="204" t="s">
        <v>33</v>
      </c>
      <c r="B132" s="204" t="s">
        <v>41</v>
      </c>
      <c r="C132" s="204" t="s">
        <v>607</v>
      </c>
      <c r="D132" s="204" t="s">
        <v>637</v>
      </c>
      <c r="E132" s="204" t="s">
        <v>638</v>
      </c>
      <c r="F132" s="205" t="s">
        <v>610</v>
      </c>
      <c r="G132" s="205" t="s">
        <v>400</v>
      </c>
      <c r="H132" s="205" t="s">
        <v>290</v>
      </c>
      <c r="I132" s="205" t="s">
        <v>137</v>
      </c>
      <c r="J132" s="78">
        <v>8.6080000000000005</v>
      </c>
      <c r="K132" s="78">
        <v>2.0329999999999999</v>
      </c>
      <c r="L132" s="78">
        <v>10.641999999999999</v>
      </c>
    </row>
    <row r="133" spans="1:12" x14ac:dyDescent="0.3">
      <c r="A133" s="204" t="s">
        <v>33</v>
      </c>
      <c r="B133" s="204" t="s">
        <v>41</v>
      </c>
      <c r="C133" s="204" t="s">
        <v>607</v>
      </c>
      <c r="D133" s="204" t="s">
        <v>637</v>
      </c>
      <c r="E133" s="204" t="s">
        <v>638</v>
      </c>
      <c r="F133" s="205" t="s">
        <v>610</v>
      </c>
      <c r="G133" s="205" t="s">
        <v>400</v>
      </c>
      <c r="H133" s="205" t="s">
        <v>291</v>
      </c>
      <c r="I133" s="205" t="s">
        <v>137</v>
      </c>
      <c r="J133" s="78">
        <v>17.423999999999999</v>
      </c>
      <c r="K133" s="78">
        <v>1.7090000000000001</v>
      </c>
      <c r="L133" s="78">
        <v>19.132000000000001</v>
      </c>
    </row>
    <row r="134" spans="1:12" x14ac:dyDescent="0.3">
      <c r="A134" s="204" t="s">
        <v>33</v>
      </c>
      <c r="B134" s="204" t="s">
        <v>41</v>
      </c>
      <c r="C134" s="204" t="s">
        <v>607</v>
      </c>
      <c r="D134" s="204" t="s">
        <v>637</v>
      </c>
      <c r="E134" s="204" t="s">
        <v>638</v>
      </c>
      <c r="F134" s="205" t="s">
        <v>610</v>
      </c>
      <c r="G134" s="205" t="s">
        <v>400</v>
      </c>
      <c r="H134" s="205" t="s">
        <v>292</v>
      </c>
      <c r="I134" s="205" t="s">
        <v>137</v>
      </c>
      <c r="J134" s="78">
        <v>10.476000000000001</v>
      </c>
      <c r="K134" s="78">
        <v>0.51300000000000001</v>
      </c>
      <c r="L134" s="78">
        <v>10.989000000000001</v>
      </c>
    </row>
    <row r="135" spans="1:12" x14ac:dyDescent="0.3">
      <c r="A135" s="204" t="s">
        <v>33</v>
      </c>
      <c r="B135" s="204" t="s">
        <v>41</v>
      </c>
      <c r="C135" s="204" t="s">
        <v>607</v>
      </c>
      <c r="D135" s="204" t="s">
        <v>637</v>
      </c>
      <c r="E135" s="204" t="s">
        <v>638</v>
      </c>
      <c r="F135" s="205" t="s">
        <v>610</v>
      </c>
      <c r="G135" s="205" t="s">
        <v>400</v>
      </c>
      <c r="H135" s="205" t="s">
        <v>293</v>
      </c>
      <c r="I135" s="205" t="s">
        <v>137</v>
      </c>
      <c r="J135" s="78">
        <v>3.1619999999999999</v>
      </c>
      <c r="K135" s="78">
        <v>-0.61799999999999999</v>
      </c>
      <c r="L135" s="78">
        <v>2.544</v>
      </c>
    </row>
    <row r="136" spans="1:12" x14ac:dyDescent="0.3">
      <c r="A136" s="204" t="s">
        <v>33</v>
      </c>
      <c r="B136" s="204" t="s">
        <v>41</v>
      </c>
      <c r="C136" s="204" t="s">
        <v>607</v>
      </c>
      <c r="D136" s="204" t="s">
        <v>637</v>
      </c>
      <c r="E136" s="204" t="s">
        <v>638</v>
      </c>
      <c r="F136" s="205" t="s">
        <v>287</v>
      </c>
      <c r="G136" s="205" t="s">
        <v>400</v>
      </c>
      <c r="H136" s="205" t="s">
        <v>290</v>
      </c>
      <c r="I136" s="205" t="s">
        <v>404</v>
      </c>
      <c r="J136" s="78">
        <v>136.494</v>
      </c>
      <c r="K136" s="78">
        <v>-21.451000000000001</v>
      </c>
      <c r="L136" s="78">
        <v>115.042</v>
      </c>
    </row>
    <row r="137" spans="1:12" x14ac:dyDescent="0.3">
      <c r="A137" s="204" t="s">
        <v>33</v>
      </c>
      <c r="B137" s="204" t="s">
        <v>41</v>
      </c>
      <c r="C137" s="204" t="s">
        <v>607</v>
      </c>
      <c r="D137" s="204" t="s">
        <v>637</v>
      </c>
      <c r="E137" s="204" t="s">
        <v>638</v>
      </c>
      <c r="F137" s="205" t="s">
        <v>287</v>
      </c>
      <c r="G137" s="205" t="s">
        <v>400</v>
      </c>
      <c r="H137" s="205" t="s">
        <v>291</v>
      </c>
      <c r="I137" s="205" t="s">
        <v>404</v>
      </c>
      <c r="J137" s="78">
        <v>255.59</v>
      </c>
      <c r="K137" s="78">
        <v>-145.376</v>
      </c>
      <c r="L137" s="78">
        <v>110.214</v>
      </c>
    </row>
    <row r="138" spans="1:12" x14ac:dyDescent="0.3">
      <c r="A138" s="204" t="s">
        <v>33</v>
      </c>
      <c r="B138" s="204" t="s">
        <v>41</v>
      </c>
      <c r="C138" s="204" t="s">
        <v>607</v>
      </c>
      <c r="D138" s="204" t="s">
        <v>637</v>
      </c>
      <c r="E138" s="204" t="s">
        <v>638</v>
      </c>
      <c r="F138" s="205" t="s">
        <v>287</v>
      </c>
      <c r="G138" s="205" t="s">
        <v>400</v>
      </c>
      <c r="H138" s="205" t="s">
        <v>292</v>
      </c>
      <c r="I138" s="205" t="s">
        <v>404</v>
      </c>
      <c r="J138" s="78">
        <v>231.94</v>
      </c>
      <c r="K138" s="78">
        <v>-140.56299999999999</v>
      </c>
      <c r="L138" s="78">
        <v>91.376000000000005</v>
      </c>
    </row>
    <row r="139" spans="1:12" x14ac:dyDescent="0.3">
      <c r="A139" s="204" t="s">
        <v>33</v>
      </c>
      <c r="B139" s="204" t="s">
        <v>41</v>
      </c>
      <c r="C139" s="204" t="s">
        <v>607</v>
      </c>
      <c r="D139" s="204" t="s">
        <v>637</v>
      </c>
      <c r="E139" s="204" t="s">
        <v>638</v>
      </c>
      <c r="F139" s="205" t="s">
        <v>287</v>
      </c>
      <c r="G139" s="205" t="s">
        <v>400</v>
      </c>
      <c r="H139" s="205" t="s">
        <v>293</v>
      </c>
      <c r="I139" s="205" t="s">
        <v>404</v>
      </c>
      <c r="J139" s="78">
        <v>208.42400000000001</v>
      </c>
      <c r="K139" s="78">
        <v>-14.805</v>
      </c>
      <c r="L139" s="78">
        <v>193.619</v>
      </c>
    </row>
    <row r="140" spans="1:12" x14ac:dyDescent="0.3">
      <c r="A140" s="204" t="s">
        <v>33</v>
      </c>
      <c r="B140" s="204" t="s">
        <v>42</v>
      </c>
      <c r="C140" s="204" t="s">
        <v>607</v>
      </c>
      <c r="D140" s="204" t="s">
        <v>637</v>
      </c>
      <c r="E140" s="204" t="s">
        <v>638</v>
      </c>
      <c r="F140" s="208" t="s">
        <v>387</v>
      </c>
      <c r="G140" s="205" t="s">
        <v>614</v>
      </c>
      <c r="H140" s="205" t="s">
        <v>608</v>
      </c>
      <c r="I140" s="205" t="s">
        <v>57</v>
      </c>
      <c r="J140" s="117">
        <v>55.512999999999998</v>
      </c>
      <c r="K140" s="117">
        <v>9.6549999999999994</v>
      </c>
      <c r="L140" s="117">
        <v>65.168999999999997</v>
      </c>
    </row>
    <row r="141" spans="1:12" x14ac:dyDescent="0.3">
      <c r="A141" s="204" t="s">
        <v>33</v>
      </c>
      <c r="B141" s="204" t="s">
        <v>42</v>
      </c>
      <c r="C141" s="204" t="s">
        <v>607</v>
      </c>
      <c r="D141" s="204" t="s">
        <v>637</v>
      </c>
      <c r="E141" s="204" t="s">
        <v>638</v>
      </c>
      <c r="F141" s="205" t="s">
        <v>384</v>
      </c>
      <c r="G141" s="205" t="s">
        <v>614</v>
      </c>
      <c r="H141" s="205"/>
      <c r="I141" s="205" t="s">
        <v>57</v>
      </c>
      <c r="J141" s="117">
        <v>14</v>
      </c>
      <c r="K141" s="117">
        <f>L141-J141</f>
        <v>38.333333333299997</v>
      </c>
      <c r="L141" s="117">
        <v>52.333333333299997</v>
      </c>
    </row>
    <row r="142" spans="1:12" x14ac:dyDescent="0.3">
      <c r="A142" s="204" t="s">
        <v>33</v>
      </c>
      <c r="B142" s="204" t="s">
        <v>42</v>
      </c>
      <c r="C142" s="204" t="s">
        <v>607</v>
      </c>
      <c r="D142" s="204" t="s">
        <v>637</v>
      </c>
      <c r="E142" s="204" t="s">
        <v>638</v>
      </c>
      <c r="F142" s="205" t="s">
        <v>384</v>
      </c>
      <c r="G142" s="205" t="s">
        <v>614</v>
      </c>
      <c r="H142" s="205"/>
      <c r="I142" s="205" t="s">
        <v>493</v>
      </c>
      <c r="J142" s="79">
        <v>1</v>
      </c>
      <c r="K142" s="79" t="s">
        <v>304</v>
      </c>
      <c r="L142" s="79">
        <v>1</v>
      </c>
    </row>
    <row r="143" spans="1:12" x14ac:dyDescent="0.3">
      <c r="A143" s="204" t="s">
        <v>33</v>
      </c>
      <c r="B143" s="204" t="s">
        <v>42</v>
      </c>
      <c r="C143" s="204" t="s">
        <v>607</v>
      </c>
      <c r="D143" s="204" t="s">
        <v>637</v>
      </c>
      <c r="E143" s="204" t="s">
        <v>638</v>
      </c>
      <c r="F143" s="205" t="s">
        <v>307</v>
      </c>
      <c r="G143" s="205" t="s">
        <v>614</v>
      </c>
      <c r="H143" s="205" t="s">
        <v>308</v>
      </c>
      <c r="I143" s="205" t="s">
        <v>309</v>
      </c>
      <c r="J143" s="117">
        <v>46.241</v>
      </c>
      <c r="K143" s="117">
        <v>-0.27600000000000002</v>
      </c>
      <c r="L143" s="117">
        <v>45.965000000000003</v>
      </c>
    </row>
    <row r="144" spans="1:12" x14ac:dyDescent="0.3">
      <c r="A144" s="204" t="s">
        <v>33</v>
      </c>
      <c r="B144" s="204" t="s">
        <v>42</v>
      </c>
      <c r="C144" s="204" t="s">
        <v>607</v>
      </c>
      <c r="D144" s="204" t="s">
        <v>637</v>
      </c>
      <c r="E144" s="204" t="s">
        <v>638</v>
      </c>
      <c r="F144" s="205" t="s">
        <v>307</v>
      </c>
      <c r="G144" s="205" t="s">
        <v>614</v>
      </c>
      <c r="H144" s="205" t="s">
        <v>631</v>
      </c>
      <c r="I144" s="205" t="s">
        <v>309</v>
      </c>
      <c r="J144" s="117">
        <v>113.27500000000001</v>
      </c>
      <c r="K144" s="117">
        <v>0.67400000000000004</v>
      </c>
      <c r="L144" s="117">
        <v>113.949</v>
      </c>
    </row>
    <row r="145" spans="1:12" x14ac:dyDescent="0.3">
      <c r="A145" s="204" t="s">
        <v>33</v>
      </c>
      <c r="B145" s="204" t="s">
        <v>42</v>
      </c>
      <c r="C145" s="204" t="s">
        <v>607</v>
      </c>
      <c r="D145" s="204" t="s">
        <v>637</v>
      </c>
      <c r="E145" s="204" t="s">
        <v>638</v>
      </c>
      <c r="F145" s="205" t="s">
        <v>632</v>
      </c>
      <c r="G145" s="205" t="s">
        <v>614</v>
      </c>
      <c r="H145" s="205"/>
      <c r="I145" s="205" t="s">
        <v>295</v>
      </c>
      <c r="J145" s="117">
        <v>5.72</v>
      </c>
      <c r="K145" s="117">
        <v>-1E-3</v>
      </c>
      <c r="L145" s="117">
        <v>5.718</v>
      </c>
    </row>
    <row r="146" spans="1:12" x14ac:dyDescent="0.3">
      <c r="A146" s="204" t="s">
        <v>33</v>
      </c>
      <c r="B146" s="204" t="s">
        <v>42</v>
      </c>
      <c r="C146" s="204" t="s">
        <v>607</v>
      </c>
      <c r="D146" s="204" t="s">
        <v>637</v>
      </c>
      <c r="E146" s="204" t="s">
        <v>638</v>
      </c>
      <c r="F146" s="205" t="s">
        <v>633</v>
      </c>
      <c r="G146" s="205" t="s">
        <v>615</v>
      </c>
      <c r="H146" s="205"/>
      <c r="I146" s="205" t="s">
        <v>59</v>
      </c>
      <c r="J146" s="81">
        <v>78.576999999999998</v>
      </c>
      <c r="K146" s="81">
        <v>-25.273</v>
      </c>
      <c r="L146" s="81">
        <v>53.304000000000002</v>
      </c>
    </row>
    <row r="147" spans="1:12" x14ac:dyDescent="0.3">
      <c r="A147" s="204" t="s">
        <v>33</v>
      </c>
      <c r="B147" s="204" t="s">
        <v>42</v>
      </c>
      <c r="C147" s="204" t="s">
        <v>607</v>
      </c>
      <c r="D147" s="204" t="s">
        <v>637</v>
      </c>
      <c r="E147" s="204" t="s">
        <v>638</v>
      </c>
      <c r="F147" s="205" t="s">
        <v>609</v>
      </c>
      <c r="G147" s="205" t="s">
        <v>616</v>
      </c>
      <c r="H147" s="205" t="s">
        <v>608</v>
      </c>
      <c r="I147" s="205" t="s">
        <v>297</v>
      </c>
      <c r="J147" s="117">
        <v>0.72299999999999998</v>
      </c>
      <c r="K147" s="117">
        <v>-3.2000000000000001E-2</v>
      </c>
      <c r="L147" s="117">
        <v>0.69199999999999995</v>
      </c>
    </row>
    <row r="148" spans="1:12" x14ac:dyDescent="0.3">
      <c r="A148" s="204" t="s">
        <v>33</v>
      </c>
      <c r="B148" s="204" t="s">
        <v>42</v>
      </c>
      <c r="C148" s="204" t="s">
        <v>607</v>
      </c>
      <c r="D148" s="204" t="s">
        <v>637</v>
      </c>
      <c r="E148" s="204" t="s">
        <v>638</v>
      </c>
      <c r="F148" s="205" t="s">
        <v>395</v>
      </c>
      <c r="G148" s="205" t="s">
        <v>617</v>
      </c>
      <c r="H148" s="205"/>
      <c r="I148" s="205" t="s">
        <v>406</v>
      </c>
      <c r="J148" s="81" t="s">
        <v>303</v>
      </c>
      <c r="K148" s="81" t="s">
        <v>303</v>
      </c>
      <c r="L148" s="81" t="s">
        <v>303</v>
      </c>
    </row>
    <row r="149" spans="1:12" x14ac:dyDescent="0.3">
      <c r="A149" s="204" t="s">
        <v>33</v>
      </c>
      <c r="B149" s="204" t="s">
        <v>42</v>
      </c>
      <c r="C149" s="204" t="s">
        <v>607</v>
      </c>
      <c r="D149" s="204" t="s">
        <v>637</v>
      </c>
      <c r="E149" s="204" t="s">
        <v>638</v>
      </c>
      <c r="F149" s="205" t="s">
        <v>634</v>
      </c>
      <c r="G149" s="205" t="s">
        <v>618</v>
      </c>
      <c r="H149" s="205"/>
      <c r="I149" s="205" t="s">
        <v>59</v>
      </c>
      <c r="J149" s="81" t="s">
        <v>303</v>
      </c>
      <c r="K149" s="81" t="s">
        <v>303</v>
      </c>
      <c r="L149" s="81" t="s">
        <v>303</v>
      </c>
    </row>
    <row r="150" spans="1:12" x14ac:dyDescent="0.3">
      <c r="A150" s="204" t="s">
        <v>33</v>
      </c>
      <c r="B150" s="204" t="s">
        <v>42</v>
      </c>
      <c r="C150" s="204" t="s">
        <v>607</v>
      </c>
      <c r="D150" s="204" t="s">
        <v>637</v>
      </c>
      <c r="E150" s="204" t="s">
        <v>638</v>
      </c>
      <c r="F150" s="205" t="s">
        <v>313</v>
      </c>
      <c r="G150" s="205" t="s">
        <v>312</v>
      </c>
      <c r="H150" s="205"/>
      <c r="I150" s="205" t="s">
        <v>314</v>
      </c>
      <c r="J150" s="117" t="s">
        <v>303</v>
      </c>
      <c r="K150" s="117" t="s">
        <v>303</v>
      </c>
      <c r="L150" s="117">
        <v>0.621</v>
      </c>
    </row>
    <row r="151" spans="1:12" x14ac:dyDescent="0.3">
      <c r="A151" s="204" t="s">
        <v>33</v>
      </c>
      <c r="B151" s="204" t="s">
        <v>42</v>
      </c>
      <c r="C151" s="204" t="s">
        <v>607</v>
      </c>
      <c r="D151" s="204" t="s">
        <v>637</v>
      </c>
      <c r="E151" s="204" t="s">
        <v>638</v>
      </c>
      <c r="F151" s="205" t="s">
        <v>285</v>
      </c>
      <c r="G151" s="205" t="s">
        <v>280</v>
      </c>
      <c r="H151" s="205"/>
      <c r="I151" s="205" t="s">
        <v>59</v>
      </c>
      <c r="J151" s="81">
        <v>14.913</v>
      </c>
      <c r="K151" s="81">
        <v>2.113</v>
      </c>
      <c r="L151" s="81">
        <v>17.024999999999999</v>
      </c>
    </row>
    <row r="152" spans="1:12" x14ac:dyDescent="0.3">
      <c r="A152" s="204" t="s">
        <v>33</v>
      </c>
      <c r="B152" s="204" t="s">
        <v>42</v>
      </c>
      <c r="C152" s="204" t="s">
        <v>607</v>
      </c>
      <c r="D152" s="204" t="s">
        <v>637</v>
      </c>
      <c r="E152" s="204" t="s">
        <v>638</v>
      </c>
      <c r="F152" s="205" t="s">
        <v>635</v>
      </c>
      <c r="G152" s="205" t="s">
        <v>280</v>
      </c>
      <c r="H152" s="205"/>
      <c r="I152" s="205" t="s">
        <v>311</v>
      </c>
      <c r="J152" s="81" t="s">
        <v>303</v>
      </c>
      <c r="K152" s="81" t="s">
        <v>303</v>
      </c>
      <c r="L152" s="81">
        <v>1.4810000000000001</v>
      </c>
    </row>
    <row r="153" spans="1:12" x14ac:dyDescent="0.3">
      <c r="A153" s="204" t="s">
        <v>33</v>
      </c>
      <c r="B153" s="204" t="s">
        <v>42</v>
      </c>
      <c r="C153" s="204" t="s">
        <v>607</v>
      </c>
      <c r="D153" s="204" t="s">
        <v>637</v>
      </c>
      <c r="E153" s="204" t="s">
        <v>638</v>
      </c>
      <c r="F153" s="205" t="s">
        <v>636</v>
      </c>
      <c r="G153" s="205" t="s">
        <v>544</v>
      </c>
      <c r="H153" s="205"/>
      <c r="I153" s="205" t="s">
        <v>510</v>
      </c>
      <c r="J153" s="78">
        <v>110.72</v>
      </c>
      <c r="K153" s="78">
        <f>L153-J153</f>
        <v>-30.36</v>
      </c>
      <c r="L153" s="78">
        <v>80.36</v>
      </c>
    </row>
    <row r="154" spans="1:12" x14ac:dyDescent="0.3">
      <c r="A154" s="204" t="s">
        <v>33</v>
      </c>
      <c r="B154" s="204" t="s">
        <v>42</v>
      </c>
      <c r="C154" s="204" t="s">
        <v>607</v>
      </c>
      <c r="D154" s="204" t="s">
        <v>637</v>
      </c>
      <c r="E154" s="204" t="s">
        <v>638</v>
      </c>
      <c r="F154" s="205" t="s">
        <v>315</v>
      </c>
      <c r="G154" s="205" t="s">
        <v>400</v>
      </c>
      <c r="H154" s="205"/>
      <c r="I154" s="205" t="s">
        <v>559</v>
      </c>
      <c r="J154" s="78">
        <v>38.433</v>
      </c>
      <c r="K154" s="78">
        <v>-8.6620000000000008</v>
      </c>
      <c r="L154" s="78">
        <v>29.771000000000001</v>
      </c>
    </row>
    <row r="155" spans="1:12" x14ac:dyDescent="0.3">
      <c r="A155" s="204" t="s">
        <v>33</v>
      </c>
      <c r="B155" s="204" t="s">
        <v>42</v>
      </c>
      <c r="C155" s="204" t="s">
        <v>607</v>
      </c>
      <c r="D155" s="204" t="s">
        <v>637</v>
      </c>
      <c r="E155" s="204" t="s">
        <v>638</v>
      </c>
      <c r="F155" s="205" t="s">
        <v>610</v>
      </c>
      <c r="G155" s="205" t="s">
        <v>400</v>
      </c>
      <c r="H155" s="205" t="s">
        <v>290</v>
      </c>
      <c r="I155" s="205" t="s">
        <v>137</v>
      </c>
      <c r="J155" s="78">
        <v>8.6020000000000003</v>
      </c>
      <c r="K155" s="78">
        <v>1.631</v>
      </c>
      <c r="L155" s="78">
        <v>10.234</v>
      </c>
    </row>
    <row r="156" spans="1:12" x14ac:dyDescent="0.3">
      <c r="A156" s="204" t="s">
        <v>33</v>
      </c>
      <c r="B156" s="204" t="s">
        <v>42</v>
      </c>
      <c r="C156" s="204" t="s">
        <v>607</v>
      </c>
      <c r="D156" s="204" t="s">
        <v>637</v>
      </c>
      <c r="E156" s="204" t="s">
        <v>638</v>
      </c>
      <c r="F156" s="205" t="s">
        <v>610</v>
      </c>
      <c r="G156" s="205" t="s">
        <v>400</v>
      </c>
      <c r="H156" s="205" t="s">
        <v>291</v>
      </c>
      <c r="I156" s="205" t="s">
        <v>137</v>
      </c>
      <c r="J156" s="78">
        <v>17.384</v>
      </c>
      <c r="K156" s="78">
        <v>1.7709999999999999</v>
      </c>
      <c r="L156" s="78">
        <v>19.155000000000001</v>
      </c>
    </row>
    <row r="157" spans="1:12" x14ac:dyDescent="0.3">
      <c r="A157" s="204" t="s">
        <v>33</v>
      </c>
      <c r="B157" s="204" t="s">
        <v>42</v>
      </c>
      <c r="C157" s="204" t="s">
        <v>607</v>
      </c>
      <c r="D157" s="204" t="s">
        <v>637</v>
      </c>
      <c r="E157" s="204" t="s">
        <v>638</v>
      </c>
      <c r="F157" s="205" t="s">
        <v>610</v>
      </c>
      <c r="G157" s="205" t="s">
        <v>400</v>
      </c>
      <c r="H157" s="205" t="s">
        <v>292</v>
      </c>
      <c r="I157" s="205" t="s">
        <v>137</v>
      </c>
      <c r="J157" s="78">
        <v>10.27</v>
      </c>
      <c r="K157" s="78">
        <v>0.55500000000000005</v>
      </c>
      <c r="L157" s="78">
        <v>10.824999999999999</v>
      </c>
    </row>
    <row r="158" spans="1:12" x14ac:dyDescent="0.3">
      <c r="A158" s="204" t="s">
        <v>33</v>
      </c>
      <c r="B158" s="204" t="s">
        <v>42</v>
      </c>
      <c r="C158" s="204" t="s">
        <v>607</v>
      </c>
      <c r="D158" s="204" t="s">
        <v>637</v>
      </c>
      <c r="E158" s="204" t="s">
        <v>638</v>
      </c>
      <c r="F158" s="205" t="s">
        <v>610</v>
      </c>
      <c r="G158" s="205" t="s">
        <v>400</v>
      </c>
      <c r="H158" s="205" t="s">
        <v>293</v>
      </c>
      <c r="I158" s="205" t="s">
        <v>137</v>
      </c>
      <c r="J158" s="78">
        <v>3.0209999999999999</v>
      </c>
      <c r="K158" s="78">
        <v>-0.77200000000000002</v>
      </c>
      <c r="L158" s="78">
        <v>2.2490000000000001</v>
      </c>
    </row>
    <row r="159" spans="1:12" x14ac:dyDescent="0.3">
      <c r="A159" s="204" t="s">
        <v>33</v>
      </c>
      <c r="B159" s="204" t="s">
        <v>42</v>
      </c>
      <c r="C159" s="204" t="s">
        <v>607</v>
      </c>
      <c r="D159" s="204" t="s">
        <v>637</v>
      </c>
      <c r="E159" s="204" t="s">
        <v>638</v>
      </c>
      <c r="F159" s="205" t="s">
        <v>287</v>
      </c>
      <c r="G159" s="205" t="s">
        <v>400</v>
      </c>
      <c r="H159" s="205" t="s">
        <v>290</v>
      </c>
      <c r="I159" s="205" t="s">
        <v>404</v>
      </c>
      <c r="J159" s="78">
        <v>151.28800000000001</v>
      </c>
      <c r="K159" s="78">
        <v>-38.191000000000003</v>
      </c>
      <c r="L159" s="78">
        <v>113.09699999999999</v>
      </c>
    </row>
    <row r="160" spans="1:12" x14ac:dyDescent="0.3">
      <c r="A160" s="204" t="s">
        <v>33</v>
      </c>
      <c r="B160" s="204" t="s">
        <v>42</v>
      </c>
      <c r="C160" s="204" t="s">
        <v>607</v>
      </c>
      <c r="D160" s="204" t="s">
        <v>637</v>
      </c>
      <c r="E160" s="204" t="s">
        <v>638</v>
      </c>
      <c r="F160" s="205" t="s">
        <v>287</v>
      </c>
      <c r="G160" s="205" t="s">
        <v>400</v>
      </c>
      <c r="H160" s="205" t="s">
        <v>291</v>
      </c>
      <c r="I160" s="205" t="s">
        <v>404</v>
      </c>
      <c r="J160" s="78">
        <v>239.26499999999999</v>
      </c>
      <c r="K160" s="78">
        <v>-111.67400000000001</v>
      </c>
      <c r="L160" s="78">
        <v>127.59</v>
      </c>
    </row>
    <row r="161" spans="1:12" x14ac:dyDescent="0.3">
      <c r="A161" s="204" t="s">
        <v>33</v>
      </c>
      <c r="B161" s="204" t="s">
        <v>42</v>
      </c>
      <c r="C161" s="204" t="s">
        <v>607</v>
      </c>
      <c r="D161" s="204" t="s">
        <v>637</v>
      </c>
      <c r="E161" s="204" t="s">
        <v>638</v>
      </c>
      <c r="F161" s="205" t="s">
        <v>287</v>
      </c>
      <c r="G161" s="205" t="s">
        <v>400</v>
      </c>
      <c r="H161" s="205" t="s">
        <v>292</v>
      </c>
      <c r="I161" s="205" t="s">
        <v>404</v>
      </c>
      <c r="J161" s="78">
        <v>250.60300000000001</v>
      </c>
      <c r="K161" s="78">
        <v>-178.15199999999999</v>
      </c>
      <c r="L161" s="78">
        <v>72.450999999999993</v>
      </c>
    </row>
    <row r="162" spans="1:12" x14ac:dyDescent="0.3">
      <c r="A162" s="204" t="s">
        <v>33</v>
      </c>
      <c r="B162" s="204" t="s">
        <v>42</v>
      </c>
      <c r="C162" s="204" t="s">
        <v>607</v>
      </c>
      <c r="D162" s="204" t="s">
        <v>637</v>
      </c>
      <c r="E162" s="204" t="s">
        <v>638</v>
      </c>
      <c r="F162" s="205" t="s">
        <v>287</v>
      </c>
      <c r="G162" s="205" t="s">
        <v>400</v>
      </c>
      <c r="H162" s="205" t="s">
        <v>293</v>
      </c>
      <c r="I162" s="205" t="s">
        <v>404</v>
      </c>
      <c r="J162" s="78">
        <v>253.63</v>
      </c>
      <c r="K162" s="78">
        <v>-58.91</v>
      </c>
      <c r="L162" s="78">
        <v>194.72</v>
      </c>
    </row>
    <row r="163" spans="1:12" x14ac:dyDescent="0.3">
      <c r="A163" s="204" t="s">
        <v>33</v>
      </c>
      <c r="B163" s="204" t="s">
        <v>43</v>
      </c>
      <c r="C163" s="204" t="s">
        <v>607</v>
      </c>
      <c r="D163" s="204" t="s">
        <v>637</v>
      </c>
      <c r="E163" s="204" t="s">
        <v>638</v>
      </c>
      <c r="F163" s="208" t="s">
        <v>387</v>
      </c>
      <c r="G163" s="205" t="s">
        <v>614</v>
      </c>
      <c r="H163" s="205" t="s">
        <v>608</v>
      </c>
      <c r="I163" s="205" t="s">
        <v>57</v>
      </c>
      <c r="J163" s="117">
        <v>65.492000000000004</v>
      </c>
      <c r="K163" s="117">
        <v>6.5819999999999999</v>
      </c>
      <c r="L163" s="117">
        <v>72.073999999999998</v>
      </c>
    </row>
    <row r="164" spans="1:12" x14ac:dyDescent="0.3">
      <c r="A164" s="204" t="s">
        <v>33</v>
      </c>
      <c r="B164" s="204" t="s">
        <v>43</v>
      </c>
      <c r="C164" s="204" t="s">
        <v>607</v>
      </c>
      <c r="D164" s="204" t="s">
        <v>637</v>
      </c>
      <c r="E164" s="204" t="s">
        <v>638</v>
      </c>
      <c r="F164" s="205" t="s">
        <v>384</v>
      </c>
      <c r="G164" s="205" t="s">
        <v>614</v>
      </c>
      <c r="H164" s="205"/>
      <c r="I164" s="205" t="s">
        <v>57</v>
      </c>
      <c r="J164" s="117">
        <v>41.695269841299996</v>
      </c>
      <c r="K164" s="117">
        <f>L164-J164</f>
        <v>2.1202377345000016</v>
      </c>
      <c r="L164" s="117">
        <v>43.815507575799998</v>
      </c>
    </row>
    <row r="165" spans="1:12" x14ac:dyDescent="0.3">
      <c r="A165" s="204" t="s">
        <v>33</v>
      </c>
      <c r="B165" s="204" t="s">
        <v>43</v>
      </c>
      <c r="C165" s="204" t="s">
        <v>607</v>
      </c>
      <c r="D165" s="204" t="s">
        <v>637</v>
      </c>
      <c r="E165" s="204" t="s">
        <v>638</v>
      </c>
      <c r="F165" s="205" t="s">
        <v>384</v>
      </c>
      <c r="G165" s="205" t="s">
        <v>614</v>
      </c>
      <c r="H165" s="205"/>
      <c r="I165" s="205" t="s">
        <v>493</v>
      </c>
      <c r="J165" s="79">
        <v>35</v>
      </c>
      <c r="K165" s="79" t="s">
        <v>304</v>
      </c>
      <c r="L165" s="79">
        <v>35</v>
      </c>
    </row>
    <row r="166" spans="1:12" x14ac:dyDescent="0.3">
      <c r="A166" s="204" t="s">
        <v>33</v>
      </c>
      <c r="B166" s="204" t="s">
        <v>43</v>
      </c>
      <c r="C166" s="204" t="s">
        <v>607</v>
      </c>
      <c r="D166" s="204" t="s">
        <v>637</v>
      </c>
      <c r="E166" s="204" t="s">
        <v>638</v>
      </c>
      <c r="F166" s="205" t="s">
        <v>307</v>
      </c>
      <c r="G166" s="205" t="s">
        <v>614</v>
      </c>
      <c r="H166" s="205" t="s">
        <v>308</v>
      </c>
      <c r="I166" s="205" t="s">
        <v>309</v>
      </c>
      <c r="J166" s="117">
        <v>16.917000000000002</v>
      </c>
      <c r="K166" s="117">
        <v>1E-3</v>
      </c>
      <c r="L166" s="117">
        <v>16.917999999999999</v>
      </c>
    </row>
    <row r="167" spans="1:12" x14ac:dyDescent="0.3">
      <c r="A167" s="204" t="s">
        <v>33</v>
      </c>
      <c r="B167" s="204" t="s">
        <v>43</v>
      </c>
      <c r="C167" s="204" t="s">
        <v>607</v>
      </c>
      <c r="D167" s="204" t="s">
        <v>637</v>
      </c>
      <c r="E167" s="204" t="s">
        <v>638</v>
      </c>
      <c r="F167" s="205" t="s">
        <v>307</v>
      </c>
      <c r="G167" s="205" t="s">
        <v>614</v>
      </c>
      <c r="H167" s="205" t="s">
        <v>631</v>
      </c>
      <c r="I167" s="205" t="s">
        <v>309</v>
      </c>
      <c r="J167" s="117">
        <v>58.914999999999999</v>
      </c>
      <c r="K167" s="117">
        <v>0.23899999999999999</v>
      </c>
      <c r="L167" s="117">
        <v>59.155000000000001</v>
      </c>
    </row>
    <row r="168" spans="1:12" x14ac:dyDescent="0.3">
      <c r="A168" s="204" t="s">
        <v>33</v>
      </c>
      <c r="B168" s="204" t="s">
        <v>43</v>
      </c>
      <c r="C168" s="204" t="s">
        <v>607</v>
      </c>
      <c r="D168" s="204" t="s">
        <v>637</v>
      </c>
      <c r="E168" s="204" t="s">
        <v>638</v>
      </c>
      <c r="F168" s="205" t="s">
        <v>632</v>
      </c>
      <c r="G168" s="205" t="s">
        <v>614</v>
      </c>
      <c r="H168" s="205"/>
      <c r="I168" s="205" t="s">
        <v>295</v>
      </c>
      <c r="J168" s="117">
        <v>6.2649999999999997</v>
      </c>
      <c r="K168" s="117" t="s">
        <v>304</v>
      </c>
      <c r="L168" s="117">
        <v>6.2649999999999997</v>
      </c>
    </row>
    <row r="169" spans="1:12" x14ac:dyDescent="0.3">
      <c r="A169" s="204" t="s">
        <v>33</v>
      </c>
      <c r="B169" s="204" t="s">
        <v>43</v>
      </c>
      <c r="C169" s="204" t="s">
        <v>607</v>
      </c>
      <c r="D169" s="204" t="s">
        <v>637</v>
      </c>
      <c r="E169" s="204" t="s">
        <v>638</v>
      </c>
      <c r="F169" s="205" t="s">
        <v>633</v>
      </c>
      <c r="G169" s="205" t="s">
        <v>615</v>
      </c>
      <c r="H169" s="205"/>
      <c r="I169" s="205" t="s">
        <v>59</v>
      </c>
      <c r="J169" s="81">
        <v>59.774999999999999</v>
      </c>
      <c r="K169" s="81">
        <v>-9.2759999999999998</v>
      </c>
      <c r="L169" s="81">
        <v>50.499000000000002</v>
      </c>
    </row>
    <row r="170" spans="1:12" x14ac:dyDescent="0.3">
      <c r="A170" s="204" t="s">
        <v>33</v>
      </c>
      <c r="B170" s="204" t="s">
        <v>43</v>
      </c>
      <c r="C170" s="204" t="s">
        <v>607</v>
      </c>
      <c r="D170" s="204" t="s">
        <v>637</v>
      </c>
      <c r="E170" s="204" t="s">
        <v>638</v>
      </c>
      <c r="F170" s="205" t="s">
        <v>609</v>
      </c>
      <c r="G170" s="205" t="s">
        <v>616</v>
      </c>
      <c r="H170" s="205" t="s">
        <v>608</v>
      </c>
      <c r="I170" s="205" t="s">
        <v>297</v>
      </c>
      <c r="J170" s="117">
        <v>0.67100000000000004</v>
      </c>
      <c r="K170" s="117">
        <v>-3.4000000000000002E-2</v>
      </c>
      <c r="L170" s="117">
        <v>0.63700000000000001</v>
      </c>
    </row>
    <row r="171" spans="1:12" x14ac:dyDescent="0.3">
      <c r="A171" s="204" t="s">
        <v>33</v>
      </c>
      <c r="B171" s="204" t="s">
        <v>43</v>
      </c>
      <c r="C171" s="204" t="s">
        <v>607</v>
      </c>
      <c r="D171" s="204" t="s">
        <v>637</v>
      </c>
      <c r="E171" s="204" t="s">
        <v>638</v>
      </c>
      <c r="F171" s="205" t="s">
        <v>395</v>
      </c>
      <c r="G171" s="205" t="s">
        <v>617</v>
      </c>
      <c r="H171" s="205"/>
      <c r="I171" s="205" t="s">
        <v>406</v>
      </c>
      <c r="J171" s="81" t="s">
        <v>303</v>
      </c>
      <c r="K171" s="81" t="s">
        <v>303</v>
      </c>
      <c r="L171" s="81" t="s">
        <v>303</v>
      </c>
    </row>
    <row r="172" spans="1:12" x14ac:dyDescent="0.3">
      <c r="A172" s="204" t="s">
        <v>33</v>
      </c>
      <c r="B172" s="204" t="s">
        <v>43</v>
      </c>
      <c r="C172" s="204" t="s">
        <v>607</v>
      </c>
      <c r="D172" s="204" t="s">
        <v>637</v>
      </c>
      <c r="E172" s="204" t="s">
        <v>638</v>
      </c>
      <c r="F172" s="205" t="s">
        <v>634</v>
      </c>
      <c r="G172" s="205" t="s">
        <v>618</v>
      </c>
      <c r="H172" s="205"/>
      <c r="I172" s="205" t="s">
        <v>59</v>
      </c>
      <c r="J172" s="81">
        <v>18.3</v>
      </c>
      <c r="K172" s="81">
        <f>L172-J172</f>
        <v>0.89999999999999858</v>
      </c>
      <c r="L172" s="81">
        <v>19.2</v>
      </c>
    </row>
    <row r="173" spans="1:12" x14ac:dyDescent="0.3">
      <c r="A173" s="204" t="s">
        <v>33</v>
      </c>
      <c r="B173" s="204" t="s">
        <v>43</v>
      </c>
      <c r="C173" s="204" t="s">
        <v>607</v>
      </c>
      <c r="D173" s="204" t="s">
        <v>637</v>
      </c>
      <c r="E173" s="204" t="s">
        <v>638</v>
      </c>
      <c r="F173" s="205" t="s">
        <v>313</v>
      </c>
      <c r="G173" s="205" t="s">
        <v>312</v>
      </c>
      <c r="H173" s="205"/>
      <c r="I173" s="205" t="s">
        <v>314</v>
      </c>
      <c r="J173" s="117" t="s">
        <v>303</v>
      </c>
      <c r="K173" s="117" t="s">
        <v>303</v>
      </c>
      <c r="L173" s="117">
        <v>0.65600000000000003</v>
      </c>
    </row>
    <row r="174" spans="1:12" x14ac:dyDescent="0.3">
      <c r="A174" s="204" t="s">
        <v>33</v>
      </c>
      <c r="B174" s="204" t="s">
        <v>43</v>
      </c>
      <c r="C174" s="204" t="s">
        <v>607</v>
      </c>
      <c r="D174" s="204" t="s">
        <v>637</v>
      </c>
      <c r="E174" s="204" t="s">
        <v>638</v>
      </c>
      <c r="F174" s="205" t="s">
        <v>285</v>
      </c>
      <c r="G174" s="205" t="s">
        <v>280</v>
      </c>
      <c r="H174" s="205"/>
      <c r="I174" s="205" t="s">
        <v>59</v>
      </c>
      <c r="J174" s="81">
        <v>13.186999999999999</v>
      </c>
      <c r="K174" s="81" t="s">
        <v>304</v>
      </c>
      <c r="L174" s="81">
        <v>13.214</v>
      </c>
    </row>
    <row r="175" spans="1:12" x14ac:dyDescent="0.3">
      <c r="A175" s="204" t="s">
        <v>33</v>
      </c>
      <c r="B175" s="204" t="s">
        <v>43</v>
      </c>
      <c r="C175" s="204" t="s">
        <v>607</v>
      </c>
      <c r="D175" s="204" t="s">
        <v>637</v>
      </c>
      <c r="E175" s="204" t="s">
        <v>638</v>
      </c>
      <c r="F175" s="205" t="s">
        <v>635</v>
      </c>
      <c r="G175" s="205" t="s">
        <v>280</v>
      </c>
      <c r="H175" s="205"/>
      <c r="I175" s="205" t="s">
        <v>311</v>
      </c>
      <c r="J175" s="81" t="s">
        <v>303</v>
      </c>
      <c r="K175" s="81" t="s">
        <v>303</v>
      </c>
      <c r="L175" s="81">
        <v>0.98599999999999999</v>
      </c>
    </row>
    <row r="176" spans="1:12" x14ac:dyDescent="0.3">
      <c r="A176" s="204" t="s">
        <v>33</v>
      </c>
      <c r="B176" s="204" t="s">
        <v>43</v>
      </c>
      <c r="C176" s="204" t="s">
        <v>607</v>
      </c>
      <c r="D176" s="204" t="s">
        <v>637</v>
      </c>
      <c r="E176" s="204" t="s">
        <v>638</v>
      </c>
      <c r="F176" s="205" t="s">
        <v>636</v>
      </c>
      <c r="G176" s="205" t="s">
        <v>544</v>
      </c>
      <c r="H176" s="205"/>
      <c r="I176" s="205" t="s">
        <v>510</v>
      </c>
      <c r="J176" s="78">
        <v>68.040000000000006</v>
      </c>
      <c r="K176" s="78">
        <f>L176-J176</f>
        <v>1.8099999999999881</v>
      </c>
      <c r="L176" s="78">
        <v>69.849999999999994</v>
      </c>
    </row>
    <row r="177" spans="1:12" x14ac:dyDescent="0.3">
      <c r="A177" s="204" t="s">
        <v>33</v>
      </c>
      <c r="B177" s="204" t="s">
        <v>43</v>
      </c>
      <c r="C177" s="204" t="s">
        <v>607</v>
      </c>
      <c r="D177" s="204" t="s">
        <v>637</v>
      </c>
      <c r="E177" s="204" t="s">
        <v>638</v>
      </c>
      <c r="F177" s="205" t="s">
        <v>315</v>
      </c>
      <c r="G177" s="205" t="s">
        <v>400</v>
      </c>
      <c r="H177" s="205"/>
      <c r="I177" s="205" t="s">
        <v>559</v>
      </c>
      <c r="J177" s="78">
        <v>34.795999999999999</v>
      </c>
      <c r="K177" s="78">
        <v>-1.91</v>
      </c>
      <c r="L177" s="78">
        <v>32.886000000000003</v>
      </c>
    </row>
    <row r="178" spans="1:12" x14ac:dyDescent="0.3">
      <c r="A178" s="204" t="s">
        <v>33</v>
      </c>
      <c r="B178" s="204" t="s">
        <v>43</v>
      </c>
      <c r="C178" s="204" t="s">
        <v>607</v>
      </c>
      <c r="D178" s="204" t="s">
        <v>637</v>
      </c>
      <c r="E178" s="204" t="s">
        <v>638</v>
      </c>
      <c r="F178" s="205" t="s">
        <v>610</v>
      </c>
      <c r="G178" s="205" t="s">
        <v>400</v>
      </c>
      <c r="H178" s="205" t="s">
        <v>290</v>
      </c>
      <c r="I178" s="205" t="s">
        <v>137</v>
      </c>
      <c r="J178" s="78">
        <v>8.7940000000000005</v>
      </c>
      <c r="K178" s="78">
        <v>1.742</v>
      </c>
      <c r="L178" s="78">
        <v>10.536</v>
      </c>
    </row>
    <row r="179" spans="1:12" x14ac:dyDescent="0.3">
      <c r="A179" s="204" t="s">
        <v>33</v>
      </c>
      <c r="B179" s="204" t="s">
        <v>43</v>
      </c>
      <c r="C179" s="204" t="s">
        <v>607</v>
      </c>
      <c r="D179" s="204" t="s">
        <v>637</v>
      </c>
      <c r="E179" s="204" t="s">
        <v>638</v>
      </c>
      <c r="F179" s="205" t="s">
        <v>610</v>
      </c>
      <c r="G179" s="205" t="s">
        <v>400</v>
      </c>
      <c r="H179" s="205" t="s">
        <v>291</v>
      </c>
      <c r="I179" s="205" t="s">
        <v>137</v>
      </c>
      <c r="J179" s="78">
        <v>18.581</v>
      </c>
      <c r="K179" s="78">
        <v>1.028</v>
      </c>
      <c r="L179" s="78">
        <v>19.609000000000002</v>
      </c>
    </row>
    <row r="180" spans="1:12" x14ac:dyDescent="0.3">
      <c r="A180" s="204" t="s">
        <v>33</v>
      </c>
      <c r="B180" s="204" t="s">
        <v>43</v>
      </c>
      <c r="C180" s="204" t="s">
        <v>607</v>
      </c>
      <c r="D180" s="204" t="s">
        <v>637</v>
      </c>
      <c r="E180" s="204" t="s">
        <v>638</v>
      </c>
      <c r="F180" s="205" t="s">
        <v>610</v>
      </c>
      <c r="G180" s="205" t="s">
        <v>400</v>
      </c>
      <c r="H180" s="205" t="s">
        <v>292</v>
      </c>
      <c r="I180" s="205" t="s">
        <v>137</v>
      </c>
      <c r="J180" s="78">
        <v>9.4879999999999995</v>
      </c>
      <c r="K180" s="78">
        <v>0.71799999999999997</v>
      </c>
      <c r="L180" s="78">
        <v>10.206</v>
      </c>
    </row>
    <row r="181" spans="1:12" x14ac:dyDescent="0.3">
      <c r="A181" s="204" t="s">
        <v>33</v>
      </c>
      <c r="B181" s="204" t="s">
        <v>43</v>
      </c>
      <c r="C181" s="204" t="s">
        <v>607</v>
      </c>
      <c r="D181" s="204" t="s">
        <v>637</v>
      </c>
      <c r="E181" s="204" t="s">
        <v>638</v>
      </c>
      <c r="F181" s="205" t="s">
        <v>610</v>
      </c>
      <c r="G181" s="205" t="s">
        <v>400</v>
      </c>
      <c r="H181" s="205" t="s">
        <v>293</v>
      </c>
      <c r="I181" s="205" t="s">
        <v>137</v>
      </c>
      <c r="J181" s="78">
        <v>1.8169999999999999</v>
      </c>
      <c r="K181" s="78">
        <v>-0.14699999999999999</v>
      </c>
      <c r="L181" s="78">
        <v>1.671</v>
      </c>
    </row>
    <row r="182" spans="1:12" x14ac:dyDescent="0.3">
      <c r="A182" s="204" t="s">
        <v>33</v>
      </c>
      <c r="B182" s="204" t="s">
        <v>43</v>
      </c>
      <c r="C182" s="204" t="s">
        <v>607</v>
      </c>
      <c r="D182" s="204" t="s">
        <v>637</v>
      </c>
      <c r="E182" s="204" t="s">
        <v>638</v>
      </c>
      <c r="F182" s="205" t="s">
        <v>287</v>
      </c>
      <c r="G182" s="205" t="s">
        <v>400</v>
      </c>
      <c r="H182" s="205" t="s">
        <v>290</v>
      </c>
      <c r="I182" s="205" t="s">
        <v>404</v>
      </c>
      <c r="J182" s="78">
        <v>105.566</v>
      </c>
      <c r="K182" s="78">
        <v>58.567999999999998</v>
      </c>
      <c r="L182" s="78">
        <v>164.13399999999999</v>
      </c>
    </row>
    <row r="183" spans="1:12" x14ac:dyDescent="0.3">
      <c r="A183" s="204" t="s">
        <v>33</v>
      </c>
      <c r="B183" s="204" t="s">
        <v>43</v>
      </c>
      <c r="C183" s="204" t="s">
        <v>607</v>
      </c>
      <c r="D183" s="204" t="s">
        <v>637</v>
      </c>
      <c r="E183" s="204" t="s">
        <v>638</v>
      </c>
      <c r="F183" s="205" t="s">
        <v>287</v>
      </c>
      <c r="G183" s="205" t="s">
        <v>400</v>
      </c>
      <c r="H183" s="205" t="s">
        <v>291</v>
      </c>
      <c r="I183" s="205" t="s">
        <v>404</v>
      </c>
      <c r="J183" s="78">
        <v>174.36099999999999</v>
      </c>
      <c r="K183" s="78">
        <v>-86.344999999999999</v>
      </c>
      <c r="L183" s="78">
        <v>88.016000000000005</v>
      </c>
    </row>
    <row r="184" spans="1:12" x14ac:dyDescent="0.3">
      <c r="A184" s="204" t="s">
        <v>33</v>
      </c>
      <c r="B184" s="204" t="s">
        <v>43</v>
      </c>
      <c r="C184" s="204" t="s">
        <v>607</v>
      </c>
      <c r="D184" s="204" t="s">
        <v>637</v>
      </c>
      <c r="E184" s="204" t="s">
        <v>638</v>
      </c>
      <c r="F184" s="205" t="s">
        <v>287</v>
      </c>
      <c r="G184" s="205" t="s">
        <v>400</v>
      </c>
      <c r="H184" s="205" t="s">
        <v>292</v>
      </c>
      <c r="I184" s="205" t="s">
        <v>404</v>
      </c>
      <c r="J184" s="78">
        <v>182.53899999999999</v>
      </c>
      <c r="K184" s="78">
        <v>-97.29</v>
      </c>
      <c r="L184" s="78">
        <v>85.248999999999995</v>
      </c>
    </row>
    <row r="185" spans="1:12" x14ac:dyDescent="0.3">
      <c r="A185" s="204" t="s">
        <v>33</v>
      </c>
      <c r="B185" s="204" t="s">
        <v>43</v>
      </c>
      <c r="C185" s="204" t="s">
        <v>607</v>
      </c>
      <c r="D185" s="204" t="s">
        <v>637</v>
      </c>
      <c r="E185" s="204" t="s">
        <v>638</v>
      </c>
      <c r="F185" s="205" t="s">
        <v>287</v>
      </c>
      <c r="G185" s="205" t="s">
        <v>400</v>
      </c>
      <c r="H185" s="205" t="s">
        <v>293</v>
      </c>
      <c r="I185" s="205" t="s">
        <v>404</v>
      </c>
      <c r="J185" s="78">
        <v>167.34100000000001</v>
      </c>
      <c r="K185" s="78">
        <v>37.630000000000003</v>
      </c>
      <c r="L185" s="78">
        <v>204.971</v>
      </c>
    </row>
    <row r="186" spans="1:12" x14ac:dyDescent="0.3">
      <c r="A186" s="204" t="s">
        <v>33</v>
      </c>
      <c r="B186" s="204" t="s">
        <v>44</v>
      </c>
      <c r="C186" s="204" t="s">
        <v>607</v>
      </c>
      <c r="D186" s="204" t="s">
        <v>637</v>
      </c>
      <c r="E186" s="204" t="s">
        <v>638</v>
      </c>
      <c r="F186" s="208" t="s">
        <v>387</v>
      </c>
      <c r="G186" s="205" t="s">
        <v>614</v>
      </c>
      <c r="H186" s="205" t="s">
        <v>608</v>
      </c>
      <c r="I186" s="205" t="s">
        <v>57</v>
      </c>
      <c r="J186" s="117">
        <v>61.188000000000002</v>
      </c>
      <c r="K186" s="117">
        <v>6.9240000000000004</v>
      </c>
      <c r="L186" s="117">
        <v>68.111999999999995</v>
      </c>
    </row>
    <row r="187" spans="1:12" x14ac:dyDescent="0.3">
      <c r="A187" s="204" t="s">
        <v>33</v>
      </c>
      <c r="B187" s="204" t="s">
        <v>44</v>
      </c>
      <c r="C187" s="204" t="s">
        <v>607</v>
      </c>
      <c r="D187" s="204" t="s">
        <v>637</v>
      </c>
      <c r="E187" s="204" t="s">
        <v>638</v>
      </c>
      <c r="F187" s="205" t="s">
        <v>384</v>
      </c>
      <c r="G187" s="205" t="s">
        <v>614</v>
      </c>
      <c r="H187" s="205"/>
      <c r="I187" s="205" t="s">
        <v>57</v>
      </c>
      <c r="J187" s="117">
        <v>32.015080222199998</v>
      </c>
      <c r="K187" s="117">
        <f>L187-J187</f>
        <v>3.7331087407999988</v>
      </c>
      <c r="L187" s="117">
        <v>35.748188962999997</v>
      </c>
    </row>
    <row r="188" spans="1:12" x14ac:dyDescent="0.3">
      <c r="A188" s="204" t="s">
        <v>33</v>
      </c>
      <c r="B188" s="204" t="s">
        <v>44</v>
      </c>
      <c r="C188" s="204" t="s">
        <v>607</v>
      </c>
      <c r="D188" s="204" t="s">
        <v>637</v>
      </c>
      <c r="E188" s="204" t="s">
        <v>638</v>
      </c>
      <c r="F188" s="205" t="s">
        <v>384</v>
      </c>
      <c r="G188" s="205" t="s">
        <v>614</v>
      </c>
      <c r="H188" s="205"/>
      <c r="I188" s="205" t="s">
        <v>493</v>
      </c>
      <c r="J188" s="79">
        <v>48</v>
      </c>
      <c r="K188" s="79" t="s">
        <v>304</v>
      </c>
      <c r="L188" s="79">
        <v>48</v>
      </c>
    </row>
    <row r="189" spans="1:12" x14ac:dyDescent="0.3">
      <c r="A189" s="204" t="s">
        <v>33</v>
      </c>
      <c r="B189" s="204" t="s">
        <v>44</v>
      </c>
      <c r="C189" s="204" t="s">
        <v>607</v>
      </c>
      <c r="D189" s="204" t="s">
        <v>637</v>
      </c>
      <c r="E189" s="204" t="s">
        <v>638</v>
      </c>
      <c r="F189" s="205" t="s">
        <v>307</v>
      </c>
      <c r="G189" s="205" t="s">
        <v>614</v>
      </c>
      <c r="H189" s="205" t="s">
        <v>308</v>
      </c>
      <c r="I189" s="205" t="s">
        <v>309</v>
      </c>
      <c r="J189" s="117">
        <v>30.327999999999999</v>
      </c>
      <c r="K189" s="117">
        <v>-0.01</v>
      </c>
      <c r="L189" s="117">
        <v>30.318000000000001</v>
      </c>
    </row>
    <row r="190" spans="1:12" x14ac:dyDescent="0.3">
      <c r="A190" s="204" t="s">
        <v>33</v>
      </c>
      <c r="B190" s="204" t="s">
        <v>44</v>
      </c>
      <c r="C190" s="204" t="s">
        <v>607</v>
      </c>
      <c r="D190" s="204" t="s">
        <v>637</v>
      </c>
      <c r="E190" s="204" t="s">
        <v>638</v>
      </c>
      <c r="F190" s="205" t="s">
        <v>307</v>
      </c>
      <c r="G190" s="205" t="s">
        <v>614</v>
      </c>
      <c r="H190" s="205" t="s">
        <v>631</v>
      </c>
      <c r="I190" s="205" t="s">
        <v>309</v>
      </c>
      <c r="J190" s="117">
        <v>143.10599999999999</v>
      </c>
      <c r="K190" s="117">
        <v>5.1999999999999998E-2</v>
      </c>
      <c r="L190" s="117">
        <v>143.15700000000001</v>
      </c>
    </row>
    <row r="191" spans="1:12" x14ac:dyDescent="0.3">
      <c r="A191" s="204" t="s">
        <v>33</v>
      </c>
      <c r="B191" s="204" t="s">
        <v>44</v>
      </c>
      <c r="C191" s="204" t="s">
        <v>607</v>
      </c>
      <c r="D191" s="204" t="s">
        <v>637</v>
      </c>
      <c r="E191" s="204" t="s">
        <v>638</v>
      </c>
      <c r="F191" s="205" t="s">
        <v>632</v>
      </c>
      <c r="G191" s="205" t="s">
        <v>614</v>
      </c>
      <c r="H191" s="205"/>
      <c r="I191" s="205" t="s">
        <v>295</v>
      </c>
      <c r="J191" s="117">
        <v>6.1639999999999997</v>
      </c>
      <c r="K191" s="117" t="s">
        <v>304</v>
      </c>
      <c r="L191" s="117">
        <v>6.165</v>
      </c>
    </row>
    <row r="192" spans="1:12" x14ac:dyDescent="0.3">
      <c r="A192" s="204" t="s">
        <v>33</v>
      </c>
      <c r="B192" s="204" t="s">
        <v>44</v>
      </c>
      <c r="C192" s="204" t="s">
        <v>607</v>
      </c>
      <c r="D192" s="204" t="s">
        <v>637</v>
      </c>
      <c r="E192" s="204" t="s">
        <v>638</v>
      </c>
      <c r="F192" s="205" t="s">
        <v>633</v>
      </c>
      <c r="G192" s="205" t="s">
        <v>615</v>
      </c>
      <c r="H192" s="205"/>
      <c r="I192" s="205" t="s">
        <v>59</v>
      </c>
      <c r="J192" s="81">
        <v>68.001000000000005</v>
      </c>
      <c r="K192" s="81">
        <v>-16.908000000000001</v>
      </c>
      <c r="L192" s="81">
        <v>51.093000000000004</v>
      </c>
    </row>
    <row r="193" spans="1:12" x14ac:dyDescent="0.3">
      <c r="A193" s="204" t="s">
        <v>33</v>
      </c>
      <c r="B193" s="204" t="s">
        <v>44</v>
      </c>
      <c r="C193" s="204" t="s">
        <v>607</v>
      </c>
      <c r="D193" s="204" t="s">
        <v>637</v>
      </c>
      <c r="E193" s="204" t="s">
        <v>638</v>
      </c>
      <c r="F193" s="205" t="s">
        <v>609</v>
      </c>
      <c r="G193" s="205" t="s">
        <v>616</v>
      </c>
      <c r="H193" s="205" t="s">
        <v>608</v>
      </c>
      <c r="I193" s="205" t="s">
        <v>297</v>
      </c>
      <c r="J193" s="117">
        <v>0.64700000000000002</v>
      </c>
      <c r="K193" s="117">
        <v>-4.2000000000000003E-2</v>
      </c>
      <c r="L193" s="117">
        <v>0.60499999999999998</v>
      </c>
    </row>
    <row r="194" spans="1:12" x14ac:dyDescent="0.3">
      <c r="A194" s="204" t="s">
        <v>33</v>
      </c>
      <c r="B194" s="204" t="s">
        <v>44</v>
      </c>
      <c r="C194" s="204" t="s">
        <v>607</v>
      </c>
      <c r="D194" s="204" t="s">
        <v>637</v>
      </c>
      <c r="E194" s="204" t="s">
        <v>638</v>
      </c>
      <c r="F194" s="205" t="s">
        <v>395</v>
      </c>
      <c r="G194" s="205" t="s">
        <v>617</v>
      </c>
      <c r="H194" s="205"/>
      <c r="I194" s="205" t="s">
        <v>406</v>
      </c>
      <c r="J194" s="81" t="s">
        <v>303</v>
      </c>
      <c r="K194" s="81" t="s">
        <v>303</v>
      </c>
      <c r="L194" s="81" t="s">
        <v>303</v>
      </c>
    </row>
    <row r="195" spans="1:12" x14ac:dyDescent="0.3">
      <c r="A195" s="204" t="s">
        <v>33</v>
      </c>
      <c r="B195" s="204" t="s">
        <v>44</v>
      </c>
      <c r="C195" s="204" t="s">
        <v>607</v>
      </c>
      <c r="D195" s="204" t="s">
        <v>637</v>
      </c>
      <c r="E195" s="204" t="s">
        <v>638</v>
      </c>
      <c r="F195" s="205" t="s">
        <v>634</v>
      </c>
      <c r="G195" s="205" t="s">
        <v>618</v>
      </c>
      <c r="H195" s="205"/>
      <c r="I195" s="205" t="s">
        <v>59</v>
      </c>
      <c r="J195" s="81">
        <v>11</v>
      </c>
      <c r="K195" s="81">
        <f>L195-J195</f>
        <v>-9.9999999999999645E-2</v>
      </c>
      <c r="L195" s="81">
        <v>10.9</v>
      </c>
    </row>
    <row r="196" spans="1:12" x14ac:dyDescent="0.3">
      <c r="A196" s="204" t="s">
        <v>33</v>
      </c>
      <c r="B196" s="204" t="s">
        <v>44</v>
      </c>
      <c r="C196" s="204" t="s">
        <v>607</v>
      </c>
      <c r="D196" s="204" t="s">
        <v>637</v>
      </c>
      <c r="E196" s="204" t="s">
        <v>638</v>
      </c>
      <c r="F196" s="205" t="s">
        <v>313</v>
      </c>
      <c r="G196" s="205" t="s">
        <v>312</v>
      </c>
      <c r="H196" s="205"/>
      <c r="I196" s="205" t="s">
        <v>314</v>
      </c>
      <c r="J196" s="117" t="s">
        <v>303</v>
      </c>
      <c r="K196" s="117" t="s">
        <v>303</v>
      </c>
      <c r="L196" s="117">
        <v>0.496</v>
      </c>
    </row>
    <row r="197" spans="1:12" x14ac:dyDescent="0.3">
      <c r="A197" s="204" t="s">
        <v>33</v>
      </c>
      <c r="B197" s="204" t="s">
        <v>44</v>
      </c>
      <c r="C197" s="204" t="s">
        <v>607</v>
      </c>
      <c r="D197" s="204" t="s">
        <v>637</v>
      </c>
      <c r="E197" s="204" t="s">
        <v>638</v>
      </c>
      <c r="F197" s="205" t="s">
        <v>285</v>
      </c>
      <c r="G197" s="205" t="s">
        <v>280</v>
      </c>
      <c r="H197" s="205"/>
      <c r="I197" s="205" t="s">
        <v>59</v>
      </c>
      <c r="J197" s="81">
        <v>20.529</v>
      </c>
      <c r="K197" s="81" t="s">
        <v>304</v>
      </c>
      <c r="L197" s="81">
        <v>20.541</v>
      </c>
    </row>
    <row r="198" spans="1:12" x14ac:dyDescent="0.3">
      <c r="A198" s="204" t="s">
        <v>33</v>
      </c>
      <c r="B198" s="204" t="s">
        <v>44</v>
      </c>
      <c r="C198" s="204" t="s">
        <v>607</v>
      </c>
      <c r="D198" s="204" t="s">
        <v>637</v>
      </c>
      <c r="E198" s="204" t="s">
        <v>638</v>
      </c>
      <c r="F198" s="205" t="s">
        <v>635</v>
      </c>
      <c r="G198" s="205" t="s">
        <v>280</v>
      </c>
      <c r="H198" s="205"/>
      <c r="I198" s="205" t="s">
        <v>311</v>
      </c>
      <c r="J198" s="81" t="s">
        <v>303</v>
      </c>
      <c r="K198" s="81" t="s">
        <v>303</v>
      </c>
      <c r="L198" s="81">
        <v>1.252</v>
      </c>
    </row>
    <row r="199" spans="1:12" x14ac:dyDescent="0.3">
      <c r="A199" s="204" t="s">
        <v>33</v>
      </c>
      <c r="B199" s="204" t="s">
        <v>44</v>
      </c>
      <c r="C199" s="204" t="s">
        <v>607</v>
      </c>
      <c r="D199" s="204" t="s">
        <v>637</v>
      </c>
      <c r="E199" s="204" t="s">
        <v>638</v>
      </c>
      <c r="F199" s="205" t="s">
        <v>636</v>
      </c>
      <c r="G199" s="205" t="s">
        <v>544</v>
      </c>
      <c r="H199" s="205"/>
      <c r="I199" s="205" t="s">
        <v>510</v>
      </c>
      <c r="J199" s="78">
        <v>61.44</v>
      </c>
      <c r="K199" s="78">
        <f>L199-J199</f>
        <v>-20.21</v>
      </c>
      <c r="L199" s="78">
        <v>41.23</v>
      </c>
    </row>
    <row r="200" spans="1:12" x14ac:dyDescent="0.3">
      <c r="A200" s="204" t="s">
        <v>33</v>
      </c>
      <c r="B200" s="204" t="s">
        <v>44</v>
      </c>
      <c r="C200" s="204" t="s">
        <v>607</v>
      </c>
      <c r="D200" s="204" t="s">
        <v>637</v>
      </c>
      <c r="E200" s="204" t="s">
        <v>638</v>
      </c>
      <c r="F200" s="205" t="s">
        <v>315</v>
      </c>
      <c r="G200" s="205" t="s">
        <v>400</v>
      </c>
      <c r="H200" s="205"/>
      <c r="I200" s="205" t="s">
        <v>559</v>
      </c>
      <c r="J200" s="78">
        <v>34.799999999999997</v>
      </c>
      <c r="K200" s="78">
        <v>-7.0410000000000004</v>
      </c>
      <c r="L200" s="78">
        <v>27.757999999999999</v>
      </c>
    </row>
    <row r="201" spans="1:12" x14ac:dyDescent="0.3">
      <c r="A201" s="204" t="s">
        <v>33</v>
      </c>
      <c r="B201" s="204" t="s">
        <v>44</v>
      </c>
      <c r="C201" s="204" t="s">
        <v>607</v>
      </c>
      <c r="D201" s="204" t="s">
        <v>637</v>
      </c>
      <c r="E201" s="204" t="s">
        <v>638</v>
      </c>
      <c r="F201" s="205" t="s">
        <v>610</v>
      </c>
      <c r="G201" s="205" t="s">
        <v>400</v>
      </c>
      <c r="H201" s="205" t="s">
        <v>290</v>
      </c>
      <c r="I201" s="205" t="s">
        <v>137</v>
      </c>
      <c r="J201" s="78">
        <v>8.1760000000000002</v>
      </c>
      <c r="K201" s="78">
        <v>0.88200000000000001</v>
      </c>
      <c r="L201" s="78">
        <v>9.0579999999999998</v>
      </c>
    </row>
    <row r="202" spans="1:12" x14ac:dyDescent="0.3">
      <c r="A202" s="204" t="s">
        <v>33</v>
      </c>
      <c r="B202" s="204" t="s">
        <v>44</v>
      </c>
      <c r="C202" s="204" t="s">
        <v>607</v>
      </c>
      <c r="D202" s="204" t="s">
        <v>637</v>
      </c>
      <c r="E202" s="204" t="s">
        <v>638</v>
      </c>
      <c r="F202" s="205" t="s">
        <v>610</v>
      </c>
      <c r="G202" s="205" t="s">
        <v>400</v>
      </c>
      <c r="H202" s="205" t="s">
        <v>291</v>
      </c>
      <c r="I202" s="205" t="s">
        <v>137</v>
      </c>
      <c r="J202" s="78">
        <v>17.277999999999999</v>
      </c>
      <c r="K202" s="78">
        <v>1.8839999999999999</v>
      </c>
      <c r="L202" s="78">
        <v>19.161999999999999</v>
      </c>
    </row>
    <row r="203" spans="1:12" x14ac:dyDescent="0.3">
      <c r="A203" s="204" t="s">
        <v>33</v>
      </c>
      <c r="B203" s="204" t="s">
        <v>44</v>
      </c>
      <c r="C203" s="204" t="s">
        <v>607</v>
      </c>
      <c r="D203" s="204" t="s">
        <v>637</v>
      </c>
      <c r="E203" s="204" t="s">
        <v>638</v>
      </c>
      <c r="F203" s="205" t="s">
        <v>610</v>
      </c>
      <c r="G203" s="205" t="s">
        <v>400</v>
      </c>
      <c r="H203" s="205" t="s">
        <v>292</v>
      </c>
      <c r="I203" s="205" t="s">
        <v>137</v>
      </c>
      <c r="J203" s="78">
        <v>9.8089999999999993</v>
      </c>
      <c r="K203" s="78">
        <v>0.73599999999999999</v>
      </c>
      <c r="L203" s="78">
        <v>10.544</v>
      </c>
    </row>
    <row r="204" spans="1:12" x14ac:dyDescent="0.3">
      <c r="A204" s="204" t="s">
        <v>33</v>
      </c>
      <c r="B204" s="204" t="s">
        <v>44</v>
      </c>
      <c r="C204" s="204" t="s">
        <v>607</v>
      </c>
      <c r="D204" s="204" t="s">
        <v>637</v>
      </c>
      <c r="E204" s="204" t="s">
        <v>638</v>
      </c>
      <c r="F204" s="205" t="s">
        <v>610</v>
      </c>
      <c r="G204" s="205" t="s">
        <v>400</v>
      </c>
      <c r="H204" s="205" t="s">
        <v>293</v>
      </c>
      <c r="I204" s="205" t="s">
        <v>137</v>
      </c>
      <c r="J204" s="78">
        <v>2.2930000000000001</v>
      </c>
      <c r="K204" s="78">
        <v>-0.63800000000000001</v>
      </c>
      <c r="L204" s="78">
        <v>1.655</v>
      </c>
    </row>
    <row r="205" spans="1:12" x14ac:dyDescent="0.3">
      <c r="A205" s="204" t="s">
        <v>33</v>
      </c>
      <c r="B205" s="204" t="s">
        <v>44</v>
      </c>
      <c r="C205" s="204" t="s">
        <v>607</v>
      </c>
      <c r="D205" s="204" t="s">
        <v>637</v>
      </c>
      <c r="E205" s="204" t="s">
        <v>638</v>
      </c>
      <c r="F205" s="205" t="s">
        <v>287</v>
      </c>
      <c r="G205" s="205" t="s">
        <v>400</v>
      </c>
      <c r="H205" s="205" t="s">
        <v>290</v>
      </c>
      <c r="I205" s="205" t="s">
        <v>404</v>
      </c>
      <c r="J205" s="78">
        <v>124.26</v>
      </c>
      <c r="K205" s="78">
        <v>-7.49</v>
      </c>
      <c r="L205" s="78">
        <v>116.77</v>
      </c>
    </row>
    <row r="206" spans="1:12" x14ac:dyDescent="0.3">
      <c r="A206" s="204" t="s">
        <v>33</v>
      </c>
      <c r="B206" s="204" t="s">
        <v>44</v>
      </c>
      <c r="C206" s="204" t="s">
        <v>607</v>
      </c>
      <c r="D206" s="204" t="s">
        <v>637</v>
      </c>
      <c r="E206" s="204" t="s">
        <v>638</v>
      </c>
      <c r="F206" s="205" t="s">
        <v>287</v>
      </c>
      <c r="G206" s="205" t="s">
        <v>400</v>
      </c>
      <c r="H206" s="205" t="s">
        <v>291</v>
      </c>
      <c r="I206" s="205" t="s">
        <v>404</v>
      </c>
      <c r="J206" s="78">
        <v>168.37899999999999</v>
      </c>
      <c r="K206" s="78">
        <v>-58.093000000000004</v>
      </c>
      <c r="L206" s="78">
        <v>110.285</v>
      </c>
    </row>
    <row r="207" spans="1:12" x14ac:dyDescent="0.3">
      <c r="A207" s="204" t="s">
        <v>33</v>
      </c>
      <c r="B207" s="204" t="s">
        <v>44</v>
      </c>
      <c r="C207" s="204" t="s">
        <v>607</v>
      </c>
      <c r="D207" s="204" t="s">
        <v>637</v>
      </c>
      <c r="E207" s="204" t="s">
        <v>638</v>
      </c>
      <c r="F207" s="205" t="s">
        <v>287</v>
      </c>
      <c r="G207" s="205" t="s">
        <v>400</v>
      </c>
      <c r="H207" s="205" t="s">
        <v>292</v>
      </c>
      <c r="I207" s="205" t="s">
        <v>404</v>
      </c>
      <c r="J207" s="78">
        <v>184.256</v>
      </c>
      <c r="K207" s="78">
        <v>-127.4</v>
      </c>
      <c r="L207" s="78">
        <v>56.856000000000002</v>
      </c>
    </row>
    <row r="208" spans="1:12" x14ac:dyDescent="0.3">
      <c r="A208" s="204" t="s">
        <v>33</v>
      </c>
      <c r="B208" s="204" t="s">
        <v>44</v>
      </c>
      <c r="C208" s="204" t="s">
        <v>607</v>
      </c>
      <c r="D208" s="204" t="s">
        <v>637</v>
      </c>
      <c r="E208" s="204" t="s">
        <v>638</v>
      </c>
      <c r="F208" s="205" t="s">
        <v>287</v>
      </c>
      <c r="G208" s="205" t="s">
        <v>400</v>
      </c>
      <c r="H208" s="205" t="s">
        <v>293</v>
      </c>
      <c r="I208" s="205" t="s">
        <v>404</v>
      </c>
      <c r="J208" s="78">
        <v>189.40299999999999</v>
      </c>
      <c r="K208" s="78">
        <v>-55.237000000000002</v>
      </c>
      <c r="L208" s="78">
        <v>134.166</v>
      </c>
    </row>
    <row r="209" spans="1:12" x14ac:dyDescent="0.3">
      <c r="A209" s="204" t="s">
        <v>33</v>
      </c>
      <c r="B209" s="204" t="s">
        <v>45</v>
      </c>
      <c r="C209" s="204" t="s">
        <v>607</v>
      </c>
      <c r="D209" s="204" t="s">
        <v>637</v>
      </c>
      <c r="E209" s="204" t="s">
        <v>638</v>
      </c>
      <c r="F209" s="208" t="s">
        <v>387</v>
      </c>
      <c r="G209" s="205" t="s">
        <v>614</v>
      </c>
      <c r="H209" s="205" t="s">
        <v>608</v>
      </c>
      <c r="I209" s="205" t="s">
        <v>57</v>
      </c>
      <c r="J209" s="117">
        <v>58.49</v>
      </c>
      <c r="K209" s="117">
        <v>8.6839999999999993</v>
      </c>
      <c r="L209" s="117">
        <v>67.174000000000007</v>
      </c>
    </row>
    <row r="210" spans="1:12" x14ac:dyDescent="0.3">
      <c r="A210" s="204" t="s">
        <v>33</v>
      </c>
      <c r="B210" s="204" t="s">
        <v>45</v>
      </c>
      <c r="C210" s="204" t="s">
        <v>607</v>
      </c>
      <c r="D210" s="204" t="s">
        <v>637</v>
      </c>
      <c r="E210" s="204" t="s">
        <v>638</v>
      </c>
      <c r="F210" s="205" t="s">
        <v>384</v>
      </c>
      <c r="G210" s="205" t="s">
        <v>614</v>
      </c>
      <c r="H210" s="205"/>
      <c r="I210" s="205" t="s">
        <v>57</v>
      </c>
      <c r="J210" s="117">
        <v>49.767526989300002</v>
      </c>
      <c r="K210" s="117">
        <f>L210-J210</f>
        <v>-3.1606814663999998</v>
      </c>
      <c r="L210" s="117">
        <v>46.606845522900002</v>
      </c>
    </row>
    <row r="211" spans="1:12" x14ac:dyDescent="0.3">
      <c r="A211" s="204" t="s">
        <v>33</v>
      </c>
      <c r="B211" s="204" t="s">
        <v>45</v>
      </c>
      <c r="C211" s="204" t="s">
        <v>607</v>
      </c>
      <c r="D211" s="204" t="s">
        <v>637</v>
      </c>
      <c r="E211" s="204" t="s">
        <v>638</v>
      </c>
      <c r="F211" s="205" t="s">
        <v>384</v>
      </c>
      <c r="G211" s="205" t="s">
        <v>614</v>
      </c>
      <c r="H211" s="205"/>
      <c r="I211" s="205" t="s">
        <v>493</v>
      </c>
      <c r="J211" s="79">
        <v>105</v>
      </c>
      <c r="K211" s="79" t="s">
        <v>304</v>
      </c>
      <c r="L211" s="79">
        <v>105</v>
      </c>
    </row>
    <row r="212" spans="1:12" x14ac:dyDescent="0.3">
      <c r="A212" s="204" t="s">
        <v>33</v>
      </c>
      <c r="B212" s="204" t="s">
        <v>45</v>
      </c>
      <c r="C212" s="204" t="s">
        <v>607</v>
      </c>
      <c r="D212" s="204" t="s">
        <v>637</v>
      </c>
      <c r="E212" s="204" t="s">
        <v>638</v>
      </c>
      <c r="F212" s="205" t="s">
        <v>307</v>
      </c>
      <c r="G212" s="205" t="s">
        <v>614</v>
      </c>
      <c r="H212" s="205" t="s">
        <v>308</v>
      </c>
      <c r="I212" s="205" t="s">
        <v>309</v>
      </c>
      <c r="J212" s="117">
        <v>30.992999999999999</v>
      </c>
      <c r="K212" s="117">
        <v>-0.123</v>
      </c>
      <c r="L212" s="117">
        <v>30.87</v>
      </c>
    </row>
    <row r="213" spans="1:12" x14ac:dyDescent="0.3">
      <c r="A213" s="204" t="s">
        <v>33</v>
      </c>
      <c r="B213" s="204" t="s">
        <v>45</v>
      </c>
      <c r="C213" s="204" t="s">
        <v>607</v>
      </c>
      <c r="D213" s="204" t="s">
        <v>637</v>
      </c>
      <c r="E213" s="204" t="s">
        <v>638</v>
      </c>
      <c r="F213" s="205" t="s">
        <v>307</v>
      </c>
      <c r="G213" s="205" t="s">
        <v>614</v>
      </c>
      <c r="H213" s="205" t="s">
        <v>631</v>
      </c>
      <c r="I213" s="205" t="s">
        <v>309</v>
      </c>
      <c r="J213" s="117">
        <v>130.33600000000001</v>
      </c>
      <c r="K213" s="117">
        <v>-0.81200000000000006</v>
      </c>
      <c r="L213" s="117">
        <v>129.524</v>
      </c>
    </row>
    <row r="214" spans="1:12" x14ac:dyDescent="0.3">
      <c r="A214" s="204" t="s">
        <v>33</v>
      </c>
      <c r="B214" s="204" t="s">
        <v>45</v>
      </c>
      <c r="C214" s="204" t="s">
        <v>607</v>
      </c>
      <c r="D214" s="204" t="s">
        <v>637</v>
      </c>
      <c r="E214" s="204" t="s">
        <v>638</v>
      </c>
      <c r="F214" s="205" t="s">
        <v>632</v>
      </c>
      <c r="G214" s="205" t="s">
        <v>614</v>
      </c>
      <c r="H214" s="205"/>
      <c r="I214" s="205" t="s">
        <v>295</v>
      </c>
      <c r="J214" s="117">
        <v>5.9809999999999999</v>
      </c>
      <c r="K214" s="117" t="s">
        <v>304</v>
      </c>
      <c r="L214" s="117">
        <v>5.9820000000000002</v>
      </c>
    </row>
    <row r="215" spans="1:12" x14ac:dyDescent="0.3">
      <c r="A215" s="204" t="s">
        <v>33</v>
      </c>
      <c r="B215" s="204" t="s">
        <v>45</v>
      </c>
      <c r="C215" s="204" t="s">
        <v>607</v>
      </c>
      <c r="D215" s="204" t="s">
        <v>637</v>
      </c>
      <c r="E215" s="204" t="s">
        <v>638</v>
      </c>
      <c r="F215" s="205" t="s">
        <v>633</v>
      </c>
      <c r="G215" s="205" t="s">
        <v>615</v>
      </c>
      <c r="H215" s="205"/>
      <c r="I215" s="205" t="s">
        <v>59</v>
      </c>
      <c r="J215" s="81">
        <v>88.603999999999999</v>
      </c>
      <c r="K215" s="81">
        <v>-27.047000000000001</v>
      </c>
      <c r="L215" s="81">
        <v>61.557000000000002</v>
      </c>
    </row>
    <row r="216" spans="1:12" x14ac:dyDescent="0.3">
      <c r="A216" s="204" t="s">
        <v>33</v>
      </c>
      <c r="B216" s="204" t="s">
        <v>45</v>
      </c>
      <c r="C216" s="204" t="s">
        <v>607</v>
      </c>
      <c r="D216" s="204" t="s">
        <v>637</v>
      </c>
      <c r="E216" s="204" t="s">
        <v>638</v>
      </c>
      <c r="F216" s="205" t="s">
        <v>609</v>
      </c>
      <c r="G216" s="205" t="s">
        <v>616</v>
      </c>
      <c r="H216" s="205" t="s">
        <v>608</v>
      </c>
      <c r="I216" s="205" t="s">
        <v>297</v>
      </c>
      <c r="J216" s="117">
        <v>0.70299999999999996</v>
      </c>
      <c r="K216" s="117">
        <v>-4.7E-2</v>
      </c>
      <c r="L216" s="117">
        <v>0.65600000000000003</v>
      </c>
    </row>
    <row r="217" spans="1:12" x14ac:dyDescent="0.3">
      <c r="A217" s="204" t="s">
        <v>33</v>
      </c>
      <c r="B217" s="204" t="s">
        <v>45</v>
      </c>
      <c r="C217" s="204" t="s">
        <v>607</v>
      </c>
      <c r="D217" s="204" t="s">
        <v>637</v>
      </c>
      <c r="E217" s="204" t="s">
        <v>638</v>
      </c>
      <c r="F217" s="205" t="s">
        <v>395</v>
      </c>
      <c r="G217" s="205" t="s">
        <v>617</v>
      </c>
      <c r="H217" s="205"/>
      <c r="I217" s="205" t="s">
        <v>406</v>
      </c>
      <c r="J217" s="81" t="s">
        <v>303</v>
      </c>
      <c r="K217" s="81" t="s">
        <v>303</v>
      </c>
      <c r="L217" s="81" t="s">
        <v>303</v>
      </c>
    </row>
    <row r="218" spans="1:12" x14ac:dyDescent="0.3">
      <c r="A218" s="204" t="s">
        <v>33</v>
      </c>
      <c r="B218" s="204" t="s">
        <v>45</v>
      </c>
      <c r="C218" s="204" t="s">
        <v>607</v>
      </c>
      <c r="D218" s="204" t="s">
        <v>637</v>
      </c>
      <c r="E218" s="204" t="s">
        <v>638</v>
      </c>
      <c r="F218" s="205" t="s">
        <v>634</v>
      </c>
      <c r="G218" s="205" t="s">
        <v>618</v>
      </c>
      <c r="H218" s="205"/>
      <c r="I218" s="205" t="s">
        <v>59</v>
      </c>
      <c r="J218" s="81">
        <v>9</v>
      </c>
      <c r="K218" s="81">
        <f>L218-J218</f>
        <v>-0.59999999999999964</v>
      </c>
      <c r="L218" s="81">
        <v>8.4</v>
      </c>
    </row>
    <row r="219" spans="1:12" x14ac:dyDescent="0.3">
      <c r="A219" s="204" t="s">
        <v>33</v>
      </c>
      <c r="B219" s="204" t="s">
        <v>45</v>
      </c>
      <c r="C219" s="204" t="s">
        <v>607</v>
      </c>
      <c r="D219" s="204" t="s">
        <v>637</v>
      </c>
      <c r="E219" s="204" t="s">
        <v>638</v>
      </c>
      <c r="F219" s="205" t="s">
        <v>313</v>
      </c>
      <c r="G219" s="205" t="s">
        <v>312</v>
      </c>
      <c r="H219" s="205"/>
      <c r="I219" s="205" t="s">
        <v>314</v>
      </c>
      <c r="J219" s="117" t="s">
        <v>303</v>
      </c>
      <c r="K219" s="117" t="s">
        <v>303</v>
      </c>
      <c r="L219" s="117">
        <v>0.61399999999999999</v>
      </c>
    </row>
    <row r="220" spans="1:12" x14ac:dyDescent="0.3">
      <c r="A220" s="204" t="s">
        <v>33</v>
      </c>
      <c r="B220" s="204" t="s">
        <v>45</v>
      </c>
      <c r="C220" s="204" t="s">
        <v>607</v>
      </c>
      <c r="D220" s="204" t="s">
        <v>637</v>
      </c>
      <c r="E220" s="204" t="s">
        <v>638</v>
      </c>
      <c r="F220" s="205" t="s">
        <v>285</v>
      </c>
      <c r="G220" s="205" t="s">
        <v>280</v>
      </c>
      <c r="H220" s="205"/>
      <c r="I220" s="205" t="s">
        <v>59</v>
      </c>
      <c r="J220" s="81">
        <v>6.8739999999999997</v>
      </c>
      <c r="K220" s="81">
        <v>0.111</v>
      </c>
      <c r="L220" s="81">
        <v>6.984</v>
      </c>
    </row>
    <row r="221" spans="1:12" x14ac:dyDescent="0.3">
      <c r="A221" s="204" t="s">
        <v>33</v>
      </c>
      <c r="B221" s="204" t="s">
        <v>45</v>
      </c>
      <c r="C221" s="204" t="s">
        <v>607</v>
      </c>
      <c r="D221" s="204" t="s">
        <v>637</v>
      </c>
      <c r="E221" s="204" t="s">
        <v>638</v>
      </c>
      <c r="F221" s="205" t="s">
        <v>635</v>
      </c>
      <c r="G221" s="205" t="s">
        <v>280</v>
      </c>
      <c r="H221" s="205"/>
      <c r="I221" s="205" t="s">
        <v>311</v>
      </c>
      <c r="J221" s="81" t="s">
        <v>303</v>
      </c>
      <c r="K221" s="81" t="s">
        <v>303</v>
      </c>
      <c r="L221" s="81">
        <v>1.6739999999999999</v>
      </c>
    </row>
    <row r="222" spans="1:12" x14ac:dyDescent="0.3">
      <c r="A222" s="204" t="s">
        <v>33</v>
      </c>
      <c r="B222" s="204" t="s">
        <v>45</v>
      </c>
      <c r="C222" s="204" t="s">
        <v>607</v>
      </c>
      <c r="D222" s="204" t="s">
        <v>637</v>
      </c>
      <c r="E222" s="204" t="s">
        <v>638</v>
      </c>
      <c r="F222" s="205" t="s">
        <v>636</v>
      </c>
      <c r="G222" s="205" t="s">
        <v>544</v>
      </c>
      <c r="H222" s="205"/>
      <c r="I222" s="205" t="s">
        <v>510</v>
      </c>
      <c r="J222" s="78">
        <v>113.48</v>
      </c>
      <c r="K222" s="78">
        <f>L222-J222</f>
        <v>-3.5799999999999983</v>
      </c>
      <c r="L222" s="78">
        <v>109.9</v>
      </c>
    </row>
    <row r="223" spans="1:12" x14ac:dyDescent="0.3">
      <c r="A223" s="204" t="s">
        <v>33</v>
      </c>
      <c r="B223" s="204" t="s">
        <v>45</v>
      </c>
      <c r="C223" s="204" t="s">
        <v>607</v>
      </c>
      <c r="D223" s="204" t="s">
        <v>637</v>
      </c>
      <c r="E223" s="204" t="s">
        <v>638</v>
      </c>
      <c r="F223" s="205" t="s">
        <v>315</v>
      </c>
      <c r="G223" s="205" t="s">
        <v>400</v>
      </c>
      <c r="H223" s="205"/>
      <c r="I223" s="205" t="s">
        <v>559</v>
      </c>
      <c r="J223" s="78">
        <v>39.628999999999998</v>
      </c>
      <c r="K223" s="78">
        <v>-7.6070000000000002</v>
      </c>
      <c r="L223" s="78">
        <v>32.021999999999998</v>
      </c>
    </row>
    <row r="224" spans="1:12" x14ac:dyDescent="0.3">
      <c r="A224" s="204" t="s">
        <v>33</v>
      </c>
      <c r="B224" s="204" t="s">
        <v>45</v>
      </c>
      <c r="C224" s="204" t="s">
        <v>607</v>
      </c>
      <c r="D224" s="204" t="s">
        <v>637</v>
      </c>
      <c r="E224" s="204" t="s">
        <v>638</v>
      </c>
      <c r="F224" s="205" t="s">
        <v>610</v>
      </c>
      <c r="G224" s="205" t="s">
        <v>400</v>
      </c>
      <c r="H224" s="205" t="s">
        <v>290</v>
      </c>
      <c r="I224" s="205" t="s">
        <v>137</v>
      </c>
      <c r="J224" s="78">
        <v>8.5739999999999998</v>
      </c>
      <c r="K224" s="78">
        <v>1.92</v>
      </c>
      <c r="L224" s="78">
        <v>10.494</v>
      </c>
    </row>
    <row r="225" spans="1:12" x14ac:dyDescent="0.3">
      <c r="A225" s="204" t="s">
        <v>33</v>
      </c>
      <c r="B225" s="204" t="s">
        <v>45</v>
      </c>
      <c r="C225" s="204" t="s">
        <v>607</v>
      </c>
      <c r="D225" s="204" t="s">
        <v>637</v>
      </c>
      <c r="E225" s="204" t="s">
        <v>638</v>
      </c>
      <c r="F225" s="205" t="s">
        <v>610</v>
      </c>
      <c r="G225" s="205" t="s">
        <v>400</v>
      </c>
      <c r="H225" s="205" t="s">
        <v>291</v>
      </c>
      <c r="I225" s="205" t="s">
        <v>137</v>
      </c>
      <c r="J225" s="78">
        <v>17.478000000000002</v>
      </c>
      <c r="K225" s="78">
        <v>1.599</v>
      </c>
      <c r="L225" s="78">
        <v>19.077000000000002</v>
      </c>
    </row>
    <row r="226" spans="1:12" x14ac:dyDescent="0.3">
      <c r="A226" s="204" t="s">
        <v>33</v>
      </c>
      <c r="B226" s="204" t="s">
        <v>45</v>
      </c>
      <c r="C226" s="204" t="s">
        <v>607</v>
      </c>
      <c r="D226" s="204" t="s">
        <v>637</v>
      </c>
      <c r="E226" s="204" t="s">
        <v>638</v>
      </c>
      <c r="F226" s="205" t="s">
        <v>610</v>
      </c>
      <c r="G226" s="205" t="s">
        <v>400</v>
      </c>
      <c r="H226" s="205" t="s">
        <v>292</v>
      </c>
      <c r="I226" s="205" t="s">
        <v>137</v>
      </c>
      <c r="J226" s="78">
        <v>10.269</v>
      </c>
      <c r="K226" s="78">
        <v>0.55100000000000005</v>
      </c>
      <c r="L226" s="78">
        <v>10.82</v>
      </c>
    </row>
    <row r="227" spans="1:12" x14ac:dyDescent="0.3">
      <c r="A227" s="204" t="s">
        <v>33</v>
      </c>
      <c r="B227" s="204" t="s">
        <v>45</v>
      </c>
      <c r="C227" s="204" t="s">
        <v>607</v>
      </c>
      <c r="D227" s="204" t="s">
        <v>637</v>
      </c>
      <c r="E227" s="204" t="s">
        <v>638</v>
      </c>
      <c r="F227" s="205" t="s">
        <v>610</v>
      </c>
      <c r="G227" s="205" t="s">
        <v>400</v>
      </c>
      <c r="H227" s="205" t="s">
        <v>293</v>
      </c>
      <c r="I227" s="205" t="s">
        <v>137</v>
      </c>
      <c r="J227" s="78">
        <v>2.9889999999999999</v>
      </c>
      <c r="K227" s="78">
        <v>-0.61199999999999999</v>
      </c>
      <c r="L227" s="78">
        <v>2.3769999999999998</v>
      </c>
    </row>
    <row r="228" spans="1:12" x14ac:dyDescent="0.3">
      <c r="A228" s="204" t="s">
        <v>33</v>
      </c>
      <c r="B228" s="204" t="s">
        <v>45</v>
      </c>
      <c r="C228" s="204" t="s">
        <v>607</v>
      </c>
      <c r="D228" s="204" t="s">
        <v>637</v>
      </c>
      <c r="E228" s="204" t="s">
        <v>638</v>
      </c>
      <c r="F228" s="205" t="s">
        <v>287</v>
      </c>
      <c r="G228" s="205" t="s">
        <v>400</v>
      </c>
      <c r="H228" s="205" t="s">
        <v>290</v>
      </c>
      <c r="I228" s="205" t="s">
        <v>404</v>
      </c>
      <c r="J228" s="78">
        <v>139.55699999999999</v>
      </c>
      <c r="K228" s="78">
        <v>-18.277999999999999</v>
      </c>
      <c r="L228" s="78">
        <v>121.27800000000001</v>
      </c>
    </row>
    <row r="229" spans="1:12" x14ac:dyDescent="0.3">
      <c r="A229" s="204" t="s">
        <v>33</v>
      </c>
      <c r="B229" s="204" t="s">
        <v>45</v>
      </c>
      <c r="C229" s="204" t="s">
        <v>607</v>
      </c>
      <c r="D229" s="204" t="s">
        <v>637</v>
      </c>
      <c r="E229" s="204" t="s">
        <v>638</v>
      </c>
      <c r="F229" s="205" t="s">
        <v>287</v>
      </c>
      <c r="G229" s="205" t="s">
        <v>400</v>
      </c>
      <c r="H229" s="205" t="s">
        <v>291</v>
      </c>
      <c r="I229" s="205" t="s">
        <v>404</v>
      </c>
      <c r="J229" s="78">
        <v>252.19300000000001</v>
      </c>
      <c r="K229" s="78">
        <v>-148.94300000000001</v>
      </c>
      <c r="L229" s="78">
        <v>103.249</v>
      </c>
    </row>
    <row r="230" spans="1:12" x14ac:dyDescent="0.3">
      <c r="A230" s="204" t="s">
        <v>33</v>
      </c>
      <c r="B230" s="204" t="s">
        <v>45</v>
      </c>
      <c r="C230" s="204" t="s">
        <v>607</v>
      </c>
      <c r="D230" s="204" t="s">
        <v>637</v>
      </c>
      <c r="E230" s="204" t="s">
        <v>638</v>
      </c>
      <c r="F230" s="205" t="s">
        <v>287</v>
      </c>
      <c r="G230" s="205" t="s">
        <v>400</v>
      </c>
      <c r="H230" s="205" t="s">
        <v>292</v>
      </c>
      <c r="I230" s="205" t="s">
        <v>404</v>
      </c>
      <c r="J230" s="78">
        <v>238.113</v>
      </c>
      <c r="K230" s="78">
        <v>-152.73400000000001</v>
      </c>
      <c r="L230" s="78">
        <v>85.379000000000005</v>
      </c>
    </row>
    <row r="231" spans="1:12" x14ac:dyDescent="0.3">
      <c r="A231" s="204" t="s">
        <v>33</v>
      </c>
      <c r="B231" s="204" t="s">
        <v>45</v>
      </c>
      <c r="C231" s="204" t="s">
        <v>607</v>
      </c>
      <c r="D231" s="204" t="s">
        <v>637</v>
      </c>
      <c r="E231" s="204" t="s">
        <v>638</v>
      </c>
      <c r="F231" s="205" t="s">
        <v>287</v>
      </c>
      <c r="G231" s="205" t="s">
        <v>400</v>
      </c>
      <c r="H231" s="205" t="s">
        <v>293</v>
      </c>
      <c r="I231" s="205" t="s">
        <v>404</v>
      </c>
      <c r="J231" s="78">
        <v>204.13900000000001</v>
      </c>
      <c r="K231" s="78">
        <v>-13.816000000000001</v>
      </c>
      <c r="L231" s="78">
        <v>190.32300000000001</v>
      </c>
    </row>
    <row r="232" spans="1:12" x14ac:dyDescent="0.3">
      <c r="A232" s="204" t="s">
        <v>33</v>
      </c>
      <c r="B232" s="204" t="s">
        <v>46</v>
      </c>
      <c r="C232" s="204" t="s">
        <v>607</v>
      </c>
      <c r="D232" s="204" t="s">
        <v>637</v>
      </c>
      <c r="E232" s="204" t="s">
        <v>638</v>
      </c>
      <c r="F232" s="208" t="s">
        <v>387</v>
      </c>
      <c r="G232" s="205" t="s">
        <v>614</v>
      </c>
      <c r="H232" s="205" t="s">
        <v>608</v>
      </c>
      <c r="I232" s="205" t="s">
        <v>57</v>
      </c>
      <c r="J232" s="117">
        <v>57.481000000000002</v>
      </c>
      <c r="K232" s="117">
        <v>8.5380000000000003</v>
      </c>
      <c r="L232" s="117">
        <v>66.019000000000005</v>
      </c>
    </row>
    <row r="233" spans="1:12" x14ac:dyDescent="0.3">
      <c r="A233" s="204" t="s">
        <v>33</v>
      </c>
      <c r="B233" s="204" t="s">
        <v>46</v>
      </c>
      <c r="C233" s="204" t="s">
        <v>607</v>
      </c>
      <c r="D233" s="204" t="s">
        <v>637</v>
      </c>
      <c r="E233" s="204" t="s">
        <v>638</v>
      </c>
      <c r="F233" s="205" t="s">
        <v>384</v>
      </c>
      <c r="G233" s="205" t="s">
        <v>614</v>
      </c>
      <c r="H233" s="205"/>
      <c r="I233" s="205" t="s">
        <v>57</v>
      </c>
      <c r="J233" s="117">
        <v>35.813060729199997</v>
      </c>
      <c r="K233" s="117">
        <f>L233-J233</f>
        <v>0.18406197910000088</v>
      </c>
      <c r="L233" s="117">
        <v>35.997122708299997</v>
      </c>
    </row>
    <row r="234" spans="1:12" x14ac:dyDescent="0.3">
      <c r="A234" s="204" t="s">
        <v>33</v>
      </c>
      <c r="B234" s="204" t="s">
        <v>46</v>
      </c>
      <c r="C234" s="204" t="s">
        <v>607</v>
      </c>
      <c r="D234" s="204" t="s">
        <v>637</v>
      </c>
      <c r="E234" s="204" t="s">
        <v>638</v>
      </c>
      <c r="F234" s="205" t="s">
        <v>384</v>
      </c>
      <c r="G234" s="205" t="s">
        <v>614</v>
      </c>
      <c r="H234" s="205"/>
      <c r="I234" s="205" t="s">
        <v>493</v>
      </c>
      <c r="J234" s="79">
        <v>51</v>
      </c>
      <c r="K234" s="79" t="s">
        <v>304</v>
      </c>
      <c r="L234" s="79">
        <v>51</v>
      </c>
    </row>
    <row r="235" spans="1:12" x14ac:dyDescent="0.3">
      <c r="A235" s="204" t="s">
        <v>33</v>
      </c>
      <c r="B235" s="204" t="s">
        <v>46</v>
      </c>
      <c r="C235" s="204" t="s">
        <v>607</v>
      </c>
      <c r="D235" s="204" t="s">
        <v>637</v>
      </c>
      <c r="E235" s="204" t="s">
        <v>638</v>
      </c>
      <c r="F235" s="205" t="s">
        <v>307</v>
      </c>
      <c r="G235" s="205" t="s">
        <v>614</v>
      </c>
      <c r="H235" s="205" t="s">
        <v>308</v>
      </c>
      <c r="I235" s="205" t="s">
        <v>309</v>
      </c>
      <c r="J235" s="117">
        <v>18.145</v>
      </c>
      <c r="K235" s="117">
        <v>2E-3</v>
      </c>
      <c r="L235" s="117">
        <v>18.146999999999998</v>
      </c>
    </row>
    <row r="236" spans="1:12" x14ac:dyDescent="0.3">
      <c r="A236" s="204" t="s">
        <v>33</v>
      </c>
      <c r="B236" s="204" t="s">
        <v>46</v>
      </c>
      <c r="C236" s="204" t="s">
        <v>607</v>
      </c>
      <c r="D236" s="204" t="s">
        <v>637</v>
      </c>
      <c r="E236" s="204" t="s">
        <v>638</v>
      </c>
      <c r="F236" s="205" t="s">
        <v>307</v>
      </c>
      <c r="G236" s="205" t="s">
        <v>614</v>
      </c>
      <c r="H236" s="205" t="s">
        <v>631</v>
      </c>
      <c r="I236" s="205" t="s">
        <v>309</v>
      </c>
      <c r="J236" s="117">
        <v>128.1</v>
      </c>
      <c r="K236" s="117">
        <v>0.70299999999999996</v>
      </c>
      <c r="L236" s="117">
        <v>128.803</v>
      </c>
    </row>
    <row r="237" spans="1:12" x14ac:dyDescent="0.3">
      <c r="A237" s="204" t="s">
        <v>33</v>
      </c>
      <c r="B237" s="204" t="s">
        <v>46</v>
      </c>
      <c r="C237" s="204" t="s">
        <v>607</v>
      </c>
      <c r="D237" s="204" t="s">
        <v>637</v>
      </c>
      <c r="E237" s="204" t="s">
        <v>638</v>
      </c>
      <c r="F237" s="205" t="s">
        <v>632</v>
      </c>
      <c r="G237" s="205" t="s">
        <v>614</v>
      </c>
      <c r="H237" s="205"/>
      <c r="I237" s="205" t="s">
        <v>295</v>
      </c>
      <c r="J237" s="117">
        <v>6.2080000000000002</v>
      </c>
      <c r="K237" s="117" t="s">
        <v>304</v>
      </c>
      <c r="L237" s="117">
        <v>6.2069999999999999</v>
      </c>
    </row>
    <row r="238" spans="1:12" x14ac:dyDescent="0.3">
      <c r="A238" s="204" t="s">
        <v>33</v>
      </c>
      <c r="B238" s="204" t="s">
        <v>46</v>
      </c>
      <c r="C238" s="204" t="s">
        <v>607</v>
      </c>
      <c r="D238" s="204" t="s">
        <v>637</v>
      </c>
      <c r="E238" s="204" t="s">
        <v>638</v>
      </c>
      <c r="F238" s="205" t="s">
        <v>633</v>
      </c>
      <c r="G238" s="205" t="s">
        <v>615</v>
      </c>
      <c r="H238" s="205"/>
      <c r="I238" s="205" t="s">
        <v>59</v>
      </c>
      <c r="J238" s="81">
        <v>83.251000000000005</v>
      </c>
      <c r="K238" s="81">
        <v>-22.884</v>
      </c>
      <c r="L238" s="81">
        <v>60.366999999999997</v>
      </c>
    </row>
    <row r="239" spans="1:12" x14ac:dyDescent="0.3">
      <c r="A239" s="204" t="s">
        <v>33</v>
      </c>
      <c r="B239" s="204" t="s">
        <v>46</v>
      </c>
      <c r="C239" s="204" t="s">
        <v>607</v>
      </c>
      <c r="D239" s="204" t="s">
        <v>637</v>
      </c>
      <c r="E239" s="204" t="s">
        <v>638</v>
      </c>
      <c r="F239" s="205" t="s">
        <v>609</v>
      </c>
      <c r="G239" s="205" t="s">
        <v>616</v>
      </c>
      <c r="H239" s="205" t="s">
        <v>608</v>
      </c>
      <c r="I239" s="205" t="s">
        <v>297</v>
      </c>
      <c r="J239" s="117">
        <v>0.69099999999999995</v>
      </c>
      <c r="K239" s="117">
        <v>-4.1000000000000002E-2</v>
      </c>
      <c r="L239" s="117">
        <v>0.65</v>
      </c>
    </row>
    <row r="240" spans="1:12" x14ac:dyDescent="0.3">
      <c r="A240" s="204" t="s">
        <v>33</v>
      </c>
      <c r="B240" s="204" t="s">
        <v>46</v>
      </c>
      <c r="C240" s="204" t="s">
        <v>607</v>
      </c>
      <c r="D240" s="204" t="s">
        <v>637</v>
      </c>
      <c r="E240" s="204" t="s">
        <v>638</v>
      </c>
      <c r="F240" s="205" t="s">
        <v>395</v>
      </c>
      <c r="G240" s="205" t="s">
        <v>617</v>
      </c>
      <c r="H240" s="205"/>
      <c r="I240" s="205" t="s">
        <v>406</v>
      </c>
      <c r="J240" s="81" t="s">
        <v>303</v>
      </c>
      <c r="K240" s="81" t="s">
        <v>303</v>
      </c>
      <c r="L240" s="81" t="s">
        <v>303</v>
      </c>
    </row>
    <row r="241" spans="1:12" x14ac:dyDescent="0.3">
      <c r="A241" s="204" t="s">
        <v>33</v>
      </c>
      <c r="B241" s="204" t="s">
        <v>46</v>
      </c>
      <c r="C241" s="204" t="s">
        <v>607</v>
      </c>
      <c r="D241" s="204" t="s">
        <v>637</v>
      </c>
      <c r="E241" s="204" t="s">
        <v>638</v>
      </c>
      <c r="F241" s="205" t="s">
        <v>634</v>
      </c>
      <c r="G241" s="205" t="s">
        <v>618</v>
      </c>
      <c r="H241" s="205"/>
      <c r="I241" s="205" t="s">
        <v>59</v>
      </c>
      <c r="J241" s="81">
        <v>13.1</v>
      </c>
      <c r="K241" s="81">
        <f>L241-J241</f>
        <v>9.9999999999999645E-2</v>
      </c>
      <c r="L241" s="81">
        <v>13.2</v>
      </c>
    </row>
    <row r="242" spans="1:12" x14ac:dyDescent="0.3">
      <c r="A242" s="204" t="s">
        <v>33</v>
      </c>
      <c r="B242" s="204" t="s">
        <v>46</v>
      </c>
      <c r="C242" s="204" t="s">
        <v>607</v>
      </c>
      <c r="D242" s="204" t="s">
        <v>637</v>
      </c>
      <c r="E242" s="204" t="s">
        <v>638</v>
      </c>
      <c r="F242" s="205" t="s">
        <v>313</v>
      </c>
      <c r="G242" s="205" t="s">
        <v>312</v>
      </c>
      <c r="H242" s="205"/>
      <c r="I242" s="205" t="s">
        <v>314</v>
      </c>
      <c r="J242" s="117" t="s">
        <v>303</v>
      </c>
      <c r="K242" s="117" t="s">
        <v>303</v>
      </c>
      <c r="L242" s="117">
        <v>0.66500000000000004</v>
      </c>
    </row>
    <row r="243" spans="1:12" x14ac:dyDescent="0.3">
      <c r="A243" s="204" t="s">
        <v>33</v>
      </c>
      <c r="B243" s="204" t="s">
        <v>46</v>
      </c>
      <c r="C243" s="204" t="s">
        <v>607</v>
      </c>
      <c r="D243" s="204" t="s">
        <v>637</v>
      </c>
      <c r="E243" s="204" t="s">
        <v>638</v>
      </c>
      <c r="F243" s="205" t="s">
        <v>285</v>
      </c>
      <c r="G243" s="205" t="s">
        <v>280</v>
      </c>
      <c r="H243" s="205"/>
      <c r="I243" s="205" t="s">
        <v>59</v>
      </c>
      <c r="J243" s="81">
        <v>8.8260000000000005</v>
      </c>
      <c r="K243" s="81">
        <v>0.186</v>
      </c>
      <c r="L243" s="81">
        <v>9.0120000000000005</v>
      </c>
    </row>
    <row r="244" spans="1:12" x14ac:dyDescent="0.3">
      <c r="A244" s="204" t="s">
        <v>33</v>
      </c>
      <c r="B244" s="204" t="s">
        <v>46</v>
      </c>
      <c r="C244" s="204" t="s">
        <v>607</v>
      </c>
      <c r="D244" s="204" t="s">
        <v>637</v>
      </c>
      <c r="E244" s="204" t="s">
        <v>638</v>
      </c>
      <c r="F244" s="205" t="s">
        <v>635</v>
      </c>
      <c r="G244" s="205" t="s">
        <v>280</v>
      </c>
      <c r="H244" s="205"/>
      <c r="I244" s="205" t="s">
        <v>311</v>
      </c>
      <c r="J244" s="81" t="s">
        <v>303</v>
      </c>
      <c r="K244" s="81" t="s">
        <v>303</v>
      </c>
      <c r="L244" s="81">
        <v>1.294</v>
      </c>
    </row>
    <row r="245" spans="1:12" x14ac:dyDescent="0.3">
      <c r="A245" s="204" t="s">
        <v>33</v>
      </c>
      <c r="B245" s="204" t="s">
        <v>46</v>
      </c>
      <c r="C245" s="204" t="s">
        <v>607</v>
      </c>
      <c r="D245" s="204" t="s">
        <v>637</v>
      </c>
      <c r="E245" s="204" t="s">
        <v>638</v>
      </c>
      <c r="F245" s="205" t="s">
        <v>636</v>
      </c>
      <c r="G245" s="205" t="s">
        <v>544</v>
      </c>
      <c r="H245" s="205"/>
      <c r="I245" s="205" t="s">
        <v>510</v>
      </c>
      <c r="J245" s="78">
        <v>109.05</v>
      </c>
      <c r="K245" s="78">
        <f>L245-J245</f>
        <v>-0.96999999999999886</v>
      </c>
      <c r="L245" s="78">
        <v>108.08</v>
      </c>
    </row>
    <row r="246" spans="1:12" x14ac:dyDescent="0.3">
      <c r="A246" s="204" t="s">
        <v>33</v>
      </c>
      <c r="B246" s="204" t="s">
        <v>46</v>
      </c>
      <c r="C246" s="204" t="s">
        <v>607</v>
      </c>
      <c r="D246" s="204" t="s">
        <v>637</v>
      </c>
      <c r="E246" s="204" t="s">
        <v>638</v>
      </c>
      <c r="F246" s="205" t="s">
        <v>315</v>
      </c>
      <c r="G246" s="205" t="s">
        <v>400</v>
      </c>
      <c r="H246" s="205"/>
      <c r="I246" s="205" t="s">
        <v>559</v>
      </c>
      <c r="J246" s="78">
        <v>38.033000000000001</v>
      </c>
      <c r="K246" s="78">
        <v>-3.5710000000000002</v>
      </c>
      <c r="L246" s="78">
        <v>34.462000000000003</v>
      </c>
    </row>
    <row r="247" spans="1:12" x14ac:dyDescent="0.3">
      <c r="A247" s="204" t="s">
        <v>33</v>
      </c>
      <c r="B247" s="204" t="s">
        <v>46</v>
      </c>
      <c r="C247" s="204" t="s">
        <v>607</v>
      </c>
      <c r="D247" s="204" t="s">
        <v>637</v>
      </c>
      <c r="E247" s="204" t="s">
        <v>638</v>
      </c>
      <c r="F247" s="205" t="s">
        <v>610</v>
      </c>
      <c r="G247" s="205" t="s">
        <v>400</v>
      </c>
      <c r="H247" s="205" t="s">
        <v>290</v>
      </c>
      <c r="I247" s="205" t="s">
        <v>137</v>
      </c>
      <c r="J247" s="78">
        <v>8.9770000000000003</v>
      </c>
      <c r="K247" s="78">
        <v>2.101</v>
      </c>
      <c r="L247" s="78">
        <v>11.077999999999999</v>
      </c>
    </row>
    <row r="248" spans="1:12" x14ac:dyDescent="0.3">
      <c r="A248" s="204" t="s">
        <v>33</v>
      </c>
      <c r="B248" s="204" t="s">
        <v>46</v>
      </c>
      <c r="C248" s="204" t="s">
        <v>607</v>
      </c>
      <c r="D248" s="204" t="s">
        <v>637</v>
      </c>
      <c r="E248" s="204" t="s">
        <v>638</v>
      </c>
      <c r="F248" s="205" t="s">
        <v>610</v>
      </c>
      <c r="G248" s="205" t="s">
        <v>400</v>
      </c>
      <c r="H248" s="205" t="s">
        <v>291</v>
      </c>
      <c r="I248" s="205" t="s">
        <v>137</v>
      </c>
      <c r="J248" s="78">
        <v>17.954999999999998</v>
      </c>
      <c r="K248" s="78">
        <v>1.4890000000000001</v>
      </c>
      <c r="L248" s="78">
        <v>19.443999999999999</v>
      </c>
    </row>
    <row r="249" spans="1:12" x14ac:dyDescent="0.3">
      <c r="A249" s="204" t="s">
        <v>33</v>
      </c>
      <c r="B249" s="204" t="s">
        <v>46</v>
      </c>
      <c r="C249" s="204" t="s">
        <v>607</v>
      </c>
      <c r="D249" s="204" t="s">
        <v>637</v>
      </c>
      <c r="E249" s="204" t="s">
        <v>638</v>
      </c>
      <c r="F249" s="205" t="s">
        <v>610</v>
      </c>
      <c r="G249" s="205" t="s">
        <v>400</v>
      </c>
      <c r="H249" s="205" t="s">
        <v>292</v>
      </c>
      <c r="I249" s="205" t="s">
        <v>137</v>
      </c>
      <c r="J249" s="78">
        <v>10.377000000000001</v>
      </c>
      <c r="K249" s="78">
        <v>0.59399999999999997</v>
      </c>
      <c r="L249" s="78">
        <v>10.971</v>
      </c>
    </row>
    <row r="250" spans="1:12" x14ac:dyDescent="0.3">
      <c r="A250" s="204" t="s">
        <v>33</v>
      </c>
      <c r="B250" s="204" t="s">
        <v>46</v>
      </c>
      <c r="C250" s="204" t="s">
        <v>607</v>
      </c>
      <c r="D250" s="204" t="s">
        <v>637</v>
      </c>
      <c r="E250" s="204" t="s">
        <v>638</v>
      </c>
      <c r="F250" s="205" t="s">
        <v>610</v>
      </c>
      <c r="G250" s="205" t="s">
        <v>400</v>
      </c>
      <c r="H250" s="205" t="s">
        <v>293</v>
      </c>
      <c r="I250" s="205" t="s">
        <v>137</v>
      </c>
      <c r="J250" s="78">
        <v>2.9809999999999999</v>
      </c>
      <c r="K250" s="78">
        <v>-0.26600000000000001</v>
      </c>
      <c r="L250" s="78">
        <v>2.7149999999999999</v>
      </c>
    </row>
    <row r="251" spans="1:12" x14ac:dyDescent="0.3">
      <c r="A251" s="204" t="s">
        <v>33</v>
      </c>
      <c r="B251" s="204" t="s">
        <v>46</v>
      </c>
      <c r="C251" s="204" t="s">
        <v>607</v>
      </c>
      <c r="D251" s="204" t="s">
        <v>637</v>
      </c>
      <c r="E251" s="204" t="s">
        <v>638</v>
      </c>
      <c r="F251" s="205" t="s">
        <v>287</v>
      </c>
      <c r="G251" s="205" t="s">
        <v>400</v>
      </c>
      <c r="H251" s="205" t="s">
        <v>290</v>
      </c>
      <c r="I251" s="205" t="s">
        <v>404</v>
      </c>
      <c r="J251" s="78">
        <v>139.16900000000001</v>
      </c>
      <c r="K251" s="78">
        <v>8.8130000000000006</v>
      </c>
      <c r="L251" s="78">
        <v>147.982</v>
      </c>
    </row>
    <row r="252" spans="1:12" x14ac:dyDescent="0.3">
      <c r="A252" s="204" t="s">
        <v>33</v>
      </c>
      <c r="B252" s="204" t="s">
        <v>46</v>
      </c>
      <c r="C252" s="204" t="s">
        <v>607</v>
      </c>
      <c r="D252" s="204" t="s">
        <v>637</v>
      </c>
      <c r="E252" s="204" t="s">
        <v>638</v>
      </c>
      <c r="F252" s="205" t="s">
        <v>287</v>
      </c>
      <c r="G252" s="205" t="s">
        <v>400</v>
      </c>
      <c r="H252" s="205" t="s">
        <v>291</v>
      </c>
      <c r="I252" s="205" t="s">
        <v>404</v>
      </c>
      <c r="J252" s="78">
        <v>250.61500000000001</v>
      </c>
      <c r="K252" s="78">
        <v>-140.82</v>
      </c>
      <c r="L252" s="78">
        <v>109.795</v>
      </c>
    </row>
    <row r="253" spans="1:12" x14ac:dyDescent="0.3">
      <c r="A253" s="204" t="s">
        <v>33</v>
      </c>
      <c r="B253" s="204" t="s">
        <v>46</v>
      </c>
      <c r="C253" s="204" t="s">
        <v>607</v>
      </c>
      <c r="D253" s="204" t="s">
        <v>637</v>
      </c>
      <c r="E253" s="204" t="s">
        <v>638</v>
      </c>
      <c r="F253" s="205" t="s">
        <v>287</v>
      </c>
      <c r="G253" s="205" t="s">
        <v>400</v>
      </c>
      <c r="H253" s="205" t="s">
        <v>292</v>
      </c>
      <c r="I253" s="205" t="s">
        <v>404</v>
      </c>
      <c r="J253" s="78">
        <v>241.05699999999999</v>
      </c>
      <c r="K253" s="78">
        <v>-149.374</v>
      </c>
      <c r="L253" s="78">
        <v>91.683000000000007</v>
      </c>
    </row>
    <row r="254" spans="1:12" x14ac:dyDescent="0.3">
      <c r="A254" s="204" t="s">
        <v>33</v>
      </c>
      <c r="B254" s="204" t="s">
        <v>46</v>
      </c>
      <c r="C254" s="204" t="s">
        <v>607</v>
      </c>
      <c r="D254" s="204" t="s">
        <v>637</v>
      </c>
      <c r="E254" s="204" t="s">
        <v>638</v>
      </c>
      <c r="F254" s="205" t="s">
        <v>287</v>
      </c>
      <c r="G254" s="205" t="s">
        <v>400</v>
      </c>
      <c r="H254" s="205" t="s">
        <v>293</v>
      </c>
      <c r="I254" s="205" t="s">
        <v>404</v>
      </c>
      <c r="J254" s="78">
        <v>209.69800000000001</v>
      </c>
      <c r="K254" s="78">
        <v>12.747999999999999</v>
      </c>
      <c r="L254" s="78">
        <v>222.446</v>
      </c>
    </row>
    <row r="255" spans="1:12" x14ac:dyDescent="0.3">
      <c r="A255" s="204" t="s">
        <v>33</v>
      </c>
      <c r="B255" s="204" t="s">
        <v>47</v>
      </c>
      <c r="C255" s="204" t="s">
        <v>607</v>
      </c>
      <c r="D255" s="204" t="s">
        <v>637</v>
      </c>
      <c r="E255" s="204" t="s">
        <v>638</v>
      </c>
      <c r="F255" s="208" t="s">
        <v>387</v>
      </c>
      <c r="G255" s="205" t="s">
        <v>614</v>
      </c>
      <c r="H255" s="205" t="s">
        <v>608</v>
      </c>
      <c r="I255" s="205" t="s">
        <v>57</v>
      </c>
      <c r="J255" s="117">
        <v>61.093000000000004</v>
      </c>
      <c r="K255" s="117">
        <v>10.667999999999999</v>
      </c>
      <c r="L255" s="117">
        <v>71.760999999999996</v>
      </c>
    </row>
    <row r="256" spans="1:12" x14ac:dyDescent="0.3">
      <c r="A256" s="204" t="s">
        <v>33</v>
      </c>
      <c r="B256" s="204" t="s">
        <v>47</v>
      </c>
      <c r="C256" s="204" t="s">
        <v>607</v>
      </c>
      <c r="D256" s="204" t="s">
        <v>637</v>
      </c>
      <c r="E256" s="204" t="s">
        <v>638</v>
      </c>
      <c r="F256" s="205" t="s">
        <v>384</v>
      </c>
      <c r="G256" s="205" t="s">
        <v>614</v>
      </c>
      <c r="H256" s="205"/>
      <c r="I256" s="205" t="s">
        <v>57</v>
      </c>
      <c r="J256" s="117">
        <v>61.895294117600002</v>
      </c>
      <c r="K256" s="117">
        <f>L256-J256</f>
        <v>-3.1426470588000015</v>
      </c>
      <c r="L256" s="117">
        <v>58.752647058800001</v>
      </c>
    </row>
    <row r="257" spans="1:12" x14ac:dyDescent="0.3">
      <c r="A257" s="204" t="s">
        <v>33</v>
      </c>
      <c r="B257" s="204" t="s">
        <v>47</v>
      </c>
      <c r="C257" s="204" t="s">
        <v>607</v>
      </c>
      <c r="D257" s="204" t="s">
        <v>637</v>
      </c>
      <c r="E257" s="204" t="s">
        <v>638</v>
      </c>
      <c r="F257" s="205" t="s">
        <v>384</v>
      </c>
      <c r="G257" s="205" t="s">
        <v>614</v>
      </c>
      <c r="H257" s="205"/>
      <c r="I257" s="205" t="s">
        <v>493</v>
      </c>
      <c r="J257" s="79">
        <v>35</v>
      </c>
      <c r="K257" s="79" t="s">
        <v>304</v>
      </c>
      <c r="L257" s="79">
        <v>35</v>
      </c>
    </row>
    <row r="258" spans="1:12" x14ac:dyDescent="0.3">
      <c r="A258" s="204" t="s">
        <v>33</v>
      </c>
      <c r="B258" s="204" t="s">
        <v>47</v>
      </c>
      <c r="C258" s="204" t="s">
        <v>607</v>
      </c>
      <c r="D258" s="204" t="s">
        <v>637</v>
      </c>
      <c r="E258" s="204" t="s">
        <v>638</v>
      </c>
      <c r="F258" s="205" t="s">
        <v>307</v>
      </c>
      <c r="G258" s="205" t="s">
        <v>614</v>
      </c>
      <c r="H258" s="205" t="s">
        <v>308</v>
      </c>
      <c r="I258" s="205" t="s">
        <v>309</v>
      </c>
      <c r="J258" s="117">
        <v>17.001000000000001</v>
      </c>
      <c r="K258" s="117" t="s">
        <v>304</v>
      </c>
      <c r="L258" s="117">
        <v>17.001000000000001</v>
      </c>
    </row>
    <row r="259" spans="1:12" x14ac:dyDescent="0.3">
      <c r="A259" s="204" t="s">
        <v>33</v>
      </c>
      <c r="B259" s="204" t="s">
        <v>47</v>
      </c>
      <c r="C259" s="204" t="s">
        <v>607</v>
      </c>
      <c r="D259" s="204" t="s">
        <v>637</v>
      </c>
      <c r="E259" s="204" t="s">
        <v>638</v>
      </c>
      <c r="F259" s="205" t="s">
        <v>307</v>
      </c>
      <c r="G259" s="205" t="s">
        <v>614</v>
      </c>
      <c r="H259" s="205" t="s">
        <v>631</v>
      </c>
      <c r="I259" s="205" t="s">
        <v>309</v>
      </c>
      <c r="J259" s="117">
        <v>117.634</v>
      </c>
      <c r="K259" s="117">
        <v>-6.4000000000000001E-2</v>
      </c>
      <c r="L259" s="117">
        <v>117.57</v>
      </c>
    </row>
    <row r="260" spans="1:12" x14ac:dyDescent="0.3">
      <c r="A260" s="204" t="s">
        <v>33</v>
      </c>
      <c r="B260" s="204" t="s">
        <v>47</v>
      </c>
      <c r="C260" s="204" t="s">
        <v>607</v>
      </c>
      <c r="D260" s="204" t="s">
        <v>637</v>
      </c>
      <c r="E260" s="204" t="s">
        <v>638</v>
      </c>
      <c r="F260" s="205" t="s">
        <v>632</v>
      </c>
      <c r="G260" s="205" t="s">
        <v>614</v>
      </c>
      <c r="H260" s="205"/>
      <c r="I260" s="205" t="s">
        <v>295</v>
      </c>
      <c r="J260" s="117">
        <v>6.3390000000000004</v>
      </c>
      <c r="K260" s="117" t="s">
        <v>304</v>
      </c>
      <c r="L260" s="117">
        <v>6.3390000000000004</v>
      </c>
    </row>
    <row r="261" spans="1:12" x14ac:dyDescent="0.3">
      <c r="A261" s="204" t="s">
        <v>33</v>
      </c>
      <c r="B261" s="204" t="s">
        <v>47</v>
      </c>
      <c r="C261" s="204" t="s">
        <v>607</v>
      </c>
      <c r="D261" s="204" t="s">
        <v>637</v>
      </c>
      <c r="E261" s="204" t="s">
        <v>638</v>
      </c>
      <c r="F261" s="205" t="s">
        <v>633</v>
      </c>
      <c r="G261" s="205" t="s">
        <v>615</v>
      </c>
      <c r="H261" s="205"/>
      <c r="I261" s="205" t="s">
        <v>59</v>
      </c>
      <c r="J261" s="81">
        <v>57.494</v>
      </c>
      <c r="K261" s="81">
        <v>-5.6859999999999999</v>
      </c>
      <c r="L261" s="81">
        <v>51.808999999999997</v>
      </c>
    </row>
    <row r="262" spans="1:12" x14ac:dyDescent="0.3">
      <c r="A262" s="204" t="s">
        <v>33</v>
      </c>
      <c r="B262" s="204" t="s">
        <v>47</v>
      </c>
      <c r="C262" s="204" t="s">
        <v>607</v>
      </c>
      <c r="D262" s="204" t="s">
        <v>637</v>
      </c>
      <c r="E262" s="204" t="s">
        <v>638</v>
      </c>
      <c r="F262" s="205" t="s">
        <v>609</v>
      </c>
      <c r="G262" s="205" t="s">
        <v>616</v>
      </c>
      <c r="H262" s="205" t="s">
        <v>608</v>
      </c>
      <c r="I262" s="205" t="s">
        <v>297</v>
      </c>
      <c r="J262" s="117">
        <v>0.65300000000000002</v>
      </c>
      <c r="K262" s="117">
        <v>-1E-3</v>
      </c>
      <c r="L262" s="117">
        <v>0.65200000000000002</v>
      </c>
    </row>
    <row r="263" spans="1:12" x14ac:dyDescent="0.3">
      <c r="A263" s="204" t="s">
        <v>33</v>
      </c>
      <c r="B263" s="204" t="s">
        <v>47</v>
      </c>
      <c r="C263" s="204" t="s">
        <v>607</v>
      </c>
      <c r="D263" s="204" t="s">
        <v>637</v>
      </c>
      <c r="E263" s="204" t="s">
        <v>638</v>
      </c>
      <c r="F263" s="205" t="s">
        <v>395</v>
      </c>
      <c r="G263" s="205" t="s">
        <v>617</v>
      </c>
      <c r="H263" s="205"/>
      <c r="I263" s="205" t="s">
        <v>406</v>
      </c>
      <c r="J263" s="81" t="s">
        <v>303</v>
      </c>
      <c r="K263" s="81" t="s">
        <v>303</v>
      </c>
      <c r="L263" s="81" t="s">
        <v>303</v>
      </c>
    </row>
    <row r="264" spans="1:12" x14ac:dyDescent="0.3">
      <c r="A264" s="204" t="s">
        <v>33</v>
      </c>
      <c r="B264" s="204" t="s">
        <v>47</v>
      </c>
      <c r="C264" s="204" t="s">
        <v>607</v>
      </c>
      <c r="D264" s="204" t="s">
        <v>637</v>
      </c>
      <c r="E264" s="204" t="s">
        <v>638</v>
      </c>
      <c r="F264" s="205" t="s">
        <v>634</v>
      </c>
      <c r="G264" s="205" t="s">
        <v>618</v>
      </c>
      <c r="H264" s="205"/>
      <c r="I264" s="205" t="s">
        <v>59</v>
      </c>
      <c r="J264" s="81">
        <v>13.9</v>
      </c>
      <c r="K264" s="81">
        <f>L264-J264</f>
        <v>0.5</v>
      </c>
      <c r="L264" s="81">
        <v>14.4</v>
      </c>
    </row>
    <row r="265" spans="1:12" x14ac:dyDescent="0.3">
      <c r="A265" s="204" t="s">
        <v>33</v>
      </c>
      <c r="B265" s="204" t="s">
        <v>47</v>
      </c>
      <c r="C265" s="204" t="s">
        <v>607</v>
      </c>
      <c r="D265" s="204" t="s">
        <v>637</v>
      </c>
      <c r="E265" s="204" t="s">
        <v>638</v>
      </c>
      <c r="F265" s="205" t="s">
        <v>313</v>
      </c>
      <c r="G265" s="205" t="s">
        <v>312</v>
      </c>
      <c r="H265" s="205"/>
      <c r="I265" s="205" t="s">
        <v>314</v>
      </c>
      <c r="J265" s="117" t="s">
        <v>303</v>
      </c>
      <c r="K265" s="117" t="s">
        <v>303</v>
      </c>
      <c r="L265" s="117">
        <v>0.63500000000000001</v>
      </c>
    </row>
    <row r="266" spans="1:12" x14ac:dyDescent="0.3">
      <c r="A266" s="204" t="s">
        <v>33</v>
      </c>
      <c r="B266" s="204" t="s">
        <v>47</v>
      </c>
      <c r="C266" s="204" t="s">
        <v>607</v>
      </c>
      <c r="D266" s="204" t="s">
        <v>637</v>
      </c>
      <c r="E266" s="204" t="s">
        <v>638</v>
      </c>
      <c r="F266" s="205" t="s">
        <v>285</v>
      </c>
      <c r="G266" s="205" t="s">
        <v>280</v>
      </c>
      <c r="H266" s="205"/>
      <c r="I266" s="205" t="s">
        <v>59</v>
      </c>
      <c r="J266" s="81">
        <v>7.6050000000000004</v>
      </c>
      <c r="K266" s="81" t="s">
        <v>304</v>
      </c>
      <c r="L266" s="81">
        <v>7.6429999999999998</v>
      </c>
    </row>
    <row r="267" spans="1:12" x14ac:dyDescent="0.3">
      <c r="A267" s="204" t="s">
        <v>33</v>
      </c>
      <c r="B267" s="204" t="s">
        <v>47</v>
      </c>
      <c r="C267" s="204" t="s">
        <v>607</v>
      </c>
      <c r="D267" s="204" t="s">
        <v>637</v>
      </c>
      <c r="E267" s="204" t="s">
        <v>638</v>
      </c>
      <c r="F267" s="205" t="s">
        <v>635</v>
      </c>
      <c r="G267" s="205" t="s">
        <v>280</v>
      </c>
      <c r="H267" s="205"/>
      <c r="I267" s="205" t="s">
        <v>311</v>
      </c>
      <c r="J267" s="81" t="s">
        <v>303</v>
      </c>
      <c r="K267" s="81" t="s">
        <v>303</v>
      </c>
      <c r="L267" s="81">
        <v>1.113</v>
      </c>
    </row>
    <row r="268" spans="1:12" x14ac:dyDescent="0.3">
      <c r="A268" s="204" t="s">
        <v>33</v>
      </c>
      <c r="B268" s="204" t="s">
        <v>47</v>
      </c>
      <c r="C268" s="204" t="s">
        <v>607</v>
      </c>
      <c r="D268" s="204" t="s">
        <v>637</v>
      </c>
      <c r="E268" s="204" t="s">
        <v>638</v>
      </c>
      <c r="F268" s="205" t="s">
        <v>636</v>
      </c>
      <c r="G268" s="205" t="s">
        <v>544</v>
      </c>
      <c r="H268" s="205"/>
      <c r="I268" s="205" t="s">
        <v>510</v>
      </c>
      <c r="J268" s="78">
        <v>59.06</v>
      </c>
      <c r="K268" s="78">
        <f>L268-J268</f>
        <v>-17.330000000000005</v>
      </c>
      <c r="L268" s="78">
        <v>41.73</v>
      </c>
    </row>
    <row r="269" spans="1:12" x14ac:dyDescent="0.3">
      <c r="A269" s="204" t="s">
        <v>33</v>
      </c>
      <c r="B269" s="204" t="s">
        <v>47</v>
      </c>
      <c r="C269" s="204" t="s">
        <v>607</v>
      </c>
      <c r="D269" s="204" t="s">
        <v>637</v>
      </c>
      <c r="E269" s="204" t="s">
        <v>638</v>
      </c>
      <c r="F269" s="205" t="s">
        <v>315</v>
      </c>
      <c r="G269" s="205" t="s">
        <v>400</v>
      </c>
      <c r="H269" s="205"/>
      <c r="I269" s="205" t="s">
        <v>559</v>
      </c>
      <c r="J269" s="78">
        <v>36.462000000000003</v>
      </c>
      <c r="K269" s="78">
        <v>6.3E-2</v>
      </c>
      <c r="L269" s="78">
        <v>36.526000000000003</v>
      </c>
    </row>
    <row r="270" spans="1:12" x14ac:dyDescent="0.3">
      <c r="A270" s="204" t="s">
        <v>33</v>
      </c>
      <c r="B270" s="204" t="s">
        <v>47</v>
      </c>
      <c r="C270" s="204" t="s">
        <v>607</v>
      </c>
      <c r="D270" s="204" t="s">
        <v>637</v>
      </c>
      <c r="E270" s="204" t="s">
        <v>638</v>
      </c>
      <c r="F270" s="205" t="s">
        <v>610</v>
      </c>
      <c r="G270" s="205" t="s">
        <v>400</v>
      </c>
      <c r="H270" s="205" t="s">
        <v>290</v>
      </c>
      <c r="I270" s="205" t="s">
        <v>137</v>
      </c>
      <c r="J270" s="78">
        <v>9.3350000000000009</v>
      </c>
      <c r="K270" s="78">
        <v>1.4550000000000001</v>
      </c>
      <c r="L270" s="78">
        <v>10.789</v>
      </c>
    </row>
    <row r="271" spans="1:12" x14ac:dyDescent="0.3">
      <c r="A271" s="204" t="s">
        <v>33</v>
      </c>
      <c r="B271" s="204" t="s">
        <v>47</v>
      </c>
      <c r="C271" s="204" t="s">
        <v>607</v>
      </c>
      <c r="D271" s="204" t="s">
        <v>637</v>
      </c>
      <c r="E271" s="204" t="s">
        <v>638</v>
      </c>
      <c r="F271" s="205" t="s">
        <v>610</v>
      </c>
      <c r="G271" s="205" t="s">
        <v>400</v>
      </c>
      <c r="H271" s="205" t="s">
        <v>291</v>
      </c>
      <c r="I271" s="205" t="s">
        <v>137</v>
      </c>
      <c r="J271" s="78">
        <v>18.902000000000001</v>
      </c>
      <c r="K271" s="78">
        <v>0.81899999999999995</v>
      </c>
      <c r="L271" s="78">
        <v>19.721</v>
      </c>
    </row>
    <row r="272" spans="1:12" x14ac:dyDescent="0.3">
      <c r="A272" s="204" t="s">
        <v>33</v>
      </c>
      <c r="B272" s="204" t="s">
        <v>47</v>
      </c>
      <c r="C272" s="204" t="s">
        <v>607</v>
      </c>
      <c r="D272" s="204" t="s">
        <v>637</v>
      </c>
      <c r="E272" s="204" t="s">
        <v>638</v>
      </c>
      <c r="F272" s="205" t="s">
        <v>610</v>
      </c>
      <c r="G272" s="205" t="s">
        <v>400</v>
      </c>
      <c r="H272" s="205" t="s">
        <v>292</v>
      </c>
      <c r="I272" s="205" t="s">
        <v>137</v>
      </c>
      <c r="J272" s="78">
        <v>9.7850000000000001</v>
      </c>
      <c r="K272" s="78">
        <v>0.96199999999999997</v>
      </c>
      <c r="L272" s="78">
        <v>10.747</v>
      </c>
    </row>
    <row r="273" spans="1:12" x14ac:dyDescent="0.3">
      <c r="A273" s="204" t="s">
        <v>33</v>
      </c>
      <c r="B273" s="204" t="s">
        <v>47</v>
      </c>
      <c r="C273" s="204" t="s">
        <v>607</v>
      </c>
      <c r="D273" s="204" t="s">
        <v>637</v>
      </c>
      <c r="E273" s="204" t="s">
        <v>638</v>
      </c>
      <c r="F273" s="205" t="s">
        <v>610</v>
      </c>
      <c r="G273" s="205" t="s">
        <v>400</v>
      </c>
      <c r="H273" s="205" t="s">
        <v>293</v>
      </c>
      <c r="I273" s="205" t="s">
        <v>137</v>
      </c>
      <c r="J273" s="78">
        <v>2.0310000000000001</v>
      </c>
      <c r="K273" s="78">
        <v>0.14199999999999999</v>
      </c>
      <c r="L273" s="78">
        <v>2.173</v>
      </c>
    </row>
    <row r="274" spans="1:12" x14ac:dyDescent="0.3">
      <c r="A274" s="204" t="s">
        <v>33</v>
      </c>
      <c r="B274" s="204" t="s">
        <v>47</v>
      </c>
      <c r="C274" s="204" t="s">
        <v>607</v>
      </c>
      <c r="D274" s="204" t="s">
        <v>637</v>
      </c>
      <c r="E274" s="204" t="s">
        <v>638</v>
      </c>
      <c r="F274" s="205" t="s">
        <v>287</v>
      </c>
      <c r="G274" s="205" t="s">
        <v>400</v>
      </c>
      <c r="H274" s="205" t="s">
        <v>290</v>
      </c>
      <c r="I274" s="205" t="s">
        <v>404</v>
      </c>
      <c r="J274" s="78">
        <v>104.20699999999999</v>
      </c>
      <c r="K274" s="78">
        <v>66.009</v>
      </c>
      <c r="L274" s="78">
        <v>170.21600000000001</v>
      </c>
    </row>
    <row r="275" spans="1:12" x14ac:dyDescent="0.3">
      <c r="A275" s="204" t="s">
        <v>33</v>
      </c>
      <c r="B275" s="204" t="s">
        <v>47</v>
      </c>
      <c r="C275" s="204" t="s">
        <v>607</v>
      </c>
      <c r="D275" s="204" t="s">
        <v>637</v>
      </c>
      <c r="E275" s="204" t="s">
        <v>638</v>
      </c>
      <c r="F275" s="205" t="s">
        <v>287</v>
      </c>
      <c r="G275" s="205" t="s">
        <v>400</v>
      </c>
      <c r="H275" s="205" t="s">
        <v>291</v>
      </c>
      <c r="I275" s="205" t="s">
        <v>404</v>
      </c>
      <c r="J275" s="78">
        <v>158.38999999999999</v>
      </c>
      <c r="K275" s="78">
        <v>-40.4</v>
      </c>
      <c r="L275" s="78">
        <v>117.99</v>
      </c>
    </row>
    <row r="276" spans="1:12" x14ac:dyDescent="0.3">
      <c r="A276" s="204" t="s">
        <v>33</v>
      </c>
      <c r="B276" s="204" t="s">
        <v>47</v>
      </c>
      <c r="C276" s="204" t="s">
        <v>607</v>
      </c>
      <c r="D276" s="204" t="s">
        <v>637</v>
      </c>
      <c r="E276" s="204" t="s">
        <v>638</v>
      </c>
      <c r="F276" s="205" t="s">
        <v>287</v>
      </c>
      <c r="G276" s="205" t="s">
        <v>400</v>
      </c>
      <c r="H276" s="205" t="s">
        <v>292</v>
      </c>
      <c r="I276" s="205" t="s">
        <v>404</v>
      </c>
      <c r="J276" s="78">
        <v>185.21600000000001</v>
      </c>
      <c r="K276" s="78">
        <v>-97.754999999999995</v>
      </c>
      <c r="L276" s="78">
        <v>87.460999999999999</v>
      </c>
    </row>
    <row r="277" spans="1:12" x14ac:dyDescent="0.3">
      <c r="A277" s="204" t="s">
        <v>33</v>
      </c>
      <c r="B277" s="204" t="s">
        <v>47</v>
      </c>
      <c r="C277" s="204" t="s">
        <v>607</v>
      </c>
      <c r="D277" s="204" t="s">
        <v>637</v>
      </c>
      <c r="E277" s="204" t="s">
        <v>638</v>
      </c>
      <c r="F277" s="205" t="s">
        <v>287</v>
      </c>
      <c r="G277" s="205" t="s">
        <v>400</v>
      </c>
      <c r="H277" s="205" t="s">
        <v>293</v>
      </c>
      <c r="I277" s="205" t="s">
        <v>404</v>
      </c>
      <c r="J277" s="78">
        <v>190.37899999999999</v>
      </c>
      <c r="K277" s="78">
        <v>43.845999999999997</v>
      </c>
      <c r="L277" s="78">
        <v>234.22499999999999</v>
      </c>
    </row>
    <row r="278" spans="1:12" x14ac:dyDescent="0.3">
      <c r="A278" s="204" t="s">
        <v>33</v>
      </c>
      <c r="B278" s="204" t="s">
        <v>48</v>
      </c>
      <c r="C278" s="204" t="s">
        <v>607</v>
      </c>
      <c r="D278" s="204" t="s">
        <v>637</v>
      </c>
      <c r="E278" s="204" t="s">
        <v>638</v>
      </c>
      <c r="F278" s="208" t="s">
        <v>387</v>
      </c>
      <c r="G278" s="205" t="s">
        <v>614</v>
      </c>
      <c r="H278" s="205" t="s">
        <v>608</v>
      </c>
      <c r="I278" s="205" t="s">
        <v>57</v>
      </c>
      <c r="J278" s="117">
        <v>66.34</v>
      </c>
      <c r="K278" s="117">
        <v>3.3809999999999998</v>
      </c>
      <c r="L278" s="117">
        <v>69.721999999999994</v>
      </c>
    </row>
    <row r="279" spans="1:12" x14ac:dyDescent="0.3">
      <c r="A279" s="204" t="s">
        <v>33</v>
      </c>
      <c r="B279" s="204" t="s">
        <v>48</v>
      </c>
      <c r="C279" s="204" t="s">
        <v>607</v>
      </c>
      <c r="D279" s="204" t="s">
        <v>637</v>
      </c>
      <c r="E279" s="204" t="s">
        <v>638</v>
      </c>
      <c r="F279" s="205" t="s">
        <v>384</v>
      </c>
      <c r="G279" s="205" t="s">
        <v>614</v>
      </c>
      <c r="H279" s="205"/>
      <c r="I279" s="205" t="s">
        <v>57</v>
      </c>
      <c r="J279" s="117">
        <v>29.330833333299999</v>
      </c>
      <c r="K279" s="117">
        <f>L279-J279</f>
        <v>-2.7158333333000009</v>
      </c>
      <c r="L279" s="117">
        <v>26.614999999999998</v>
      </c>
    </row>
    <row r="280" spans="1:12" x14ac:dyDescent="0.3">
      <c r="A280" s="204" t="s">
        <v>33</v>
      </c>
      <c r="B280" s="204" t="s">
        <v>48</v>
      </c>
      <c r="C280" s="204" t="s">
        <v>607</v>
      </c>
      <c r="D280" s="204" t="s">
        <v>637</v>
      </c>
      <c r="E280" s="204" t="s">
        <v>638</v>
      </c>
      <c r="F280" s="205" t="s">
        <v>384</v>
      </c>
      <c r="G280" s="205" t="s">
        <v>614</v>
      </c>
      <c r="H280" s="205"/>
      <c r="I280" s="205" t="s">
        <v>493</v>
      </c>
      <c r="J280" s="79">
        <v>3</v>
      </c>
      <c r="K280" s="79" t="s">
        <v>304</v>
      </c>
      <c r="L280" s="79">
        <v>3</v>
      </c>
    </row>
    <row r="281" spans="1:12" x14ac:dyDescent="0.3">
      <c r="A281" s="204" t="s">
        <v>33</v>
      </c>
      <c r="B281" s="204" t="s">
        <v>48</v>
      </c>
      <c r="C281" s="204" t="s">
        <v>607</v>
      </c>
      <c r="D281" s="204" t="s">
        <v>637</v>
      </c>
      <c r="E281" s="204" t="s">
        <v>638</v>
      </c>
      <c r="F281" s="205" t="s">
        <v>307</v>
      </c>
      <c r="G281" s="205" t="s">
        <v>614</v>
      </c>
      <c r="H281" s="205" t="s">
        <v>308</v>
      </c>
      <c r="I281" s="205" t="s">
        <v>309</v>
      </c>
      <c r="J281" s="117">
        <v>18.832999999999998</v>
      </c>
      <c r="K281" s="117">
        <v>5.0000000000000001E-3</v>
      </c>
      <c r="L281" s="117">
        <v>18.838000000000001</v>
      </c>
    </row>
    <row r="282" spans="1:12" x14ac:dyDescent="0.3">
      <c r="A282" s="204" t="s">
        <v>33</v>
      </c>
      <c r="B282" s="204" t="s">
        <v>48</v>
      </c>
      <c r="C282" s="204" t="s">
        <v>607</v>
      </c>
      <c r="D282" s="204" t="s">
        <v>637</v>
      </c>
      <c r="E282" s="204" t="s">
        <v>638</v>
      </c>
      <c r="F282" s="205" t="s">
        <v>307</v>
      </c>
      <c r="G282" s="205" t="s">
        <v>614</v>
      </c>
      <c r="H282" s="205" t="s">
        <v>631</v>
      </c>
      <c r="I282" s="205" t="s">
        <v>309</v>
      </c>
      <c r="J282" s="117">
        <v>98.691000000000003</v>
      </c>
      <c r="K282" s="117">
        <v>-0.747</v>
      </c>
      <c r="L282" s="117">
        <v>97.944000000000003</v>
      </c>
    </row>
    <row r="283" spans="1:12" x14ac:dyDescent="0.3">
      <c r="A283" s="204" t="s">
        <v>33</v>
      </c>
      <c r="B283" s="204" t="s">
        <v>48</v>
      </c>
      <c r="C283" s="204" t="s">
        <v>607</v>
      </c>
      <c r="D283" s="204" t="s">
        <v>637</v>
      </c>
      <c r="E283" s="204" t="s">
        <v>638</v>
      </c>
      <c r="F283" s="205" t="s">
        <v>632</v>
      </c>
      <c r="G283" s="205" t="s">
        <v>614</v>
      </c>
      <c r="H283" s="205"/>
      <c r="I283" s="205" t="s">
        <v>295</v>
      </c>
      <c r="J283" s="117">
        <v>6</v>
      </c>
      <c r="K283" s="117" t="s">
        <v>304</v>
      </c>
      <c r="L283" s="117">
        <v>5.9989999999999997</v>
      </c>
    </row>
    <row r="284" spans="1:12" x14ac:dyDescent="0.3">
      <c r="A284" s="204" t="s">
        <v>33</v>
      </c>
      <c r="B284" s="204" t="s">
        <v>48</v>
      </c>
      <c r="C284" s="204" t="s">
        <v>607</v>
      </c>
      <c r="D284" s="204" t="s">
        <v>637</v>
      </c>
      <c r="E284" s="204" t="s">
        <v>638</v>
      </c>
      <c r="F284" s="205" t="s">
        <v>633</v>
      </c>
      <c r="G284" s="205" t="s">
        <v>615</v>
      </c>
      <c r="H284" s="205"/>
      <c r="I284" s="205" t="s">
        <v>59</v>
      </c>
      <c r="J284" s="81">
        <v>59.587000000000003</v>
      </c>
      <c r="K284" s="81">
        <v>-4.1929999999999996</v>
      </c>
      <c r="L284" s="81">
        <v>55.393999999999998</v>
      </c>
    </row>
    <row r="285" spans="1:12" x14ac:dyDescent="0.3">
      <c r="A285" s="204" t="s">
        <v>33</v>
      </c>
      <c r="B285" s="204" t="s">
        <v>48</v>
      </c>
      <c r="C285" s="204" t="s">
        <v>607</v>
      </c>
      <c r="D285" s="204" t="s">
        <v>637</v>
      </c>
      <c r="E285" s="204" t="s">
        <v>638</v>
      </c>
      <c r="F285" s="205" t="s">
        <v>609</v>
      </c>
      <c r="G285" s="205" t="s">
        <v>616</v>
      </c>
      <c r="H285" s="205" t="s">
        <v>608</v>
      </c>
      <c r="I285" s="205" t="s">
        <v>297</v>
      </c>
      <c r="J285" s="117">
        <v>0.67100000000000004</v>
      </c>
      <c r="K285" s="117">
        <v>2.7E-2</v>
      </c>
      <c r="L285" s="117">
        <v>0.69799999999999995</v>
      </c>
    </row>
    <row r="286" spans="1:12" x14ac:dyDescent="0.3">
      <c r="A286" s="204" t="s">
        <v>33</v>
      </c>
      <c r="B286" s="204" t="s">
        <v>48</v>
      </c>
      <c r="C286" s="204" t="s">
        <v>607</v>
      </c>
      <c r="D286" s="204" t="s">
        <v>637</v>
      </c>
      <c r="E286" s="204" t="s">
        <v>638</v>
      </c>
      <c r="F286" s="205" t="s">
        <v>395</v>
      </c>
      <c r="G286" s="205" t="s">
        <v>617</v>
      </c>
      <c r="H286" s="205"/>
      <c r="I286" s="205" t="s">
        <v>406</v>
      </c>
      <c r="J286" s="81" t="s">
        <v>303</v>
      </c>
      <c r="K286" s="81" t="s">
        <v>303</v>
      </c>
      <c r="L286" s="81" t="s">
        <v>303</v>
      </c>
    </row>
    <row r="287" spans="1:12" x14ac:dyDescent="0.3">
      <c r="A287" s="204" t="s">
        <v>33</v>
      </c>
      <c r="B287" s="204" t="s">
        <v>48</v>
      </c>
      <c r="C287" s="204" t="s">
        <v>607</v>
      </c>
      <c r="D287" s="204" t="s">
        <v>637</v>
      </c>
      <c r="E287" s="204" t="s">
        <v>638</v>
      </c>
      <c r="F287" s="205" t="s">
        <v>634</v>
      </c>
      <c r="G287" s="205" t="s">
        <v>618</v>
      </c>
      <c r="H287" s="205"/>
      <c r="I287" s="205" t="s">
        <v>59</v>
      </c>
      <c r="J287" s="81">
        <v>31.7</v>
      </c>
      <c r="K287" s="81">
        <f>L287-J287</f>
        <v>1.3000000000000007</v>
      </c>
      <c r="L287" s="81">
        <v>33</v>
      </c>
    </row>
    <row r="288" spans="1:12" x14ac:dyDescent="0.3">
      <c r="A288" s="204" t="s">
        <v>33</v>
      </c>
      <c r="B288" s="204" t="s">
        <v>48</v>
      </c>
      <c r="C288" s="204" t="s">
        <v>607</v>
      </c>
      <c r="D288" s="204" t="s">
        <v>637</v>
      </c>
      <c r="E288" s="204" t="s">
        <v>638</v>
      </c>
      <c r="F288" s="205" t="s">
        <v>313</v>
      </c>
      <c r="G288" s="205" t="s">
        <v>312</v>
      </c>
      <c r="H288" s="205"/>
      <c r="I288" s="205" t="s">
        <v>314</v>
      </c>
      <c r="J288" s="117" t="s">
        <v>303</v>
      </c>
      <c r="K288" s="117" t="s">
        <v>303</v>
      </c>
      <c r="L288" s="117">
        <v>0.58599999999999997</v>
      </c>
    </row>
    <row r="289" spans="1:12" x14ac:dyDescent="0.3">
      <c r="A289" s="204" t="s">
        <v>33</v>
      </c>
      <c r="B289" s="204" t="s">
        <v>48</v>
      </c>
      <c r="C289" s="204" t="s">
        <v>607</v>
      </c>
      <c r="D289" s="204" t="s">
        <v>637</v>
      </c>
      <c r="E289" s="204" t="s">
        <v>638</v>
      </c>
      <c r="F289" s="205" t="s">
        <v>285</v>
      </c>
      <c r="G289" s="205" t="s">
        <v>280</v>
      </c>
      <c r="H289" s="205"/>
      <c r="I289" s="205" t="s">
        <v>59</v>
      </c>
      <c r="J289" s="81">
        <v>6.1529999999999996</v>
      </c>
      <c r="K289" s="81">
        <v>0.14399999999999999</v>
      </c>
      <c r="L289" s="81">
        <v>6.2969999999999997</v>
      </c>
    </row>
    <row r="290" spans="1:12" x14ac:dyDescent="0.3">
      <c r="A290" s="204" t="s">
        <v>33</v>
      </c>
      <c r="B290" s="204" t="s">
        <v>48</v>
      </c>
      <c r="C290" s="204" t="s">
        <v>607</v>
      </c>
      <c r="D290" s="204" t="s">
        <v>637</v>
      </c>
      <c r="E290" s="204" t="s">
        <v>638</v>
      </c>
      <c r="F290" s="205" t="s">
        <v>635</v>
      </c>
      <c r="G290" s="205" t="s">
        <v>280</v>
      </c>
      <c r="H290" s="205"/>
      <c r="I290" s="205" t="s">
        <v>311</v>
      </c>
      <c r="J290" s="81" t="s">
        <v>303</v>
      </c>
      <c r="K290" s="81" t="s">
        <v>303</v>
      </c>
      <c r="L290" s="81">
        <v>1.1060000000000001</v>
      </c>
    </row>
    <row r="291" spans="1:12" x14ac:dyDescent="0.3">
      <c r="A291" s="204" t="s">
        <v>33</v>
      </c>
      <c r="B291" s="204" t="s">
        <v>48</v>
      </c>
      <c r="C291" s="204" t="s">
        <v>607</v>
      </c>
      <c r="D291" s="204" t="s">
        <v>637</v>
      </c>
      <c r="E291" s="204" t="s">
        <v>638</v>
      </c>
      <c r="F291" s="205" t="s">
        <v>636</v>
      </c>
      <c r="G291" s="205" t="s">
        <v>544</v>
      </c>
      <c r="H291" s="205"/>
      <c r="I291" s="205" t="s">
        <v>510</v>
      </c>
      <c r="J291" s="78">
        <v>58.88</v>
      </c>
      <c r="K291" s="78">
        <f>L291-J291</f>
        <v>3.259999999999998</v>
      </c>
      <c r="L291" s="78">
        <v>62.14</v>
      </c>
    </row>
    <row r="292" spans="1:12" x14ac:dyDescent="0.3">
      <c r="A292" s="204" t="s">
        <v>33</v>
      </c>
      <c r="B292" s="204" t="s">
        <v>48</v>
      </c>
      <c r="C292" s="204" t="s">
        <v>607</v>
      </c>
      <c r="D292" s="204" t="s">
        <v>637</v>
      </c>
      <c r="E292" s="204" t="s">
        <v>638</v>
      </c>
      <c r="F292" s="205" t="s">
        <v>315</v>
      </c>
      <c r="G292" s="205" t="s">
        <v>400</v>
      </c>
      <c r="H292" s="205"/>
      <c r="I292" s="205" t="s">
        <v>559</v>
      </c>
      <c r="J292" s="78">
        <v>38.109000000000002</v>
      </c>
      <c r="K292" s="78">
        <v>0.47199999999999998</v>
      </c>
      <c r="L292" s="78">
        <v>38.581000000000003</v>
      </c>
    </row>
    <row r="293" spans="1:12" x14ac:dyDescent="0.3">
      <c r="A293" s="204" t="s">
        <v>33</v>
      </c>
      <c r="B293" s="204" t="s">
        <v>48</v>
      </c>
      <c r="C293" s="204" t="s">
        <v>607</v>
      </c>
      <c r="D293" s="204" t="s">
        <v>637</v>
      </c>
      <c r="E293" s="204" t="s">
        <v>638</v>
      </c>
      <c r="F293" s="205" t="s">
        <v>610</v>
      </c>
      <c r="G293" s="205" t="s">
        <v>400</v>
      </c>
      <c r="H293" s="205" t="s">
        <v>290</v>
      </c>
      <c r="I293" s="205" t="s">
        <v>137</v>
      </c>
      <c r="J293" s="78">
        <v>9.5540000000000003</v>
      </c>
      <c r="K293" s="78">
        <v>1.2749999999999999</v>
      </c>
      <c r="L293" s="78">
        <v>10.829000000000001</v>
      </c>
    </row>
    <row r="294" spans="1:12" x14ac:dyDescent="0.3">
      <c r="A294" s="204" t="s">
        <v>33</v>
      </c>
      <c r="B294" s="204" t="s">
        <v>48</v>
      </c>
      <c r="C294" s="204" t="s">
        <v>607</v>
      </c>
      <c r="D294" s="204" t="s">
        <v>637</v>
      </c>
      <c r="E294" s="204" t="s">
        <v>638</v>
      </c>
      <c r="F294" s="205" t="s">
        <v>610</v>
      </c>
      <c r="G294" s="205" t="s">
        <v>400</v>
      </c>
      <c r="H294" s="205" t="s">
        <v>291</v>
      </c>
      <c r="I294" s="205" t="s">
        <v>137</v>
      </c>
      <c r="J294" s="78">
        <v>19.353000000000002</v>
      </c>
      <c r="K294" s="78">
        <v>0.44900000000000001</v>
      </c>
      <c r="L294" s="78">
        <v>19.800999999999998</v>
      </c>
    </row>
    <row r="295" spans="1:12" x14ac:dyDescent="0.3">
      <c r="A295" s="204" t="s">
        <v>33</v>
      </c>
      <c r="B295" s="204" t="s">
        <v>48</v>
      </c>
      <c r="C295" s="204" t="s">
        <v>607</v>
      </c>
      <c r="D295" s="204" t="s">
        <v>637</v>
      </c>
      <c r="E295" s="204" t="s">
        <v>638</v>
      </c>
      <c r="F295" s="205" t="s">
        <v>610</v>
      </c>
      <c r="G295" s="205" t="s">
        <v>400</v>
      </c>
      <c r="H295" s="205" t="s">
        <v>292</v>
      </c>
      <c r="I295" s="205" t="s">
        <v>137</v>
      </c>
      <c r="J295" s="78">
        <v>9.7929999999999993</v>
      </c>
      <c r="K295" s="78">
        <v>1.29</v>
      </c>
      <c r="L295" s="78">
        <v>11.083</v>
      </c>
    </row>
    <row r="296" spans="1:12" x14ac:dyDescent="0.3">
      <c r="A296" s="204" t="s">
        <v>33</v>
      </c>
      <c r="B296" s="204" t="s">
        <v>48</v>
      </c>
      <c r="C296" s="204" t="s">
        <v>607</v>
      </c>
      <c r="D296" s="204" t="s">
        <v>637</v>
      </c>
      <c r="E296" s="204" t="s">
        <v>638</v>
      </c>
      <c r="F296" s="205" t="s">
        <v>610</v>
      </c>
      <c r="G296" s="205" t="s">
        <v>400</v>
      </c>
      <c r="H296" s="205" t="s">
        <v>293</v>
      </c>
      <c r="I296" s="205" t="s">
        <v>137</v>
      </c>
      <c r="J296" s="78">
        <v>1.9890000000000001</v>
      </c>
      <c r="K296" s="78">
        <v>0.38400000000000001</v>
      </c>
      <c r="L296" s="78">
        <v>2.3730000000000002</v>
      </c>
    </row>
    <row r="297" spans="1:12" x14ac:dyDescent="0.3">
      <c r="A297" s="204" t="s">
        <v>33</v>
      </c>
      <c r="B297" s="204" t="s">
        <v>48</v>
      </c>
      <c r="C297" s="204" t="s">
        <v>607</v>
      </c>
      <c r="D297" s="204" t="s">
        <v>637</v>
      </c>
      <c r="E297" s="204" t="s">
        <v>638</v>
      </c>
      <c r="F297" s="205" t="s">
        <v>287</v>
      </c>
      <c r="G297" s="205" t="s">
        <v>400</v>
      </c>
      <c r="H297" s="205" t="s">
        <v>290</v>
      </c>
      <c r="I297" s="205" t="s">
        <v>404</v>
      </c>
      <c r="J297" s="78">
        <v>134.405</v>
      </c>
      <c r="K297" s="78">
        <v>87.67</v>
      </c>
      <c r="L297" s="78">
        <v>222.07499999999999</v>
      </c>
    </row>
    <row r="298" spans="1:12" x14ac:dyDescent="0.3">
      <c r="A298" s="204" t="s">
        <v>33</v>
      </c>
      <c r="B298" s="204" t="s">
        <v>48</v>
      </c>
      <c r="C298" s="204" t="s">
        <v>607</v>
      </c>
      <c r="D298" s="204" t="s">
        <v>637</v>
      </c>
      <c r="E298" s="204" t="s">
        <v>638</v>
      </c>
      <c r="F298" s="205" t="s">
        <v>287</v>
      </c>
      <c r="G298" s="205" t="s">
        <v>400</v>
      </c>
      <c r="H298" s="205" t="s">
        <v>291</v>
      </c>
      <c r="I298" s="205" t="s">
        <v>404</v>
      </c>
      <c r="J298" s="78">
        <v>129.916</v>
      </c>
      <c r="K298" s="78">
        <v>27.882999999999999</v>
      </c>
      <c r="L298" s="78">
        <v>157.79900000000001</v>
      </c>
    </row>
    <row r="299" spans="1:12" x14ac:dyDescent="0.3">
      <c r="A299" s="204" t="s">
        <v>33</v>
      </c>
      <c r="B299" s="204" t="s">
        <v>48</v>
      </c>
      <c r="C299" s="204" t="s">
        <v>607</v>
      </c>
      <c r="D299" s="204" t="s">
        <v>637</v>
      </c>
      <c r="E299" s="204" t="s">
        <v>638</v>
      </c>
      <c r="F299" s="205" t="s">
        <v>287</v>
      </c>
      <c r="G299" s="205" t="s">
        <v>400</v>
      </c>
      <c r="H299" s="205" t="s">
        <v>292</v>
      </c>
      <c r="I299" s="205" t="s">
        <v>404</v>
      </c>
      <c r="J299" s="78">
        <v>220.553</v>
      </c>
      <c r="K299" s="78">
        <v>-118.096</v>
      </c>
      <c r="L299" s="78">
        <v>102.458</v>
      </c>
    </row>
    <row r="300" spans="1:12" x14ac:dyDescent="0.3">
      <c r="A300" s="204" t="s">
        <v>33</v>
      </c>
      <c r="B300" s="204" t="s">
        <v>48</v>
      </c>
      <c r="C300" s="204" t="s">
        <v>607</v>
      </c>
      <c r="D300" s="204" t="s">
        <v>637</v>
      </c>
      <c r="E300" s="204" t="s">
        <v>638</v>
      </c>
      <c r="F300" s="205" t="s">
        <v>287</v>
      </c>
      <c r="G300" s="205" t="s">
        <v>400</v>
      </c>
      <c r="H300" s="205" t="s">
        <v>293</v>
      </c>
      <c r="I300" s="205" t="s">
        <v>404</v>
      </c>
      <c r="J300" s="78">
        <v>249.124</v>
      </c>
      <c r="K300" s="78">
        <v>108.355</v>
      </c>
      <c r="L300" s="78">
        <v>357.48</v>
      </c>
    </row>
    <row r="301" spans="1:12" x14ac:dyDescent="0.3">
      <c r="A301" s="204" t="s">
        <v>33</v>
      </c>
      <c r="B301" s="204" t="s">
        <v>49</v>
      </c>
      <c r="C301" s="204" t="s">
        <v>607</v>
      </c>
      <c r="D301" s="204" t="s">
        <v>637</v>
      </c>
      <c r="E301" s="204" t="s">
        <v>638</v>
      </c>
      <c r="F301" s="208" t="s">
        <v>387</v>
      </c>
      <c r="G301" s="205" t="s">
        <v>614</v>
      </c>
      <c r="H301" s="205" t="s">
        <v>608</v>
      </c>
      <c r="I301" s="205" t="s">
        <v>57</v>
      </c>
      <c r="J301" s="117">
        <v>65.227999999999994</v>
      </c>
      <c r="K301" s="117">
        <v>6.1150000000000002</v>
      </c>
      <c r="L301" s="117">
        <v>71.343000000000004</v>
      </c>
    </row>
    <row r="302" spans="1:12" x14ac:dyDescent="0.3">
      <c r="A302" s="204" t="s">
        <v>33</v>
      </c>
      <c r="B302" s="204" t="s">
        <v>49</v>
      </c>
      <c r="C302" s="204" t="s">
        <v>607</v>
      </c>
      <c r="D302" s="204" t="s">
        <v>637</v>
      </c>
      <c r="E302" s="204" t="s">
        <v>638</v>
      </c>
      <c r="F302" s="205" t="s">
        <v>384</v>
      </c>
      <c r="G302" s="205" t="s">
        <v>614</v>
      </c>
      <c r="H302" s="205"/>
      <c r="I302" s="205" t="s">
        <v>57</v>
      </c>
      <c r="J302" s="117">
        <v>63.045326388900001</v>
      </c>
      <c r="K302" s="117">
        <f>L302-J302</f>
        <v>-6.2941374999999979</v>
      </c>
      <c r="L302" s="117">
        <v>56.751188888900003</v>
      </c>
    </row>
    <row r="303" spans="1:12" x14ac:dyDescent="0.3">
      <c r="A303" s="204" t="s">
        <v>33</v>
      </c>
      <c r="B303" s="204" t="s">
        <v>49</v>
      </c>
      <c r="C303" s="204" t="s">
        <v>607</v>
      </c>
      <c r="D303" s="204" t="s">
        <v>637</v>
      </c>
      <c r="E303" s="204" t="s">
        <v>638</v>
      </c>
      <c r="F303" s="205" t="s">
        <v>384</v>
      </c>
      <c r="G303" s="205" t="s">
        <v>614</v>
      </c>
      <c r="H303" s="205"/>
      <c r="I303" s="205" t="s">
        <v>493</v>
      </c>
      <c r="J303" s="79">
        <v>37</v>
      </c>
      <c r="K303" s="79" t="s">
        <v>304</v>
      </c>
      <c r="L303" s="79">
        <v>37</v>
      </c>
    </row>
    <row r="304" spans="1:12" x14ac:dyDescent="0.3">
      <c r="A304" s="204" t="s">
        <v>33</v>
      </c>
      <c r="B304" s="204" t="s">
        <v>49</v>
      </c>
      <c r="C304" s="204" t="s">
        <v>607</v>
      </c>
      <c r="D304" s="204" t="s">
        <v>637</v>
      </c>
      <c r="E304" s="204" t="s">
        <v>638</v>
      </c>
      <c r="F304" s="205" t="s">
        <v>307</v>
      </c>
      <c r="G304" s="205" t="s">
        <v>614</v>
      </c>
      <c r="H304" s="205" t="s">
        <v>308</v>
      </c>
      <c r="I304" s="205" t="s">
        <v>309</v>
      </c>
      <c r="J304" s="117">
        <v>16.831</v>
      </c>
      <c r="K304" s="117">
        <v>-5.0000000000000001E-3</v>
      </c>
      <c r="L304" s="117">
        <v>16.826000000000001</v>
      </c>
    </row>
    <row r="305" spans="1:12" x14ac:dyDescent="0.3">
      <c r="A305" s="204" t="s">
        <v>33</v>
      </c>
      <c r="B305" s="204" t="s">
        <v>49</v>
      </c>
      <c r="C305" s="204" t="s">
        <v>607</v>
      </c>
      <c r="D305" s="204" t="s">
        <v>637</v>
      </c>
      <c r="E305" s="204" t="s">
        <v>638</v>
      </c>
      <c r="F305" s="205" t="s">
        <v>307</v>
      </c>
      <c r="G305" s="205" t="s">
        <v>614</v>
      </c>
      <c r="H305" s="205" t="s">
        <v>631</v>
      </c>
      <c r="I305" s="205" t="s">
        <v>309</v>
      </c>
      <c r="J305" s="117">
        <v>44.094999999999999</v>
      </c>
      <c r="K305" s="117">
        <v>-0.45600000000000002</v>
      </c>
      <c r="L305" s="117">
        <v>43.637999999999998</v>
      </c>
    </row>
    <row r="306" spans="1:12" x14ac:dyDescent="0.3">
      <c r="A306" s="204" t="s">
        <v>33</v>
      </c>
      <c r="B306" s="204" t="s">
        <v>49</v>
      </c>
      <c r="C306" s="204" t="s">
        <v>607</v>
      </c>
      <c r="D306" s="204" t="s">
        <v>637</v>
      </c>
      <c r="E306" s="204" t="s">
        <v>638</v>
      </c>
      <c r="F306" s="205" t="s">
        <v>632</v>
      </c>
      <c r="G306" s="205" t="s">
        <v>614</v>
      </c>
      <c r="H306" s="205"/>
      <c r="I306" s="205" t="s">
        <v>295</v>
      </c>
      <c r="J306" s="117">
        <v>6.4340000000000002</v>
      </c>
      <c r="K306" s="117">
        <v>1E-3</v>
      </c>
      <c r="L306" s="117">
        <v>6.4349999999999996</v>
      </c>
    </row>
    <row r="307" spans="1:12" x14ac:dyDescent="0.3">
      <c r="A307" s="204" t="s">
        <v>33</v>
      </c>
      <c r="B307" s="204" t="s">
        <v>49</v>
      </c>
      <c r="C307" s="204" t="s">
        <v>607</v>
      </c>
      <c r="D307" s="204" t="s">
        <v>637</v>
      </c>
      <c r="E307" s="204" t="s">
        <v>638</v>
      </c>
      <c r="F307" s="205" t="s">
        <v>633</v>
      </c>
      <c r="G307" s="205" t="s">
        <v>615</v>
      </c>
      <c r="H307" s="205"/>
      <c r="I307" s="205" t="s">
        <v>59</v>
      </c>
      <c r="J307" s="81">
        <v>63.921999999999997</v>
      </c>
      <c r="K307" s="81">
        <v>-14.477</v>
      </c>
      <c r="L307" s="81">
        <v>49.445</v>
      </c>
    </row>
    <row r="308" spans="1:12" x14ac:dyDescent="0.3">
      <c r="A308" s="204" t="s">
        <v>33</v>
      </c>
      <c r="B308" s="204" t="s">
        <v>49</v>
      </c>
      <c r="C308" s="204" t="s">
        <v>607</v>
      </c>
      <c r="D308" s="204" t="s">
        <v>637</v>
      </c>
      <c r="E308" s="204" t="s">
        <v>638</v>
      </c>
      <c r="F308" s="205" t="s">
        <v>609</v>
      </c>
      <c r="G308" s="205" t="s">
        <v>616</v>
      </c>
      <c r="H308" s="205" t="s">
        <v>608</v>
      </c>
      <c r="I308" s="205" t="s">
        <v>297</v>
      </c>
      <c r="J308" s="117">
        <v>0.63500000000000001</v>
      </c>
      <c r="K308" s="117">
        <v>-0.05</v>
      </c>
      <c r="L308" s="117">
        <v>0.58499999999999996</v>
      </c>
    </row>
    <row r="309" spans="1:12" x14ac:dyDescent="0.3">
      <c r="A309" s="204" t="s">
        <v>33</v>
      </c>
      <c r="B309" s="204" t="s">
        <v>49</v>
      </c>
      <c r="C309" s="204" t="s">
        <v>607</v>
      </c>
      <c r="D309" s="204" t="s">
        <v>637</v>
      </c>
      <c r="E309" s="204" t="s">
        <v>638</v>
      </c>
      <c r="F309" s="205" t="s">
        <v>395</v>
      </c>
      <c r="G309" s="205" t="s">
        <v>617</v>
      </c>
      <c r="H309" s="205"/>
      <c r="I309" s="205" t="s">
        <v>406</v>
      </c>
      <c r="J309" s="81" t="s">
        <v>303</v>
      </c>
      <c r="K309" s="81" t="s">
        <v>303</v>
      </c>
      <c r="L309" s="81" t="s">
        <v>303</v>
      </c>
    </row>
    <row r="310" spans="1:12" x14ac:dyDescent="0.3">
      <c r="A310" s="204" t="s">
        <v>33</v>
      </c>
      <c r="B310" s="204" t="s">
        <v>49</v>
      </c>
      <c r="C310" s="204" t="s">
        <v>607</v>
      </c>
      <c r="D310" s="204" t="s">
        <v>637</v>
      </c>
      <c r="E310" s="204" t="s">
        <v>638</v>
      </c>
      <c r="F310" s="205" t="s">
        <v>634</v>
      </c>
      <c r="G310" s="205" t="s">
        <v>618</v>
      </c>
      <c r="H310" s="205"/>
      <c r="I310" s="205" t="s">
        <v>59</v>
      </c>
      <c r="J310" s="81">
        <v>9.1</v>
      </c>
      <c r="K310" s="81">
        <f>L310-J310</f>
        <v>0.40000000000000036</v>
      </c>
      <c r="L310" s="81">
        <v>9.5</v>
      </c>
    </row>
    <row r="311" spans="1:12" x14ac:dyDescent="0.3">
      <c r="A311" s="204" t="s">
        <v>33</v>
      </c>
      <c r="B311" s="204" t="s">
        <v>49</v>
      </c>
      <c r="C311" s="204" t="s">
        <v>607</v>
      </c>
      <c r="D311" s="204" t="s">
        <v>637</v>
      </c>
      <c r="E311" s="204" t="s">
        <v>638</v>
      </c>
      <c r="F311" s="205" t="s">
        <v>313</v>
      </c>
      <c r="G311" s="205" t="s">
        <v>312</v>
      </c>
      <c r="H311" s="205"/>
      <c r="I311" s="205" t="s">
        <v>314</v>
      </c>
      <c r="J311" s="117" t="s">
        <v>303</v>
      </c>
      <c r="K311" s="117" t="s">
        <v>303</v>
      </c>
      <c r="L311" s="117">
        <v>0.54600000000000004</v>
      </c>
    </row>
    <row r="312" spans="1:12" x14ac:dyDescent="0.3">
      <c r="A312" s="204" t="s">
        <v>33</v>
      </c>
      <c r="B312" s="204" t="s">
        <v>49</v>
      </c>
      <c r="C312" s="204" t="s">
        <v>607</v>
      </c>
      <c r="D312" s="204" t="s">
        <v>637</v>
      </c>
      <c r="E312" s="204" t="s">
        <v>638</v>
      </c>
      <c r="F312" s="205" t="s">
        <v>285</v>
      </c>
      <c r="G312" s="205" t="s">
        <v>280</v>
      </c>
      <c r="H312" s="205"/>
      <c r="I312" s="205" t="s">
        <v>59</v>
      </c>
      <c r="J312" s="81">
        <v>9.4120000000000008</v>
      </c>
      <c r="K312" s="81" t="s">
        <v>304</v>
      </c>
      <c r="L312" s="81">
        <v>9.4329999999999998</v>
      </c>
    </row>
    <row r="313" spans="1:12" x14ac:dyDescent="0.3">
      <c r="A313" s="204" t="s">
        <v>33</v>
      </c>
      <c r="B313" s="204" t="s">
        <v>49</v>
      </c>
      <c r="C313" s="204" t="s">
        <v>607</v>
      </c>
      <c r="D313" s="204" t="s">
        <v>637</v>
      </c>
      <c r="E313" s="204" t="s">
        <v>638</v>
      </c>
      <c r="F313" s="205" t="s">
        <v>635</v>
      </c>
      <c r="G313" s="205" t="s">
        <v>280</v>
      </c>
      <c r="H313" s="205"/>
      <c r="I313" s="205" t="s">
        <v>311</v>
      </c>
      <c r="J313" s="81" t="s">
        <v>303</v>
      </c>
      <c r="K313" s="81" t="s">
        <v>303</v>
      </c>
      <c r="L313" s="81">
        <v>1.2909999999999999</v>
      </c>
    </row>
    <row r="314" spans="1:12" x14ac:dyDescent="0.3">
      <c r="A314" s="204" t="s">
        <v>33</v>
      </c>
      <c r="B314" s="204" t="s">
        <v>49</v>
      </c>
      <c r="C314" s="204" t="s">
        <v>607</v>
      </c>
      <c r="D314" s="204" t="s">
        <v>637</v>
      </c>
      <c r="E314" s="204" t="s">
        <v>638</v>
      </c>
      <c r="F314" s="205" t="s">
        <v>636</v>
      </c>
      <c r="G314" s="205" t="s">
        <v>544</v>
      </c>
      <c r="H314" s="205"/>
      <c r="I314" s="205" t="s">
        <v>510</v>
      </c>
      <c r="J314" s="78">
        <v>62.53</v>
      </c>
      <c r="K314" s="78">
        <f>L314-J314</f>
        <v>3.0999999999999943</v>
      </c>
      <c r="L314" s="78">
        <v>65.63</v>
      </c>
    </row>
    <row r="315" spans="1:12" x14ac:dyDescent="0.3">
      <c r="A315" s="204" t="s">
        <v>33</v>
      </c>
      <c r="B315" s="204" t="s">
        <v>49</v>
      </c>
      <c r="C315" s="204" t="s">
        <v>607</v>
      </c>
      <c r="D315" s="204" t="s">
        <v>637</v>
      </c>
      <c r="E315" s="204" t="s">
        <v>638</v>
      </c>
      <c r="F315" s="205" t="s">
        <v>315</v>
      </c>
      <c r="G315" s="205" t="s">
        <v>400</v>
      </c>
      <c r="H315" s="205"/>
      <c r="I315" s="205" t="s">
        <v>559</v>
      </c>
      <c r="J315" s="78">
        <v>36.017000000000003</v>
      </c>
      <c r="K315" s="78">
        <v>-4.3600000000000003</v>
      </c>
      <c r="L315" s="78">
        <v>31.658000000000001</v>
      </c>
    </row>
    <row r="316" spans="1:12" x14ac:dyDescent="0.3">
      <c r="A316" s="204" t="s">
        <v>33</v>
      </c>
      <c r="B316" s="204" t="s">
        <v>49</v>
      </c>
      <c r="C316" s="204" t="s">
        <v>607</v>
      </c>
      <c r="D316" s="204" t="s">
        <v>637</v>
      </c>
      <c r="E316" s="204" t="s">
        <v>638</v>
      </c>
      <c r="F316" s="205" t="s">
        <v>610</v>
      </c>
      <c r="G316" s="205" t="s">
        <v>400</v>
      </c>
      <c r="H316" s="205" t="s">
        <v>290</v>
      </c>
      <c r="I316" s="205" t="s">
        <v>137</v>
      </c>
      <c r="J316" s="78">
        <v>8.6259999999999994</v>
      </c>
      <c r="K316" s="78">
        <v>1.5129999999999999</v>
      </c>
      <c r="L316" s="78">
        <v>10.138</v>
      </c>
    </row>
    <row r="317" spans="1:12" x14ac:dyDescent="0.3">
      <c r="A317" s="204" t="s">
        <v>33</v>
      </c>
      <c r="B317" s="204" t="s">
        <v>49</v>
      </c>
      <c r="C317" s="204" t="s">
        <v>607</v>
      </c>
      <c r="D317" s="204" t="s">
        <v>637</v>
      </c>
      <c r="E317" s="204" t="s">
        <v>638</v>
      </c>
      <c r="F317" s="205" t="s">
        <v>610</v>
      </c>
      <c r="G317" s="205" t="s">
        <v>400</v>
      </c>
      <c r="H317" s="205" t="s">
        <v>291</v>
      </c>
      <c r="I317" s="205" t="s">
        <v>137</v>
      </c>
      <c r="J317" s="78">
        <v>18.856999999999999</v>
      </c>
      <c r="K317" s="78">
        <v>0.81599999999999995</v>
      </c>
      <c r="L317" s="78">
        <v>19.672999999999998</v>
      </c>
    </row>
    <row r="318" spans="1:12" x14ac:dyDescent="0.3">
      <c r="A318" s="204" t="s">
        <v>33</v>
      </c>
      <c r="B318" s="204" t="s">
        <v>49</v>
      </c>
      <c r="C318" s="204" t="s">
        <v>607</v>
      </c>
      <c r="D318" s="204" t="s">
        <v>637</v>
      </c>
      <c r="E318" s="204" t="s">
        <v>638</v>
      </c>
      <c r="F318" s="205" t="s">
        <v>610</v>
      </c>
      <c r="G318" s="205" t="s">
        <v>400</v>
      </c>
      <c r="H318" s="205" t="s">
        <v>292</v>
      </c>
      <c r="I318" s="205" t="s">
        <v>137</v>
      </c>
      <c r="J318" s="78">
        <v>9.5640000000000001</v>
      </c>
      <c r="K318" s="78">
        <v>0.85299999999999998</v>
      </c>
      <c r="L318" s="78">
        <v>10.417999999999999</v>
      </c>
    </row>
    <row r="319" spans="1:12" x14ac:dyDescent="0.3">
      <c r="A319" s="204" t="s">
        <v>33</v>
      </c>
      <c r="B319" s="204" t="s">
        <v>49</v>
      </c>
      <c r="C319" s="204" t="s">
        <v>607</v>
      </c>
      <c r="D319" s="204" t="s">
        <v>637</v>
      </c>
      <c r="E319" s="204" t="s">
        <v>638</v>
      </c>
      <c r="F319" s="205" t="s">
        <v>610</v>
      </c>
      <c r="G319" s="205" t="s">
        <v>400</v>
      </c>
      <c r="H319" s="205" t="s">
        <v>293</v>
      </c>
      <c r="I319" s="205" t="s">
        <v>137</v>
      </c>
      <c r="J319" s="78">
        <v>1.7809999999999999</v>
      </c>
      <c r="K319" s="78">
        <v>-0.65900000000000003</v>
      </c>
      <c r="L319" s="78">
        <v>1.1220000000000001</v>
      </c>
    </row>
    <row r="320" spans="1:12" x14ac:dyDescent="0.3">
      <c r="A320" s="204" t="s">
        <v>33</v>
      </c>
      <c r="B320" s="204" t="s">
        <v>49</v>
      </c>
      <c r="C320" s="204" t="s">
        <v>607</v>
      </c>
      <c r="D320" s="204" t="s">
        <v>637</v>
      </c>
      <c r="E320" s="204" t="s">
        <v>638</v>
      </c>
      <c r="F320" s="205" t="s">
        <v>287</v>
      </c>
      <c r="G320" s="205" t="s">
        <v>400</v>
      </c>
      <c r="H320" s="205" t="s">
        <v>290</v>
      </c>
      <c r="I320" s="205" t="s">
        <v>404</v>
      </c>
      <c r="J320" s="78">
        <v>115.048</v>
      </c>
      <c r="K320" s="78">
        <v>5.6059999999999999</v>
      </c>
      <c r="L320" s="78">
        <v>120.655</v>
      </c>
    </row>
    <row r="321" spans="1:12" x14ac:dyDescent="0.3">
      <c r="A321" s="204" t="s">
        <v>33</v>
      </c>
      <c r="B321" s="204" t="s">
        <v>49</v>
      </c>
      <c r="C321" s="204" t="s">
        <v>607</v>
      </c>
      <c r="D321" s="204" t="s">
        <v>637</v>
      </c>
      <c r="E321" s="204" t="s">
        <v>638</v>
      </c>
      <c r="F321" s="205" t="s">
        <v>287</v>
      </c>
      <c r="G321" s="205" t="s">
        <v>400</v>
      </c>
      <c r="H321" s="205" t="s">
        <v>291</v>
      </c>
      <c r="I321" s="205" t="s">
        <v>404</v>
      </c>
      <c r="J321" s="78">
        <v>226.44499999999999</v>
      </c>
      <c r="K321" s="78">
        <v>-125.718</v>
      </c>
      <c r="L321" s="78">
        <v>100.727</v>
      </c>
    </row>
    <row r="322" spans="1:12" x14ac:dyDescent="0.3">
      <c r="A322" s="204" t="s">
        <v>33</v>
      </c>
      <c r="B322" s="204" t="s">
        <v>49</v>
      </c>
      <c r="C322" s="204" t="s">
        <v>607</v>
      </c>
      <c r="D322" s="204" t="s">
        <v>637</v>
      </c>
      <c r="E322" s="204" t="s">
        <v>638</v>
      </c>
      <c r="F322" s="205" t="s">
        <v>287</v>
      </c>
      <c r="G322" s="205" t="s">
        <v>400</v>
      </c>
      <c r="H322" s="205" t="s">
        <v>292</v>
      </c>
      <c r="I322" s="205" t="s">
        <v>404</v>
      </c>
      <c r="J322" s="78">
        <v>186.524</v>
      </c>
      <c r="K322" s="78">
        <v>-100.05800000000001</v>
      </c>
      <c r="L322" s="78">
        <v>86.465999999999994</v>
      </c>
    </row>
    <row r="323" spans="1:12" x14ac:dyDescent="0.3">
      <c r="A323" s="204" t="s">
        <v>33</v>
      </c>
      <c r="B323" s="204" t="s">
        <v>49</v>
      </c>
      <c r="C323" s="204" t="s">
        <v>607</v>
      </c>
      <c r="D323" s="204" t="s">
        <v>637</v>
      </c>
      <c r="E323" s="204" t="s">
        <v>638</v>
      </c>
      <c r="F323" s="205" t="s">
        <v>287</v>
      </c>
      <c r="G323" s="205" t="s">
        <v>400</v>
      </c>
      <c r="H323" s="205" t="s">
        <v>293</v>
      </c>
      <c r="I323" s="205" t="s">
        <v>404</v>
      </c>
      <c r="J323" s="78">
        <v>120.631</v>
      </c>
      <c r="K323" s="78">
        <v>-13.367000000000001</v>
      </c>
      <c r="L323" s="78">
        <v>107.265</v>
      </c>
    </row>
    <row r="324" spans="1:12" x14ac:dyDescent="0.3">
      <c r="A324" s="204" t="s">
        <v>33</v>
      </c>
      <c r="B324" s="204" t="s">
        <v>50</v>
      </c>
      <c r="C324" s="204" t="s">
        <v>607</v>
      </c>
      <c r="D324" s="204" t="s">
        <v>637</v>
      </c>
      <c r="E324" s="204" t="s">
        <v>638</v>
      </c>
      <c r="F324" s="208" t="s">
        <v>387</v>
      </c>
      <c r="G324" s="205" t="s">
        <v>614</v>
      </c>
      <c r="H324" s="205" t="s">
        <v>608</v>
      </c>
      <c r="I324" s="205" t="s">
        <v>57</v>
      </c>
      <c r="J324" s="117">
        <v>61.192999999999998</v>
      </c>
      <c r="K324" s="117">
        <v>9.6639999999999997</v>
      </c>
      <c r="L324" s="117">
        <v>70.856999999999999</v>
      </c>
    </row>
    <row r="325" spans="1:12" x14ac:dyDescent="0.3">
      <c r="A325" s="204" t="s">
        <v>33</v>
      </c>
      <c r="B325" s="204" t="s">
        <v>50</v>
      </c>
      <c r="C325" s="204" t="s">
        <v>607</v>
      </c>
      <c r="D325" s="204" t="s">
        <v>637</v>
      </c>
      <c r="E325" s="204" t="s">
        <v>638</v>
      </c>
      <c r="F325" s="205" t="s">
        <v>384</v>
      </c>
      <c r="G325" s="205" t="s">
        <v>614</v>
      </c>
      <c r="H325" s="205"/>
      <c r="I325" s="205" t="s">
        <v>57</v>
      </c>
      <c r="J325" s="117">
        <v>48.037254902000001</v>
      </c>
      <c r="K325" s="117">
        <f>L325-J325</f>
        <v>-12.632867146900004</v>
      </c>
      <c r="L325" s="117">
        <v>35.404387755099997</v>
      </c>
    </row>
    <row r="326" spans="1:12" x14ac:dyDescent="0.3">
      <c r="A326" s="204" t="s">
        <v>33</v>
      </c>
      <c r="B326" s="204" t="s">
        <v>50</v>
      </c>
      <c r="C326" s="204" t="s">
        <v>607</v>
      </c>
      <c r="D326" s="204" t="s">
        <v>637</v>
      </c>
      <c r="E326" s="204" t="s">
        <v>638</v>
      </c>
      <c r="F326" s="205" t="s">
        <v>384</v>
      </c>
      <c r="G326" s="205" t="s">
        <v>614</v>
      </c>
      <c r="H326" s="205"/>
      <c r="I326" s="205" t="s">
        <v>493</v>
      </c>
      <c r="J326" s="79">
        <v>53</v>
      </c>
      <c r="K326" s="79" t="s">
        <v>304</v>
      </c>
      <c r="L326" s="79">
        <v>53</v>
      </c>
    </row>
    <row r="327" spans="1:12" x14ac:dyDescent="0.3">
      <c r="A327" s="204" t="s">
        <v>33</v>
      </c>
      <c r="B327" s="204" t="s">
        <v>50</v>
      </c>
      <c r="C327" s="204" t="s">
        <v>607</v>
      </c>
      <c r="D327" s="204" t="s">
        <v>637</v>
      </c>
      <c r="E327" s="204" t="s">
        <v>638</v>
      </c>
      <c r="F327" s="205" t="s">
        <v>307</v>
      </c>
      <c r="G327" s="205" t="s">
        <v>614</v>
      </c>
      <c r="H327" s="205" t="s">
        <v>308</v>
      </c>
      <c r="I327" s="205" t="s">
        <v>309</v>
      </c>
      <c r="J327" s="117">
        <v>18.524000000000001</v>
      </c>
      <c r="K327" s="117">
        <v>-7.0000000000000001E-3</v>
      </c>
      <c r="L327" s="117">
        <v>18.515999999999998</v>
      </c>
    </row>
    <row r="328" spans="1:12" x14ac:dyDescent="0.3">
      <c r="A328" s="204" t="s">
        <v>33</v>
      </c>
      <c r="B328" s="204" t="s">
        <v>50</v>
      </c>
      <c r="C328" s="204" t="s">
        <v>607</v>
      </c>
      <c r="D328" s="204" t="s">
        <v>637</v>
      </c>
      <c r="E328" s="204" t="s">
        <v>638</v>
      </c>
      <c r="F328" s="205" t="s">
        <v>307</v>
      </c>
      <c r="G328" s="205" t="s">
        <v>614</v>
      </c>
      <c r="H328" s="205" t="s">
        <v>631</v>
      </c>
      <c r="I328" s="205" t="s">
        <v>309</v>
      </c>
      <c r="J328" s="117">
        <v>158.77600000000001</v>
      </c>
      <c r="K328" s="117">
        <v>-0.23</v>
      </c>
      <c r="L328" s="117">
        <v>158.54599999999999</v>
      </c>
    </row>
    <row r="329" spans="1:12" x14ac:dyDescent="0.3">
      <c r="A329" s="204" t="s">
        <v>33</v>
      </c>
      <c r="B329" s="204" t="s">
        <v>50</v>
      </c>
      <c r="C329" s="204" t="s">
        <v>607</v>
      </c>
      <c r="D329" s="204" t="s">
        <v>637</v>
      </c>
      <c r="E329" s="204" t="s">
        <v>638</v>
      </c>
      <c r="F329" s="205" t="s">
        <v>632</v>
      </c>
      <c r="G329" s="205" t="s">
        <v>614</v>
      </c>
      <c r="H329" s="205"/>
      <c r="I329" s="205" t="s">
        <v>295</v>
      </c>
      <c r="J329" s="117">
        <v>6.6479999999999997</v>
      </c>
      <c r="K329" s="117" t="s">
        <v>304</v>
      </c>
      <c r="L329" s="117">
        <v>6.6479999999999997</v>
      </c>
    </row>
    <row r="330" spans="1:12" x14ac:dyDescent="0.3">
      <c r="A330" s="204" t="s">
        <v>33</v>
      </c>
      <c r="B330" s="204" t="s">
        <v>50</v>
      </c>
      <c r="C330" s="204" t="s">
        <v>607</v>
      </c>
      <c r="D330" s="204" t="s">
        <v>637</v>
      </c>
      <c r="E330" s="204" t="s">
        <v>638</v>
      </c>
      <c r="F330" s="205" t="s">
        <v>633</v>
      </c>
      <c r="G330" s="205" t="s">
        <v>615</v>
      </c>
      <c r="H330" s="205"/>
      <c r="I330" s="205" t="s">
        <v>59</v>
      </c>
      <c r="J330" s="81">
        <v>60.186</v>
      </c>
      <c r="K330" s="81">
        <v>-18.646000000000001</v>
      </c>
      <c r="L330" s="81">
        <v>41.540999999999997</v>
      </c>
    </row>
    <row r="331" spans="1:12" x14ac:dyDescent="0.3">
      <c r="A331" s="204" t="s">
        <v>33</v>
      </c>
      <c r="B331" s="204" t="s">
        <v>50</v>
      </c>
      <c r="C331" s="204" t="s">
        <v>607</v>
      </c>
      <c r="D331" s="204" t="s">
        <v>637</v>
      </c>
      <c r="E331" s="204" t="s">
        <v>638</v>
      </c>
      <c r="F331" s="205" t="s">
        <v>609</v>
      </c>
      <c r="G331" s="205" t="s">
        <v>616</v>
      </c>
      <c r="H331" s="205" t="s">
        <v>608</v>
      </c>
      <c r="I331" s="205" t="s">
        <v>297</v>
      </c>
      <c r="J331" s="117">
        <v>0.63</v>
      </c>
      <c r="K331" s="117">
        <v>-7.8E-2</v>
      </c>
      <c r="L331" s="117">
        <v>0.55100000000000005</v>
      </c>
    </row>
    <row r="332" spans="1:12" x14ac:dyDescent="0.3">
      <c r="A332" s="204" t="s">
        <v>33</v>
      </c>
      <c r="B332" s="204" t="s">
        <v>50</v>
      </c>
      <c r="C332" s="204" t="s">
        <v>607</v>
      </c>
      <c r="D332" s="204" t="s">
        <v>637</v>
      </c>
      <c r="E332" s="204" t="s">
        <v>638</v>
      </c>
      <c r="F332" s="205" t="s">
        <v>395</v>
      </c>
      <c r="G332" s="205" t="s">
        <v>617</v>
      </c>
      <c r="H332" s="205"/>
      <c r="I332" s="205" t="s">
        <v>406</v>
      </c>
      <c r="J332" s="81" t="s">
        <v>303</v>
      </c>
      <c r="K332" s="81" t="s">
        <v>303</v>
      </c>
      <c r="L332" s="81" t="s">
        <v>303</v>
      </c>
    </row>
    <row r="333" spans="1:12" x14ac:dyDescent="0.3">
      <c r="A333" s="204" t="s">
        <v>33</v>
      </c>
      <c r="B333" s="204" t="s">
        <v>50</v>
      </c>
      <c r="C333" s="204" t="s">
        <v>607</v>
      </c>
      <c r="D333" s="204" t="s">
        <v>637</v>
      </c>
      <c r="E333" s="204" t="s">
        <v>638</v>
      </c>
      <c r="F333" s="205" t="s">
        <v>634</v>
      </c>
      <c r="G333" s="205" t="s">
        <v>618</v>
      </c>
      <c r="H333" s="205"/>
      <c r="I333" s="205" t="s">
        <v>59</v>
      </c>
      <c r="J333" s="81">
        <v>11.3</v>
      </c>
      <c r="K333" s="81">
        <f>L333-J333</f>
        <v>1.0999999999999996</v>
      </c>
      <c r="L333" s="81">
        <v>12.4</v>
      </c>
    </row>
    <row r="334" spans="1:12" x14ac:dyDescent="0.3">
      <c r="A334" s="204" t="s">
        <v>33</v>
      </c>
      <c r="B334" s="204" t="s">
        <v>50</v>
      </c>
      <c r="C334" s="204" t="s">
        <v>607</v>
      </c>
      <c r="D334" s="204" t="s">
        <v>637</v>
      </c>
      <c r="E334" s="204" t="s">
        <v>638</v>
      </c>
      <c r="F334" s="205" t="s">
        <v>313</v>
      </c>
      <c r="G334" s="205" t="s">
        <v>312</v>
      </c>
      <c r="H334" s="205"/>
      <c r="I334" s="205" t="s">
        <v>314</v>
      </c>
      <c r="J334" s="117" t="s">
        <v>303</v>
      </c>
      <c r="K334" s="117" t="s">
        <v>303</v>
      </c>
      <c r="L334" s="117">
        <v>0.56100000000000005</v>
      </c>
    </row>
    <row r="335" spans="1:12" x14ac:dyDescent="0.3">
      <c r="A335" s="204" t="s">
        <v>33</v>
      </c>
      <c r="B335" s="204" t="s">
        <v>50</v>
      </c>
      <c r="C335" s="204" t="s">
        <v>607</v>
      </c>
      <c r="D335" s="204" t="s">
        <v>637</v>
      </c>
      <c r="E335" s="204" t="s">
        <v>638</v>
      </c>
      <c r="F335" s="205" t="s">
        <v>285</v>
      </c>
      <c r="G335" s="205" t="s">
        <v>280</v>
      </c>
      <c r="H335" s="205"/>
      <c r="I335" s="205" t="s">
        <v>59</v>
      </c>
      <c r="J335" s="81">
        <v>2.9449999999999998</v>
      </c>
      <c r="K335" s="81" t="s">
        <v>304</v>
      </c>
      <c r="L335" s="81">
        <v>2.95</v>
      </c>
    </row>
    <row r="336" spans="1:12" x14ac:dyDescent="0.3">
      <c r="A336" s="204" t="s">
        <v>33</v>
      </c>
      <c r="B336" s="204" t="s">
        <v>50</v>
      </c>
      <c r="C336" s="204" t="s">
        <v>607</v>
      </c>
      <c r="D336" s="204" t="s">
        <v>637</v>
      </c>
      <c r="E336" s="204" t="s">
        <v>638</v>
      </c>
      <c r="F336" s="205" t="s">
        <v>635</v>
      </c>
      <c r="G336" s="205" t="s">
        <v>280</v>
      </c>
      <c r="H336" s="205"/>
      <c r="I336" s="205" t="s">
        <v>311</v>
      </c>
      <c r="J336" s="81" t="s">
        <v>303</v>
      </c>
      <c r="K336" s="81" t="s">
        <v>303</v>
      </c>
      <c r="L336" s="81">
        <v>1.034</v>
      </c>
    </row>
    <row r="337" spans="1:12" x14ac:dyDescent="0.3">
      <c r="A337" s="204" t="s">
        <v>33</v>
      </c>
      <c r="B337" s="204" t="s">
        <v>50</v>
      </c>
      <c r="C337" s="204" t="s">
        <v>607</v>
      </c>
      <c r="D337" s="204" t="s">
        <v>637</v>
      </c>
      <c r="E337" s="204" t="s">
        <v>638</v>
      </c>
      <c r="F337" s="205" t="s">
        <v>636</v>
      </c>
      <c r="G337" s="205" t="s">
        <v>544</v>
      </c>
      <c r="H337" s="205"/>
      <c r="I337" s="205" t="s">
        <v>510</v>
      </c>
      <c r="J337" s="78">
        <v>60.47</v>
      </c>
      <c r="K337" s="78">
        <f>L337-J337</f>
        <v>0.27000000000000313</v>
      </c>
      <c r="L337" s="78">
        <v>60.74</v>
      </c>
    </row>
    <row r="338" spans="1:12" x14ac:dyDescent="0.3">
      <c r="A338" s="204" t="s">
        <v>33</v>
      </c>
      <c r="B338" s="204" t="s">
        <v>50</v>
      </c>
      <c r="C338" s="204" t="s">
        <v>607</v>
      </c>
      <c r="D338" s="204" t="s">
        <v>637</v>
      </c>
      <c r="E338" s="204" t="s">
        <v>638</v>
      </c>
      <c r="F338" s="205" t="s">
        <v>315</v>
      </c>
      <c r="G338" s="205" t="s">
        <v>400</v>
      </c>
      <c r="H338" s="205"/>
      <c r="I338" s="205" t="s">
        <v>559</v>
      </c>
      <c r="J338" s="78">
        <v>35.619</v>
      </c>
      <c r="K338" s="78">
        <v>-6.9480000000000004</v>
      </c>
      <c r="L338" s="78">
        <v>28.670999999999999</v>
      </c>
    </row>
    <row r="339" spans="1:12" x14ac:dyDescent="0.3">
      <c r="A339" s="204" t="s">
        <v>33</v>
      </c>
      <c r="B339" s="204" t="s">
        <v>50</v>
      </c>
      <c r="C339" s="204" t="s">
        <v>607</v>
      </c>
      <c r="D339" s="204" t="s">
        <v>637</v>
      </c>
      <c r="E339" s="204" t="s">
        <v>638</v>
      </c>
      <c r="F339" s="205" t="s">
        <v>610</v>
      </c>
      <c r="G339" s="205" t="s">
        <v>400</v>
      </c>
      <c r="H339" s="205" t="s">
        <v>290</v>
      </c>
      <c r="I339" s="205" t="s">
        <v>137</v>
      </c>
      <c r="J339" s="78">
        <v>9.0009999999999994</v>
      </c>
      <c r="K339" s="78">
        <v>1.5980000000000001</v>
      </c>
      <c r="L339" s="78">
        <v>10.599</v>
      </c>
    </row>
    <row r="340" spans="1:12" x14ac:dyDescent="0.3">
      <c r="A340" s="204" t="s">
        <v>33</v>
      </c>
      <c r="B340" s="204" t="s">
        <v>50</v>
      </c>
      <c r="C340" s="204" t="s">
        <v>607</v>
      </c>
      <c r="D340" s="204" t="s">
        <v>637</v>
      </c>
      <c r="E340" s="204" t="s">
        <v>638</v>
      </c>
      <c r="F340" s="205" t="s">
        <v>610</v>
      </c>
      <c r="G340" s="205" t="s">
        <v>400</v>
      </c>
      <c r="H340" s="205" t="s">
        <v>291</v>
      </c>
      <c r="I340" s="205" t="s">
        <v>137</v>
      </c>
      <c r="J340" s="78">
        <v>18.777000000000001</v>
      </c>
      <c r="K340" s="78">
        <v>1.427</v>
      </c>
      <c r="L340" s="78">
        <v>20.204000000000001</v>
      </c>
    </row>
    <row r="341" spans="1:12" x14ac:dyDescent="0.3">
      <c r="A341" s="204" t="s">
        <v>33</v>
      </c>
      <c r="B341" s="204" t="s">
        <v>50</v>
      </c>
      <c r="C341" s="204" t="s">
        <v>607</v>
      </c>
      <c r="D341" s="204" t="s">
        <v>637</v>
      </c>
      <c r="E341" s="204" t="s">
        <v>638</v>
      </c>
      <c r="F341" s="205" t="s">
        <v>610</v>
      </c>
      <c r="G341" s="205" t="s">
        <v>400</v>
      </c>
      <c r="H341" s="205" t="s">
        <v>292</v>
      </c>
      <c r="I341" s="205" t="s">
        <v>137</v>
      </c>
      <c r="J341" s="78">
        <v>9.9209999999999994</v>
      </c>
      <c r="K341" s="78">
        <v>0.8</v>
      </c>
      <c r="L341" s="78">
        <v>10.721</v>
      </c>
    </row>
    <row r="342" spans="1:12" x14ac:dyDescent="0.3">
      <c r="A342" s="204" t="s">
        <v>33</v>
      </c>
      <c r="B342" s="204" t="s">
        <v>50</v>
      </c>
      <c r="C342" s="204" t="s">
        <v>607</v>
      </c>
      <c r="D342" s="204" t="s">
        <v>637</v>
      </c>
      <c r="E342" s="204" t="s">
        <v>638</v>
      </c>
      <c r="F342" s="205" t="s">
        <v>610</v>
      </c>
      <c r="G342" s="205" t="s">
        <v>400</v>
      </c>
      <c r="H342" s="205" t="s">
        <v>293</v>
      </c>
      <c r="I342" s="205" t="s">
        <v>137</v>
      </c>
      <c r="J342" s="78">
        <v>2.41</v>
      </c>
      <c r="K342" s="78">
        <v>-0.49</v>
      </c>
      <c r="L342" s="78">
        <v>1.92</v>
      </c>
    </row>
    <row r="343" spans="1:12" x14ac:dyDescent="0.3">
      <c r="A343" s="204" t="s">
        <v>33</v>
      </c>
      <c r="B343" s="204" t="s">
        <v>50</v>
      </c>
      <c r="C343" s="204" t="s">
        <v>607</v>
      </c>
      <c r="D343" s="204" t="s">
        <v>637</v>
      </c>
      <c r="E343" s="204" t="s">
        <v>638</v>
      </c>
      <c r="F343" s="205" t="s">
        <v>287</v>
      </c>
      <c r="G343" s="205" t="s">
        <v>400</v>
      </c>
      <c r="H343" s="205" t="s">
        <v>290</v>
      </c>
      <c r="I343" s="205" t="s">
        <v>404</v>
      </c>
      <c r="J343" s="78">
        <v>90.14</v>
      </c>
      <c r="K343" s="78">
        <v>12.391999999999999</v>
      </c>
      <c r="L343" s="78">
        <v>102.532</v>
      </c>
    </row>
    <row r="344" spans="1:12" x14ac:dyDescent="0.3">
      <c r="A344" s="204" t="s">
        <v>33</v>
      </c>
      <c r="B344" s="204" t="s">
        <v>50</v>
      </c>
      <c r="C344" s="204" t="s">
        <v>607</v>
      </c>
      <c r="D344" s="204" t="s">
        <v>637</v>
      </c>
      <c r="E344" s="204" t="s">
        <v>638</v>
      </c>
      <c r="F344" s="205" t="s">
        <v>287</v>
      </c>
      <c r="G344" s="205" t="s">
        <v>400</v>
      </c>
      <c r="H344" s="205" t="s">
        <v>291</v>
      </c>
      <c r="I344" s="205" t="s">
        <v>404</v>
      </c>
      <c r="J344" s="78">
        <v>223.434</v>
      </c>
      <c r="K344" s="78">
        <v>-155.29</v>
      </c>
      <c r="L344" s="78">
        <v>68.144000000000005</v>
      </c>
    </row>
    <row r="345" spans="1:12" x14ac:dyDescent="0.3">
      <c r="A345" s="204" t="s">
        <v>33</v>
      </c>
      <c r="B345" s="204" t="s">
        <v>50</v>
      </c>
      <c r="C345" s="204" t="s">
        <v>607</v>
      </c>
      <c r="D345" s="204" t="s">
        <v>637</v>
      </c>
      <c r="E345" s="204" t="s">
        <v>638</v>
      </c>
      <c r="F345" s="205" t="s">
        <v>287</v>
      </c>
      <c r="G345" s="205" t="s">
        <v>400</v>
      </c>
      <c r="H345" s="205" t="s">
        <v>292</v>
      </c>
      <c r="I345" s="205" t="s">
        <v>404</v>
      </c>
      <c r="J345" s="78">
        <v>153.19499999999999</v>
      </c>
      <c r="K345" s="78">
        <v>-96.046999999999997</v>
      </c>
      <c r="L345" s="78">
        <v>57.146999999999998</v>
      </c>
    </row>
    <row r="346" spans="1:12" x14ac:dyDescent="0.3">
      <c r="A346" s="204" t="s">
        <v>33</v>
      </c>
      <c r="B346" s="204" t="s">
        <v>50</v>
      </c>
      <c r="C346" s="204" t="s">
        <v>607</v>
      </c>
      <c r="D346" s="204" t="s">
        <v>637</v>
      </c>
      <c r="E346" s="204" t="s">
        <v>638</v>
      </c>
      <c r="F346" s="205" t="s">
        <v>287</v>
      </c>
      <c r="G346" s="205" t="s">
        <v>400</v>
      </c>
      <c r="H346" s="205" t="s">
        <v>293</v>
      </c>
      <c r="I346" s="205" t="s">
        <v>404</v>
      </c>
      <c r="J346" s="78">
        <v>102.932</v>
      </c>
      <c r="K346" s="78">
        <v>-7.7359999999999998</v>
      </c>
      <c r="L346" s="78">
        <v>95.195999999999998</v>
      </c>
    </row>
    <row r="347" spans="1:12" x14ac:dyDescent="0.3">
      <c r="A347" s="204" t="s">
        <v>33</v>
      </c>
      <c r="B347" s="204" t="s">
        <v>51</v>
      </c>
      <c r="C347" s="204" t="s">
        <v>607</v>
      </c>
      <c r="D347" s="204" t="s">
        <v>637</v>
      </c>
      <c r="E347" s="204" t="s">
        <v>638</v>
      </c>
      <c r="F347" s="208" t="s">
        <v>387</v>
      </c>
      <c r="G347" s="205" t="s">
        <v>614</v>
      </c>
      <c r="H347" s="205" t="s">
        <v>608</v>
      </c>
      <c r="I347" s="205" t="s">
        <v>57</v>
      </c>
      <c r="J347" s="117">
        <v>60.43</v>
      </c>
      <c r="K347" s="117">
        <v>3.996</v>
      </c>
      <c r="L347" s="117">
        <v>64.426000000000002</v>
      </c>
    </row>
    <row r="348" spans="1:12" x14ac:dyDescent="0.3">
      <c r="A348" s="204" t="s">
        <v>33</v>
      </c>
      <c r="B348" s="204" t="s">
        <v>51</v>
      </c>
      <c r="C348" s="204" t="s">
        <v>607</v>
      </c>
      <c r="D348" s="204" t="s">
        <v>637</v>
      </c>
      <c r="E348" s="204" t="s">
        <v>638</v>
      </c>
      <c r="F348" s="205" t="s">
        <v>384</v>
      </c>
      <c r="G348" s="205" t="s">
        <v>614</v>
      </c>
      <c r="H348" s="205"/>
      <c r="I348" s="205" t="s">
        <v>57</v>
      </c>
      <c r="J348" s="117">
        <v>44.53670675</v>
      </c>
      <c r="K348" s="117">
        <f>L348-J348</f>
        <v>-2.0470332499999984</v>
      </c>
      <c r="L348" s="117">
        <v>42.489673500000002</v>
      </c>
    </row>
    <row r="349" spans="1:12" x14ac:dyDescent="0.3">
      <c r="A349" s="204" t="s">
        <v>33</v>
      </c>
      <c r="B349" s="204" t="s">
        <v>51</v>
      </c>
      <c r="C349" s="204" t="s">
        <v>607</v>
      </c>
      <c r="D349" s="204" t="s">
        <v>637</v>
      </c>
      <c r="E349" s="204" t="s">
        <v>638</v>
      </c>
      <c r="F349" s="205" t="s">
        <v>384</v>
      </c>
      <c r="G349" s="205" t="s">
        <v>614</v>
      </c>
      <c r="H349" s="205"/>
      <c r="I349" s="205" t="s">
        <v>493</v>
      </c>
      <c r="J349" s="79">
        <v>41</v>
      </c>
      <c r="K349" s="79" t="s">
        <v>304</v>
      </c>
      <c r="L349" s="79">
        <v>41</v>
      </c>
    </row>
    <row r="350" spans="1:12" x14ac:dyDescent="0.3">
      <c r="A350" s="204" t="s">
        <v>33</v>
      </c>
      <c r="B350" s="204" t="s">
        <v>51</v>
      </c>
      <c r="C350" s="204" t="s">
        <v>607</v>
      </c>
      <c r="D350" s="204" t="s">
        <v>637</v>
      </c>
      <c r="E350" s="204" t="s">
        <v>638</v>
      </c>
      <c r="F350" s="205" t="s">
        <v>307</v>
      </c>
      <c r="G350" s="205" t="s">
        <v>614</v>
      </c>
      <c r="H350" s="205" t="s">
        <v>308</v>
      </c>
      <c r="I350" s="205" t="s">
        <v>309</v>
      </c>
      <c r="J350" s="117">
        <v>33.56</v>
      </c>
      <c r="K350" s="117">
        <v>1.2E-2</v>
      </c>
      <c r="L350" s="117">
        <v>33.572000000000003</v>
      </c>
    </row>
    <row r="351" spans="1:12" x14ac:dyDescent="0.3">
      <c r="A351" s="204" t="s">
        <v>33</v>
      </c>
      <c r="B351" s="204" t="s">
        <v>51</v>
      </c>
      <c r="C351" s="204" t="s">
        <v>607</v>
      </c>
      <c r="D351" s="204" t="s">
        <v>637</v>
      </c>
      <c r="E351" s="204" t="s">
        <v>638</v>
      </c>
      <c r="F351" s="205" t="s">
        <v>307</v>
      </c>
      <c r="G351" s="205" t="s">
        <v>614</v>
      </c>
      <c r="H351" s="205" t="s">
        <v>631</v>
      </c>
      <c r="I351" s="205" t="s">
        <v>309</v>
      </c>
      <c r="J351" s="117">
        <v>114.649</v>
      </c>
      <c r="K351" s="117">
        <v>-0.46700000000000003</v>
      </c>
      <c r="L351" s="117">
        <v>114.182</v>
      </c>
    </row>
    <row r="352" spans="1:12" x14ac:dyDescent="0.3">
      <c r="A352" s="204" t="s">
        <v>33</v>
      </c>
      <c r="B352" s="204" t="s">
        <v>51</v>
      </c>
      <c r="C352" s="204" t="s">
        <v>607</v>
      </c>
      <c r="D352" s="204" t="s">
        <v>637</v>
      </c>
      <c r="E352" s="204" t="s">
        <v>638</v>
      </c>
      <c r="F352" s="205" t="s">
        <v>632</v>
      </c>
      <c r="G352" s="205" t="s">
        <v>614</v>
      </c>
      <c r="H352" s="205"/>
      <c r="I352" s="205" t="s">
        <v>295</v>
      </c>
      <c r="J352" s="117">
        <v>6.0430000000000001</v>
      </c>
      <c r="K352" s="117" t="s">
        <v>304</v>
      </c>
      <c r="L352" s="117">
        <v>6.0430000000000001</v>
      </c>
    </row>
    <row r="353" spans="1:12" x14ac:dyDescent="0.3">
      <c r="A353" s="204" t="s">
        <v>33</v>
      </c>
      <c r="B353" s="204" t="s">
        <v>51</v>
      </c>
      <c r="C353" s="204" t="s">
        <v>607</v>
      </c>
      <c r="D353" s="204" t="s">
        <v>637</v>
      </c>
      <c r="E353" s="204" t="s">
        <v>638</v>
      </c>
      <c r="F353" s="205" t="s">
        <v>633</v>
      </c>
      <c r="G353" s="205" t="s">
        <v>615</v>
      </c>
      <c r="H353" s="205"/>
      <c r="I353" s="205" t="s">
        <v>59</v>
      </c>
      <c r="J353" s="81">
        <v>91.938999999999993</v>
      </c>
      <c r="K353" s="81">
        <v>-23.468</v>
      </c>
      <c r="L353" s="81">
        <v>68.471000000000004</v>
      </c>
    </row>
    <row r="354" spans="1:12" x14ac:dyDescent="0.3">
      <c r="A354" s="204" t="s">
        <v>33</v>
      </c>
      <c r="B354" s="204" t="s">
        <v>51</v>
      </c>
      <c r="C354" s="204" t="s">
        <v>607</v>
      </c>
      <c r="D354" s="204" t="s">
        <v>637</v>
      </c>
      <c r="E354" s="204" t="s">
        <v>638</v>
      </c>
      <c r="F354" s="205" t="s">
        <v>609</v>
      </c>
      <c r="G354" s="205" t="s">
        <v>616</v>
      </c>
      <c r="H354" s="205" t="s">
        <v>608</v>
      </c>
      <c r="I354" s="205" t="s">
        <v>297</v>
      </c>
      <c r="J354" s="117">
        <v>0.70899999999999996</v>
      </c>
      <c r="K354" s="117">
        <v>-4.1000000000000002E-2</v>
      </c>
      <c r="L354" s="117">
        <v>0.66800000000000004</v>
      </c>
    </row>
    <row r="355" spans="1:12" x14ac:dyDescent="0.3">
      <c r="A355" s="204" t="s">
        <v>33</v>
      </c>
      <c r="B355" s="204" t="s">
        <v>51</v>
      </c>
      <c r="C355" s="204" t="s">
        <v>607</v>
      </c>
      <c r="D355" s="204" t="s">
        <v>637</v>
      </c>
      <c r="E355" s="204" t="s">
        <v>638</v>
      </c>
      <c r="F355" s="205" t="s">
        <v>395</v>
      </c>
      <c r="G355" s="205" t="s">
        <v>617</v>
      </c>
      <c r="H355" s="205"/>
      <c r="I355" s="205" t="s">
        <v>406</v>
      </c>
      <c r="J355" s="81" t="s">
        <v>303</v>
      </c>
      <c r="K355" s="81" t="s">
        <v>303</v>
      </c>
      <c r="L355" s="81" t="s">
        <v>303</v>
      </c>
    </row>
    <row r="356" spans="1:12" x14ac:dyDescent="0.3">
      <c r="A356" s="204" t="s">
        <v>33</v>
      </c>
      <c r="B356" s="204" t="s">
        <v>51</v>
      </c>
      <c r="C356" s="204" t="s">
        <v>607</v>
      </c>
      <c r="D356" s="204" t="s">
        <v>637</v>
      </c>
      <c r="E356" s="204" t="s">
        <v>638</v>
      </c>
      <c r="F356" s="205" t="s">
        <v>634</v>
      </c>
      <c r="G356" s="205" t="s">
        <v>618</v>
      </c>
      <c r="H356" s="205"/>
      <c r="I356" s="205" t="s">
        <v>59</v>
      </c>
      <c r="J356" s="81">
        <v>8.5</v>
      </c>
      <c r="K356" s="81">
        <f>L356-J356</f>
        <v>-0.40000000000000036</v>
      </c>
      <c r="L356" s="81">
        <v>8.1</v>
      </c>
    </row>
    <row r="357" spans="1:12" x14ac:dyDescent="0.3">
      <c r="A357" s="204" t="s">
        <v>33</v>
      </c>
      <c r="B357" s="204" t="s">
        <v>51</v>
      </c>
      <c r="C357" s="204" t="s">
        <v>607</v>
      </c>
      <c r="D357" s="204" t="s">
        <v>637</v>
      </c>
      <c r="E357" s="204" t="s">
        <v>638</v>
      </c>
      <c r="F357" s="205" t="s">
        <v>313</v>
      </c>
      <c r="G357" s="205" t="s">
        <v>312</v>
      </c>
      <c r="H357" s="205"/>
      <c r="I357" s="205" t="s">
        <v>314</v>
      </c>
      <c r="J357" s="117" t="s">
        <v>303</v>
      </c>
      <c r="K357" s="117" t="s">
        <v>303</v>
      </c>
      <c r="L357" s="117">
        <v>0.58599999999999997</v>
      </c>
    </row>
    <row r="358" spans="1:12" x14ac:dyDescent="0.3">
      <c r="A358" s="204" t="s">
        <v>33</v>
      </c>
      <c r="B358" s="204" t="s">
        <v>51</v>
      </c>
      <c r="C358" s="204" t="s">
        <v>607</v>
      </c>
      <c r="D358" s="204" t="s">
        <v>637</v>
      </c>
      <c r="E358" s="204" t="s">
        <v>638</v>
      </c>
      <c r="F358" s="205" t="s">
        <v>285</v>
      </c>
      <c r="G358" s="205" t="s">
        <v>280</v>
      </c>
      <c r="H358" s="205"/>
      <c r="I358" s="205" t="s">
        <v>59</v>
      </c>
      <c r="J358" s="81">
        <v>5.6879999999999997</v>
      </c>
      <c r="K358" s="81" t="s">
        <v>304</v>
      </c>
      <c r="L358" s="81">
        <v>5.7089999999999996</v>
      </c>
    </row>
    <row r="359" spans="1:12" x14ac:dyDescent="0.3">
      <c r="A359" s="204" t="s">
        <v>33</v>
      </c>
      <c r="B359" s="204" t="s">
        <v>51</v>
      </c>
      <c r="C359" s="204" t="s">
        <v>607</v>
      </c>
      <c r="D359" s="204" t="s">
        <v>637</v>
      </c>
      <c r="E359" s="204" t="s">
        <v>638</v>
      </c>
      <c r="F359" s="205" t="s">
        <v>635</v>
      </c>
      <c r="G359" s="205" t="s">
        <v>280</v>
      </c>
      <c r="H359" s="205"/>
      <c r="I359" s="205" t="s">
        <v>311</v>
      </c>
      <c r="J359" s="81" t="s">
        <v>303</v>
      </c>
      <c r="K359" s="81" t="s">
        <v>303</v>
      </c>
      <c r="L359" s="81">
        <v>1.534</v>
      </c>
    </row>
    <row r="360" spans="1:12" x14ac:dyDescent="0.3">
      <c r="A360" s="204" t="s">
        <v>33</v>
      </c>
      <c r="B360" s="204" t="s">
        <v>51</v>
      </c>
      <c r="C360" s="204" t="s">
        <v>607</v>
      </c>
      <c r="D360" s="204" t="s">
        <v>637</v>
      </c>
      <c r="E360" s="204" t="s">
        <v>638</v>
      </c>
      <c r="F360" s="205" t="s">
        <v>636</v>
      </c>
      <c r="G360" s="205" t="s">
        <v>544</v>
      </c>
      <c r="H360" s="205"/>
      <c r="I360" s="205" t="s">
        <v>510</v>
      </c>
      <c r="J360" s="78">
        <v>103.08</v>
      </c>
      <c r="K360" s="78">
        <f>L360-J360</f>
        <v>1.4000000000000057</v>
      </c>
      <c r="L360" s="78">
        <v>104.48</v>
      </c>
    </row>
    <row r="361" spans="1:12" x14ac:dyDescent="0.3">
      <c r="A361" s="204" t="s">
        <v>33</v>
      </c>
      <c r="B361" s="204" t="s">
        <v>51</v>
      </c>
      <c r="C361" s="204" t="s">
        <v>607</v>
      </c>
      <c r="D361" s="204" t="s">
        <v>637</v>
      </c>
      <c r="E361" s="204" t="s">
        <v>638</v>
      </c>
      <c r="F361" s="205" t="s">
        <v>315</v>
      </c>
      <c r="G361" s="205" t="s">
        <v>400</v>
      </c>
      <c r="H361" s="205"/>
      <c r="I361" s="205" t="s">
        <v>559</v>
      </c>
      <c r="J361" s="78">
        <v>39.563000000000002</v>
      </c>
      <c r="K361" s="78">
        <v>-8.343</v>
      </c>
      <c r="L361" s="78">
        <v>31.22</v>
      </c>
    </row>
    <row r="362" spans="1:12" x14ac:dyDescent="0.3">
      <c r="A362" s="204" t="s">
        <v>33</v>
      </c>
      <c r="B362" s="204" t="s">
        <v>51</v>
      </c>
      <c r="C362" s="204" t="s">
        <v>607</v>
      </c>
      <c r="D362" s="204" t="s">
        <v>637</v>
      </c>
      <c r="E362" s="204" t="s">
        <v>638</v>
      </c>
      <c r="F362" s="205" t="s">
        <v>610</v>
      </c>
      <c r="G362" s="205" t="s">
        <v>400</v>
      </c>
      <c r="H362" s="205" t="s">
        <v>290</v>
      </c>
      <c r="I362" s="205" t="s">
        <v>137</v>
      </c>
      <c r="J362" s="78">
        <v>7.9290000000000003</v>
      </c>
      <c r="K362" s="78">
        <v>1.115</v>
      </c>
      <c r="L362" s="78">
        <v>9.0449999999999999</v>
      </c>
    </row>
    <row r="363" spans="1:12" x14ac:dyDescent="0.3">
      <c r="A363" s="204" t="s">
        <v>33</v>
      </c>
      <c r="B363" s="204" t="s">
        <v>51</v>
      </c>
      <c r="C363" s="204" t="s">
        <v>607</v>
      </c>
      <c r="D363" s="204" t="s">
        <v>637</v>
      </c>
      <c r="E363" s="204" t="s">
        <v>638</v>
      </c>
      <c r="F363" s="205" t="s">
        <v>610</v>
      </c>
      <c r="G363" s="205" t="s">
        <v>400</v>
      </c>
      <c r="H363" s="205" t="s">
        <v>291</v>
      </c>
      <c r="I363" s="205" t="s">
        <v>137</v>
      </c>
      <c r="J363" s="78">
        <v>16.399999999999999</v>
      </c>
      <c r="K363" s="78">
        <v>1.9670000000000001</v>
      </c>
      <c r="L363" s="78">
        <v>18.367000000000001</v>
      </c>
    </row>
    <row r="364" spans="1:12" x14ac:dyDescent="0.3">
      <c r="A364" s="204" t="s">
        <v>33</v>
      </c>
      <c r="B364" s="204" t="s">
        <v>51</v>
      </c>
      <c r="C364" s="204" t="s">
        <v>607</v>
      </c>
      <c r="D364" s="204" t="s">
        <v>637</v>
      </c>
      <c r="E364" s="204" t="s">
        <v>638</v>
      </c>
      <c r="F364" s="205" t="s">
        <v>610</v>
      </c>
      <c r="G364" s="205" t="s">
        <v>400</v>
      </c>
      <c r="H364" s="205" t="s">
        <v>292</v>
      </c>
      <c r="I364" s="205" t="s">
        <v>137</v>
      </c>
      <c r="J364" s="78">
        <v>10.236000000000001</v>
      </c>
      <c r="K364" s="78">
        <v>0.45800000000000002</v>
      </c>
      <c r="L364" s="78">
        <v>10.693</v>
      </c>
    </row>
    <row r="365" spans="1:12" x14ac:dyDescent="0.3">
      <c r="A365" s="204" t="s">
        <v>33</v>
      </c>
      <c r="B365" s="204" t="s">
        <v>51</v>
      </c>
      <c r="C365" s="204" t="s">
        <v>607</v>
      </c>
      <c r="D365" s="204" t="s">
        <v>637</v>
      </c>
      <c r="E365" s="204" t="s">
        <v>638</v>
      </c>
      <c r="F365" s="205" t="s">
        <v>610</v>
      </c>
      <c r="G365" s="205" t="s">
        <v>400</v>
      </c>
      <c r="H365" s="205" t="s">
        <v>293</v>
      </c>
      <c r="I365" s="205" t="s">
        <v>137</v>
      </c>
      <c r="J365" s="78">
        <v>2.851</v>
      </c>
      <c r="K365" s="78">
        <v>-0.66300000000000003</v>
      </c>
      <c r="L365" s="78">
        <v>2.1880000000000002</v>
      </c>
    </row>
    <row r="366" spans="1:12" x14ac:dyDescent="0.3">
      <c r="A366" s="204" t="s">
        <v>33</v>
      </c>
      <c r="B366" s="204" t="s">
        <v>51</v>
      </c>
      <c r="C366" s="204" t="s">
        <v>607</v>
      </c>
      <c r="D366" s="204" t="s">
        <v>637</v>
      </c>
      <c r="E366" s="204" t="s">
        <v>638</v>
      </c>
      <c r="F366" s="205" t="s">
        <v>287</v>
      </c>
      <c r="G366" s="205" t="s">
        <v>400</v>
      </c>
      <c r="H366" s="205" t="s">
        <v>290</v>
      </c>
      <c r="I366" s="205" t="s">
        <v>404</v>
      </c>
      <c r="J366" s="78">
        <v>163.87200000000001</v>
      </c>
      <c r="K366" s="78">
        <v>-31.518999999999998</v>
      </c>
      <c r="L366" s="78">
        <v>132.35300000000001</v>
      </c>
    </row>
    <row r="367" spans="1:12" x14ac:dyDescent="0.3">
      <c r="A367" s="204" t="s">
        <v>33</v>
      </c>
      <c r="B367" s="204" t="s">
        <v>51</v>
      </c>
      <c r="C367" s="204" t="s">
        <v>607</v>
      </c>
      <c r="D367" s="204" t="s">
        <v>637</v>
      </c>
      <c r="E367" s="204" t="s">
        <v>638</v>
      </c>
      <c r="F367" s="205" t="s">
        <v>287</v>
      </c>
      <c r="G367" s="205" t="s">
        <v>400</v>
      </c>
      <c r="H367" s="205" t="s">
        <v>291</v>
      </c>
      <c r="I367" s="205" t="s">
        <v>404</v>
      </c>
      <c r="J367" s="78">
        <v>240.673</v>
      </c>
      <c r="K367" s="78">
        <v>-122.004</v>
      </c>
      <c r="L367" s="78">
        <v>118.669</v>
      </c>
    </row>
    <row r="368" spans="1:12" x14ac:dyDescent="0.3">
      <c r="A368" s="204" t="s">
        <v>33</v>
      </c>
      <c r="B368" s="204" t="s">
        <v>51</v>
      </c>
      <c r="C368" s="204" t="s">
        <v>607</v>
      </c>
      <c r="D368" s="204" t="s">
        <v>637</v>
      </c>
      <c r="E368" s="204" t="s">
        <v>638</v>
      </c>
      <c r="F368" s="205" t="s">
        <v>287</v>
      </c>
      <c r="G368" s="205" t="s">
        <v>400</v>
      </c>
      <c r="H368" s="205" t="s">
        <v>292</v>
      </c>
      <c r="I368" s="205" t="s">
        <v>404</v>
      </c>
      <c r="J368" s="78">
        <v>283.60000000000002</v>
      </c>
      <c r="K368" s="78">
        <v>-167.77099999999999</v>
      </c>
      <c r="L368" s="78">
        <v>115.82899999999999</v>
      </c>
    </row>
    <row r="369" spans="1:12" x14ac:dyDescent="0.3">
      <c r="A369" s="204" t="s">
        <v>33</v>
      </c>
      <c r="B369" s="204" t="s">
        <v>51</v>
      </c>
      <c r="C369" s="204" t="s">
        <v>607</v>
      </c>
      <c r="D369" s="204" t="s">
        <v>637</v>
      </c>
      <c r="E369" s="204" t="s">
        <v>638</v>
      </c>
      <c r="F369" s="205" t="s">
        <v>287</v>
      </c>
      <c r="G369" s="205" t="s">
        <v>400</v>
      </c>
      <c r="H369" s="205" t="s">
        <v>293</v>
      </c>
      <c r="I369" s="205" t="s">
        <v>404</v>
      </c>
      <c r="J369" s="78">
        <v>307.77</v>
      </c>
      <c r="K369" s="78">
        <v>-79.97</v>
      </c>
      <c r="L369" s="78">
        <v>227.8</v>
      </c>
    </row>
    <row r="370" spans="1:12" x14ac:dyDescent="0.3">
      <c r="A370" s="204" t="s">
        <v>33</v>
      </c>
      <c r="B370" s="204" t="s">
        <v>52</v>
      </c>
      <c r="C370" s="204" t="s">
        <v>607</v>
      </c>
      <c r="D370" s="204" t="s">
        <v>637</v>
      </c>
      <c r="E370" s="204" t="s">
        <v>638</v>
      </c>
      <c r="F370" s="208" t="s">
        <v>387</v>
      </c>
      <c r="G370" s="205" t="s">
        <v>614</v>
      </c>
      <c r="H370" s="205" t="s">
        <v>608</v>
      </c>
      <c r="I370" s="205" t="s">
        <v>57</v>
      </c>
      <c r="J370" s="117">
        <v>63.234999999999999</v>
      </c>
      <c r="K370" s="117">
        <v>8.0039999999999996</v>
      </c>
      <c r="L370" s="117">
        <v>71.239000000000004</v>
      </c>
    </row>
    <row r="371" spans="1:12" x14ac:dyDescent="0.3">
      <c r="A371" s="204" t="s">
        <v>33</v>
      </c>
      <c r="B371" s="204" t="s">
        <v>52</v>
      </c>
      <c r="C371" s="204" t="s">
        <v>607</v>
      </c>
      <c r="D371" s="204" t="s">
        <v>637</v>
      </c>
      <c r="E371" s="204" t="s">
        <v>638</v>
      </c>
      <c r="F371" s="205" t="s">
        <v>384</v>
      </c>
      <c r="G371" s="205" t="s">
        <v>614</v>
      </c>
      <c r="H371" s="205"/>
      <c r="I371" s="205" t="s">
        <v>57</v>
      </c>
      <c r="J371" s="117">
        <v>44.056818181799997</v>
      </c>
      <c r="K371" s="117">
        <f>L371-J371</f>
        <v>-0.75242086039999378</v>
      </c>
      <c r="L371" s="117">
        <v>43.304397321400003</v>
      </c>
    </row>
    <row r="372" spans="1:12" x14ac:dyDescent="0.3">
      <c r="A372" s="204" t="s">
        <v>33</v>
      </c>
      <c r="B372" s="204" t="s">
        <v>52</v>
      </c>
      <c r="C372" s="204" t="s">
        <v>607</v>
      </c>
      <c r="D372" s="204" t="s">
        <v>637</v>
      </c>
      <c r="E372" s="204" t="s">
        <v>638</v>
      </c>
      <c r="F372" s="205" t="s">
        <v>384</v>
      </c>
      <c r="G372" s="205" t="s">
        <v>614</v>
      </c>
      <c r="H372" s="205"/>
      <c r="I372" s="205" t="s">
        <v>493</v>
      </c>
      <c r="J372" s="79">
        <v>33</v>
      </c>
      <c r="K372" s="117" t="s">
        <v>304</v>
      </c>
      <c r="L372" s="79">
        <v>33</v>
      </c>
    </row>
    <row r="373" spans="1:12" x14ac:dyDescent="0.3">
      <c r="A373" s="204" t="s">
        <v>33</v>
      </c>
      <c r="B373" s="204" t="s">
        <v>52</v>
      </c>
      <c r="C373" s="204" t="s">
        <v>607</v>
      </c>
      <c r="D373" s="204" t="s">
        <v>637</v>
      </c>
      <c r="E373" s="204" t="s">
        <v>638</v>
      </c>
      <c r="F373" s="205" t="s">
        <v>307</v>
      </c>
      <c r="G373" s="205" t="s">
        <v>614</v>
      </c>
      <c r="H373" s="205" t="s">
        <v>308</v>
      </c>
      <c r="I373" s="205" t="s">
        <v>309</v>
      </c>
      <c r="J373" s="117">
        <v>18.792999999999999</v>
      </c>
      <c r="K373" s="117">
        <v>-2E-3</v>
      </c>
      <c r="L373" s="117">
        <v>18.791</v>
      </c>
    </row>
    <row r="374" spans="1:12" x14ac:dyDescent="0.3">
      <c r="A374" s="204" t="s">
        <v>33</v>
      </c>
      <c r="B374" s="204" t="s">
        <v>52</v>
      </c>
      <c r="C374" s="204" t="s">
        <v>607</v>
      </c>
      <c r="D374" s="204" t="s">
        <v>637</v>
      </c>
      <c r="E374" s="204" t="s">
        <v>638</v>
      </c>
      <c r="F374" s="205" t="s">
        <v>307</v>
      </c>
      <c r="G374" s="205" t="s">
        <v>614</v>
      </c>
      <c r="H374" s="205" t="s">
        <v>631</v>
      </c>
      <c r="I374" s="205" t="s">
        <v>309</v>
      </c>
      <c r="J374" s="117">
        <v>161.47800000000001</v>
      </c>
      <c r="K374" s="117">
        <v>-6.6000000000000003E-2</v>
      </c>
      <c r="L374" s="117">
        <v>161.41300000000001</v>
      </c>
    </row>
    <row r="375" spans="1:12" x14ac:dyDescent="0.3">
      <c r="A375" s="204" t="s">
        <v>33</v>
      </c>
      <c r="B375" s="204" t="s">
        <v>52</v>
      </c>
      <c r="C375" s="204" t="s">
        <v>607</v>
      </c>
      <c r="D375" s="204" t="s">
        <v>637</v>
      </c>
      <c r="E375" s="204" t="s">
        <v>638</v>
      </c>
      <c r="F375" s="205" t="s">
        <v>632</v>
      </c>
      <c r="G375" s="205" t="s">
        <v>614</v>
      </c>
      <c r="H375" s="205"/>
      <c r="I375" s="205" t="s">
        <v>295</v>
      </c>
      <c r="J375" s="117">
        <v>6.6669999999999998</v>
      </c>
      <c r="K375" s="117">
        <v>0</v>
      </c>
      <c r="L375" s="117">
        <v>6.6669999999999998</v>
      </c>
    </row>
    <row r="376" spans="1:12" x14ac:dyDescent="0.3">
      <c r="A376" s="204" t="s">
        <v>33</v>
      </c>
      <c r="B376" s="204" t="s">
        <v>52</v>
      </c>
      <c r="C376" s="204" t="s">
        <v>607</v>
      </c>
      <c r="D376" s="204" t="s">
        <v>637</v>
      </c>
      <c r="E376" s="204" t="s">
        <v>638</v>
      </c>
      <c r="F376" s="205" t="s">
        <v>633</v>
      </c>
      <c r="G376" s="205" t="s">
        <v>615</v>
      </c>
      <c r="H376" s="205"/>
      <c r="I376" s="205" t="s">
        <v>59</v>
      </c>
      <c r="J376" s="81">
        <v>57.295999999999999</v>
      </c>
      <c r="K376" s="81">
        <v>-9.0730000000000004</v>
      </c>
      <c r="L376" s="81">
        <v>48.222999999999999</v>
      </c>
    </row>
    <row r="377" spans="1:12" x14ac:dyDescent="0.3">
      <c r="A377" s="204" t="s">
        <v>33</v>
      </c>
      <c r="B377" s="204" t="s">
        <v>52</v>
      </c>
      <c r="C377" s="204" t="s">
        <v>607</v>
      </c>
      <c r="D377" s="204" t="s">
        <v>637</v>
      </c>
      <c r="E377" s="204" t="s">
        <v>638</v>
      </c>
      <c r="F377" s="205" t="s">
        <v>609</v>
      </c>
      <c r="G377" s="205" t="s">
        <v>616</v>
      </c>
      <c r="H377" s="205" t="s">
        <v>608</v>
      </c>
      <c r="I377" s="205" t="s">
        <v>297</v>
      </c>
      <c r="J377" s="117">
        <v>0.621</v>
      </c>
      <c r="K377" s="117">
        <v>-3.3000000000000002E-2</v>
      </c>
      <c r="L377" s="117">
        <v>0.58799999999999997</v>
      </c>
    </row>
    <row r="378" spans="1:12" x14ac:dyDescent="0.3">
      <c r="A378" s="204" t="s">
        <v>33</v>
      </c>
      <c r="B378" s="204" t="s">
        <v>52</v>
      </c>
      <c r="C378" s="204" t="s">
        <v>607</v>
      </c>
      <c r="D378" s="204" t="s">
        <v>637</v>
      </c>
      <c r="E378" s="204" t="s">
        <v>638</v>
      </c>
      <c r="F378" s="205" t="s">
        <v>395</v>
      </c>
      <c r="G378" s="205" t="s">
        <v>617</v>
      </c>
      <c r="H378" s="205"/>
      <c r="I378" s="205" t="s">
        <v>406</v>
      </c>
      <c r="J378" s="81" t="s">
        <v>303</v>
      </c>
      <c r="K378" s="81" t="s">
        <v>303</v>
      </c>
      <c r="L378" s="81" t="s">
        <v>303</v>
      </c>
    </row>
    <row r="379" spans="1:12" x14ac:dyDescent="0.3">
      <c r="A379" s="204" t="s">
        <v>33</v>
      </c>
      <c r="B379" s="204" t="s">
        <v>52</v>
      </c>
      <c r="C379" s="204" t="s">
        <v>607</v>
      </c>
      <c r="D379" s="204" t="s">
        <v>637</v>
      </c>
      <c r="E379" s="204" t="s">
        <v>638</v>
      </c>
      <c r="F379" s="205" t="s">
        <v>634</v>
      </c>
      <c r="G379" s="205" t="s">
        <v>618</v>
      </c>
      <c r="H379" s="205"/>
      <c r="I379" s="205" t="s">
        <v>59</v>
      </c>
      <c r="J379" s="81">
        <v>19.399999999999999</v>
      </c>
      <c r="K379" s="81">
        <f>L379-J379</f>
        <v>0.40000000000000213</v>
      </c>
      <c r="L379" s="81">
        <v>19.8</v>
      </c>
    </row>
    <row r="380" spans="1:12" x14ac:dyDescent="0.3">
      <c r="A380" s="204" t="s">
        <v>33</v>
      </c>
      <c r="B380" s="204" t="s">
        <v>52</v>
      </c>
      <c r="C380" s="204" t="s">
        <v>607</v>
      </c>
      <c r="D380" s="204" t="s">
        <v>637</v>
      </c>
      <c r="E380" s="204" t="s">
        <v>638</v>
      </c>
      <c r="F380" s="205" t="s">
        <v>313</v>
      </c>
      <c r="G380" s="205" t="s">
        <v>312</v>
      </c>
      <c r="H380" s="205"/>
      <c r="I380" s="205" t="s">
        <v>314</v>
      </c>
      <c r="J380" s="117" t="s">
        <v>303</v>
      </c>
      <c r="K380" s="117" t="s">
        <v>303</v>
      </c>
      <c r="L380" s="117">
        <v>0.51400000000000001</v>
      </c>
    </row>
    <row r="381" spans="1:12" x14ac:dyDescent="0.3">
      <c r="A381" s="204" t="s">
        <v>33</v>
      </c>
      <c r="B381" s="204" t="s">
        <v>52</v>
      </c>
      <c r="C381" s="204" t="s">
        <v>607</v>
      </c>
      <c r="D381" s="204" t="s">
        <v>637</v>
      </c>
      <c r="E381" s="204" t="s">
        <v>638</v>
      </c>
      <c r="F381" s="205" t="s">
        <v>285</v>
      </c>
      <c r="G381" s="205" t="s">
        <v>280</v>
      </c>
      <c r="H381" s="205"/>
      <c r="I381" s="205" t="s">
        <v>59</v>
      </c>
      <c r="J381" s="81">
        <v>8.3650000000000002</v>
      </c>
      <c r="K381" s="81" t="s">
        <v>304</v>
      </c>
      <c r="L381" s="81">
        <v>8.3759999999999994</v>
      </c>
    </row>
    <row r="382" spans="1:12" x14ac:dyDescent="0.3">
      <c r="A382" s="204" t="s">
        <v>33</v>
      </c>
      <c r="B382" s="204" t="s">
        <v>52</v>
      </c>
      <c r="C382" s="204" t="s">
        <v>607</v>
      </c>
      <c r="D382" s="204" t="s">
        <v>637</v>
      </c>
      <c r="E382" s="204" t="s">
        <v>638</v>
      </c>
      <c r="F382" s="205" t="s">
        <v>635</v>
      </c>
      <c r="G382" s="205" t="s">
        <v>280</v>
      </c>
      <c r="H382" s="205"/>
      <c r="I382" s="205" t="s">
        <v>311</v>
      </c>
      <c r="J382" s="81" t="s">
        <v>303</v>
      </c>
      <c r="K382" s="81" t="s">
        <v>303</v>
      </c>
      <c r="L382" s="81">
        <v>1.038</v>
      </c>
    </row>
    <row r="383" spans="1:12" x14ac:dyDescent="0.3">
      <c r="A383" s="204" t="s">
        <v>33</v>
      </c>
      <c r="B383" s="204" t="s">
        <v>52</v>
      </c>
      <c r="C383" s="204" t="s">
        <v>607</v>
      </c>
      <c r="D383" s="204" t="s">
        <v>637</v>
      </c>
      <c r="E383" s="204" t="s">
        <v>638</v>
      </c>
      <c r="F383" s="205" t="s">
        <v>636</v>
      </c>
      <c r="G383" s="205" t="s">
        <v>544</v>
      </c>
      <c r="H383" s="205"/>
      <c r="I383" s="205" t="s">
        <v>510</v>
      </c>
      <c r="J383" s="78">
        <v>59.86</v>
      </c>
      <c r="K383" s="78">
        <f>L383-J383</f>
        <v>3.759999999999998</v>
      </c>
      <c r="L383" s="78">
        <v>63.62</v>
      </c>
    </row>
    <row r="384" spans="1:12" x14ac:dyDescent="0.3">
      <c r="A384" s="204" t="s">
        <v>33</v>
      </c>
      <c r="B384" s="204" t="s">
        <v>52</v>
      </c>
      <c r="C384" s="204" t="s">
        <v>607</v>
      </c>
      <c r="D384" s="204" t="s">
        <v>637</v>
      </c>
      <c r="E384" s="204" t="s">
        <v>638</v>
      </c>
      <c r="F384" s="205" t="s">
        <v>315</v>
      </c>
      <c r="G384" s="205" t="s">
        <v>400</v>
      </c>
      <c r="H384" s="205"/>
      <c r="I384" s="205" t="s">
        <v>559</v>
      </c>
      <c r="J384" s="78">
        <v>34.790999999999997</v>
      </c>
      <c r="K384" s="78">
        <v>-3.347</v>
      </c>
      <c r="L384" s="78">
        <v>31.443000000000001</v>
      </c>
    </row>
    <row r="385" spans="1:12" x14ac:dyDescent="0.3">
      <c r="A385" s="204" t="s">
        <v>33</v>
      </c>
      <c r="B385" s="204" t="s">
        <v>52</v>
      </c>
      <c r="C385" s="204" t="s">
        <v>607</v>
      </c>
      <c r="D385" s="204" t="s">
        <v>637</v>
      </c>
      <c r="E385" s="204" t="s">
        <v>638</v>
      </c>
      <c r="F385" s="205" t="s">
        <v>610</v>
      </c>
      <c r="G385" s="205" t="s">
        <v>400</v>
      </c>
      <c r="H385" s="205" t="s">
        <v>290</v>
      </c>
      <c r="I385" s="205" t="s">
        <v>137</v>
      </c>
      <c r="J385" s="78">
        <v>8.3529999999999998</v>
      </c>
      <c r="K385" s="78">
        <v>1.589</v>
      </c>
      <c r="L385" s="78">
        <v>9.9420000000000002</v>
      </c>
    </row>
    <row r="386" spans="1:12" x14ac:dyDescent="0.3">
      <c r="A386" s="204" t="s">
        <v>33</v>
      </c>
      <c r="B386" s="204" t="s">
        <v>52</v>
      </c>
      <c r="C386" s="204" t="s">
        <v>607</v>
      </c>
      <c r="D386" s="204" t="s">
        <v>637</v>
      </c>
      <c r="E386" s="204" t="s">
        <v>638</v>
      </c>
      <c r="F386" s="205" t="s">
        <v>610</v>
      </c>
      <c r="G386" s="205" t="s">
        <v>400</v>
      </c>
      <c r="H386" s="205" t="s">
        <v>291</v>
      </c>
      <c r="I386" s="205" t="s">
        <v>137</v>
      </c>
      <c r="J386" s="78">
        <v>18.404</v>
      </c>
      <c r="K386" s="78">
        <v>0.90800000000000003</v>
      </c>
      <c r="L386" s="78">
        <v>19.312000000000001</v>
      </c>
    </row>
    <row r="387" spans="1:12" x14ac:dyDescent="0.3">
      <c r="A387" s="204" t="s">
        <v>33</v>
      </c>
      <c r="B387" s="204" t="s">
        <v>52</v>
      </c>
      <c r="C387" s="204" t="s">
        <v>607</v>
      </c>
      <c r="D387" s="204" t="s">
        <v>637</v>
      </c>
      <c r="E387" s="204" t="s">
        <v>638</v>
      </c>
      <c r="F387" s="205" t="s">
        <v>610</v>
      </c>
      <c r="G387" s="205" t="s">
        <v>400</v>
      </c>
      <c r="H387" s="205" t="s">
        <v>292</v>
      </c>
      <c r="I387" s="205" t="s">
        <v>137</v>
      </c>
      <c r="J387" s="78">
        <v>9.2639999999999993</v>
      </c>
      <c r="K387" s="78">
        <v>0.64100000000000001</v>
      </c>
      <c r="L387" s="78">
        <v>9.9049999999999994</v>
      </c>
    </row>
    <row r="388" spans="1:12" x14ac:dyDescent="0.3">
      <c r="A388" s="204" t="s">
        <v>33</v>
      </c>
      <c r="B388" s="204" t="s">
        <v>52</v>
      </c>
      <c r="C388" s="204" t="s">
        <v>607</v>
      </c>
      <c r="D388" s="204" t="s">
        <v>637</v>
      </c>
      <c r="E388" s="204" t="s">
        <v>638</v>
      </c>
      <c r="F388" s="205" t="s">
        <v>610</v>
      </c>
      <c r="G388" s="205" t="s">
        <v>400</v>
      </c>
      <c r="H388" s="205" t="s">
        <v>293</v>
      </c>
      <c r="I388" s="205" t="s">
        <v>137</v>
      </c>
      <c r="J388" s="78">
        <v>1.46</v>
      </c>
      <c r="K388" s="78">
        <v>-0.41</v>
      </c>
      <c r="L388" s="78">
        <v>1.0509999999999999</v>
      </c>
    </row>
    <row r="389" spans="1:12" x14ac:dyDescent="0.3">
      <c r="A389" s="204" t="s">
        <v>33</v>
      </c>
      <c r="B389" s="204" t="s">
        <v>52</v>
      </c>
      <c r="C389" s="204" t="s">
        <v>607</v>
      </c>
      <c r="D389" s="204" t="s">
        <v>637</v>
      </c>
      <c r="E389" s="204" t="s">
        <v>638</v>
      </c>
      <c r="F389" s="205" t="s">
        <v>287</v>
      </c>
      <c r="G389" s="205" t="s">
        <v>400</v>
      </c>
      <c r="H389" s="205" t="s">
        <v>290</v>
      </c>
      <c r="I389" s="205" t="s">
        <v>404</v>
      </c>
      <c r="J389" s="78">
        <v>101.217</v>
      </c>
      <c r="K389" s="78">
        <v>36.085000000000001</v>
      </c>
      <c r="L389" s="78">
        <v>137.30199999999999</v>
      </c>
    </row>
    <row r="390" spans="1:12" x14ac:dyDescent="0.3">
      <c r="A390" s="204" t="s">
        <v>33</v>
      </c>
      <c r="B390" s="204" t="s">
        <v>52</v>
      </c>
      <c r="C390" s="204" t="s">
        <v>607</v>
      </c>
      <c r="D390" s="204" t="s">
        <v>637</v>
      </c>
      <c r="E390" s="204" t="s">
        <v>638</v>
      </c>
      <c r="F390" s="205" t="s">
        <v>287</v>
      </c>
      <c r="G390" s="205" t="s">
        <v>400</v>
      </c>
      <c r="H390" s="205" t="s">
        <v>291</v>
      </c>
      <c r="I390" s="205" t="s">
        <v>404</v>
      </c>
      <c r="J390" s="78">
        <v>193.93</v>
      </c>
      <c r="K390" s="78">
        <v>-113.24</v>
      </c>
      <c r="L390" s="78">
        <v>80.69</v>
      </c>
    </row>
    <row r="391" spans="1:12" x14ac:dyDescent="0.3">
      <c r="A391" s="204" t="s">
        <v>33</v>
      </c>
      <c r="B391" s="204" t="s">
        <v>52</v>
      </c>
      <c r="C391" s="204" t="s">
        <v>607</v>
      </c>
      <c r="D391" s="204" t="s">
        <v>637</v>
      </c>
      <c r="E391" s="204" t="s">
        <v>638</v>
      </c>
      <c r="F391" s="205" t="s">
        <v>287</v>
      </c>
      <c r="G391" s="205" t="s">
        <v>400</v>
      </c>
      <c r="H391" s="205" t="s">
        <v>292</v>
      </c>
      <c r="I391" s="205" t="s">
        <v>404</v>
      </c>
      <c r="J391" s="78">
        <v>161.601</v>
      </c>
      <c r="K391" s="78">
        <v>-76.781000000000006</v>
      </c>
      <c r="L391" s="78">
        <v>84.82</v>
      </c>
    </row>
    <row r="392" spans="1:12" x14ac:dyDescent="0.3">
      <c r="A392" s="204" t="s">
        <v>33</v>
      </c>
      <c r="B392" s="204" t="s">
        <v>52</v>
      </c>
      <c r="C392" s="204" t="s">
        <v>607</v>
      </c>
      <c r="D392" s="204" t="s">
        <v>637</v>
      </c>
      <c r="E392" s="204" t="s">
        <v>638</v>
      </c>
      <c r="F392" s="205" t="s">
        <v>287</v>
      </c>
      <c r="G392" s="205" t="s">
        <v>400</v>
      </c>
      <c r="H392" s="205" t="s">
        <v>293</v>
      </c>
      <c r="I392" s="205" t="s">
        <v>404</v>
      </c>
      <c r="J392" s="78">
        <v>124.095</v>
      </c>
      <c r="K392" s="78">
        <v>8.7080000000000002</v>
      </c>
      <c r="L392" s="78">
        <v>132.803</v>
      </c>
    </row>
    <row r="393" spans="1:12" x14ac:dyDescent="0.3">
      <c r="A393" s="204" t="s">
        <v>33</v>
      </c>
      <c r="B393" s="204" t="s">
        <v>25</v>
      </c>
      <c r="C393" s="204" t="s">
        <v>624</v>
      </c>
      <c r="D393" s="204" t="s">
        <v>639</v>
      </c>
      <c r="E393" s="204" t="s">
        <v>646</v>
      </c>
      <c r="F393" s="208" t="s">
        <v>387</v>
      </c>
      <c r="G393" s="205" t="s">
        <v>614</v>
      </c>
      <c r="H393" s="205" t="s">
        <v>608</v>
      </c>
      <c r="I393" s="205" t="s">
        <v>57</v>
      </c>
      <c r="J393" s="117">
        <v>61.478000000000002</v>
      </c>
      <c r="K393" s="117">
        <v>7.4649999999999999</v>
      </c>
      <c r="L393" s="117">
        <v>68.942999999999998</v>
      </c>
    </row>
    <row r="394" spans="1:12" x14ac:dyDescent="0.3">
      <c r="A394" s="204" t="s">
        <v>33</v>
      </c>
      <c r="B394" s="204" t="s">
        <v>25</v>
      </c>
      <c r="C394" s="204" t="s">
        <v>624</v>
      </c>
      <c r="D394" s="204" t="s">
        <v>639</v>
      </c>
      <c r="E394" s="204" t="s">
        <v>646</v>
      </c>
      <c r="F394" s="205" t="s">
        <v>307</v>
      </c>
      <c r="G394" s="205" t="s">
        <v>614</v>
      </c>
      <c r="H394" s="205" t="s">
        <v>308</v>
      </c>
      <c r="I394" s="205" t="s">
        <v>309</v>
      </c>
      <c r="J394" s="117">
        <v>17.635999999999999</v>
      </c>
      <c r="K394" s="117">
        <v>3.0000000000000001E-3</v>
      </c>
      <c r="L394" s="117">
        <v>17.638000000000002</v>
      </c>
    </row>
    <row r="395" spans="1:12" x14ac:dyDescent="0.3">
      <c r="A395" s="204" t="s">
        <v>33</v>
      </c>
      <c r="B395" s="204" t="s">
        <v>25</v>
      </c>
      <c r="C395" s="204" t="s">
        <v>624</v>
      </c>
      <c r="D395" s="204" t="s">
        <v>639</v>
      </c>
      <c r="E395" s="204" t="s">
        <v>646</v>
      </c>
      <c r="F395" s="205" t="s">
        <v>307</v>
      </c>
      <c r="G395" s="205" t="s">
        <v>614</v>
      </c>
      <c r="H395" s="205" t="s">
        <v>631</v>
      </c>
      <c r="I395" s="205" t="s">
        <v>309</v>
      </c>
      <c r="J395" s="117">
        <v>111.42400000000001</v>
      </c>
      <c r="K395" s="117">
        <v>-0.192</v>
      </c>
      <c r="L395" s="117">
        <v>111.232</v>
      </c>
    </row>
    <row r="396" spans="1:12" x14ac:dyDescent="0.3">
      <c r="A396" s="204" t="s">
        <v>33</v>
      </c>
      <c r="B396" s="204" t="s">
        <v>25</v>
      </c>
      <c r="C396" s="204" t="s">
        <v>624</v>
      </c>
      <c r="D396" s="204" t="s">
        <v>639</v>
      </c>
      <c r="E396" s="204" t="s">
        <v>646</v>
      </c>
      <c r="F396" s="205" t="s">
        <v>632</v>
      </c>
      <c r="G396" s="205" t="s">
        <v>614</v>
      </c>
      <c r="H396" s="205"/>
      <c r="I396" s="205" t="s">
        <v>295</v>
      </c>
      <c r="J396" s="117">
        <v>6.4589999999999996</v>
      </c>
      <c r="K396" s="117" t="s">
        <v>304</v>
      </c>
      <c r="L396" s="117">
        <v>6.4589999999999996</v>
      </c>
    </row>
    <row r="397" spans="1:12" x14ac:dyDescent="0.3">
      <c r="A397" s="204" t="s">
        <v>33</v>
      </c>
      <c r="B397" s="204" t="s">
        <v>25</v>
      </c>
      <c r="C397" s="204" t="s">
        <v>624</v>
      </c>
      <c r="D397" s="204" t="s">
        <v>639</v>
      </c>
      <c r="E397" s="204" t="s">
        <v>646</v>
      </c>
      <c r="F397" s="205" t="s">
        <v>633</v>
      </c>
      <c r="G397" s="205" t="s">
        <v>615</v>
      </c>
      <c r="H397" s="205"/>
      <c r="I397" s="205" t="s">
        <v>59</v>
      </c>
      <c r="J397" s="81">
        <v>68.766000000000005</v>
      </c>
      <c r="K397" s="81">
        <v>-15.083</v>
      </c>
      <c r="L397" s="81">
        <v>53.683</v>
      </c>
    </row>
    <row r="398" spans="1:12" x14ac:dyDescent="0.3">
      <c r="A398" s="204" t="s">
        <v>33</v>
      </c>
      <c r="B398" s="204" t="s">
        <v>25</v>
      </c>
      <c r="C398" s="204" t="s">
        <v>624</v>
      </c>
      <c r="D398" s="204" t="s">
        <v>639</v>
      </c>
      <c r="E398" s="204" t="s">
        <v>646</v>
      </c>
      <c r="F398" s="205" t="s">
        <v>609</v>
      </c>
      <c r="G398" s="205" t="s">
        <v>616</v>
      </c>
      <c r="H398" s="205" t="s">
        <v>608</v>
      </c>
      <c r="I398" s="205" t="s">
        <v>297</v>
      </c>
      <c r="J398" s="117">
        <v>0.63300000000000001</v>
      </c>
      <c r="K398" s="117">
        <v>-3.4000000000000002E-2</v>
      </c>
      <c r="L398" s="117">
        <v>0.59899999999999998</v>
      </c>
    </row>
    <row r="399" spans="1:12" x14ac:dyDescent="0.3">
      <c r="A399" s="204" t="s">
        <v>33</v>
      </c>
      <c r="B399" s="204" t="s">
        <v>25</v>
      </c>
      <c r="C399" s="204" t="s">
        <v>624</v>
      </c>
      <c r="D399" s="204" t="s">
        <v>639</v>
      </c>
      <c r="E399" s="204" t="s">
        <v>646</v>
      </c>
      <c r="F399" s="205" t="s">
        <v>313</v>
      </c>
      <c r="G399" s="205" t="s">
        <v>312</v>
      </c>
      <c r="H399" s="205"/>
      <c r="I399" s="205" t="s">
        <v>314</v>
      </c>
      <c r="J399" s="117" t="s">
        <v>303</v>
      </c>
      <c r="K399" s="117" t="s">
        <v>303</v>
      </c>
      <c r="L399" s="117">
        <v>0.60199999999999998</v>
      </c>
    </row>
    <row r="400" spans="1:12" x14ac:dyDescent="0.3">
      <c r="A400" s="204" t="s">
        <v>33</v>
      </c>
      <c r="B400" s="204" t="s">
        <v>25</v>
      </c>
      <c r="C400" s="204" t="s">
        <v>624</v>
      </c>
      <c r="D400" s="204" t="s">
        <v>639</v>
      </c>
      <c r="E400" s="204" t="s">
        <v>646</v>
      </c>
      <c r="F400" s="205" t="s">
        <v>285</v>
      </c>
      <c r="G400" s="205" t="s">
        <v>280</v>
      </c>
      <c r="H400" s="205"/>
      <c r="I400" s="205" t="s">
        <v>59</v>
      </c>
      <c r="J400" s="81">
        <v>6.1920000000000002</v>
      </c>
      <c r="K400" s="81" t="s">
        <v>304</v>
      </c>
      <c r="L400" s="81">
        <v>6.2089999999999996</v>
      </c>
    </row>
    <row r="401" spans="1:12" x14ac:dyDescent="0.3">
      <c r="A401" s="204" t="s">
        <v>33</v>
      </c>
      <c r="B401" s="204" t="s">
        <v>25</v>
      </c>
      <c r="C401" s="204" t="s">
        <v>624</v>
      </c>
      <c r="D401" s="204" t="s">
        <v>639</v>
      </c>
      <c r="E401" s="204" t="s">
        <v>646</v>
      </c>
      <c r="F401" s="205" t="s">
        <v>610</v>
      </c>
      <c r="G401" s="205" t="s">
        <v>400</v>
      </c>
      <c r="H401" s="205" t="s">
        <v>290</v>
      </c>
      <c r="I401" s="205" t="s">
        <v>137</v>
      </c>
      <c r="J401" s="78">
        <v>8.7859999999999996</v>
      </c>
      <c r="K401" s="78">
        <v>1.587</v>
      </c>
      <c r="L401" s="78">
        <v>10.372999999999999</v>
      </c>
    </row>
    <row r="402" spans="1:12" x14ac:dyDescent="0.3">
      <c r="A402" s="204" t="s">
        <v>33</v>
      </c>
      <c r="B402" s="204" t="s">
        <v>25</v>
      </c>
      <c r="C402" s="204" t="s">
        <v>624</v>
      </c>
      <c r="D402" s="204" t="s">
        <v>639</v>
      </c>
      <c r="E402" s="204" t="s">
        <v>646</v>
      </c>
      <c r="F402" s="205" t="s">
        <v>610</v>
      </c>
      <c r="G402" s="205" t="s">
        <v>400</v>
      </c>
      <c r="H402" s="205" t="s">
        <v>291</v>
      </c>
      <c r="I402" s="205" t="s">
        <v>137</v>
      </c>
      <c r="J402" s="78">
        <v>18.427</v>
      </c>
      <c r="K402" s="78">
        <v>1.087</v>
      </c>
      <c r="L402" s="78">
        <v>19.513999999999999</v>
      </c>
    </row>
    <row r="403" spans="1:12" x14ac:dyDescent="0.3">
      <c r="A403" s="204" t="s">
        <v>33</v>
      </c>
      <c r="B403" s="204" t="s">
        <v>25</v>
      </c>
      <c r="C403" s="204" t="s">
        <v>624</v>
      </c>
      <c r="D403" s="204" t="s">
        <v>639</v>
      </c>
      <c r="E403" s="204" t="s">
        <v>646</v>
      </c>
      <c r="F403" s="205" t="s">
        <v>610</v>
      </c>
      <c r="G403" s="205" t="s">
        <v>400</v>
      </c>
      <c r="H403" s="205" t="s">
        <v>292</v>
      </c>
      <c r="I403" s="205" t="s">
        <v>137</v>
      </c>
      <c r="J403" s="78">
        <v>9.8249999999999993</v>
      </c>
      <c r="K403" s="78">
        <v>0.69499999999999995</v>
      </c>
      <c r="L403" s="78">
        <v>10.519</v>
      </c>
    </row>
    <row r="404" spans="1:12" x14ac:dyDescent="0.3">
      <c r="A404" s="204" t="s">
        <v>33</v>
      </c>
      <c r="B404" s="204" t="s">
        <v>25</v>
      </c>
      <c r="C404" s="204" t="s">
        <v>624</v>
      </c>
      <c r="D404" s="204" t="s">
        <v>639</v>
      </c>
      <c r="E404" s="204" t="s">
        <v>646</v>
      </c>
      <c r="F404" s="205" t="s">
        <v>610</v>
      </c>
      <c r="G404" s="205" t="s">
        <v>400</v>
      </c>
      <c r="H404" s="205" t="s">
        <v>293</v>
      </c>
      <c r="I404" s="205" t="s">
        <v>137</v>
      </c>
      <c r="J404" s="78">
        <v>2.1419999999999999</v>
      </c>
      <c r="K404" s="78">
        <v>-0.38900000000000001</v>
      </c>
      <c r="L404" s="78">
        <v>1.7529999999999999</v>
      </c>
    </row>
    <row r="405" spans="1:12" x14ac:dyDescent="0.3">
      <c r="A405" s="204" t="s">
        <v>33</v>
      </c>
      <c r="B405" s="204" t="s">
        <v>25</v>
      </c>
      <c r="C405" s="204" t="s">
        <v>624</v>
      </c>
      <c r="D405" s="204" t="s">
        <v>639</v>
      </c>
      <c r="E405" s="204" t="s">
        <v>646</v>
      </c>
      <c r="F405" s="205" t="s">
        <v>287</v>
      </c>
      <c r="G405" s="205" t="s">
        <v>400</v>
      </c>
      <c r="H405" s="205" t="s">
        <v>290</v>
      </c>
      <c r="I405" s="205" t="s">
        <v>404</v>
      </c>
      <c r="J405" s="78">
        <v>131.29400000000001</v>
      </c>
      <c r="K405" s="78">
        <v>-3.9470000000000001</v>
      </c>
      <c r="L405" s="78">
        <v>127.34699999999999</v>
      </c>
    </row>
    <row r="406" spans="1:12" x14ac:dyDescent="0.3">
      <c r="A406" s="204" t="s">
        <v>33</v>
      </c>
      <c r="B406" s="204" t="s">
        <v>25</v>
      </c>
      <c r="C406" s="204" t="s">
        <v>624</v>
      </c>
      <c r="D406" s="204" t="s">
        <v>639</v>
      </c>
      <c r="E406" s="204" t="s">
        <v>646</v>
      </c>
      <c r="F406" s="205" t="s">
        <v>287</v>
      </c>
      <c r="G406" s="205" t="s">
        <v>400</v>
      </c>
      <c r="H406" s="205" t="s">
        <v>291</v>
      </c>
      <c r="I406" s="205" t="s">
        <v>404</v>
      </c>
      <c r="J406" s="78">
        <v>199.35599999999999</v>
      </c>
      <c r="K406" s="78">
        <v>-84.816000000000003</v>
      </c>
      <c r="L406" s="78">
        <v>114.54</v>
      </c>
    </row>
    <row r="407" spans="1:12" x14ac:dyDescent="0.3">
      <c r="A407" s="204" t="s">
        <v>33</v>
      </c>
      <c r="B407" s="204" t="s">
        <v>25</v>
      </c>
      <c r="C407" s="204" t="s">
        <v>624</v>
      </c>
      <c r="D407" s="204" t="s">
        <v>639</v>
      </c>
      <c r="E407" s="204" t="s">
        <v>646</v>
      </c>
      <c r="F407" s="205" t="s">
        <v>287</v>
      </c>
      <c r="G407" s="205" t="s">
        <v>400</v>
      </c>
      <c r="H407" s="205" t="s">
        <v>292</v>
      </c>
      <c r="I407" s="205" t="s">
        <v>404</v>
      </c>
      <c r="J407" s="78">
        <v>192.17599999999999</v>
      </c>
      <c r="K407" s="78">
        <v>-108.44</v>
      </c>
      <c r="L407" s="78">
        <v>83.736000000000004</v>
      </c>
    </row>
    <row r="408" spans="1:12" x14ac:dyDescent="0.3">
      <c r="A408" s="204" t="s">
        <v>33</v>
      </c>
      <c r="B408" s="204" t="s">
        <v>25</v>
      </c>
      <c r="C408" s="204" t="s">
        <v>624</v>
      </c>
      <c r="D408" s="204" t="s">
        <v>639</v>
      </c>
      <c r="E408" s="204" t="s">
        <v>646</v>
      </c>
      <c r="F408" s="205" t="s">
        <v>287</v>
      </c>
      <c r="G408" s="205" t="s">
        <v>400</v>
      </c>
      <c r="H408" s="205" t="s">
        <v>293</v>
      </c>
      <c r="I408" s="205" t="s">
        <v>404</v>
      </c>
      <c r="J408" s="78">
        <v>166.298</v>
      </c>
      <c r="K408" s="78">
        <v>3.0539999999999998</v>
      </c>
      <c r="L408" s="78">
        <v>169.352</v>
      </c>
    </row>
    <row r="409" spans="1:12" x14ac:dyDescent="0.3">
      <c r="A409" s="204" t="s">
        <v>33</v>
      </c>
      <c r="B409" s="204" t="s">
        <v>37</v>
      </c>
      <c r="C409" s="204" t="s">
        <v>624</v>
      </c>
      <c r="D409" s="204" t="s">
        <v>639</v>
      </c>
      <c r="E409" s="204" t="s">
        <v>646</v>
      </c>
      <c r="F409" s="208" t="s">
        <v>387</v>
      </c>
      <c r="G409" s="205" t="s">
        <v>614</v>
      </c>
      <c r="H409" s="205" t="s">
        <v>608</v>
      </c>
      <c r="I409" s="205" t="s">
        <v>57</v>
      </c>
      <c r="J409" s="117">
        <v>65.061999999999998</v>
      </c>
      <c r="K409" s="117">
        <v>5.6879999999999997</v>
      </c>
      <c r="L409" s="117">
        <v>70.75</v>
      </c>
    </row>
    <row r="410" spans="1:12" x14ac:dyDescent="0.3">
      <c r="A410" s="204" t="s">
        <v>33</v>
      </c>
      <c r="B410" s="204" t="s">
        <v>37</v>
      </c>
      <c r="C410" s="204" t="s">
        <v>624</v>
      </c>
      <c r="D410" s="204" t="s">
        <v>639</v>
      </c>
      <c r="E410" s="204" t="s">
        <v>646</v>
      </c>
      <c r="F410" s="205" t="s">
        <v>307</v>
      </c>
      <c r="G410" s="205" t="s">
        <v>614</v>
      </c>
      <c r="H410" s="205" t="s">
        <v>308</v>
      </c>
      <c r="I410" s="205" t="s">
        <v>309</v>
      </c>
      <c r="J410" s="117">
        <v>17.276</v>
      </c>
      <c r="K410" s="117">
        <v>1E-3</v>
      </c>
      <c r="L410" s="117">
        <v>17.277000000000001</v>
      </c>
    </row>
    <row r="411" spans="1:12" x14ac:dyDescent="0.3">
      <c r="A411" s="204" t="s">
        <v>33</v>
      </c>
      <c r="B411" s="204" t="s">
        <v>37</v>
      </c>
      <c r="C411" s="204" t="s">
        <v>624</v>
      </c>
      <c r="D411" s="204" t="s">
        <v>639</v>
      </c>
      <c r="E411" s="204" t="s">
        <v>646</v>
      </c>
      <c r="F411" s="205" t="s">
        <v>307</v>
      </c>
      <c r="G411" s="205" t="s">
        <v>614</v>
      </c>
      <c r="H411" s="205" t="s">
        <v>631</v>
      </c>
      <c r="I411" s="205" t="s">
        <v>309</v>
      </c>
      <c r="J411" s="117">
        <v>125.348</v>
      </c>
      <c r="K411" s="117">
        <v>0.65900000000000003</v>
      </c>
      <c r="L411" s="117">
        <v>126.008</v>
      </c>
    </row>
    <row r="412" spans="1:12" x14ac:dyDescent="0.3">
      <c r="A412" s="204" t="s">
        <v>33</v>
      </c>
      <c r="B412" s="204" t="s">
        <v>37</v>
      </c>
      <c r="C412" s="204" t="s">
        <v>624</v>
      </c>
      <c r="D412" s="204" t="s">
        <v>639</v>
      </c>
      <c r="E412" s="204" t="s">
        <v>646</v>
      </c>
      <c r="F412" s="205" t="s">
        <v>632</v>
      </c>
      <c r="G412" s="205" t="s">
        <v>614</v>
      </c>
      <c r="H412" s="205"/>
      <c r="I412" s="205" t="s">
        <v>295</v>
      </c>
      <c r="J412" s="117">
        <v>6.6580000000000004</v>
      </c>
      <c r="K412" s="117" t="s">
        <v>304</v>
      </c>
      <c r="L412" s="117">
        <v>6.6589999999999998</v>
      </c>
    </row>
    <row r="413" spans="1:12" x14ac:dyDescent="0.3">
      <c r="A413" s="204" t="s">
        <v>33</v>
      </c>
      <c r="B413" s="204" t="s">
        <v>37</v>
      </c>
      <c r="C413" s="204" t="s">
        <v>624</v>
      </c>
      <c r="D413" s="204" t="s">
        <v>639</v>
      </c>
      <c r="E413" s="204" t="s">
        <v>646</v>
      </c>
      <c r="F413" s="205" t="s">
        <v>633</v>
      </c>
      <c r="G413" s="205" t="s">
        <v>615</v>
      </c>
      <c r="H413" s="205"/>
      <c r="I413" s="205" t="s">
        <v>59</v>
      </c>
      <c r="J413" s="81">
        <v>55.862000000000002</v>
      </c>
      <c r="K413" s="81">
        <v>-4.2699999999999996</v>
      </c>
      <c r="L413" s="81">
        <v>51.591999999999999</v>
      </c>
    </row>
    <row r="414" spans="1:12" x14ac:dyDescent="0.3">
      <c r="A414" s="204" t="s">
        <v>33</v>
      </c>
      <c r="B414" s="204" t="s">
        <v>37</v>
      </c>
      <c r="C414" s="204" t="s">
        <v>624</v>
      </c>
      <c r="D414" s="204" t="s">
        <v>639</v>
      </c>
      <c r="E414" s="204" t="s">
        <v>646</v>
      </c>
      <c r="F414" s="205" t="s">
        <v>609</v>
      </c>
      <c r="G414" s="205" t="s">
        <v>616</v>
      </c>
      <c r="H414" s="205" t="s">
        <v>608</v>
      </c>
      <c r="I414" s="205" t="s">
        <v>297</v>
      </c>
      <c r="J414" s="117">
        <v>0.627</v>
      </c>
      <c r="K414" s="117">
        <v>1E-3</v>
      </c>
      <c r="L414" s="117">
        <v>0.628</v>
      </c>
    </row>
    <row r="415" spans="1:12" x14ac:dyDescent="0.3">
      <c r="A415" s="204" t="s">
        <v>33</v>
      </c>
      <c r="B415" s="204" t="s">
        <v>37</v>
      </c>
      <c r="C415" s="204" t="s">
        <v>624</v>
      </c>
      <c r="D415" s="204" t="s">
        <v>639</v>
      </c>
      <c r="E415" s="204" t="s">
        <v>646</v>
      </c>
      <c r="F415" s="205" t="s">
        <v>313</v>
      </c>
      <c r="G415" s="205" t="s">
        <v>312</v>
      </c>
      <c r="H415" s="205"/>
      <c r="I415" s="205" t="s">
        <v>314</v>
      </c>
      <c r="J415" s="117" t="s">
        <v>303</v>
      </c>
      <c r="K415" s="117" t="s">
        <v>303</v>
      </c>
      <c r="L415" s="117">
        <v>0.67700000000000005</v>
      </c>
    </row>
    <row r="416" spans="1:12" x14ac:dyDescent="0.3">
      <c r="A416" s="204" t="s">
        <v>33</v>
      </c>
      <c r="B416" s="204" t="s">
        <v>37</v>
      </c>
      <c r="C416" s="204" t="s">
        <v>624</v>
      </c>
      <c r="D416" s="204" t="s">
        <v>639</v>
      </c>
      <c r="E416" s="204" t="s">
        <v>646</v>
      </c>
      <c r="F416" s="205" t="s">
        <v>285</v>
      </c>
      <c r="G416" s="205" t="s">
        <v>280</v>
      </c>
      <c r="H416" s="205"/>
      <c r="I416" s="205" t="s">
        <v>59</v>
      </c>
      <c r="J416" s="81">
        <v>5.7640000000000002</v>
      </c>
      <c r="K416" s="81" t="s">
        <v>304</v>
      </c>
      <c r="L416" s="81">
        <v>5.7830000000000004</v>
      </c>
    </row>
    <row r="417" spans="1:12" x14ac:dyDescent="0.3">
      <c r="A417" s="204" t="s">
        <v>33</v>
      </c>
      <c r="B417" s="204" t="s">
        <v>37</v>
      </c>
      <c r="C417" s="204" t="s">
        <v>624</v>
      </c>
      <c r="D417" s="204" t="s">
        <v>639</v>
      </c>
      <c r="E417" s="204" t="s">
        <v>646</v>
      </c>
      <c r="F417" s="205" t="s">
        <v>610</v>
      </c>
      <c r="G417" s="205" t="s">
        <v>400</v>
      </c>
      <c r="H417" s="205" t="s">
        <v>290</v>
      </c>
      <c r="I417" s="205" t="s">
        <v>137</v>
      </c>
      <c r="J417" s="78">
        <v>9.3239999999999998</v>
      </c>
      <c r="K417" s="78">
        <v>1.3029999999999999</v>
      </c>
      <c r="L417" s="78">
        <v>10.628</v>
      </c>
    </row>
    <row r="418" spans="1:12" x14ac:dyDescent="0.3">
      <c r="A418" s="204" t="s">
        <v>33</v>
      </c>
      <c r="B418" s="204" t="s">
        <v>37</v>
      </c>
      <c r="C418" s="204" t="s">
        <v>624</v>
      </c>
      <c r="D418" s="204" t="s">
        <v>639</v>
      </c>
      <c r="E418" s="204" t="s">
        <v>646</v>
      </c>
      <c r="F418" s="205" t="s">
        <v>610</v>
      </c>
      <c r="G418" s="205" t="s">
        <v>400</v>
      </c>
      <c r="H418" s="205" t="s">
        <v>291</v>
      </c>
      <c r="I418" s="205" t="s">
        <v>137</v>
      </c>
      <c r="J418" s="78">
        <v>19.440999999999999</v>
      </c>
      <c r="K418" s="78">
        <v>0.16900000000000001</v>
      </c>
      <c r="L418" s="78">
        <v>19.61</v>
      </c>
    </row>
    <row r="419" spans="1:12" x14ac:dyDescent="0.3">
      <c r="A419" s="204" t="s">
        <v>33</v>
      </c>
      <c r="B419" s="204" t="s">
        <v>37</v>
      </c>
      <c r="C419" s="204" t="s">
        <v>624</v>
      </c>
      <c r="D419" s="204" t="s">
        <v>639</v>
      </c>
      <c r="E419" s="204" t="s">
        <v>646</v>
      </c>
      <c r="F419" s="205" t="s">
        <v>610</v>
      </c>
      <c r="G419" s="205" t="s">
        <v>400</v>
      </c>
      <c r="H419" s="205" t="s">
        <v>292</v>
      </c>
      <c r="I419" s="205" t="s">
        <v>137</v>
      </c>
      <c r="J419" s="78">
        <v>9.5489999999999995</v>
      </c>
      <c r="K419" s="78">
        <v>0.79900000000000004</v>
      </c>
      <c r="L419" s="78">
        <v>10.347</v>
      </c>
    </row>
    <row r="420" spans="1:12" x14ac:dyDescent="0.3">
      <c r="A420" s="204" t="s">
        <v>33</v>
      </c>
      <c r="B420" s="204" t="s">
        <v>37</v>
      </c>
      <c r="C420" s="204" t="s">
        <v>624</v>
      </c>
      <c r="D420" s="204" t="s">
        <v>639</v>
      </c>
      <c r="E420" s="204" t="s">
        <v>646</v>
      </c>
      <c r="F420" s="205" t="s">
        <v>610</v>
      </c>
      <c r="G420" s="205" t="s">
        <v>400</v>
      </c>
      <c r="H420" s="205" t="s">
        <v>293</v>
      </c>
      <c r="I420" s="205" t="s">
        <v>137</v>
      </c>
      <c r="J420" s="78">
        <v>1.417</v>
      </c>
      <c r="K420" s="78">
        <v>8.5999999999999993E-2</v>
      </c>
      <c r="L420" s="78">
        <v>1.5029999999999999</v>
      </c>
    </row>
    <row r="421" spans="1:12" x14ac:dyDescent="0.3">
      <c r="A421" s="204" t="s">
        <v>33</v>
      </c>
      <c r="B421" s="204" t="s">
        <v>37</v>
      </c>
      <c r="C421" s="204" t="s">
        <v>624</v>
      </c>
      <c r="D421" s="204" t="s">
        <v>639</v>
      </c>
      <c r="E421" s="204" t="s">
        <v>646</v>
      </c>
      <c r="F421" s="205" t="s">
        <v>287</v>
      </c>
      <c r="G421" s="205" t="s">
        <v>400</v>
      </c>
      <c r="H421" s="205" t="s">
        <v>290</v>
      </c>
      <c r="I421" s="205" t="s">
        <v>404</v>
      </c>
      <c r="J421" s="78">
        <v>178.84100000000001</v>
      </c>
      <c r="K421" s="78">
        <v>-26.995999999999999</v>
      </c>
      <c r="L421" s="78">
        <v>151.845</v>
      </c>
    </row>
    <row r="422" spans="1:12" x14ac:dyDescent="0.3">
      <c r="A422" s="204" t="s">
        <v>33</v>
      </c>
      <c r="B422" s="204" t="s">
        <v>37</v>
      </c>
      <c r="C422" s="204" t="s">
        <v>624</v>
      </c>
      <c r="D422" s="204" t="s">
        <v>639</v>
      </c>
      <c r="E422" s="204" t="s">
        <v>646</v>
      </c>
      <c r="F422" s="205" t="s">
        <v>287</v>
      </c>
      <c r="G422" s="205" t="s">
        <v>400</v>
      </c>
      <c r="H422" s="205" t="s">
        <v>291</v>
      </c>
      <c r="I422" s="205" t="s">
        <v>404</v>
      </c>
      <c r="J422" s="78">
        <v>162.17699999999999</v>
      </c>
      <c r="K422" s="78">
        <v>-13.471</v>
      </c>
      <c r="L422" s="78">
        <v>148.70599999999999</v>
      </c>
    </row>
    <row r="423" spans="1:12" x14ac:dyDescent="0.3">
      <c r="A423" s="204" t="s">
        <v>33</v>
      </c>
      <c r="B423" s="204" t="s">
        <v>37</v>
      </c>
      <c r="C423" s="204" t="s">
        <v>624</v>
      </c>
      <c r="D423" s="204" t="s">
        <v>639</v>
      </c>
      <c r="E423" s="204" t="s">
        <v>646</v>
      </c>
      <c r="F423" s="205" t="s">
        <v>287</v>
      </c>
      <c r="G423" s="205" t="s">
        <v>400</v>
      </c>
      <c r="H423" s="205" t="s">
        <v>292</v>
      </c>
      <c r="I423" s="205" t="s">
        <v>404</v>
      </c>
      <c r="J423" s="78">
        <v>161.99600000000001</v>
      </c>
      <c r="K423" s="78">
        <v>-69.710999999999999</v>
      </c>
      <c r="L423" s="78">
        <v>92.284999999999997</v>
      </c>
    </row>
    <row r="424" spans="1:12" x14ac:dyDescent="0.3">
      <c r="A424" s="204" t="s">
        <v>33</v>
      </c>
      <c r="B424" s="204" t="s">
        <v>37</v>
      </c>
      <c r="C424" s="204" t="s">
        <v>624</v>
      </c>
      <c r="D424" s="204" t="s">
        <v>639</v>
      </c>
      <c r="E424" s="204" t="s">
        <v>646</v>
      </c>
      <c r="F424" s="205" t="s">
        <v>287</v>
      </c>
      <c r="G424" s="205" t="s">
        <v>400</v>
      </c>
      <c r="H424" s="205" t="s">
        <v>293</v>
      </c>
      <c r="I424" s="205" t="s">
        <v>404</v>
      </c>
      <c r="J424" s="78">
        <v>176.01499999999999</v>
      </c>
      <c r="K424" s="78">
        <v>62.408999999999999</v>
      </c>
      <c r="L424" s="78">
        <v>238.42400000000001</v>
      </c>
    </row>
    <row r="425" spans="1:12" x14ac:dyDescent="0.3">
      <c r="A425" s="204" t="s">
        <v>33</v>
      </c>
      <c r="B425" s="204" t="s">
        <v>38</v>
      </c>
      <c r="C425" s="204" t="s">
        <v>624</v>
      </c>
      <c r="D425" s="204" t="s">
        <v>639</v>
      </c>
      <c r="E425" s="204" t="s">
        <v>646</v>
      </c>
      <c r="F425" s="208" t="s">
        <v>387</v>
      </c>
      <c r="G425" s="205" t="s">
        <v>614</v>
      </c>
      <c r="H425" s="205" t="s">
        <v>608</v>
      </c>
      <c r="I425" s="205" t="s">
        <v>57</v>
      </c>
      <c r="J425" s="117">
        <v>63.863999999999997</v>
      </c>
      <c r="K425" s="117">
        <v>5.7889999999999997</v>
      </c>
      <c r="L425" s="117">
        <v>69.653999999999996</v>
      </c>
    </row>
    <row r="426" spans="1:12" x14ac:dyDescent="0.3">
      <c r="A426" s="204" t="s">
        <v>33</v>
      </c>
      <c r="B426" s="204" t="s">
        <v>38</v>
      </c>
      <c r="C426" s="204" t="s">
        <v>624</v>
      </c>
      <c r="D426" s="204" t="s">
        <v>639</v>
      </c>
      <c r="E426" s="204" t="s">
        <v>646</v>
      </c>
      <c r="F426" s="205" t="s">
        <v>307</v>
      </c>
      <c r="G426" s="205" t="s">
        <v>614</v>
      </c>
      <c r="H426" s="205" t="s">
        <v>308</v>
      </c>
      <c r="I426" s="205" t="s">
        <v>309</v>
      </c>
      <c r="J426" s="117">
        <v>16.581</v>
      </c>
      <c r="K426" s="117">
        <v>2E-3</v>
      </c>
      <c r="L426" s="117">
        <v>16.582999999999998</v>
      </c>
    </row>
    <row r="427" spans="1:12" x14ac:dyDescent="0.3">
      <c r="A427" s="204" t="s">
        <v>33</v>
      </c>
      <c r="B427" s="204" t="s">
        <v>38</v>
      </c>
      <c r="C427" s="204" t="s">
        <v>624</v>
      </c>
      <c r="D427" s="204" t="s">
        <v>639</v>
      </c>
      <c r="E427" s="204" t="s">
        <v>646</v>
      </c>
      <c r="F427" s="205" t="s">
        <v>307</v>
      </c>
      <c r="G427" s="205" t="s">
        <v>614</v>
      </c>
      <c r="H427" s="205" t="s">
        <v>631</v>
      </c>
      <c r="I427" s="205" t="s">
        <v>309</v>
      </c>
      <c r="J427" s="117">
        <v>140.18</v>
      </c>
      <c r="K427" s="117">
        <v>-1.7000000000000001E-2</v>
      </c>
      <c r="L427" s="117">
        <v>140.16300000000001</v>
      </c>
    </row>
    <row r="428" spans="1:12" x14ac:dyDescent="0.3">
      <c r="A428" s="204" t="s">
        <v>33</v>
      </c>
      <c r="B428" s="204" t="s">
        <v>38</v>
      </c>
      <c r="C428" s="204" t="s">
        <v>624</v>
      </c>
      <c r="D428" s="204" t="s">
        <v>639</v>
      </c>
      <c r="E428" s="204" t="s">
        <v>646</v>
      </c>
      <c r="F428" s="205" t="s">
        <v>632</v>
      </c>
      <c r="G428" s="205" t="s">
        <v>614</v>
      </c>
      <c r="H428" s="205"/>
      <c r="I428" s="205" t="s">
        <v>295</v>
      </c>
      <c r="J428" s="117">
        <v>6.625</v>
      </c>
      <c r="K428" s="117" t="s">
        <v>304</v>
      </c>
      <c r="L428" s="117">
        <v>6.625</v>
      </c>
    </row>
    <row r="429" spans="1:12" x14ac:dyDescent="0.3">
      <c r="A429" s="204" t="s">
        <v>33</v>
      </c>
      <c r="B429" s="204" t="s">
        <v>38</v>
      </c>
      <c r="C429" s="204" t="s">
        <v>624</v>
      </c>
      <c r="D429" s="204" t="s">
        <v>639</v>
      </c>
      <c r="E429" s="204" t="s">
        <v>646</v>
      </c>
      <c r="F429" s="205" t="s">
        <v>633</v>
      </c>
      <c r="G429" s="205" t="s">
        <v>615</v>
      </c>
      <c r="H429" s="205"/>
      <c r="I429" s="205" t="s">
        <v>59</v>
      </c>
      <c r="J429" s="81">
        <v>60.710999999999999</v>
      </c>
      <c r="K429" s="81">
        <v>-5.25</v>
      </c>
      <c r="L429" s="81">
        <v>55.460999999999999</v>
      </c>
    </row>
    <row r="430" spans="1:12" x14ac:dyDescent="0.3">
      <c r="A430" s="204" t="s">
        <v>33</v>
      </c>
      <c r="B430" s="204" t="s">
        <v>38</v>
      </c>
      <c r="C430" s="204" t="s">
        <v>624</v>
      </c>
      <c r="D430" s="204" t="s">
        <v>639</v>
      </c>
      <c r="E430" s="204" t="s">
        <v>646</v>
      </c>
      <c r="F430" s="205" t="s">
        <v>609</v>
      </c>
      <c r="G430" s="205" t="s">
        <v>616</v>
      </c>
      <c r="H430" s="205" t="s">
        <v>608</v>
      </c>
      <c r="I430" s="205" t="s">
        <v>297</v>
      </c>
      <c r="J430" s="117">
        <v>0.61399999999999999</v>
      </c>
      <c r="K430" s="117">
        <v>8.0000000000000002E-3</v>
      </c>
      <c r="L430" s="117">
        <v>0.622</v>
      </c>
    </row>
    <row r="431" spans="1:12" x14ac:dyDescent="0.3">
      <c r="A431" s="204" t="s">
        <v>33</v>
      </c>
      <c r="B431" s="204" t="s">
        <v>38</v>
      </c>
      <c r="C431" s="204" t="s">
        <v>624</v>
      </c>
      <c r="D431" s="204" t="s">
        <v>639</v>
      </c>
      <c r="E431" s="204" t="s">
        <v>646</v>
      </c>
      <c r="F431" s="205" t="s">
        <v>313</v>
      </c>
      <c r="G431" s="205" t="s">
        <v>312</v>
      </c>
      <c r="H431" s="205"/>
      <c r="I431" s="205" t="s">
        <v>314</v>
      </c>
      <c r="J431" s="117" t="s">
        <v>303</v>
      </c>
      <c r="K431" s="117" t="s">
        <v>303</v>
      </c>
      <c r="L431" s="117">
        <v>0.67700000000000005</v>
      </c>
    </row>
    <row r="432" spans="1:12" x14ac:dyDescent="0.3">
      <c r="A432" s="204" t="s">
        <v>33</v>
      </c>
      <c r="B432" s="204" t="s">
        <v>38</v>
      </c>
      <c r="C432" s="204" t="s">
        <v>624</v>
      </c>
      <c r="D432" s="204" t="s">
        <v>639</v>
      </c>
      <c r="E432" s="204" t="s">
        <v>646</v>
      </c>
      <c r="F432" s="205" t="s">
        <v>285</v>
      </c>
      <c r="G432" s="205" t="s">
        <v>280</v>
      </c>
      <c r="H432" s="205"/>
      <c r="I432" s="205" t="s">
        <v>59</v>
      </c>
      <c r="J432" s="81">
        <v>2.4359999999999999</v>
      </c>
      <c r="K432" s="81" t="s">
        <v>304</v>
      </c>
      <c r="L432" s="81">
        <v>2.4380000000000002</v>
      </c>
    </row>
    <row r="433" spans="1:12" x14ac:dyDescent="0.3">
      <c r="A433" s="204" t="s">
        <v>33</v>
      </c>
      <c r="B433" s="204" t="s">
        <v>38</v>
      </c>
      <c r="C433" s="204" t="s">
        <v>624</v>
      </c>
      <c r="D433" s="204" t="s">
        <v>639</v>
      </c>
      <c r="E433" s="204" t="s">
        <v>646</v>
      </c>
      <c r="F433" s="205" t="s">
        <v>610</v>
      </c>
      <c r="G433" s="205" t="s">
        <v>400</v>
      </c>
      <c r="H433" s="205" t="s">
        <v>290</v>
      </c>
      <c r="I433" s="205" t="s">
        <v>137</v>
      </c>
      <c r="J433" s="78">
        <v>8.8989999999999991</v>
      </c>
      <c r="K433" s="78">
        <v>1.6819999999999999</v>
      </c>
      <c r="L433" s="78">
        <v>10.582000000000001</v>
      </c>
    </row>
    <row r="434" spans="1:12" x14ac:dyDescent="0.3">
      <c r="A434" s="204" t="s">
        <v>33</v>
      </c>
      <c r="B434" s="204" t="s">
        <v>38</v>
      </c>
      <c r="C434" s="204" t="s">
        <v>624</v>
      </c>
      <c r="D434" s="204" t="s">
        <v>639</v>
      </c>
      <c r="E434" s="204" t="s">
        <v>646</v>
      </c>
      <c r="F434" s="205" t="s">
        <v>610</v>
      </c>
      <c r="G434" s="205" t="s">
        <v>400</v>
      </c>
      <c r="H434" s="205" t="s">
        <v>291</v>
      </c>
      <c r="I434" s="205" t="s">
        <v>137</v>
      </c>
      <c r="J434" s="78">
        <v>19.427</v>
      </c>
      <c r="K434" s="78">
        <v>8.9999999999999993E-3</v>
      </c>
      <c r="L434" s="78">
        <v>19.434999999999999</v>
      </c>
    </row>
    <row r="435" spans="1:12" x14ac:dyDescent="0.3">
      <c r="A435" s="204" t="s">
        <v>33</v>
      </c>
      <c r="B435" s="204" t="s">
        <v>38</v>
      </c>
      <c r="C435" s="204" t="s">
        <v>624</v>
      </c>
      <c r="D435" s="204" t="s">
        <v>639</v>
      </c>
      <c r="E435" s="204" t="s">
        <v>646</v>
      </c>
      <c r="F435" s="205" t="s">
        <v>610</v>
      </c>
      <c r="G435" s="205" t="s">
        <v>400</v>
      </c>
      <c r="H435" s="205" t="s">
        <v>292</v>
      </c>
      <c r="I435" s="205" t="s">
        <v>137</v>
      </c>
      <c r="J435" s="78">
        <v>9.2829999999999995</v>
      </c>
      <c r="K435" s="78">
        <v>0.66300000000000003</v>
      </c>
      <c r="L435" s="78">
        <v>9.9459999999999997</v>
      </c>
    </row>
    <row r="436" spans="1:12" x14ac:dyDescent="0.3">
      <c r="A436" s="204" t="s">
        <v>33</v>
      </c>
      <c r="B436" s="204" t="s">
        <v>38</v>
      </c>
      <c r="C436" s="204" t="s">
        <v>624</v>
      </c>
      <c r="D436" s="204" t="s">
        <v>639</v>
      </c>
      <c r="E436" s="204" t="s">
        <v>646</v>
      </c>
      <c r="F436" s="205" t="s">
        <v>610</v>
      </c>
      <c r="G436" s="205" t="s">
        <v>400</v>
      </c>
      <c r="H436" s="205" t="s">
        <v>293</v>
      </c>
      <c r="I436" s="205" t="s">
        <v>137</v>
      </c>
      <c r="J436" s="78">
        <v>0.97499999999999998</v>
      </c>
      <c r="K436" s="78">
        <v>-0.20399999999999999</v>
      </c>
      <c r="L436" s="78">
        <v>0.77200000000000002</v>
      </c>
    </row>
    <row r="437" spans="1:12" x14ac:dyDescent="0.3">
      <c r="A437" s="204" t="s">
        <v>33</v>
      </c>
      <c r="B437" s="204" t="s">
        <v>38</v>
      </c>
      <c r="C437" s="204" t="s">
        <v>624</v>
      </c>
      <c r="D437" s="204" t="s">
        <v>639</v>
      </c>
      <c r="E437" s="204" t="s">
        <v>646</v>
      </c>
      <c r="F437" s="205" t="s">
        <v>287</v>
      </c>
      <c r="G437" s="205" t="s">
        <v>400</v>
      </c>
      <c r="H437" s="205" t="s">
        <v>290</v>
      </c>
      <c r="I437" s="205" t="s">
        <v>404</v>
      </c>
      <c r="J437" s="78">
        <v>168.69499999999999</v>
      </c>
      <c r="K437" s="78">
        <v>-35.417000000000002</v>
      </c>
      <c r="L437" s="78">
        <v>133.27799999999999</v>
      </c>
    </row>
    <row r="438" spans="1:12" x14ac:dyDescent="0.3">
      <c r="A438" s="204" t="s">
        <v>33</v>
      </c>
      <c r="B438" s="204" t="s">
        <v>38</v>
      </c>
      <c r="C438" s="204" t="s">
        <v>624</v>
      </c>
      <c r="D438" s="204" t="s">
        <v>639</v>
      </c>
      <c r="E438" s="204" t="s">
        <v>646</v>
      </c>
      <c r="F438" s="205" t="s">
        <v>287</v>
      </c>
      <c r="G438" s="205" t="s">
        <v>400</v>
      </c>
      <c r="H438" s="205" t="s">
        <v>291</v>
      </c>
      <c r="I438" s="205" t="s">
        <v>404</v>
      </c>
      <c r="J438" s="78">
        <v>159.87</v>
      </c>
      <c r="K438" s="78">
        <v>7.9379999999999997</v>
      </c>
      <c r="L438" s="78">
        <v>167.80799999999999</v>
      </c>
    </row>
    <row r="439" spans="1:12" x14ac:dyDescent="0.3">
      <c r="A439" s="204" t="s">
        <v>33</v>
      </c>
      <c r="B439" s="204" t="s">
        <v>38</v>
      </c>
      <c r="C439" s="204" t="s">
        <v>624</v>
      </c>
      <c r="D439" s="204" t="s">
        <v>639</v>
      </c>
      <c r="E439" s="204" t="s">
        <v>646</v>
      </c>
      <c r="F439" s="205" t="s">
        <v>287</v>
      </c>
      <c r="G439" s="205" t="s">
        <v>400</v>
      </c>
      <c r="H439" s="205" t="s">
        <v>292</v>
      </c>
      <c r="I439" s="205" t="s">
        <v>404</v>
      </c>
      <c r="J439" s="78">
        <v>174.249</v>
      </c>
      <c r="K439" s="78">
        <v>-63.561</v>
      </c>
      <c r="L439" s="78">
        <v>110.688</v>
      </c>
    </row>
    <row r="440" spans="1:12" x14ac:dyDescent="0.3">
      <c r="A440" s="204" t="s">
        <v>33</v>
      </c>
      <c r="B440" s="204" t="s">
        <v>38</v>
      </c>
      <c r="C440" s="204" t="s">
        <v>624</v>
      </c>
      <c r="D440" s="204" t="s">
        <v>639</v>
      </c>
      <c r="E440" s="204" t="s">
        <v>646</v>
      </c>
      <c r="F440" s="205" t="s">
        <v>287</v>
      </c>
      <c r="G440" s="205" t="s">
        <v>400</v>
      </c>
      <c r="H440" s="205" t="s">
        <v>293</v>
      </c>
      <c r="I440" s="205" t="s">
        <v>404</v>
      </c>
      <c r="J440" s="78">
        <v>144.78899999999999</v>
      </c>
      <c r="K440" s="78">
        <v>46.017000000000003</v>
      </c>
      <c r="L440" s="78">
        <v>190.80600000000001</v>
      </c>
    </row>
    <row r="441" spans="1:12" x14ac:dyDescent="0.3">
      <c r="A441" s="204" t="s">
        <v>33</v>
      </c>
      <c r="B441" s="204" t="s">
        <v>39</v>
      </c>
      <c r="C441" s="204" t="s">
        <v>624</v>
      </c>
      <c r="D441" s="204" t="s">
        <v>639</v>
      </c>
      <c r="E441" s="204" t="s">
        <v>646</v>
      </c>
      <c r="F441" s="208" t="s">
        <v>387</v>
      </c>
      <c r="G441" s="205" t="s">
        <v>614</v>
      </c>
      <c r="H441" s="205" t="s">
        <v>608</v>
      </c>
      <c r="I441" s="205" t="s">
        <v>57</v>
      </c>
      <c r="J441" s="117">
        <v>65.08</v>
      </c>
      <c r="K441" s="117">
        <v>1.647</v>
      </c>
      <c r="L441" s="117">
        <v>66.725999999999999</v>
      </c>
    </row>
    <row r="442" spans="1:12" x14ac:dyDescent="0.3">
      <c r="A442" s="204" t="s">
        <v>33</v>
      </c>
      <c r="B442" s="204" t="s">
        <v>39</v>
      </c>
      <c r="C442" s="204" t="s">
        <v>624</v>
      </c>
      <c r="D442" s="204" t="s">
        <v>639</v>
      </c>
      <c r="E442" s="204" t="s">
        <v>646</v>
      </c>
      <c r="F442" s="205" t="s">
        <v>307</v>
      </c>
      <c r="G442" s="205" t="s">
        <v>614</v>
      </c>
      <c r="H442" s="205" t="s">
        <v>308</v>
      </c>
      <c r="I442" s="205" t="s">
        <v>309</v>
      </c>
      <c r="J442" s="117">
        <v>17.137</v>
      </c>
      <c r="K442" s="117">
        <v>-5.0999999999999997E-2</v>
      </c>
      <c r="L442" s="117">
        <v>17.085999999999999</v>
      </c>
    </row>
    <row r="443" spans="1:12" x14ac:dyDescent="0.3">
      <c r="A443" s="204" t="s">
        <v>33</v>
      </c>
      <c r="B443" s="204" t="s">
        <v>39</v>
      </c>
      <c r="C443" s="204" t="s">
        <v>624</v>
      </c>
      <c r="D443" s="204" t="s">
        <v>639</v>
      </c>
      <c r="E443" s="204" t="s">
        <v>646</v>
      </c>
      <c r="F443" s="205" t="s">
        <v>307</v>
      </c>
      <c r="G443" s="205" t="s">
        <v>614</v>
      </c>
      <c r="H443" s="205" t="s">
        <v>631</v>
      </c>
      <c r="I443" s="205" t="s">
        <v>309</v>
      </c>
      <c r="J443" s="117">
        <v>81.882000000000005</v>
      </c>
      <c r="K443" s="117">
        <v>-1.0209999999999999</v>
      </c>
      <c r="L443" s="117">
        <v>80.861000000000004</v>
      </c>
    </row>
    <row r="444" spans="1:12" x14ac:dyDescent="0.3">
      <c r="A444" s="204" t="s">
        <v>33</v>
      </c>
      <c r="B444" s="204" t="s">
        <v>39</v>
      </c>
      <c r="C444" s="204" t="s">
        <v>624</v>
      </c>
      <c r="D444" s="204" t="s">
        <v>639</v>
      </c>
      <c r="E444" s="204" t="s">
        <v>646</v>
      </c>
      <c r="F444" s="205" t="s">
        <v>632</v>
      </c>
      <c r="G444" s="205" t="s">
        <v>614</v>
      </c>
      <c r="H444" s="205"/>
      <c r="I444" s="205" t="s">
        <v>295</v>
      </c>
      <c r="J444" s="117">
        <v>5.9560000000000004</v>
      </c>
      <c r="K444" s="117">
        <v>-7.0000000000000001E-3</v>
      </c>
      <c r="L444" s="117">
        <v>5.9489999999999998</v>
      </c>
    </row>
    <row r="445" spans="1:12" x14ac:dyDescent="0.3">
      <c r="A445" s="204" t="s">
        <v>33</v>
      </c>
      <c r="B445" s="204" t="s">
        <v>39</v>
      </c>
      <c r="C445" s="204" t="s">
        <v>624</v>
      </c>
      <c r="D445" s="204" t="s">
        <v>639</v>
      </c>
      <c r="E445" s="204" t="s">
        <v>646</v>
      </c>
      <c r="F445" s="205" t="s">
        <v>633</v>
      </c>
      <c r="G445" s="205" t="s">
        <v>615</v>
      </c>
      <c r="H445" s="205"/>
      <c r="I445" s="205" t="s">
        <v>59</v>
      </c>
      <c r="J445" s="81">
        <v>52.954000000000001</v>
      </c>
      <c r="K445" s="81">
        <v>-9.09</v>
      </c>
      <c r="L445" s="81">
        <v>43.863999999999997</v>
      </c>
    </row>
    <row r="446" spans="1:12" x14ac:dyDescent="0.3">
      <c r="A446" s="204" t="s">
        <v>33</v>
      </c>
      <c r="B446" s="204" t="s">
        <v>39</v>
      </c>
      <c r="C446" s="204" t="s">
        <v>624</v>
      </c>
      <c r="D446" s="204" t="s">
        <v>639</v>
      </c>
      <c r="E446" s="204" t="s">
        <v>646</v>
      </c>
      <c r="F446" s="205" t="s">
        <v>609</v>
      </c>
      <c r="G446" s="205" t="s">
        <v>616</v>
      </c>
      <c r="H446" s="205" t="s">
        <v>608</v>
      </c>
      <c r="I446" s="205" t="s">
        <v>297</v>
      </c>
      <c r="J446" s="117">
        <v>0.59199999999999997</v>
      </c>
      <c r="K446" s="117">
        <v>-6.0000000000000001E-3</v>
      </c>
      <c r="L446" s="117">
        <v>0.58599999999999997</v>
      </c>
    </row>
    <row r="447" spans="1:12" x14ac:dyDescent="0.3">
      <c r="A447" s="204" t="s">
        <v>33</v>
      </c>
      <c r="B447" s="204" t="s">
        <v>39</v>
      </c>
      <c r="C447" s="204" t="s">
        <v>624</v>
      </c>
      <c r="D447" s="204" t="s">
        <v>639</v>
      </c>
      <c r="E447" s="204" t="s">
        <v>646</v>
      </c>
      <c r="F447" s="205" t="s">
        <v>313</v>
      </c>
      <c r="G447" s="205" t="s">
        <v>312</v>
      </c>
      <c r="H447" s="205"/>
      <c r="I447" s="205" t="s">
        <v>314</v>
      </c>
      <c r="J447" s="117" t="s">
        <v>303</v>
      </c>
      <c r="K447" s="117" t="s">
        <v>303</v>
      </c>
      <c r="L447" s="117">
        <v>0.379</v>
      </c>
    </row>
    <row r="448" spans="1:12" x14ac:dyDescent="0.3">
      <c r="A448" s="204" t="s">
        <v>33</v>
      </c>
      <c r="B448" s="204" t="s">
        <v>39</v>
      </c>
      <c r="C448" s="204" t="s">
        <v>624</v>
      </c>
      <c r="D448" s="204" t="s">
        <v>639</v>
      </c>
      <c r="E448" s="204" t="s">
        <v>646</v>
      </c>
      <c r="F448" s="205" t="s">
        <v>285</v>
      </c>
      <c r="G448" s="205" t="s">
        <v>280</v>
      </c>
      <c r="H448" s="205"/>
      <c r="I448" s="205" t="s">
        <v>59</v>
      </c>
      <c r="J448" s="81">
        <v>0.77</v>
      </c>
      <c r="K448" s="81" t="s">
        <v>304</v>
      </c>
      <c r="L448" s="81">
        <v>0.76400000000000001</v>
      </c>
    </row>
    <row r="449" spans="1:12" x14ac:dyDescent="0.3">
      <c r="A449" s="204" t="s">
        <v>33</v>
      </c>
      <c r="B449" s="204" t="s">
        <v>39</v>
      </c>
      <c r="C449" s="204" t="s">
        <v>624</v>
      </c>
      <c r="D449" s="204" t="s">
        <v>639</v>
      </c>
      <c r="E449" s="204" t="s">
        <v>646</v>
      </c>
      <c r="F449" s="205" t="s">
        <v>610</v>
      </c>
      <c r="G449" s="205" t="s">
        <v>400</v>
      </c>
      <c r="H449" s="205" t="s">
        <v>290</v>
      </c>
      <c r="I449" s="205" t="s">
        <v>137</v>
      </c>
      <c r="J449" s="78">
        <v>9.5310000000000006</v>
      </c>
      <c r="K449" s="78">
        <v>1.4950000000000001</v>
      </c>
      <c r="L449" s="78">
        <v>11.026</v>
      </c>
    </row>
    <row r="450" spans="1:12" x14ac:dyDescent="0.3">
      <c r="A450" s="204" t="s">
        <v>33</v>
      </c>
      <c r="B450" s="204" t="s">
        <v>39</v>
      </c>
      <c r="C450" s="204" t="s">
        <v>624</v>
      </c>
      <c r="D450" s="204" t="s">
        <v>639</v>
      </c>
      <c r="E450" s="204" t="s">
        <v>646</v>
      </c>
      <c r="F450" s="205" t="s">
        <v>610</v>
      </c>
      <c r="G450" s="205" t="s">
        <v>400</v>
      </c>
      <c r="H450" s="205" t="s">
        <v>291</v>
      </c>
      <c r="I450" s="205" t="s">
        <v>137</v>
      </c>
      <c r="J450" s="78">
        <v>19.544</v>
      </c>
      <c r="K450" s="78">
        <v>1.0980000000000001</v>
      </c>
      <c r="L450" s="78">
        <v>20.643000000000001</v>
      </c>
    </row>
    <row r="451" spans="1:12" x14ac:dyDescent="0.3">
      <c r="A451" s="204" t="s">
        <v>33</v>
      </c>
      <c r="B451" s="204" t="s">
        <v>39</v>
      </c>
      <c r="C451" s="204" t="s">
        <v>624</v>
      </c>
      <c r="D451" s="204" t="s">
        <v>639</v>
      </c>
      <c r="E451" s="204" t="s">
        <v>646</v>
      </c>
      <c r="F451" s="205" t="s">
        <v>610</v>
      </c>
      <c r="G451" s="205" t="s">
        <v>400</v>
      </c>
      <c r="H451" s="205" t="s">
        <v>292</v>
      </c>
      <c r="I451" s="205" t="s">
        <v>137</v>
      </c>
      <c r="J451" s="78">
        <v>10.14</v>
      </c>
      <c r="K451" s="78">
        <v>0.84499999999999997</v>
      </c>
      <c r="L451" s="78">
        <v>10.984999999999999</v>
      </c>
    </row>
    <row r="452" spans="1:12" x14ac:dyDescent="0.3">
      <c r="A452" s="204" t="s">
        <v>33</v>
      </c>
      <c r="B452" s="204" t="s">
        <v>39</v>
      </c>
      <c r="C452" s="204" t="s">
        <v>624</v>
      </c>
      <c r="D452" s="204" t="s">
        <v>639</v>
      </c>
      <c r="E452" s="204" t="s">
        <v>646</v>
      </c>
      <c r="F452" s="205" t="s">
        <v>610</v>
      </c>
      <c r="G452" s="205" t="s">
        <v>400</v>
      </c>
      <c r="H452" s="205" t="s">
        <v>293</v>
      </c>
      <c r="I452" s="205" t="s">
        <v>137</v>
      </c>
      <c r="J452" s="78">
        <v>2.5649999999999999</v>
      </c>
      <c r="K452" s="78">
        <v>-0.54400000000000004</v>
      </c>
      <c r="L452" s="78">
        <v>2.0209999999999999</v>
      </c>
    </row>
    <row r="453" spans="1:12" x14ac:dyDescent="0.3">
      <c r="A453" s="204" t="s">
        <v>33</v>
      </c>
      <c r="B453" s="204" t="s">
        <v>39</v>
      </c>
      <c r="C453" s="204" t="s">
        <v>624</v>
      </c>
      <c r="D453" s="204" t="s">
        <v>639</v>
      </c>
      <c r="E453" s="204" t="s">
        <v>646</v>
      </c>
      <c r="F453" s="205" t="s">
        <v>287</v>
      </c>
      <c r="G453" s="205" t="s">
        <v>400</v>
      </c>
      <c r="H453" s="205" t="s">
        <v>290</v>
      </c>
      <c r="I453" s="205" t="s">
        <v>404</v>
      </c>
      <c r="J453" s="78">
        <v>82.691999999999993</v>
      </c>
      <c r="K453" s="78">
        <v>24.515000000000001</v>
      </c>
      <c r="L453" s="78">
        <v>107.20699999999999</v>
      </c>
    </row>
    <row r="454" spans="1:12" x14ac:dyDescent="0.3">
      <c r="A454" s="204" t="s">
        <v>33</v>
      </c>
      <c r="B454" s="204" t="s">
        <v>39</v>
      </c>
      <c r="C454" s="204" t="s">
        <v>624</v>
      </c>
      <c r="D454" s="204" t="s">
        <v>639</v>
      </c>
      <c r="E454" s="204" t="s">
        <v>646</v>
      </c>
      <c r="F454" s="205" t="s">
        <v>287</v>
      </c>
      <c r="G454" s="205" t="s">
        <v>400</v>
      </c>
      <c r="H454" s="205" t="s">
        <v>291</v>
      </c>
      <c r="I454" s="205" t="s">
        <v>404</v>
      </c>
      <c r="J454" s="78">
        <v>159.071</v>
      </c>
      <c r="K454" s="78">
        <v>-44.898000000000003</v>
      </c>
      <c r="L454" s="78">
        <v>114.172</v>
      </c>
    </row>
    <row r="455" spans="1:12" x14ac:dyDescent="0.3">
      <c r="A455" s="204" t="s">
        <v>33</v>
      </c>
      <c r="B455" s="204" t="s">
        <v>39</v>
      </c>
      <c r="C455" s="204" t="s">
        <v>624</v>
      </c>
      <c r="D455" s="204" t="s">
        <v>639</v>
      </c>
      <c r="E455" s="204" t="s">
        <v>646</v>
      </c>
      <c r="F455" s="205" t="s">
        <v>287</v>
      </c>
      <c r="G455" s="205" t="s">
        <v>400</v>
      </c>
      <c r="H455" s="205" t="s">
        <v>292</v>
      </c>
      <c r="I455" s="205" t="s">
        <v>404</v>
      </c>
      <c r="J455" s="78">
        <v>175.07400000000001</v>
      </c>
      <c r="K455" s="78">
        <v>-118.416</v>
      </c>
      <c r="L455" s="78">
        <v>56.658000000000001</v>
      </c>
    </row>
    <row r="456" spans="1:12" x14ac:dyDescent="0.3">
      <c r="A456" s="204" t="s">
        <v>33</v>
      </c>
      <c r="B456" s="204" t="s">
        <v>39</v>
      </c>
      <c r="C456" s="204" t="s">
        <v>624</v>
      </c>
      <c r="D456" s="204" t="s">
        <v>639</v>
      </c>
      <c r="E456" s="204" t="s">
        <v>646</v>
      </c>
      <c r="F456" s="205" t="s">
        <v>287</v>
      </c>
      <c r="G456" s="205" t="s">
        <v>400</v>
      </c>
      <c r="H456" s="205" t="s">
        <v>293</v>
      </c>
      <c r="I456" s="205" t="s">
        <v>404</v>
      </c>
      <c r="J456" s="78">
        <v>141.489</v>
      </c>
      <c r="K456" s="78">
        <v>-27.550999999999998</v>
      </c>
      <c r="L456" s="78">
        <v>113.938</v>
      </c>
    </row>
    <row r="457" spans="1:12" x14ac:dyDescent="0.3">
      <c r="A457" s="204" t="s">
        <v>33</v>
      </c>
      <c r="B457" s="204" t="s">
        <v>40</v>
      </c>
      <c r="C457" s="204" t="s">
        <v>624</v>
      </c>
      <c r="D457" s="204" t="s">
        <v>639</v>
      </c>
      <c r="E457" s="204" t="s">
        <v>646</v>
      </c>
      <c r="F457" s="208" t="s">
        <v>387</v>
      </c>
      <c r="G457" s="205" t="s">
        <v>614</v>
      </c>
      <c r="H457" s="205" t="s">
        <v>608</v>
      </c>
      <c r="I457" s="205" t="s">
        <v>57</v>
      </c>
      <c r="J457" s="117">
        <v>62.104999999999997</v>
      </c>
      <c r="K457" s="117">
        <v>8.0920000000000005</v>
      </c>
      <c r="L457" s="117">
        <v>70.197000000000003</v>
      </c>
    </row>
    <row r="458" spans="1:12" x14ac:dyDescent="0.3">
      <c r="A458" s="204" t="s">
        <v>33</v>
      </c>
      <c r="B458" s="204" t="s">
        <v>40</v>
      </c>
      <c r="C458" s="204" t="s">
        <v>624</v>
      </c>
      <c r="D458" s="204" t="s">
        <v>639</v>
      </c>
      <c r="E458" s="204" t="s">
        <v>646</v>
      </c>
      <c r="F458" s="205" t="s">
        <v>307</v>
      </c>
      <c r="G458" s="205" t="s">
        <v>614</v>
      </c>
      <c r="H458" s="205" t="s">
        <v>308</v>
      </c>
      <c r="I458" s="205" t="s">
        <v>309</v>
      </c>
      <c r="J458" s="117">
        <v>15.308999999999999</v>
      </c>
      <c r="K458" s="117">
        <v>8.0000000000000002E-3</v>
      </c>
      <c r="L458" s="117">
        <v>15.317</v>
      </c>
    </row>
    <row r="459" spans="1:12" x14ac:dyDescent="0.3">
      <c r="A459" s="204" t="s">
        <v>33</v>
      </c>
      <c r="B459" s="204" t="s">
        <v>40</v>
      </c>
      <c r="C459" s="204" t="s">
        <v>624</v>
      </c>
      <c r="D459" s="204" t="s">
        <v>639</v>
      </c>
      <c r="E459" s="204" t="s">
        <v>646</v>
      </c>
      <c r="F459" s="205" t="s">
        <v>307</v>
      </c>
      <c r="G459" s="205" t="s">
        <v>614</v>
      </c>
      <c r="H459" s="205" t="s">
        <v>631</v>
      </c>
      <c r="I459" s="205" t="s">
        <v>309</v>
      </c>
      <c r="J459" s="117">
        <v>90.918999999999997</v>
      </c>
      <c r="K459" s="117">
        <v>-0.14000000000000001</v>
      </c>
      <c r="L459" s="117">
        <v>90.778999999999996</v>
      </c>
    </row>
    <row r="460" spans="1:12" x14ac:dyDescent="0.3">
      <c r="A460" s="204" t="s">
        <v>33</v>
      </c>
      <c r="B460" s="204" t="s">
        <v>40</v>
      </c>
      <c r="C460" s="204" t="s">
        <v>624</v>
      </c>
      <c r="D460" s="204" t="s">
        <v>639</v>
      </c>
      <c r="E460" s="204" t="s">
        <v>646</v>
      </c>
      <c r="F460" s="205" t="s">
        <v>632</v>
      </c>
      <c r="G460" s="205" t="s">
        <v>614</v>
      </c>
      <c r="H460" s="205"/>
      <c r="I460" s="205" t="s">
        <v>295</v>
      </c>
      <c r="J460" s="117">
        <v>6.2789999999999999</v>
      </c>
      <c r="K460" s="117" t="s">
        <v>304</v>
      </c>
      <c r="L460" s="117">
        <v>6.2789999999999999</v>
      </c>
    </row>
    <row r="461" spans="1:12" x14ac:dyDescent="0.3">
      <c r="A461" s="204" t="s">
        <v>33</v>
      </c>
      <c r="B461" s="204" t="s">
        <v>40</v>
      </c>
      <c r="C461" s="204" t="s">
        <v>624</v>
      </c>
      <c r="D461" s="204" t="s">
        <v>639</v>
      </c>
      <c r="E461" s="204" t="s">
        <v>646</v>
      </c>
      <c r="F461" s="205" t="s">
        <v>633</v>
      </c>
      <c r="G461" s="205" t="s">
        <v>615</v>
      </c>
      <c r="H461" s="205"/>
      <c r="I461" s="205" t="s">
        <v>59</v>
      </c>
      <c r="J461" s="81">
        <v>60.131999999999998</v>
      </c>
      <c r="K461" s="81">
        <v>-12.583</v>
      </c>
      <c r="L461" s="81">
        <v>47.548999999999999</v>
      </c>
    </row>
    <row r="462" spans="1:12" x14ac:dyDescent="0.3">
      <c r="A462" s="204" t="s">
        <v>33</v>
      </c>
      <c r="B462" s="204" t="s">
        <v>40</v>
      </c>
      <c r="C462" s="204" t="s">
        <v>624</v>
      </c>
      <c r="D462" s="204" t="s">
        <v>639</v>
      </c>
      <c r="E462" s="204" t="s">
        <v>646</v>
      </c>
      <c r="F462" s="205" t="s">
        <v>609</v>
      </c>
      <c r="G462" s="205" t="s">
        <v>616</v>
      </c>
      <c r="H462" s="205" t="s">
        <v>608</v>
      </c>
      <c r="I462" s="205" t="s">
        <v>297</v>
      </c>
      <c r="J462" s="117">
        <v>0.59799999999999998</v>
      </c>
      <c r="K462" s="117">
        <v>-4.2000000000000003E-2</v>
      </c>
      <c r="L462" s="117">
        <v>0.55600000000000005</v>
      </c>
    </row>
    <row r="463" spans="1:12" x14ac:dyDescent="0.3">
      <c r="A463" s="204" t="s">
        <v>33</v>
      </c>
      <c r="B463" s="204" t="s">
        <v>40</v>
      </c>
      <c r="C463" s="204" t="s">
        <v>624</v>
      </c>
      <c r="D463" s="204" t="s">
        <v>639</v>
      </c>
      <c r="E463" s="204" t="s">
        <v>646</v>
      </c>
      <c r="F463" s="205" t="s">
        <v>313</v>
      </c>
      <c r="G463" s="205" t="s">
        <v>312</v>
      </c>
      <c r="H463" s="205"/>
      <c r="I463" s="205" t="s">
        <v>314</v>
      </c>
      <c r="J463" s="117" t="s">
        <v>303</v>
      </c>
      <c r="K463" s="117" t="s">
        <v>303</v>
      </c>
      <c r="L463" s="117">
        <v>0.51700000000000002</v>
      </c>
    </row>
    <row r="464" spans="1:12" x14ac:dyDescent="0.3">
      <c r="A464" s="204" t="s">
        <v>33</v>
      </c>
      <c r="B464" s="204" t="s">
        <v>40</v>
      </c>
      <c r="C464" s="204" t="s">
        <v>624</v>
      </c>
      <c r="D464" s="204" t="s">
        <v>639</v>
      </c>
      <c r="E464" s="204" t="s">
        <v>646</v>
      </c>
      <c r="F464" s="205" t="s">
        <v>285</v>
      </c>
      <c r="G464" s="205" t="s">
        <v>280</v>
      </c>
      <c r="H464" s="205"/>
      <c r="I464" s="205" t="s">
        <v>59</v>
      </c>
      <c r="J464" s="81">
        <v>17.52</v>
      </c>
      <c r="K464" s="81" t="s">
        <v>304</v>
      </c>
      <c r="L464" s="81">
        <v>17.536000000000001</v>
      </c>
    </row>
    <row r="465" spans="1:12" x14ac:dyDescent="0.3">
      <c r="A465" s="204" t="s">
        <v>33</v>
      </c>
      <c r="B465" s="204" t="s">
        <v>40</v>
      </c>
      <c r="C465" s="204" t="s">
        <v>624</v>
      </c>
      <c r="D465" s="204" t="s">
        <v>639</v>
      </c>
      <c r="E465" s="204" t="s">
        <v>646</v>
      </c>
      <c r="F465" s="205" t="s">
        <v>610</v>
      </c>
      <c r="G465" s="205" t="s">
        <v>400</v>
      </c>
      <c r="H465" s="205" t="s">
        <v>290</v>
      </c>
      <c r="I465" s="205" t="s">
        <v>137</v>
      </c>
      <c r="J465" s="78">
        <v>8.9109999999999996</v>
      </c>
      <c r="K465" s="78">
        <v>1.4890000000000001</v>
      </c>
      <c r="L465" s="78">
        <v>10.4</v>
      </c>
    </row>
    <row r="466" spans="1:12" x14ac:dyDescent="0.3">
      <c r="A466" s="204" t="s">
        <v>33</v>
      </c>
      <c r="B466" s="204" t="s">
        <v>40</v>
      </c>
      <c r="C466" s="204" t="s">
        <v>624</v>
      </c>
      <c r="D466" s="204" t="s">
        <v>639</v>
      </c>
      <c r="E466" s="204" t="s">
        <v>646</v>
      </c>
      <c r="F466" s="205" t="s">
        <v>610</v>
      </c>
      <c r="G466" s="205" t="s">
        <v>400</v>
      </c>
      <c r="H466" s="205" t="s">
        <v>291</v>
      </c>
      <c r="I466" s="205" t="s">
        <v>137</v>
      </c>
      <c r="J466" s="78">
        <v>18.853000000000002</v>
      </c>
      <c r="K466" s="78">
        <v>1.2989999999999999</v>
      </c>
      <c r="L466" s="78">
        <v>20.151</v>
      </c>
    </row>
    <row r="467" spans="1:12" x14ac:dyDescent="0.3">
      <c r="A467" s="204" t="s">
        <v>33</v>
      </c>
      <c r="B467" s="204" t="s">
        <v>40</v>
      </c>
      <c r="C467" s="204" t="s">
        <v>624</v>
      </c>
      <c r="D467" s="204" t="s">
        <v>639</v>
      </c>
      <c r="E467" s="204" t="s">
        <v>646</v>
      </c>
      <c r="F467" s="205" t="s">
        <v>610</v>
      </c>
      <c r="G467" s="205" t="s">
        <v>400</v>
      </c>
      <c r="H467" s="205" t="s">
        <v>292</v>
      </c>
      <c r="I467" s="205" t="s">
        <v>137</v>
      </c>
      <c r="J467" s="78">
        <v>9.76</v>
      </c>
      <c r="K467" s="78">
        <v>0.84099999999999997</v>
      </c>
      <c r="L467" s="78">
        <v>10.601000000000001</v>
      </c>
    </row>
    <row r="468" spans="1:12" x14ac:dyDescent="0.3">
      <c r="A468" s="204" t="s">
        <v>33</v>
      </c>
      <c r="B468" s="204" t="s">
        <v>40</v>
      </c>
      <c r="C468" s="204" t="s">
        <v>624</v>
      </c>
      <c r="D468" s="204" t="s">
        <v>639</v>
      </c>
      <c r="E468" s="204" t="s">
        <v>646</v>
      </c>
      <c r="F468" s="205" t="s">
        <v>610</v>
      </c>
      <c r="G468" s="205" t="s">
        <v>400</v>
      </c>
      <c r="H468" s="205" t="s">
        <v>293</v>
      </c>
      <c r="I468" s="205" t="s">
        <v>137</v>
      </c>
      <c r="J468" s="78">
        <v>2.238</v>
      </c>
      <c r="K468" s="78">
        <v>-0.58299999999999996</v>
      </c>
      <c r="L468" s="78">
        <v>1.655</v>
      </c>
    </row>
    <row r="469" spans="1:12" x14ac:dyDescent="0.3">
      <c r="A469" s="204" t="s">
        <v>33</v>
      </c>
      <c r="B469" s="204" t="s">
        <v>40</v>
      </c>
      <c r="C469" s="204" t="s">
        <v>624</v>
      </c>
      <c r="D469" s="204" t="s">
        <v>639</v>
      </c>
      <c r="E469" s="204" t="s">
        <v>646</v>
      </c>
      <c r="F469" s="205" t="s">
        <v>287</v>
      </c>
      <c r="G469" s="205" t="s">
        <v>400</v>
      </c>
      <c r="H469" s="205" t="s">
        <v>290</v>
      </c>
      <c r="I469" s="205" t="s">
        <v>404</v>
      </c>
      <c r="J469" s="78">
        <v>90.625</v>
      </c>
      <c r="K469" s="78">
        <v>8.1210000000000004</v>
      </c>
      <c r="L469" s="78">
        <v>98.745999999999995</v>
      </c>
    </row>
    <row r="470" spans="1:12" x14ac:dyDescent="0.3">
      <c r="A470" s="204" t="s">
        <v>33</v>
      </c>
      <c r="B470" s="204" t="s">
        <v>40</v>
      </c>
      <c r="C470" s="204" t="s">
        <v>624</v>
      </c>
      <c r="D470" s="204" t="s">
        <v>639</v>
      </c>
      <c r="E470" s="204" t="s">
        <v>646</v>
      </c>
      <c r="F470" s="205" t="s">
        <v>287</v>
      </c>
      <c r="G470" s="205" t="s">
        <v>400</v>
      </c>
      <c r="H470" s="205" t="s">
        <v>291</v>
      </c>
      <c r="I470" s="205" t="s">
        <v>404</v>
      </c>
      <c r="J470" s="78">
        <v>173.67699999999999</v>
      </c>
      <c r="K470" s="78">
        <v>-63.74</v>
      </c>
      <c r="L470" s="78">
        <v>109.937</v>
      </c>
    </row>
    <row r="471" spans="1:12" x14ac:dyDescent="0.3">
      <c r="A471" s="204" t="s">
        <v>33</v>
      </c>
      <c r="B471" s="204" t="s">
        <v>40</v>
      </c>
      <c r="C471" s="204" t="s">
        <v>624</v>
      </c>
      <c r="D471" s="204" t="s">
        <v>639</v>
      </c>
      <c r="E471" s="204" t="s">
        <v>646</v>
      </c>
      <c r="F471" s="205" t="s">
        <v>287</v>
      </c>
      <c r="G471" s="205" t="s">
        <v>400</v>
      </c>
      <c r="H471" s="205" t="s">
        <v>292</v>
      </c>
      <c r="I471" s="205" t="s">
        <v>404</v>
      </c>
      <c r="J471" s="78">
        <v>170.68100000000001</v>
      </c>
      <c r="K471" s="78">
        <v>-113.312</v>
      </c>
      <c r="L471" s="78">
        <v>57.369</v>
      </c>
    </row>
    <row r="472" spans="1:12" x14ac:dyDescent="0.3">
      <c r="A472" s="204" t="s">
        <v>33</v>
      </c>
      <c r="B472" s="204" t="s">
        <v>40</v>
      </c>
      <c r="C472" s="204" t="s">
        <v>624</v>
      </c>
      <c r="D472" s="204" t="s">
        <v>639</v>
      </c>
      <c r="E472" s="204" t="s">
        <v>646</v>
      </c>
      <c r="F472" s="205" t="s">
        <v>287</v>
      </c>
      <c r="G472" s="205" t="s">
        <v>400</v>
      </c>
      <c r="H472" s="205" t="s">
        <v>293</v>
      </c>
      <c r="I472" s="205" t="s">
        <v>404</v>
      </c>
      <c r="J472" s="78">
        <v>126.38</v>
      </c>
      <c r="K472" s="78">
        <v>-17.818999999999999</v>
      </c>
      <c r="L472" s="78">
        <v>108.56100000000001</v>
      </c>
    </row>
    <row r="473" spans="1:12" x14ac:dyDescent="0.3">
      <c r="A473" s="204" t="s">
        <v>33</v>
      </c>
      <c r="B473" s="204" t="s">
        <v>41</v>
      </c>
      <c r="C473" s="204" t="s">
        <v>624</v>
      </c>
      <c r="D473" s="204" t="s">
        <v>639</v>
      </c>
      <c r="E473" s="204" t="s">
        <v>646</v>
      </c>
      <c r="F473" s="208" t="s">
        <v>387</v>
      </c>
      <c r="G473" s="205" t="s">
        <v>614</v>
      </c>
      <c r="H473" s="205" t="s">
        <v>608</v>
      </c>
      <c r="I473" s="205" t="s">
        <v>57</v>
      </c>
      <c r="J473" s="117">
        <v>54.54</v>
      </c>
      <c r="K473" s="117">
        <v>9.0060000000000002</v>
      </c>
      <c r="L473" s="117">
        <v>63.545999999999999</v>
      </c>
    </row>
    <row r="474" spans="1:12" x14ac:dyDescent="0.3">
      <c r="A474" s="204" t="s">
        <v>33</v>
      </c>
      <c r="B474" s="204" t="s">
        <v>41</v>
      </c>
      <c r="C474" s="204" t="s">
        <v>624</v>
      </c>
      <c r="D474" s="204" t="s">
        <v>639</v>
      </c>
      <c r="E474" s="204" t="s">
        <v>646</v>
      </c>
      <c r="F474" s="205" t="s">
        <v>307</v>
      </c>
      <c r="G474" s="205" t="s">
        <v>614</v>
      </c>
      <c r="H474" s="205" t="s">
        <v>308</v>
      </c>
      <c r="I474" s="205" t="s">
        <v>309</v>
      </c>
      <c r="J474" s="117">
        <v>46.493000000000002</v>
      </c>
      <c r="K474" s="117">
        <v>4.1710000000000003</v>
      </c>
      <c r="L474" s="117">
        <v>50.664000000000001</v>
      </c>
    </row>
    <row r="475" spans="1:12" x14ac:dyDescent="0.3">
      <c r="A475" s="204" t="s">
        <v>33</v>
      </c>
      <c r="B475" s="204" t="s">
        <v>41</v>
      </c>
      <c r="C475" s="204" t="s">
        <v>624</v>
      </c>
      <c r="D475" s="204" t="s">
        <v>639</v>
      </c>
      <c r="E475" s="204" t="s">
        <v>646</v>
      </c>
      <c r="F475" s="205" t="s">
        <v>307</v>
      </c>
      <c r="G475" s="205" t="s">
        <v>614</v>
      </c>
      <c r="H475" s="205" t="s">
        <v>631</v>
      </c>
      <c r="I475" s="205" t="s">
        <v>309</v>
      </c>
      <c r="J475" s="117">
        <v>136.82900000000001</v>
      </c>
      <c r="K475" s="117">
        <v>-2.8330000000000002</v>
      </c>
      <c r="L475" s="117">
        <v>133.99600000000001</v>
      </c>
    </row>
    <row r="476" spans="1:12" x14ac:dyDescent="0.3">
      <c r="A476" s="204" t="s">
        <v>33</v>
      </c>
      <c r="B476" s="204" t="s">
        <v>41</v>
      </c>
      <c r="C476" s="204" t="s">
        <v>624</v>
      </c>
      <c r="D476" s="204" t="s">
        <v>639</v>
      </c>
      <c r="E476" s="204" t="s">
        <v>646</v>
      </c>
      <c r="F476" s="205" t="s">
        <v>632</v>
      </c>
      <c r="G476" s="205" t="s">
        <v>614</v>
      </c>
      <c r="H476" s="205"/>
      <c r="I476" s="205" t="s">
        <v>295</v>
      </c>
      <c r="J476" s="117">
        <v>5.9690000000000003</v>
      </c>
      <c r="K476" s="117">
        <v>-2.5000000000000001E-2</v>
      </c>
      <c r="L476" s="117">
        <v>5.9450000000000003</v>
      </c>
    </row>
    <row r="477" spans="1:12" x14ac:dyDescent="0.3">
      <c r="A477" s="204" t="s">
        <v>33</v>
      </c>
      <c r="B477" s="204" t="s">
        <v>41</v>
      </c>
      <c r="C477" s="204" t="s">
        <v>624</v>
      </c>
      <c r="D477" s="204" t="s">
        <v>639</v>
      </c>
      <c r="E477" s="204" t="s">
        <v>646</v>
      </c>
      <c r="F477" s="205" t="s">
        <v>633</v>
      </c>
      <c r="G477" s="205" t="s">
        <v>615</v>
      </c>
      <c r="H477" s="205"/>
      <c r="I477" s="205" t="s">
        <v>59</v>
      </c>
      <c r="J477" s="81">
        <v>74.831999999999994</v>
      </c>
      <c r="K477" s="81">
        <v>-22.774999999999999</v>
      </c>
      <c r="L477" s="81">
        <v>52.057000000000002</v>
      </c>
    </row>
    <row r="478" spans="1:12" x14ac:dyDescent="0.3">
      <c r="A478" s="204" t="s">
        <v>33</v>
      </c>
      <c r="B478" s="204" t="s">
        <v>41</v>
      </c>
      <c r="C478" s="204" t="s">
        <v>624</v>
      </c>
      <c r="D478" s="204" t="s">
        <v>639</v>
      </c>
      <c r="E478" s="204" t="s">
        <v>646</v>
      </c>
      <c r="F478" s="205" t="s">
        <v>609</v>
      </c>
      <c r="G478" s="205" t="s">
        <v>616</v>
      </c>
      <c r="H478" s="205" t="s">
        <v>608</v>
      </c>
      <c r="I478" s="205" t="s">
        <v>297</v>
      </c>
      <c r="J478" s="117">
        <v>0.67300000000000004</v>
      </c>
      <c r="K478" s="117">
        <v>-0.06</v>
      </c>
      <c r="L478" s="117">
        <v>0.61299999999999999</v>
      </c>
    </row>
    <row r="479" spans="1:12" x14ac:dyDescent="0.3">
      <c r="A479" s="204" t="s">
        <v>33</v>
      </c>
      <c r="B479" s="204" t="s">
        <v>41</v>
      </c>
      <c r="C479" s="204" t="s">
        <v>624</v>
      </c>
      <c r="D479" s="204" t="s">
        <v>639</v>
      </c>
      <c r="E479" s="204" t="s">
        <v>646</v>
      </c>
      <c r="F479" s="205" t="s">
        <v>313</v>
      </c>
      <c r="G479" s="205" t="s">
        <v>312</v>
      </c>
      <c r="H479" s="205"/>
      <c r="I479" s="205" t="s">
        <v>314</v>
      </c>
      <c r="J479" s="117" t="s">
        <v>303</v>
      </c>
      <c r="K479" s="117" t="s">
        <v>303</v>
      </c>
      <c r="L479" s="117">
        <v>0.53200000000000003</v>
      </c>
    </row>
    <row r="480" spans="1:12" x14ac:dyDescent="0.3">
      <c r="A480" s="204" t="s">
        <v>33</v>
      </c>
      <c r="B480" s="204" t="s">
        <v>41</v>
      </c>
      <c r="C480" s="204" t="s">
        <v>624</v>
      </c>
      <c r="D480" s="204" t="s">
        <v>639</v>
      </c>
      <c r="E480" s="204" t="s">
        <v>646</v>
      </c>
      <c r="F480" s="205" t="s">
        <v>285</v>
      </c>
      <c r="G480" s="205" t="s">
        <v>280</v>
      </c>
      <c r="H480" s="205"/>
      <c r="I480" s="205" t="s">
        <v>59</v>
      </c>
      <c r="J480" s="81">
        <v>7.1280000000000001</v>
      </c>
      <c r="K480" s="81">
        <v>0.47299999999999998</v>
      </c>
      <c r="L480" s="81">
        <v>7.601</v>
      </c>
    </row>
    <row r="481" spans="1:12" x14ac:dyDescent="0.3">
      <c r="A481" s="204" t="s">
        <v>33</v>
      </c>
      <c r="B481" s="204" t="s">
        <v>41</v>
      </c>
      <c r="C481" s="204" t="s">
        <v>624</v>
      </c>
      <c r="D481" s="204" t="s">
        <v>639</v>
      </c>
      <c r="E481" s="204" t="s">
        <v>646</v>
      </c>
      <c r="F481" s="205" t="s">
        <v>610</v>
      </c>
      <c r="G481" s="205" t="s">
        <v>400</v>
      </c>
      <c r="H481" s="205" t="s">
        <v>290</v>
      </c>
      <c r="I481" s="205" t="s">
        <v>137</v>
      </c>
      <c r="J481" s="78">
        <v>8.6430000000000007</v>
      </c>
      <c r="K481" s="78">
        <v>2.0470000000000002</v>
      </c>
      <c r="L481" s="78">
        <v>10.69</v>
      </c>
    </row>
    <row r="482" spans="1:12" x14ac:dyDescent="0.3">
      <c r="A482" s="204" t="s">
        <v>33</v>
      </c>
      <c r="B482" s="204" t="s">
        <v>41</v>
      </c>
      <c r="C482" s="204" t="s">
        <v>624</v>
      </c>
      <c r="D482" s="204" t="s">
        <v>639</v>
      </c>
      <c r="E482" s="204" t="s">
        <v>646</v>
      </c>
      <c r="F482" s="205" t="s">
        <v>610</v>
      </c>
      <c r="G482" s="205" t="s">
        <v>400</v>
      </c>
      <c r="H482" s="205" t="s">
        <v>291</v>
      </c>
      <c r="I482" s="205" t="s">
        <v>137</v>
      </c>
      <c r="J482" s="78">
        <v>17.497</v>
      </c>
      <c r="K482" s="78">
        <v>1.7150000000000001</v>
      </c>
      <c r="L482" s="78">
        <v>19.212</v>
      </c>
    </row>
    <row r="483" spans="1:12" x14ac:dyDescent="0.3">
      <c r="A483" s="204" t="s">
        <v>33</v>
      </c>
      <c r="B483" s="204" t="s">
        <v>41</v>
      </c>
      <c r="C483" s="204" t="s">
        <v>624</v>
      </c>
      <c r="D483" s="204" t="s">
        <v>639</v>
      </c>
      <c r="E483" s="204" t="s">
        <v>646</v>
      </c>
      <c r="F483" s="205" t="s">
        <v>610</v>
      </c>
      <c r="G483" s="205" t="s">
        <v>400</v>
      </c>
      <c r="H483" s="205" t="s">
        <v>292</v>
      </c>
      <c r="I483" s="205" t="s">
        <v>137</v>
      </c>
      <c r="J483" s="78">
        <v>10.436</v>
      </c>
      <c r="K483" s="78">
        <v>0.51300000000000001</v>
      </c>
      <c r="L483" s="78">
        <v>10.949</v>
      </c>
    </row>
    <row r="484" spans="1:12" x14ac:dyDescent="0.3">
      <c r="A484" s="204" t="s">
        <v>33</v>
      </c>
      <c r="B484" s="204" t="s">
        <v>41</v>
      </c>
      <c r="C484" s="204" t="s">
        <v>624</v>
      </c>
      <c r="D484" s="204" t="s">
        <v>639</v>
      </c>
      <c r="E484" s="204" t="s">
        <v>646</v>
      </c>
      <c r="F484" s="205" t="s">
        <v>610</v>
      </c>
      <c r="G484" s="205" t="s">
        <v>400</v>
      </c>
      <c r="H484" s="205" t="s">
        <v>293</v>
      </c>
      <c r="I484" s="205" t="s">
        <v>137</v>
      </c>
      <c r="J484" s="78">
        <v>3.1150000000000002</v>
      </c>
      <c r="K484" s="78">
        <v>-0.59799999999999998</v>
      </c>
      <c r="L484" s="78">
        <v>2.5169999999999999</v>
      </c>
    </row>
    <row r="485" spans="1:12" x14ac:dyDescent="0.3">
      <c r="A485" s="204" t="s">
        <v>33</v>
      </c>
      <c r="B485" s="204" t="s">
        <v>41</v>
      </c>
      <c r="C485" s="204" t="s">
        <v>624</v>
      </c>
      <c r="D485" s="204" t="s">
        <v>639</v>
      </c>
      <c r="E485" s="204" t="s">
        <v>646</v>
      </c>
      <c r="F485" s="205" t="s">
        <v>287</v>
      </c>
      <c r="G485" s="205" t="s">
        <v>400</v>
      </c>
      <c r="H485" s="205" t="s">
        <v>290</v>
      </c>
      <c r="I485" s="205" t="s">
        <v>404</v>
      </c>
      <c r="J485" s="78">
        <v>136.07300000000001</v>
      </c>
      <c r="K485" s="78">
        <v>-23.591000000000001</v>
      </c>
      <c r="L485" s="78">
        <v>112.48099999999999</v>
      </c>
    </row>
    <row r="486" spans="1:12" x14ac:dyDescent="0.3">
      <c r="A486" s="204" t="s">
        <v>33</v>
      </c>
      <c r="B486" s="204" t="s">
        <v>41</v>
      </c>
      <c r="C486" s="204" t="s">
        <v>624</v>
      </c>
      <c r="D486" s="204" t="s">
        <v>639</v>
      </c>
      <c r="E486" s="204" t="s">
        <v>646</v>
      </c>
      <c r="F486" s="205" t="s">
        <v>287</v>
      </c>
      <c r="G486" s="205" t="s">
        <v>400</v>
      </c>
      <c r="H486" s="205" t="s">
        <v>291</v>
      </c>
      <c r="I486" s="205" t="s">
        <v>404</v>
      </c>
      <c r="J486" s="78">
        <v>251.63300000000001</v>
      </c>
      <c r="K486" s="78">
        <v>-145.30600000000001</v>
      </c>
      <c r="L486" s="78">
        <v>106.32599999999999</v>
      </c>
    </row>
    <row r="487" spans="1:12" x14ac:dyDescent="0.3">
      <c r="A487" s="204" t="s">
        <v>33</v>
      </c>
      <c r="B487" s="204" t="s">
        <v>41</v>
      </c>
      <c r="C487" s="204" t="s">
        <v>624</v>
      </c>
      <c r="D487" s="204" t="s">
        <v>639</v>
      </c>
      <c r="E487" s="204" t="s">
        <v>646</v>
      </c>
      <c r="F487" s="205" t="s">
        <v>287</v>
      </c>
      <c r="G487" s="205" t="s">
        <v>400</v>
      </c>
      <c r="H487" s="205" t="s">
        <v>292</v>
      </c>
      <c r="I487" s="205" t="s">
        <v>404</v>
      </c>
      <c r="J487" s="78">
        <v>231.81399999999999</v>
      </c>
      <c r="K487" s="78">
        <v>-143.893</v>
      </c>
      <c r="L487" s="78">
        <v>87.921999999999997</v>
      </c>
    </row>
    <row r="488" spans="1:12" x14ac:dyDescent="0.3">
      <c r="A488" s="204" t="s">
        <v>33</v>
      </c>
      <c r="B488" s="204" t="s">
        <v>41</v>
      </c>
      <c r="C488" s="204" t="s">
        <v>624</v>
      </c>
      <c r="D488" s="204" t="s">
        <v>639</v>
      </c>
      <c r="E488" s="204" t="s">
        <v>646</v>
      </c>
      <c r="F488" s="205" t="s">
        <v>287</v>
      </c>
      <c r="G488" s="205" t="s">
        <v>400</v>
      </c>
      <c r="H488" s="205" t="s">
        <v>293</v>
      </c>
      <c r="I488" s="205" t="s">
        <v>404</v>
      </c>
      <c r="J488" s="78">
        <v>203.95400000000001</v>
      </c>
      <c r="K488" s="78">
        <v>-16.513000000000002</v>
      </c>
      <c r="L488" s="78">
        <v>187.441</v>
      </c>
    </row>
    <row r="489" spans="1:12" x14ac:dyDescent="0.3">
      <c r="A489" s="204" t="s">
        <v>33</v>
      </c>
      <c r="B489" s="204" t="s">
        <v>42</v>
      </c>
      <c r="C489" s="204" t="s">
        <v>624</v>
      </c>
      <c r="D489" s="204" t="s">
        <v>639</v>
      </c>
      <c r="E489" s="204" t="s">
        <v>646</v>
      </c>
      <c r="F489" s="208" t="s">
        <v>387</v>
      </c>
      <c r="G489" s="205" t="s">
        <v>614</v>
      </c>
      <c r="H489" s="205" t="s">
        <v>608</v>
      </c>
      <c r="I489" s="205" t="s">
        <v>57</v>
      </c>
      <c r="J489" s="117">
        <v>55.35</v>
      </c>
      <c r="K489" s="117">
        <v>10.272</v>
      </c>
      <c r="L489" s="117">
        <v>65.623000000000005</v>
      </c>
    </row>
    <row r="490" spans="1:12" x14ac:dyDescent="0.3">
      <c r="A490" s="204" t="s">
        <v>33</v>
      </c>
      <c r="B490" s="204" t="s">
        <v>42</v>
      </c>
      <c r="C490" s="204" t="s">
        <v>624</v>
      </c>
      <c r="D490" s="204" t="s">
        <v>639</v>
      </c>
      <c r="E490" s="204" t="s">
        <v>646</v>
      </c>
      <c r="F490" s="205" t="s">
        <v>307</v>
      </c>
      <c r="G490" s="205" t="s">
        <v>614</v>
      </c>
      <c r="H490" s="205" t="s">
        <v>308</v>
      </c>
      <c r="I490" s="205" t="s">
        <v>309</v>
      </c>
      <c r="J490" s="117">
        <v>28.245000000000001</v>
      </c>
      <c r="K490" s="117">
        <v>2.1000000000000001E-2</v>
      </c>
      <c r="L490" s="117">
        <v>28.265999999999998</v>
      </c>
    </row>
    <row r="491" spans="1:12" x14ac:dyDescent="0.3">
      <c r="A491" s="204" t="s">
        <v>33</v>
      </c>
      <c r="B491" s="204" t="s">
        <v>42</v>
      </c>
      <c r="C491" s="204" t="s">
        <v>624</v>
      </c>
      <c r="D491" s="204" t="s">
        <v>639</v>
      </c>
      <c r="E491" s="204" t="s">
        <v>646</v>
      </c>
      <c r="F491" s="205" t="s">
        <v>307</v>
      </c>
      <c r="G491" s="205" t="s">
        <v>614</v>
      </c>
      <c r="H491" s="205" t="s">
        <v>631</v>
      </c>
      <c r="I491" s="205" t="s">
        <v>309</v>
      </c>
      <c r="J491" s="117">
        <v>38.46</v>
      </c>
      <c r="K491" s="117">
        <v>2.4E-2</v>
      </c>
      <c r="L491" s="117">
        <v>38.484000000000002</v>
      </c>
    </row>
    <row r="492" spans="1:12" x14ac:dyDescent="0.3">
      <c r="A492" s="204" t="s">
        <v>33</v>
      </c>
      <c r="B492" s="204" t="s">
        <v>42</v>
      </c>
      <c r="C492" s="204" t="s">
        <v>624</v>
      </c>
      <c r="D492" s="204" t="s">
        <v>639</v>
      </c>
      <c r="E492" s="204" t="s">
        <v>646</v>
      </c>
      <c r="F492" s="205" t="s">
        <v>632</v>
      </c>
      <c r="G492" s="205" t="s">
        <v>614</v>
      </c>
      <c r="H492" s="205"/>
      <c r="I492" s="205" t="s">
        <v>295</v>
      </c>
      <c r="J492" s="117">
        <v>5.9720000000000004</v>
      </c>
      <c r="K492" s="117" t="s">
        <v>304</v>
      </c>
      <c r="L492" s="117">
        <v>5.9720000000000004</v>
      </c>
    </row>
    <row r="493" spans="1:12" x14ac:dyDescent="0.3">
      <c r="A493" s="204" t="s">
        <v>33</v>
      </c>
      <c r="B493" s="204" t="s">
        <v>42</v>
      </c>
      <c r="C493" s="204" t="s">
        <v>624</v>
      </c>
      <c r="D493" s="204" t="s">
        <v>639</v>
      </c>
      <c r="E493" s="204" t="s">
        <v>646</v>
      </c>
      <c r="F493" s="205" t="s">
        <v>633</v>
      </c>
      <c r="G493" s="205" t="s">
        <v>615</v>
      </c>
      <c r="H493" s="205"/>
      <c r="I493" s="205" t="s">
        <v>59</v>
      </c>
      <c r="J493" s="81">
        <v>74.465000000000003</v>
      </c>
      <c r="K493" s="81">
        <v>-23.391999999999999</v>
      </c>
      <c r="L493" s="81">
        <v>51.073</v>
      </c>
    </row>
    <row r="494" spans="1:12" x14ac:dyDescent="0.3">
      <c r="A494" s="204" t="s">
        <v>33</v>
      </c>
      <c r="B494" s="204" t="s">
        <v>42</v>
      </c>
      <c r="C494" s="204" t="s">
        <v>624</v>
      </c>
      <c r="D494" s="204" t="s">
        <v>639</v>
      </c>
      <c r="E494" s="204" t="s">
        <v>646</v>
      </c>
      <c r="F494" s="205" t="s">
        <v>609</v>
      </c>
      <c r="G494" s="205" t="s">
        <v>616</v>
      </c>
      <c r="H494" s="205" t="s">
        <v>608</v>
      </c>
      <c r="I494" s="205" t="s">
        <v>297</v>
      </c>
      <c r="J494" s="117">
        <v>0.68</v>
      </c>
      <c r="K494" s="117">
        <v>-4.4999999999999998E-2</v>
      </c>
      <c r="L494" s="117">
        <v>0.63400000000000001</v>
      </c>
    </row>
    <row r="495" spans="1:12" x14ac:dyDescent="0.3">
      <c r="A495" s="204" t="s">
        <v>33</v>
      </c>
      <c r="B495" s="204" t="s">
        <v>42</v>
      </c>
      <c r="C495" s="204" t="s">
        <v>624</v>
      </c>
      <c r="D495" s="204" t="s">
        <v>639</v>
      </c>
      <c r="E495" s="204" t="s">
        <v>646</v>
      </c>
      <c r="F495" s="205" t="s">
        <v>313</v>
      </c>
      <c r="G495" s="205" t="s">
        <v>312</v>
      </c>
      <c r="H495" s="205"/>
      <c r="I495" s="205" t="s">
        <v>314</v>
      </c>
      <c r="J495" s="117" t="s">
        <v>303</v>
      </c>
      <c r="K495" s="117" t="s">
        <v>303</v>
      </c>
      <c r="L495" s="117">
        <v>0.621</v>
      </c>
    </row>
    <row r="496" spans="1:12" x14ac:dyDescent="0.3">
      <c r="A496" s="204" t="s">
        <v>33</v>
      </c>
      <c r="B496" s="204" t="s">
        <v>42</v>
      </c>
      <c r="C496" s="204" t="s">
        <v>624</v>
      </c>
      <c r="D496" s="204" t="s">
        <v>639</v>
      </c>
      <c r="E496" s="204" t="s">
        <v>646</v>
      </c>
      <c r="F496" s="205" t="s">
        <v>285</v>
      </c>
      <c r="G496" s="205" t="s">
        <v>280</v>
      </c>
      <c r="H496" s="205"/>
      <c r="I496" s="205" t="s">
        <v>59</v>
      </c>
      <c r="J496" s="81">
        <v>1.5840000000000001</v>
      </c>
      <c r="K496" s="81" t="s">
        <v>304</v>
      </c>
      <c r="L496" s="81">
        <v>1.589</v>
      </c>
    </row>
    <row r="497" spans="1:12" x14ac:dyDescent="0.3">
      <c r="A497" s="204" t="s">
        <v>33</v>
      </c>
      <c r="B497" s="204" t="s">
        <v>42</v>
      </c>
      <c r="C497" s="204" t="s">
        <v>624</v>
      </c>
      <c r="D497" s="204" t="s">
        <v>639</v>
      </c>
      <c r="E497" s="204" t="s">
        <v>646</v>
      </c>
      <c r="F497" s="205" t="s">
        <v>610</v>
      </c>
      <c r="G497" s="205" t="s">
        <v>400</v>
      </c>
      <c r="H497" s="205" t="s">
        <v>290</v>
      </c>
      <c r="I497" s="205" t="s">
        <v>137</v>
      </c>
      <c r="J497" s="78">
        <v>8.58</v>
      </c>
      <c r="K497" s="78">
        <v>1.6459999999999999</v>
      </c>
      <c r="L497" s="78">
        <v>10.227</v>
      </c>
    </row>
    <row r="498" spans="1:12" x14ac:dyDescent="0.3">
      <c r="A498" s="204" t="s">
        <v>33</v>
      </c>
      <c r="B498" s="204" t="s">
        <v>42</v>
      </c>
      <c r="C498" s="204" t="s">
        <v>624</v>
      </c>
      <c r="D498" s="204" t="s">
        <v>639</v>
      </c>
      <c r="E498" s="204" t="s">
        <v>646</v>
      </c>
      <c r="F498" s="205" t="s">
        <v>610</v>
      </c>
      <c r="G498" s="205" t="s">
        <v>400</v>
      </c>
      <c r="H498" s="205" t="s">
        <v>291</v>
      </c>
      <c r="I498" s="205" t="s">
        <v>137</v>
      </c>
      <c r="J498" s="78">
        <v>17.391999999999999</v>
      </c>
      <c r="K498" s="78">
        <v>1.774</v>
      </c>
      <c r="L498" s="78">
        <v>19.166</v>
      </c>
    </row>
    <row r="499" spans="1:12" x14ac:dyDescent="0.3">
      <c r="A499" s="204" t="s">
        <v>33</v>
      </c>
      <c r="B499" s="204" t="s">
        <v>42</v>
      </c>
      <c r="C499" s="204" t="s">
        <v>624</v>
      </c>
      <c r="D499" s="204" t="s">
        <v>639</v>
      </c>
      <c r="E499" s="204" t="s">
        <v>646</v>
      </c>
      <c r="F499" s="205" t="s">
        <v>610</v>
      </c>
      <c r="G499" s="205" t="s">
        <v>400</v>
      </c>
      <c r="H499" s="205" t="s">
        <v>292</v>
      </c>
      <c r="I499" s="205" t="s">
        <v>137</v>
      </c>
      <c r="J499" s="78">
        <v>10.239000000000001</v>
      </c>
      <c r="K499" s="78">
        <v>0.56200000000000006</v>
      </c>
      <c r="L499" s="78">
        <v>10.802</v>
      </c>
    </row>
    <row r="500" spans="1:12" x14ac:dyDescent="0.3">
      <c r="A500" s="204" t="s">
        <v>33</v>
      </c>
      <c r="B500" s="204" t="s">
        <v>42</v>
      </c>
      <c r="C500" s="204" t="s">
        <v>624</v>
      </c>
      <c r="D500" s="204" t="s">
        <v>639</v>
      </c>
      <c r="E500" s="204" t="s">
        <v>646</v>
      </c>
      <c r="F500" s="205" t="s">
        <v>610</v>
      </c>
      <c r="G500" s="205" t="s">
        <v>400</v>
      </c>
      <c r="H500" s="205" t="s">
        <v>293</v>
      </c>
      <c r="I500" s="205" t="s">
        <v>137</v>
      </c>
      <c r="J500" s="78">
        <v>3</v>
      </c>
      <c r="K500" s="78">
        <v>-0.78500000000000003</v>
      </c>
      <c r="L500" s="78">
        <v>2.2149999999999999</v>
      </c>
    </row>
    <row r="501" spans="1:12" x14ac:dyDescent="0.3">
      <c r="A501" s="204" t="s">
        <v>33</v>
      </c>
      <c r="B501" s="204" t="s">
        <v>42</v>
      </c>
      <c r="C501" s="204" t="s">
        <v>624</v>
      </c>
      <c r="D501" s="204" t="s">
        <v>639</v>
      </c>
      <c r="E501" s="204" t="s">
        <v>646</v>
      </c>
      <c r="F501" s="205" t="s">
        <v>287</v>
      </c>
      <c r="G501" s="205" t="s">
        <v>400</v>
      </c>
      <c r="H501" s="205" t="s">
        <v>290</v>
      </c>
      <c r="I501" s="205" t="s">
        <v>404</v>
      </c>
      <c r="J501" s="78">
        <v>148.631</v>
      </c>
      <c r="K501" s="78">
        <v>-32.968000000000004</v>
      </c>
      <c r="L501" s="78">
        <v>115.663</v>
      </c>
    </row>
    <row r="502" spans="1:12" x14ac:dyDescent="0.3">
      <c r="A502" s="204" t="s">
        <v>33</v>
      </c>
      <c r="B502" s="204" t="s">
        <v>42</v>
      </c>
      <c r="C502" s="204" t="s">
        <v>624</v>
      </c>
      <c r="D502" s="204" t="s">
        <v>639</v>
      </c>
      <c r="E502" s="204" t="s">
        <v>646</v>
      </c>
      <c r="F502" s="205" t="s">
        <v>287</v>
      </c>
      <c r="G502" s="205" t="s">
        <v>400</v>
      </c>
      <c r="H502" s="205" t="s">
        <v>291</v>
      </c>
      <c r="I502" s="205" t="s">
        <v>404</v>
      </c>
      <c r="J502" s="78">
        <v>233.602</v>
      </c>
      <c r="K502" s="78">
        <v>-107.67700000000001</v>
      </c>
      <c r="L502" s="78">
        <v>125.925</v>
      </c>
    </row>
    <row r="503" spans="1:12" x14ac:dyDescent="0.3">
      <c r="A503" s="204" t="s">
        <v>33</v>
      </c>
      <c r="B503" s="204" t="s">
        <v>42</v>
      </c>
      <c r="C503" s="204" t="s">
        <v>624</v>
      </c>
      <c r="D503" s="204" t="s">
        <v>639</v>
      </c>
      <c r="E503" s="204" t="s">
        <v>646</v>
      </c>
      <c r="F503" s="205" t="s">
        <v>287</v>
      </c>
      <c r="G503" s="205" t="s">
        <v>400</v>
      </c>
      <c r="H503" s="205" t="s">
        <v>292</v>
      </c>
      <c r="I503" s="205" t="s">
        <v>404</v>
      </c>
      <c r="J503" s="78">
        <v>245.53</v>
      </c>
      <c r="K503" s="78">
        <v>-174.15899999999999</v>
      </c>
      <c r="L503" s="78">
        <v>71.370999999999995</v>
      </c>
    </row>
    <row r="504" spans="1:12" x14ac:dyDescent="0.3">
      <c r="A504" s="204" t="s">
        <v>33</v>
      </c>
      <c r="B504" s="204" t="s">
        <v>42</v>
      </c>
      <c r="C504" s="204" t="s">
        <v>624</v>
      </c>
      <c r="D504" s="204" t="s">
        <v>639</v>
      </c>
      <c r="E504" s="204" t="s">
        <v>646</v>
      </c>
      <c r="F504" s="205" t="s">
        <v>287</v>
      </c>
      <c r="G504" s="205" t="s">
        <v>400</v>
      </c>
      <c r="H504" s="205" t="s">
        <v>293</v>
      </c>
      <c r="I504" s="205" t="s">
        <v>404</v>
      </c>
      <c r="J504" s="78">
        <v>252.16300000000001</v>
      </c>
      <c r="K504" s="78">
        <v>-61.136000000000003</v>
      </c>
      <c r="L504" s="78">
        <v>191.02600000000001</v>
      </c>
    </row>
    <row r="505" spans="1:12" x14ac:dyDescent="0.3">
      <c r="A505" s="204" t="s">
        <v>33</v>
      </c>
      <c r="B505" s="204" t="s">
        <v>43</v>
      </c>
      <c r="C505" s="204" t="s">
        <v>624</v>
      </c>
      <c r="D505" s="204" t="s">
        <v>639</v>
      </c>
      <c r="E505" s="204" t="s">
        <v>646</v>
      </c>
      <c r="F505" s="208" t="s">
        <v>387</v>
      </c>
      <c r="G505" s="205" t="s">
        <v>614</v>
      </c>
      <c r="H505" s="205" t="s">
        <v>608</v>
      </c>
      <c r="I505" s="205" t="s">
        <v>57</v>
      </c>
      <c r="J505" s="117">
        <v>64.713999999999999</v>
      </c>
      <c r="K505" s="117">
        <v>6.5819999999999999</v>
      </c>
      <c r="L505" s="117">
        <v>71.296000000000006</v>
      </c>
    </row>
    <row r="506" spans="1:12" x14ac:dyDescent="0.3">
      <c r="A506" s="204" t="s">
        <v>33</v>
      </c>
      <c r="B506" s="204" t="s">
        <v>43</v>
      </c>
      <c r="C506" s="204" t="s">
        <v>624</v>
      </c>
      <c r="D506" s="204" t="s">
        <v>639</v>
      </c>
      <c r="E506" s="204" t="s">
        <v>646</v>
      </c>
      <c r="F506" s="205" t="s">
        <v>307</v>
      </c>
      <c r="G506" s="205" t="s">
        <v>614</v>
      </c>
      <c r="H506" s="205" t="s">
        <v>308</v>
      </c>
      <c r="I506" s="205" t="s">
        <v>309</v>
      </c>
      <c r="J506" s="117">
        <v>14.872</v>
      </c>
      <c r="K506" s="117">
        <v>8.0000000000000002E-3</v>
      </c>
      <c r="L506" s="117">
        <v>14.88</v>
      </c>
    </row>
    <row r="507" spans="1:12" x14ac:dyDescent="0.3">
      <c r="A507" s="204" t="s">
        <v>33</v>
      </c>
      <c r="B507" s="204" t="s">
        <v>43</v>
      </c>
      <c r="C507" s="204" t="s">
        <v>624</v>
      </c>
      <c r="D507" s="204" t="s">
        <v>639</v>
      </c>
      <c r="E507" s="204" t="s">
        <v>646</v>
      </c>
      <c r="F507" s="205" t="s">
        <v>307</v>
      </c>
      <c r="G507" s="205" t="s">
        <v>614</v>
      </c>
      <c r="H507" s="205" t="s">
        <v>631</v>
      </c>
      <c r="I507" s="205" t="s">
        <v>309</v>
      </c>
      <c r="J507" s="117">
        <v>63.744999999999997</v>
      </c>
      <c r="K507" s="117">
        <v>0.41599999999999998</v>
      </c>
      <c r="L507" s="117">
        <v>64.161000000000001</v>
      </c>
    </row>
    <row r="508" spans="1:12" x14ac:dyDescent="0.3">
      <c r="A508" s="204" t="s">
        <v>33</v>
      </c>
      <c r="B508" s="204" t="s">
        <v>43</v>
      </c>
      <c r="C508" s="204" t="s">
        <v>624</v>
      </c>
      <c r="D508" s="204" t="s">
        <v>639</v>
      </c>
      <c r="E508" s="204" t="s">
        <v>646</v>
      </c>
      <c r="F508" s="205" t="s">
        <v>632</v>
      </c>
      <c r="G508" s="205" t="s">
        <v>614</v>
      </c>
      <c r="H508" s="205"/>
      <c r="I508" s="205" t="s">
        <v>295</v>
      </c>
      <c r="J508" s="117">
        <v>6.5609999999999999</v>
      </c>
      <c r="K508" s="117" t="s">
        <v>304</v>
      </c>
      <c r="L508" s="117">
        <v>6.5609999999999999</v>
      </c>
    </row>
    <row r="509" spans="1:12" x14ac:dyDescent="0.3">
      <c r="A509" s="204" t="s">
        <v>33</v>
      </c>
      <c r="B509" s="204" t="s">
        <v>43</v>
      </c>
      <c r="C509" s="204" t="s">
        <v>624</v>
      </c>
      <c r="D509" s="204" t="s">
        <v>639</v>
      </c>
      <c r="E509" s="204" t="s">
        <v>646</v>
      </c>
      <c r="F509" s="205" t="s">
        <v>633</v>
      </c>
      <c r="G509" s="205" t="s">
        <v>615</v>
      </c>
      <c r="H509" s="205"/>
      <c r="I509" s="205" t="s">
        <v>59</v>
      </c>
      <c r="J509" s="81">
        <v>58.308999999999997</v>
      </c>
      <c r="K509" s="81">
        <v>-9.3390000000000004</v>
      </c>
      <c r="L509" s="81">
        <v>48.970999999999997</v>
      </c>
    </row>
    <row r="510" spans="1:12" x14ac:dyDescent="0.3">
      <c r="A510" s="204" t="s">
        <v>33</v>
      </c>
      <c r="B510" s="204" t="s">
        <v>43</v>
      </c>
      <c r="C510" s="204" t="s">
        <v>624</v>
      </c>
      <c r="D510" s="204" t="s">
        <v>639</v>
      </c>
      <c r="E510" s="204" t="s">
        <v>646</v>
      </c>
      <c r="F510" s="205" t="s">
        <v>609</v>
      </c>
      <c r="G510" s="205" t="s">
        <v>616</v>
      </c>
      <c r="H510" s="205" t="s">
        <v>608</v>
      </c>
      <c r="I510" s="205" t="s">
        <v>297</v>
      </c>
      <c r="J510" s="117">
        <v>0.63500000000000001</v>
      </c>
      <c r="K510" s="117">
        <v>-3.5999999999999997E-2</v>
      </c>
      <c r="L510" s="117">
        <v>0.59799999999999998</v>
      </c>
    </row>
    <row r="511" spans="1:12" x14ac:dyDescent="0.3">
      <c r="A511" s="204" t="s">
        <v>33</v>
      </c>
      <c r="B511" s="204" t="s">
        <v>43</v>
      </c>
      <c r="C511" s="204" t="s">
        <v>624</v>
      </c>
      <c r="D511" s="204" t="s">
        <v>639</v>
      </c>
      <c r="E511" s="204" t="s">
        <v>646</v>
      </c>
      <c r="F511" s="205" t="s">
        <v>313</v>
      </c>
      <c r="G511" s="205" t="s">
        <v>312</v>
      </c>
      <c r="H511" s="205"/>
      <c r="I511" s="205" t="s">
        <v>314</v>
      </c>
      <c r="J511" s="117" t="s">
        <v>303</v>
      </c>
      <c r="K511" s="117" t="s">
        <v>303</v>
      </c>
      <c r="L511" s="117">
        <v>0.65600000000000003</v>
      </c>
    </row>
    <row r="512" spans="1:12" x14ac:dyDescent="0.3">
      <c r="A512" s="204" t="s">
        <v>33</v>
      </c>
      <c r="B512" s="204" t="s">
        <v>43</v>
      </c>
      <c r="C512" s="204" t="s">
        <v>624</v>
      </c>
      <c r="D512" s="204" t="s">
        <v>639</v>
      </c>
      <c r="E512" s="204" t="s">
        <v>646</v>
      </c>
      <c r="F512" s="205" t="s">
        <v>285</v>
      </c>
      <c r="G512" s="205" t="s">
        <v>280</v>
      </c>
      <c r="H512" s="205"/>
      <c r="I512" s="205" t="s">
        <v>59</v>
      </c>
      <c r="J512" s="81">
        <v>6.9660000000000002</v>
      </c>
      <c r="K512" s="81" t="s">
        <v>304</v>
      </c>
      <c r="L512" s="81">
        <v>6.9950000000000001</v>
      </c>
    </row>
    <row r="513" spans="1:12" x14ac:dyDescent="0.3">
      <c r="A513" s="204" t="s">
        <v>33</v>
      </c>
      <c r="B513" s="204" t="s">
        <v>43</v>
      </c>
      <c r="C513" s="204" t="s">
        <v>624</v>
      </c>
      <c r="D513" s="204" t="s">
        <v>639</v>
      </c>
      <c r="E513" s="204" t="s">
        <v>646</v>
      </c>
      <c r="F513" s="205" t="s">
        <v>610</v>
      </c>
      <c r="G513" s="205" t="s">
        <v>400</v>
      </c>
      <c r="H513" s="205" t="s">
        <v>290</v>
      </c>
      <c r="I513" s="205" t="s">
        <v>137</v>
      </c>
      <c r="J513" s="78">
        <v>8.9339999999999993</v>
      </c>
      <c r="K513" s="78">
        <v>1.748</v>
      </c>
      <c r="L513" s="78">
        <v>10.682</v>
      </c>
    </row>
    <row r="514" spans="1:12" x14ac:dyDescent="0.3">
      <c r="A514" s="204" t="s">
        <v>33</v>
      </c>
      <c r="B514" s="204" t="s">
        <v>43</v>
      </c>
      <c r="C514" s="204" t="s">
        <v>624</v>
      </c>
      <c r="D514" s="204" t="s">
        <v>639</v>
      </c>
      <c r="E514" s="204" t="s">
        <v>646</v>
      </c>
      <c r="F514" s="205" t="s">
        <v>610</v>
      </c>
      <c r="G514" s="205" t="s">
        <v>400</v>
      </c>
      <c r="H514" s="205" t="s">
        <v>291</v>
      </c>
      <c r="I514" s="205" t="s">
        <v>137</v>
      </c>
      <c r="J514" s="78">
        <v>18.704999999999998</v>
      </c>
      <c r="K514" s="78">
        <v>1.046</v>
      </c>
      <c r="L514" s="78">
        <v>19.751000000000001</v>
      </c>
    </row>
    <row r="515" spans="1:12" x14ac:dyDescent="0.3">
      <c r="A515" s="204" t="s">
        <v>33</v>
      </c>
      <c r="B515" s="204" t="s">
        <v>43</v>
      </c>
      <c r="C515" s="204" t="s">
        <v>624</v>
      </c>
      <c r="D515" s="204" t="s">
        <v>639</v>
      </c>
      <c r="E515" s="204" t="s">
        <v>646</v>
      </c>
      <c r="F515" s="205" t="s">
        <v>610</v>
      </c>
      <c r="G515" s="205" t="s">
        <v>400</v>
      </c>
      <c r="H515" s="205" t="s">
        <v>292</v>
      </c>
      <c r="I515" s="205" t="s">
        <v>137</v>
      </c>
      <c r="J515" s="78">
        <v>9.6229999999999993</v>
      </c>
      <c r="K515" s="78">
        <v>0.69099999999999995</v>
      </c>
      <c r="L515" s="78">
        <v>10.313000000000001</v>
      </c>
    </row>
    <row r="516" spans="1:12" x14ac:dyDescent="0.3">
      <c r="A516" s="204" t="s">
        <v>33</v>
      </c>
      <c r="B516" s="204" t="s">
        <v>43</v>
      </c>
      <c r="C516" s="204" t="s">
        <v>624</v>
      </c>
      <c r="D516" s="204" t="s">
        <v>639</v>
      </c>
      <c r="E516" s="204" t="s">
        <v>646</v>
      </c>
      <c r="F516" s="205" t="s">
        <v>610</v>
      </c>
      <c r="G516" s="205" t="s">
        <v>400</v>
      </c>
      <c r="H516" s="205" t="s">
        <v>293</v>
      </c>
      <c r="I516" s="205" t="s">
        <v>137</v>
      </c>
      <c r="J516" s="78">
        <v>1.976</v>
      </c>
      <c r="K516" s="78">
        <v>-0.14299999999999999</v>
      </c>
      <c r="L516" s="78">
        <v>1.833</v>
      </c>
    </row>
    <row r="517" spans="1:12" x14ac:dyDescent="0.3">
      <c r="A517" s="204" t="s">
        <v>33</v>
      </c>
      <c r="B517" s="204" t="s">
        <v>43</v>
      </c>
      <c r="C517" s="204" t="s">
        <v>624</v>
      </c>
      <c r="D517" s="204" t="s">
        <v>639</v>
      </c>
      <c r="E517" s="204" t="s">
        <v>646</v>
      </c>
      <c r="F517" s="205" t="s">
        <v>287</v>
      </c>
      <c r="G517" s="205" t="s">
        <v>400</v>
      </c>
      <c r="H517" s="205" t="s">
        <v>290</v>
      </c>
      <c r="I517" s="205" t="s">
        <v>404</v>
      </c>
      <c r="J517" s="78">
        <v>101.563</v>
      </c>
      <c r="K517" s="78">
        <v>52.838999999999999</v>
      </c>
      <c r="L517" s="78">
        <v>154.40199999999999</v>
      </c>
    </row>
    <row r="518" spans="1:12" x14ac:dyDescent="0.3">
      <c r="A518" s="204" t="s">
        <v>33</v>
      </c>
      <c r="B518" s="204" t="s">
        <v>43</v>
      </c>
      <c r="C518" s="204" t="s">
        <v>624</v>
      </c>
      <c r="D518" s="204" t="s">
        <v>639</v>
      </c>
      <c r="E518" s="204" t="s">
        <v>646</v>
      </c>
      <c r="F518" s="205" t="s">
        <v>287</v>
      </c>
      <c r="G518" s="205" t="s">
        <v>400</v>
      </c>
      <c r="H518" s="205" t="s">
        <v>291</v>
      </c>
      <c r="I518" s="205" t="s">
        <v>404</v>
      </c>
      <c r="J518" s="78">
        <v>170.10900000000001</v>
      </c>
      <c r="K518" s="78">
        <v>-84.834999999999994</v>
      </c>
      <c r="L518" s="78">
        <v>85.274000000000001</v>
      </c>
    </row>
    <row r="519" spans="1:12" x14ac:dyDescent="0.3">
      <c r="A519" s="204" t="s">
        <v>33</v>
      </c>
      <c r="B519" s="204" t="s">
        <v>43</v>
      </c>
      <c r="C519" s="204" t="s">
        <v>624</v>
      </c>
      <c r="D519" s="204" t="s">
        <v>639</v>
      </c>
      <c r="E519" s="204" t="s">
        <v>646</v>
      </c>
      <c r="F519" s="205" t="s">
        <v>287</v>
      </c>
      <c r="G519" s="205" t="s">
        <v>400</v>
      </c>
      <c r="H519" s="205" t="s">
        <v>292</v>
      </c>
      <c r="I519" s="205" t="s">
        <v>404</v>
      </c>
      <c r="J519" s="78">
        <v>172.9</v>
      </c>
      <c r="K519" s="78">
        <v>-92.668000000000006</v>
      </c>
      <c r="L519" s="78">
        <v>80.231999999999999</v>
      </c>
    </row>
    <row r="520" spans="1:12" x14ac:dyDescent="0.3">
      <c r="A520" s="204" t="s">
        <v>33</v>
      </c>
      <c r="B520" s="204" t="s">
        <v>43</v>
      </c>
      <c r="C520" s="204" t="s">
        <v>624</v>
      </c>
      <c r="D520" s="204" t="s">
        <v>639</v>
      </c>
      <c r="E520" s="204" t="s">
        <v>646</v>
      </c>
      <c r="F520" s="205" t="s">
        <v>287</v>
      </c>
      <c r="G520" s="205" t="s">
        <v>400</v>
      </c>
      <c r="H520" s="205" t="s">
        <v>293</v>
      </c>
      <c r="I520" s="205" t="s">
        <v>404</v>
      </c>
      <c r="J520" s="78">
        <v>153.108</v>
      </c>
      <c r="K520" s="78">
        <v>36.372</v>
      </c>
      <c r="L520" s="78">
        <v>189.48</v>
      </c>
    </row>
    <row r="521" spans="1:12" x14ac:dyDescent="0.3">
      <c r="A521" s="204" t="s">
        <v>33</v>
      </c>
      <c r="B521" s="204" t="s">
        <v>44</v>
      </c>
      <c r="C521" s="204" t="s">
        <v>624</v>
      </c>
      <c r="D521" s="204" t="s">
        <v>639</v>
      </c>
      <c r="E521" s="204" t="s">
        <v>646</v>
      </c>
      <c r="F521" s="208" t="s">
        <v>387</v>
      </c>
      <c r="G521" s="205" t="s">
        <v>614</v>
      </c>
      <c r="H521" s="205" t="s">
        <v>608</v>
      </c>
      <c r="I521" s="205" t="s">
        <v>57</v>
      </c>
      <c r="J521" s="117">
        <v>61.122</v>
      </c>
      <c r="K521" s="117">
        <v>7.0010000000000003</v>
      </c>
      <c r="L521" s="117">
        <v>68.123000000000005</v>
      </c>
    </row>
    <row r="522" spans="1:12" x14ac:dyDescent="0.3">
      <c r="A522" s="204" t="s">
        <v>33</v>
      </c>
      <c r="B522" s="204" t="s">
        <v>44</v>
      </c>
      <c r="C522" s="204" t="s">
        <v>624</v>
      </c>
      <c r="D522" s="204" t="s">
        <v>639</v>
      </c>
      <c r="E522" s="204" t="s">
        <v>646</v>
      </c>
      <c r="F522" s="205" t="s">
        <v>307</v>
      </c>
      <c r="G522" s="205" t="s">
        <v>614</v>
      </c>
      <c r="H522" s="205" t="s">
        <v>308</v>
      </c>
      <c r="I522" s="205" t="s">
        <v>309</v>
      </c>
      <c r="J522" s="117">
        <v>17.074999999999999</v>
      </c>
      <c r="K522" s="117">
        <v>4.0000000000000001E-3</v>
      </c>
      <c r="L522" s="117">
        <v>17.079000000000001</v>
      </c>
    </row>
    <row r="523" spans="1:12" x14ac:dyDescent="0.3">
      <c r="A523" s="204" t="s">
        <v>33</v>
      </c>
      <c r="B523" s="204" t="s">
        <v>44</v>
      </c>
      <c r="C523" s="204" t="s">
        <v>624</v>
      </c>
      <c r="D523" s="204" t="s">
        <v>639</v>
      </c>
      <c r="E523" s="204" t="s">
        <v>646</v>
      </c>
      <c r="F523" s="205" t="s">
        <v>307</v>
      </c>
      <c r="G523" s="205" t="s">
        <v>614</v>
      </c>
      <c r="H523" s="205" t="s">
        <v>631</v>
      </c>
      <c r="I523" s="205" t="s">
        <v>309</v>
      </c>
      <c r="J523" s="117">
        <v>125.199</v>
      </c>
      <c r="K523" s="117">
        <v>1.6E-2</v>
      </c>
      <c r="L523" s="117">
        <v>125.215</v>
      </c>
    </row>
    <row r="524" spans="1:12" x14ac:dyDescent="0.3">
      <c r="A524" s="204" t="s">
        <v>33</v>
      </c>
      <c r="B524" s="204" t="s">
        <v>44</v>
      </c>
      <c r="C524" s="204" t="s">
        <v>624</v>
      </c>
      <c r="D524" s="204" t="s">
        <v>639</v>
      </c>
      <c r="E524" s="204" t="s">
        <v>646</v>
      </c>
      <c r="F524" s="205" t="s">
        <v>632</v>
      </c>
      <c r="G524" s="205" t="s">
        <v>614</v>
      </c>
      <c r="H524" s="205"/>
      <c r="I524" s="205" t="s">
        <v>295</v>
      </c>
      <c r="J524" s="117">
        <v>6.2640000000000002</v>
      </c>
      <c r="K524" s="117" t="s">
        <v>304</v>
      </c>
      <c r="L524" s="117">
        <v>6.2640000000000002</v>
      </c>
    </row>
    <row r="525" spans="1:12" x14ac:dyDescent="0.3">
      <c r="A525" s="204" t="s">
        <v>33</v>
      </c>
      <c r="B525" s="204" t="s">
        <v>44</v>
      </c>
      <c r="C525" s="204" t="s">
        <v>624</v>
      </c>
      <c r="D525" s="204" t="s">
        <v>639</v>
      </c>
      <c r="E525" s="204" t="s">
        <v>646</v>
      </c>
      <c r="F525" s="205" t="s">
        <v>633</v>
      </c>
      <c r="G525" s="205" t="s">
        <v>615</v>
      </c>
      <c r="H525" s="205"/>
      <c r="I525" s="205" t="s">
        <v>59</v>
      </c>
      <c r="J525" s="81">
        <v>67.087999999999994</v>
      </c>
      <c r="K525" s="81">
        <v>-16.62</v>
      </c>
      <c r="L525" s="81">
        <v>50.468000000000004</v>
      </c>
    </row>
    <row r="526" spans="1:12" x14ac:dyDescent="0.3">
      <c r="A526" s="204" t="s">
        <v>33</v>
      </c>
      <c r="B526" s="204" t="s">
        <v>44</v>
      </c>
      <c r="C526" s="204" t="s">
        <v>624</v>
      </c>
      <c r="D526" s="204" t="s">
        <v>639</v>
      </c>
      <c r="E526" s="204" t="s">
        <v>646</v>
      </c>
      <c r="F526" s="205" t="s">
        <v>609</v>
      </c>
      <c r="G526" s="205" t="s">
        <v>616</v>
      </c>
      <c r="H526" s="205" t="s">
        <v>608</v>
      </c>
      <c r="I526" s="205" t="s">
        <v>297</v>
      </c>
      <c r="J526" s="117">
        <v>0.625</v>
      </c>
      <c r="K526" s="117">
        <v>-4.8000000000000001E-2</v>
      </c>
      <c r="L526" s="117">
        <v>0.57699999999999996</v>
      </c>
    </row>
    <row r="527" spans="1:12" x14ac:dyDescent="0.3">
      <c r="A527" s="204" t="s">
        <v>33</v>
      </c>
      <c r="B527" s="204" t="s">
        <v>44</v>
      </c>
      <c r="C527" s="204" t="s">
        <v>624</v>
      </c>
      <c r="D527" s="204" t="s">
        <v>639</v>
      </c>
      <c r="E527" s="204" t="s">
        <v>646</v>
      </c>
      <c r="F527" s="205" t="s">
        <v>313</v>
      </c>
      <c r="G527" s="205" t="s">
        <v>312</v>
      </c>
      <c r="H527" s="205"/>
      <c r="I527" s="205" t="s">
        <v>314</v>
      </c>
      <c r="J527" s="117" t="s">
        <v>303</v>
      </c>
      <c r="K527" s="117" t="s">
        <v>303</v>
      </c>
      <c r="L527" s="117">
        <v>0.496</v>
      </c>
    </row>
    <row r="528" spans="1:12" x14ac:dyDescent="0.3">
      <c r="A528" s="204" t="s">
        <v>33</v>
      </c>
      <c r="B528" s="204" t="s">
        <v>44</v>
      </c>
      <c r="C528" s="204" t="s">
        <v>624</v>
      </c>
      <c r="D528" s="204" t="s">
        <v>639</v>
      </c>
      <c r="E528" s="204" t="s">
        <v>646</v>
      </c>
      <c r="F528" s="205" t="s">
        <v>285</v>
      </c>
      <c r="G528" s="205" t="s">
        <v>280</v>
      </c>
      <c r="H528" s="205"/>
      <c r="I528" s="205" t="s">
        <v>59</v>
      </c>
      <c r="J528" s="81">
        <v>16.276</v>
      </c>
      <c r="K528" s="81" t="s">
        <v>304</v>
      </c>
      <c r="L528" s="81">
        <v>16.28</v>
      </c>
    </row>
    <row r="529" spans="1:12" x14ac:dyDescent="0.3">
      <c r="A529" s="204" t="s">
        <v>33</v>
      </c>
      <c r="B529" s="204" t="s">
        <v>44</v>
      </c>
      <c r="C529" s="204" t="s">
        <v>624</v>
      </c>
      <c r="D529" s="204" t="s">
        <v>639</v>
      </c>
      <c r="E529" s="204" t="s">
        <v>646</v>
      </c>
      <c r="F529" s="205" t="s">
        <v>610</v>
      </c>
      <c r="G529" s="205" t="s">
        <v>400</v>
      </c>
      <c r="H529" s="205" t="s">
        <v>290</v>
      </c>
      <c r="I529" s="205" t="s">
        <v>137</v>
      </c>
      <c r="J529" s="78">
        <v>8.1549999999999994</v>
      </c>
      <c r="K529" s="78">
        <v>0.876</v>
      </c>
      <c r="L529" s="78">
        <v>9.0310000000000006</v>
      </c>
    </row>
    <row r="530" spans="1:12" x14ac:dyDescent="0.3">
      <c r="A530" s="204" t="s">
        <v>33</v>
      </c>
      <c r="B530" s="204" t="s">
        <v>44</v>
      </c>
      <c r="C530" s="204" t="s">
        <v>624</v>
      </c>
      <c r="D530" s="204" t="s">
        <v>639</v>
      </c>
      <c r="E530" s="204" t="s">
        <v>646</v>
      </c>
      <c r="F530" s="205" t="s">
        <v>610</v>
      </c>
      <c r="G530" s="205" t="s">
        <v>400</v>
      </c>
      <c r="H530" s="205" t="s">
        <v>291</v>
      </c>
      <c r="I530" s="205" t="s">
        <v>137</v>
      </c>
      <c r="J530" s="78">
        <v>17.25</v>
      </c>
      <c r="K530" s="78">
        <v>1.889</v>
      </c>
      <c r="L530" s="78">
        <v>19.138999999999999</v>
      </c>
    </row>
    <row r="531" spans="1:12" x14ac:dyDescent="0.3">
      <c r="A531" s="204" t="s">
        <v>33</v>
      </c>
      <c r="B531" s="204" t="s">
        <v>44</v>
      </c>
      <c r="C531" s="204" t="s">
        <v>624</v>
      </c>
      <c r="D531" s="204" t="s">
        <v>639</v>
      </c>
      <c r="E531" s="204" t="s">
        <v>646</v>
      </c>
      <c r="F531" s="205" t="s">
        <v>610</v>
      </c>
      <c r="G531" s="205" t="s">
        <v>400</v>
      </c>
      <c r="H531" s="205" t="s">
        <v>292</v>
      </c>
      <c r="I531" s="205" t="s">
        <v>137</v>
      </c>
      <c r="J531" s="78">
        <v>9.8019999999999996</v>
      </c>
      <c r="K531" s="78">
        <v>0.73699999999999999</v>
      </c>
      <c r="L531" s="78">
        <v>10.539</v>
      </c>
    </row>
    <row r="532" spans="1:12" x14ac:dyDescent="0.3">
      <c r="A532" s="204" t="s">
        <v>33</v>
      </c>
      <c r="B532" s="204" t="s">
        <v>44</v>
      </c>
      <c r="C532" s="204" t="s">
        <v>624</v>
      </c>
      <c r="D532" s="204" t="s">
        <v>639</v>
      </c>
      <c r="E532" s="204" t="s">
        <v>646</v>
      </c>
      <c r="F532" s="205" t="s">
        <v>610</v>
      </c>
      <c r="G532" s="205" t="s">
        <v>400</v>
      </c>
      <c r="H532" s="205" t="s">
        <v>293</v>
      </c>
      <c r="I532" s="205" t="s">
        <v>137</v>
      </c>
      <c r="J532" s="78">
        <v>2.286</v>
      </c>
      <c r="K532" s="78">
        <v>-0.63700000000000001</v>
      </c>
      <c r="L532" s="78">
        <v>1.6479999999999999</v>
      </c>
    </row>
    <row r="533" spans="1:12" x14ac:dyDescent="0.3">
      <c r="A533" s="204" t="s">
        <v>33</v>
      </c>
      <c r="B533" s="204" t="s">
        <v>44</v>
      </c>
      <c r="C533" s="204" t="s">
        <v>624</v>
      </c>
      <c r="D533" s="204" t="s">
        <v>639</v>
      </c>
      <c r="E533" s="204" t="s">
        <v>646</v>
      </c>
      <c r="F533" s="205" t="s">
        <v>287</v>
      </c>
      <c r="G533" s="205" t="s">
        <v>400</v>
      </c>
      <c r="H533" s="205" t="s">
        <v>290</v>
      </c>
      <c r="I533" s="205" t="s">
        <v>404</v>
      </c>
      <c r="J533" s="78">
        <v>124.526</v>
      </c>
      <c r="K533" s="78">
        <v>-7.1219999999999999</v>
      </c>
      <c r="L533" s="78">
        <v>117.405</v>
      </c>
    </row>
    <row r="534" spans="1:12" x14ac:dyDescent="0.3">
      <c r="A534" s="204" t="s">
        <v>33</v>
      </c>
      <c r="B534" s="204" t="s">
        <v>44</v>
      </c>
      <c r="C534" s="204" t="s">
        <v>624</v>
      </c>
      <c r="D534" s="204" t="s">
        <v>639</v>
      </c>
      <c r="E534" s="204" t="s">
        <v>646</v>
      </c>
      <c r="F534" s="205" t="s">
        <v>287</v>
      </c>
      <c r="G534" s="205" t="s">
        <v>400</v>
      </c>
      <c r="H534" s="205" t="s">
        <v>291</v>
      </c>
      <c r="I534" s="205" t="s">
        <v>404</v>
      </c>
      <c r="J534" s="78">
        <v>168.738</v>
      </c>
      <c r="K534" s="78">
        <v>-58.058999999999997</v>
      </c>
      <c r="L534" s="78">
        <v>110.678</v>
      </c>
    </row>
    <row r="535" spans="1:12" x14ac:dyDescent="0.3">
      <c r="A535" s="204" t="s">
        <v>33</v>
      </c>
      <c r="B535" s="204" t="s">
        <v>44</v>
      </c>
      <c r="C535" s="204" t="s">
        <v>624</v>
      </c>
      <c r="D535" s="204" t="s">
        <v>639</v>
      </c>
      <c r="E535" s="204" t="s">
        <v>646</v>
      </c>
      <c r="F535" s="205" t="s">
        <v>287</v>
      </c>
      <c r="G535" s="205" t="s">
        <v>400</v>
      </c>
      <c r="H535" s="205" t="s">
        <v>292</v>
      </c>
      <c r="I535" s="205" t="s">
        <v>404</v>
      </c>
      <c r="J535" s="78">
        <v>185.21299999999999</v>
      </c>
      <c r="K535" s="78">
        <v>-128.12799999999999</v>
      </c>
      <c r="L535" s="78">
        <v>57.084000000000003</v>
      </c>
    </row>
    <row r="536" spans="1:12" x14ac:dyDescent="0.3">
      <c r="A536" s="204" t="s">
        <v>33</v>
      </c>
      <c r="B536" s="204" t="s">
        <v>44</v>
      </c>
      <c r="C536" s="204" t="s">
        <v>624</v>
      </c>
      <c r="D536" s="204" t="s">
        <v>639</v>
      </c>
      <c r="E536" s="204" t="s">
        <v>646</v>
      </c>
      <c r="F536" s="205" t="s">
        <v>287</v>
      </c>
      <c r="G536" s="205" t="s">
        <v>400</v>
      </c>
      <c r="H536" s="205" t="s">
        <v>293</v>
      </c>
      <c r="I536" s="205" t="s">
        <v>404</v>
      </c>
      <c r="J536" s="78">
        <v>190.369</v>
      </c>
      <c r="K536" s="78">
        <v>-55.673000000000002</v>
      </c>
      <c r="L536" s="78">
        <v>134.696</v>
      </c>
    </row>
    <row r="537" spans="1:12" x14ac:dyDescent="0.3">
      <c r="A537" s="204" t="s">
        <v>33</v>
      </c>
      <c r="B537" s="204" t="s">
        <v>45</v>
      </c>
      <c r="C537" s="204" t="s">
        <v>624</v>
      </c>
      <c r="D537" s="204" t="s">
        <v>639</v>
      </c>
      <c r="E537" s="204" t="s">
        <v>646</v>
      </c>
      <c r="F537" s="208" t="s">
        <v>387</v>
      </c>
      <c r="G537" s="205" t="s">
        <v>614</v>
      </c>
      <c r="H537" s="205" t="s">
        <v>608</v>
      </c>
      <c r="I537" s="205" t="s">
        <v>57</v>
      </c>
      <c r="J537" s="117">
        <v>58.371000000000002</v>
      </c>
      <c r="K537" s="117">
        <v>9.1389999999999993</v>
      </c>
      <c r="L537" s="117">
        <v>67.509</v>
      </c>
    </row>
    <row r="538" spans="1:12" x14ac:dyDescent="0.3">
      <c r="A538" s="204" t="s">
        <v>33</v>
      </c>
      <c r="B538" s="204" t="s">
        <v>45</v>
      </c>
      <c r="C538" s="204" t="s">
        <v>624</v>
      </c>
      <c r="D538" s="204" t="s">
        <v>639</v>
      </c>
      <c r="E538" s="204" t="s">
        <v>646</v>
      </c>
      <c r="F538" s="205" t="s">
        <v>307</v>
      </c>
      <c r="G538" s="205" t="s">
        <v>614</v>
      </c>
      <c r="H538" s="205" t="s">
        <v>308</v>
      </c>
      <c r="I538" s="205" t="s">
        <v>309</v>
      </c>
      <c r="J538" s="117">
        <v>22.335000000000001</v>
      </c>
      <c r="K538" s="117">
        <v>-6.0000000000000001E-3</v>
      </c>
      <c r="L538" s="117">
        <v>22.329000000000001</v>
      </c>
    </row>
    <row r="539" spans="1:12" x14ac:dyDescent="0.3">
      <c r="A539" s="204" t="s">
        <v>33</v>
      </c>
      <c r="B539" s="204" t="s">
        <v>45</v>
      </c>
      <c r="C539" s="204" t="s">
        <v>624</v>
      </c>
      <c r="D539" s="204" t="s">
        <v>639</v>
      </c>
      <c r="E539" s="204" t="s">
        <v>646</v>
      </c>
      <c r="F539" s="205" t="s">
        <v>307</v>
      </c>
      <c r="G539" s="205" t="s">
        <v>614</v>
      </c>
      <c r="H539" s="205" t="s">
        <v>631</v>
      </c>
      <c r="I539" s="205" t="s">
        <v>309</v>
      </c>
      <c r="J539" s="117">
        <v>109.223</v>
      </c>
      <c r="K539" s="117">
        <v>-0.74199999999999999</v>
      </c>
      <c r="L539" s="117">
        <v>108.48099999999999</v>
      </c>
    </row>
    <row r="540" spans="1:12" x14ac:dyDescent="0.3">
      <c r="A540" s="204" t="s">
        <v>33</v>
      </c>
      <c r="B540" s="204" t="s">
        <v>45</v>
      </c>
      <c r="C540" s="204" t="s">
        <v>624</v>
      </c>
      <c r="D540" s="204" t="s">
        <v>639</v>
      </c>
      <c r="E540" s="204" t="s">
        <v>646</v>
      </c>
      <c r="F540" s="205" t="s">
        <v>632</v>
      </c>
      <c r="G540" s="205" t="s">
        <v>614</v>
      </c>
      <c r="H540" s="205"/>
      <c r="I540" s="205" t="s">
        <v>295</v>
      </c>
      <c r="J540" s="117">
        <v>6.1139999999999999</v>
      </c>
      <c r="K540" s="117" t="s">
        <v>304</v>
      </c>
      <c r="L540" s="117">
        <v>6.1139999999999999</v>
      </c>
    </row>
    <row r="541" spans="1:12" x14ac:dyDescent="0.3">
      <c r="A541" s="204" t="s">
        <v>33</v>
      </c>
      <c r="B541" s="204" t="s">
        <v>45</v>
      </c>
      <c r="C541" s="204" t="s">
        <v>624</v>
      </c>
      <c r="D541" s="204" t="s">
        <v>639</v>
      </c>
      <c r="E541" s="204" t="s">
        <v>646</v>
      </c>
      <c r="F541" s="205" t="s">
        <v>633</v>
      </c>
      <c r="G541" s="205" t="s">
        <v>615</v>
      </c>
      <c r="H541" s="205"/>
      <c r="I541" s="205" t="s">
        <v>59</v>
      </c>
      <c r="J541" s="81">
        <v>89.712000000000003</v>
      </c>
      <c r="K541" s="81">
        <v>-27.788</v>
      </c>
      <c r="L541" s="81">
        <v>61.923999999999999</v>
      </c>
    </row>
    <row r="542" spans="1:12" x14ac:dyDescent="0.3">
      <c r="A542" s="204" t="s">
        <v>33</v>
      </c>
      <c r="B542" s="204" t="s">
        <v>45</v>
      </c>
      <c r="C542" s="204" t="s">
        <v>624</v>
      </c>
      <c r="D542" s="204" t="s">
        <v>639</v>
      </c>
      <c r="E542" s="204" t="s">
        <v>646</v>
      </c>
      <c r="F542" s="205" t="s">
        <v>609</v>
      </c>
      <c r="G542" s="205" t="s">
        <v>616</v>
      </c>
      <c r="H542" s="205" t="s">
        <v>608</v>
      </c>
      <c r="I542" s="205" t="s">
        <v>297</v>
      </c>
      <c r="J542" s="117">
        <v>0.67800000000000005</v>
      </c>
      <c r="K542" s="117">
        <v>-5.0999999999999997E-2</v>
      </c>
      <c r="L542" s="117">
        <v>0.627</v>
      </c>
    </row>
    <row r="543" spans="1:12" x14ac:dyDescent="0.3">
      <c r="A543" s="204" t="s">
        <v>33</v>
      </c>
      <c r="B543" s="204" t="s">
        <v>45</v>
      </c>
      <c r="C543" s="204" t="s">
        <v>624</v>
      </c>
      <c r="D543" s="204" t="s">
        <v>639</v>
      </c>
      <c r="E543" s="204" t="s">
        <v>646</v>
      </c>
      <c r="F543" s="205" t="s">
        <v>313</v>
      </c>
      <c r="G543" s="205" t="s">
        <v>312</v>
      </c>
      <c r="H543" s="205"/>
      <c r="I543" s="205" t="s">
        <v>314</v>
      </c>
      <c r="J543" s="117" t="s">
        <v>303</v>
      </c>
      <c r="K543" s="117" t="s">
        <v>303</v>
      </c>
      <c r="L543" s="117">
        <v>0.61399999999999999</v>
      </c>
    </row>
    <row r="544" spans="1:12" x14ac:dyDescent="0.3">
      <c r="A544" s="204" t="s">
        <v>33</v>
      </c>
      <c r="B544" s="204" t="s">
        <v>45</v>
      </c>
      <c r="C544" s="204" t="s">
        <v>624</v>
      </c>
      <c r="D544" s="204" t="s">
        <v>639</v>
      </c>
      <c r="E544" s="204" t="s">
        <v>646</v>
      </c>
      <c r="F544" s="205" t="s">
        <v>285</v>
      </c>
      <c r="G544" s="205" t="s">
        <v>280</v>
      </c>
      <c r="H544" s="205"/>
      <c r="I544" s="205" t="s">
        <v>59</v>
      </c>
      <c r="J544" s="81">
        <v>3.3290000000000002</v>
      </c>
      <c r="K544" s="81" t="s">
        <v>304</v>
      </c>
      <c r="L544" s="81">
        <v>3.35</v>
      </c>
    </row>
    <row r="545" spans="1:12" x14ac:dyDescent="0.3">
      <c r="A545" s="204" t="s">
        <v>33</v>
      </c>
      <c r="B545" s="204" t="s">
        <v>45</v>
      </c>
      <c r="C545" s="204" t="s">
        <v>624</v>
      </c>
      <c r="D545" s="204" t="s">
        <v>639</v>
      </c>
      <c r="E545" s="204" t="s">
        <v>646</v>
      </c>
      <c r="F545" s="205" t="s">
        <v>610</v>
      </c>
      <c r="G545" s="205" t="s">
        <v>400</v>
      </c>
      <c r="H545" s="205" t="s">
        <v>290</v>
      </c>
      <c r="I545" s="205" t="s">
        <v>137</v>
      </c>
      <c r="J545" s="78">
        <v>8.6150000000000002</v>
      </c>
      <c r="K545" s="78">
        <v>1.9510000000000001</v>
      </c>
      <c r="L545" s="78">
        <v>10.566000000000001</v>
      </c>
    </row>
    <row r="546" spans="1:12" x14ac:dyDescent="0.3">
      <c r="A546" s="204" t="s">
        <v>33</v>
      </c>
      <c r="B546" s="204" t="s">
        <v>45</v>
      </c>
      <c r="C546" s="204" t="s">
        <v>624</v>
      </c>
      <c r="D546" s="204" t="s">
        <v>639</v>
      </c>
      <c r="E546" s="204" t="s">
        <v>646</v>
      </c>
      <c r="F546" s="205" t="s">
        <v>610</v>
      </c>
      <c r="G546" s="205" t="s">
        <v>400</v>
      </c>
      <c r="H546" s="205" t="s">
        <v>291</v>
      </c>
      <c r="I546" s="205" t="s">
        <v>137</v>
      </c>
      <c r="J546" s="78">
        <v>17.571000000000002</v>
      </c>
      <c r="K546" s="78">
        <v>1.6060000000000001</v>
      </c>
      <c r="L546" s="78">
        <v>19.177</v>
      </c>
    </row>
    <row r="547" spans="1:12" x14ac:dyDescent="0.3">
      <c r="A547" s="204" t="s">
        <v>33</v>
      </c>
      <c r="B547" s="204" t="s">
        <v>45</v>
      </c>
      <c r="C547" s="204" t="s">
        <v>624</v>
      </c>
      <c r="D547" s="204" t="s">
        <v>639</v>
      </c>
      <c r="E547" s="204" t="s">
        <v>646</v>
      </c>
      <c r="F547" s="205" t="s">
        <v>610</v>
      </c>
      <c r="G547" s="205" t="s">
        <v>400</v>
      </c>
      <c r="H547" s="205" t="s">
        <v>292</v>
      </c>
      <c r="I547" s="205" t="s">
        <v>137</v>
      </c>
      <c r="J547" s="78">
        <v>10.218</v>
      </c>
      <c r="K547" s="78">
        <v>0.57399999999999995</v>
      </c>
      <c r="L547" s="78">
        <v>10.791</v>
      </c>
    </row>
    <row r="548" spans="1:12" x14ac:dyDescent="0.3">
      <c r="A548" s="204" t="s">
        <v>33</v>
      </c>
      <c r="B548" s="204" t="s">
        <v>45</v>
      </c>
      <c r="C548" s="204" t="s">
        <v>624</v>
      </c>
      <c r="D548" s="204" t="s">
        <v>639</v>
      </c>
      <c r="E548" s="204" t="s">
        <v>646</v>
      </c>
      <c r="F548" s="205" t="s">
        <v>610</v>
      </c>
      <c r="G548" s="205" t="s">
        <v>400</v>
      </c>
      <c r="H548" s="205" t="s">
        <v>293</v>
      </c>
      <c r="I548" s="205" t="s">
        <v>137</v>
      </c>
      <c r="J548" s="78">
        <v>2.9430000000000001</v>
      </c>
      <c r="K548" s="78">
        <v>-0.59399999999999997</v>
      </c>
      <c r="L548" s="78">
        <v>2.3490000000000002</v>
      </c>
    </row>
    <row r="549" spans="1:12" x14ac:dyDescent="0.3">
      <c r="A549" s="204" t="s">
        <v>33</v>
      </c>
      <c r="B549" s="204" t="s">
        <v>45</v>
      </c>
      <c r="C549" s="204" t="s">
        <v>624</v>
      </c>
      <c r="D549" s="204" t="s">
        <v>639</v>
      </c>
      <c r="E549" s="204" t="s">
        <v>646</v>
      </c>
      <c r="F549" s="205" t="s">
        <v>287</v>
      </c>
      <c r="G549" s="205" t="s">
        <v>400</v>
      </c>
      <c r="H549" s="205" t="s">
        <v>290</v>
      </c>
      <c r="I549" s="205" t="s">
        <v>404</v>
      </c>
      <c r="J549" s="78">
        <v>137.00800000000001</v>
      </c>
      <c r="K549" s="78">
        <v>-17.361999999999998</v>
      </c>
      <c r="L549" s="78">
        <v>119.646</v>
      </c>
    </row>
    <row r="550" spans="1:12" x14ac:dyDescent="0.3">
      <c r="A550" s="204" t="s">
        <v>33</v>
      </c>
      <c r="B550" s="204" t="s">
        <v>45</v>
      </c>
      <c r="C550" s="204" t="s">
        <v>624</v>
      </c>
      <c r="D550" s="204" t="s">
        <v>639</v>
      </c>
      <c r="E550" s="204" t="s">
        <v>646</v>
      </c>
      <c r="F550" s="205" t="s">
        <v>287</v>
      </c>
      <c r="G550" s="205" t="s">
        <v>400</v>
      </c>
      <c r="H550" s="205" t="s">
        <v>291</v>
      </c>
      <c r="I550" s="205" t="s">
        <v>404</v>
      </c>
      <c r="J550" s="78">
        <v>248.76</v>
      </c>
      <c r="K550" s="78">
        <v>-148.30699999999999</v>
      </c>
      <c r="L550" s="78">
        <v>100.453</v>
      </c>
    </row>
    <row r="551" spans="1:12" x14ac:dyDescent="0.3">
      <c r="A551" s="204" t="s">
        <v>33</v>
      </c>
      <c r="B551" s="204" t="s">
        <v>45</v>
      </c>
      <c r="C551" s="204" t="s">
        <v>624</v>
      </c>
      <c r="D551" s="204" t="s">
        <v>639</v>
      </c>
      <c r="E551" s="204" t="s">
        <v>646</v>
      </c>
      <c r="F551" s="205" t="s">
        <v>287</v>
      </c>
      <c r="G551" s="205" t="s">
        <v>400</v>
      </c>
      <c r="H551" s="205" t="s">
        <v>292</v>
      </c>
      <c r="I551" s="205" t="s">
        <v>404</v>
      </c>
      <c r="J551" s="78">
        <v>234.476</v>
      </c>
      <c r="K551" s="78">
        <v>-152.19</v>
      </c>
      <c r="L551" s="78">
        <v>82.286000000000001</v>
      </c>
    </row>
    <row r="552" spans="1:12" x14ac:dyDescent="0.3">
      <c r="A552" s="204" t="s">
        <v>33</v>
      </c>
      <c r="B552" s="204" t="s">
        <v>45</v>
      </c>
      <c r="C552" s="204" t="s">
        <v>624</v>
      </c>
      <c r="D552" s="204" t="s">
        <v>639</v>
      </c>
      <c r="E552" s="204" t="s">
        <v>646</v>
      </c>
      <c r="F552" s="205" t="s">
        <v>287</v>
      </c>
      <c r="G552" s="205" t="s">
        <v>400</v>
      </c>
      <c r="H552" s="205" t="s">
        <v>293</v>
      </c>
      <c r="I552" s="205" t="s">
        <v>404</v>
      </c>
      <c r="J552" s="78">
        <v>196.904</v>
      </c>
      <c r="K552" s="78">
        <v>-11.872</v>
      </c>
      <c r="L552" s="78">
        <v>185.03100000000001</v>
      </c>
    </row>
    <row r="553" spans="1:12" x14ac:dyDescent="0.3">
      <c r="A553" s="204" t="s">
        <v>33</v>
      </c>
      <c r="B553" s="204" t="s">
        <v>46</v>
      </c>
      <c r="C553" s="204" t="s">
        <v>624</v>
      </c>
      <c r="D553" s="204" t="s">
        <v>639</v>
      </c>
      <c r="E553" s="204" t="s">
        <v>646</v>
      </c>
      <c r="F553" s="208" t="s">
        <v>387</v>
      </c>
      <c r="G553" s="205" t="s">
        <v>614</v>
      </c>
      <c r="H553" s="205" t="s">
        <v>608</v>
      </c>
      <c r="I553" s="205" t="s">
        <v>57</v>
      </c>
      <c r="J553" s="117">
        <v>56.697000000000003</v>
      </c>
      <c r="K553" s="117">
        <v>8.4120000000000008</v>
      </c>
      <c r="L553" s="117">
        <v>65.108999999999995</v>
      </c>
    </row>
    <row r="554" spans="1:12" x14ac:dyDescent="0.3">
      <c r="A554" s="204" t="s">
        <v>33</v>
      </c>
      <c r="B554" s="204" t="s">
        <v>46</v>
      </c>
      <c r="C554" s="204" t="s">
        <v>624</v>
      </c>
      <c r="D554" s="204" t="s">
        <v>639</v>
      </c>
      <c r="E554" s="204" t="s">
        <v>646</v>
      </c>
      <c r="F554" s="205" t="s">
        <v>307</v>
      </c>
      <c r="G554" s="205" t="s">
        <v>614</v>
      </c>
      <c r="H554" s="205" t="s">
        <v>308</v>
      </c>
      <c r="I554" s="205" t="s">
        <v>309</v>
      </c>
      <c r="J554" s="117">
        <v>16.184000000000001</v>
      </c>
      <c r="K554" s="117" t="s">
        <v>304</v>
      </c>
      <c r="L554" s="117">
        <v>16.183</v>
      </c>
    </row>
    <row r="555" spans="1:12" x14ac:dyDescent="0.3">
      <c r="A555" s="204" t="s">
        <v>33</v>
      </c>
      <c r="B555" s="204" t="s">
        <v>46</v>
      </c>
      <c r="C555" s="204" t="s">
        <v>624</v>
      </c>
      <c r="D555" s="204" t="s">
        <v>639</v>
      </c>
      <c r="E555" s="204" t="s">
        <v>646</v>
      </c>
      <c r="F555" s="205" t="s">
        <v>307</v>
      </c>
      <c r="G555" s="205" t="s">
        <v>614</v>
      </c>
      <c r="H555" s="205" t="s">
        <v>631</v>
      </c>
      <c r="I555" s="205" t="s">
        <v>309</v>
      </c>
      <c r="J555" s="117">
        <v>126.92700000000001</v>
      </c>
      <c r="K555" s="117">
        <v>0.78500000000000003</v>
      </c>
      <c r="L555" s="117">
        <v>127.712</v>
      </c>
    </row>
    <row r="556" spans="1:12" x14ac:dyDescent="0.3">
      <c r="A556" s="204" t="s">
        <v>33</v>
      </c>
      <c r="B556" s="204" t="s">
        <v>46</v>
      </c>
      <c r="C556" s="204" t="s">
        <v>624</v>
      </c>
      <c r="D556" s="204" t="s">
        <v>639</v>
      </c>
      <c r="E556" s="204" t="s">
        <v>646</v>
      </c>
      <c r="F556" s="205" t="s">
        <v>632</v>
      </c>
      <c r="G556" s="205" t="s">
        <v>614</v>
      </c>
      <c r="H556" s="205"/>
      <c r="I556" s="205" t="s">
        <v>295</v>
      </c>
      <c r="J556" s="117">
        <v>6.4089999999999998</v>
      </c>
      <c r="K556" s="117" t="s">
        <v>304</v>
      </c>
      <c r="L556" s="117">
        <v>6.4089999999999998</v>
      </c>
    </row>
    <row r="557" spans="1:12" x14ac:dyDescent="0.3">
      <c r="A557" s="204" t="s">
        <v>33</v>
      </c>
      <c r="B557" s="204" t="s">
        <v>46</v>
      </c>
      <c r="C557" s="204" t="s">
        <v>624</v>
      </c>
      <c r="D557" s="204" t="s">
        <v>639</v>
      </c>
      <c r="E557" s="204" t="s">
        <v>646</v>
      </c>
      <c r="F557" s="205" t="s">
        <v>633</v>
      </c>
      <c r="G557" s="205" t="s">
        <v>615</v>
      </c>
      <c r="H557" s="205"/>
      <c r="I557" s="205" t="s">
        <v>59</v>
      </c>
      <c r="J557" s="81">
        <v>84.546999999999997</v>
      </c>
      <c r="K557" s="81">
        <v>-23.965</v>
      </c>
      <c r="L557" s="81">
        <v>60.582000000000001</v>
      </c>
    </row>
    <row r="558" spans="1:12" x14ac:dyDescent="0.3">
      <c r="A558" s="204" t="s">
        <v>33</v>
      </c>
      <c r="B558" s="204" t="s">
        <v>46</v>
      </c>
      <c r="C558" s="204" t="s">
        <v>624</v>
      </c>
      <c r="D558" s="204" t="s">
        <v>639</v>
      </c>
      <c r="E558" s="204" t="s">
        <v>646</v>
      </c>
      <c r="F558" s="205" t="s">
        <v>609</v>
      </c>
      <c r="G558" s="205" t="s">
        <v>616</v>
      </c>
      <c r="H558" s="205" t="s">
        <v>608</v>
      </c>
      <c r="I558" s="205" t="s">
        <v>297</v>
      </c>
      <c r="J558" s="117">
        <v>0.66500000000000004</v>
      </c>
      <c r="K558" s="117">
        <v>-4.2999999999999997E-2</v>
      </c>
      <c r="L558" s="117">
        <v>0.622</v>
      </c>
    </row>
    <row r="559" spans="1:12" x14ac:dyDescent="0.3">
      <c r="A559" s="204" t="s">
        <v>33</v>
      </c>
      <c r="B559" s="204" t="s">
        <v>46</v>
      </c>
      <c r="C559" s="204" t="s">
        <v>624</v>
      </c>
      <c r="D559" s="204" t="s">
        <v>639</v>
      </c>
      <c r="E559" s="204" t="s">
        <v>646</v>
      </c>
      <c r="F559" s="205" t="s">
        <v>313</v>
      </c>
      <c r="G559" s="205" t="s">
        <v>312</v>
      </c>
      <c r="H559" s="205"/>
      <c r="I559" s="205" t="s">
        <v>314</v>
      </c>
      <c r="J559" s="117" t="s">
        <v>303</v>
      </c>
      <c r="K559" s="117" t="s">
        <v>303</v>
      </c>
      <c r="L559" s="117">
        <v>0.66500000000000004</v>
      </c>
    </row>
    <row r="560" spans="1:12" x14ac:dyDescent="0.3">
      <c r="A560" s="204" t="s">
        <v>33</v>
      </c>
      <c r="B560" s="204" t="s">
        <v>46</v>
      </c>
      <c r="C560" s="204" t="s">
        <v>624</v>
      </c>
      <c r="D560" s="204" t="s">
        <v>639</v>
      </c>
      <c r="E560" s="204" t="s">
        <v>646</v>
      </c>
      <c r="F560" s="205" t="s">
        <v>285</v>
      </c>
      <c r="G560" s="205" t="s">
        <v>280</v>
      </c>
      <c r="H560" s="205"/>
      <c r="I560" s="205" t="s">
        <v>59</v>
      </c>
      <c r="J560" s="81">
        <v>5.3140000000000001</v>
      </c>
      <c r="K560" s="81">
        <v>6.2E-2</v>
      </c>
      <c r="L560" s="81">
        <v>5.3760000000000003</v>
      </c>
    </row>
    <row r="561" spans="1:12" x14ac:dyDescent="0.3">
      <c r="A561" s="204" t="s">
        <v>33</v>
      </c>
      <c r="B561" s="204" t="s">
        <v>46</v>
      </c>
      <c r="C561" s="204" t="s">
        <v>624</v>
      </c>
      <c r="D561" s="204" t="s">
        <v>639</v>
      </c>
      <c r="E561" s="204" t="s">
        <v>646</v>
      </c>
      <c r="F561" s="205" t="s">
        <v>610</v>
      </c>
      <c r="G561" s="205" t="s">
        <v>400</v>
      </c>
      <c r="H561" s="205" t="s">
        <v>290</v>
      </c>
      <c r="I561" s="205" t="s">
        <v>137</v>
      </c>
      <c r="J561" s="78">
        <v>9.1229999999999993</v>
      </c>
      <c r="K561" s="78">
        <v>2.1190000000000002</v>
      </c>
      <c r="L561" s="78">
        <v>11.243</v>
      </c>
    </row>
    <row r="562" spans="1:12" x14ac:dyDescent="0.3">
      <c r="A562" s="204" t="s">
        <v>33</v>
      </c>
      <c r="B562" s="204" t="s">
        <v>46</v>
      </c>
      <c r="C562" s="204" t="s">
        <v>624</v>
      </c>
      <c r="D562" s="204" t="s">
        <v>639</v>
      </c>
      <c r="E562" s="204" t="s">
        <v>646</v>
      </c>
      <c r="F562" s="205" t="s">
        <v>610</v>
      </c>
      <c r="G562" s="205" t="s">
        <v>400</v>
      </c>
      <c r="H562" s="205" t="s">
        <v>291</v>
      </c>
      <c r="I562" s="205" t="s">
        <v>137</v>
      </c>
      <c r="J562" s="78">
        <v>18.082999999999998</v>
      </c>
      <c r="K562" s="78">
        <v>1.51</v>
      </c>
      <c r="L562" s="78">
        <v>19.594000000000001</v>
      </c>
    </row>
    <row r="563" spans="1:12" x14ac:dyDescent="0.3">
      <c r="A563" s="204" t="s">
        <v>33</v>
      </c>
      <c r="B563" s="204" t="s">
        <v>46</v>
      </c>
      <c r="C563" s="204" t="s">
        <v>624</v>
      </c>
      <c r="D563" s="204" t="s">
        <v>639</v>
      </c>
      <c r="E563" s="204" t="s">
        <v>646</v>
      </c>
      <c r="F563" s="205" t="s">
        <v>610</v>
      </c>
      <c r="G563" s="205" t="s">
        <v>400</v>
      </c>
      <c r="H563" s="205" t="s">
        <v>292</v>
      </c>
      <c r="I563" s="205" t="s">
        <v>137</v>
      </c>
      <c r="J563" s="78">
        <v>10.547000000000001</v>
      </c>
      <c r="K563" s="78">
        <v>0.57599999999999996</v>
      </c>
      <c r="L563" s="78">
        <v>11.122999999999999</v>
      </c>
    </row>
    <row r="564" spans="1:12" x14ac:dyDescent="0.3">
      <c r="A564" s="204" t="s">
        <v>33</v>
      </c>
      <c r="B564" s="204" t="s">
        <v>46</v>
      </c>
      <c r="C564" s="204" t="s">
        <v>624</v>
      </c>
      <c r="D564" s="204" t="s">
        <v>639</v>
      </c>
      <c r="E564" s="204" t="s">
        <v>646</v>
      </c>
      <c r="F564" s="205" t="s">
        <v>610</v>
      </c>
      <c r="G564" s="205" t="s">
        <v>400</v>
      </c>
      <c r="H564" s="205" t="s">
        <v>293</v>
      </c>
      <c r="I564" s="205" t="s">
        <v>137</v>
      </c>
      <c r="J564" s="78">
        <v>3.1869999999999998</v>
      </c>
      <c r="K564" s="78">
        <v>-0.27300000000000002</v>
      </c>
      <c r="L564" s="78">
        <v>2.9140000000000001</v>
      </c>
    </row>
    <row r="565" spans="1:12" x14ac:dyDescent="0.3">
      <c r="A565" s="204" t="s">
        <v>33</v>
      </c>
      <c r="B565" s="204" t="s">
        <v>46</v>
      </c>
      <c r="C565" s="204" t="s">
        <v>624</v>
      </c>
      <c r="D565" s="204" t="s">
        <v>639</v>
      </c>
      <c r="E565" s="204" t="s">
        <v>646</v>
      </c>
      <c r="F565" s="205" t="s">
        <v>287</v>
      </c>
      <c r="G565" s="205" t="s">
        <v>400</v>
      </c>
      <c r="H565" s="205" t="s">
        <v>290</v>
      </c>
      <c r="I565" s="205" t="s">
        <v>404</v>
      </c>
      <c r="J565" s="78">
        <v>134.255</v>
      </c>
      <c r="K565" s="78">
        <v>4.9649999999999999</v>
      </c>
      <c r="L565" s="78">
        <v>139.22</v>
      </c>
    </row>
    <row r="566" spans="1:12" x14ac:dyDescent="0.3">
      <c r="A566" s="204" t="s">
        <v>33</v>
      </c>
      <c r="B566" s="204" t="s">
        <v>46</v>
      </c>
      <c r="C566" s="204" t="s">
        <v>624</v>
      </c>
      <c r="D566" s="204" t="s">
        <v>639</v>
      </c>
      <c r="E566" s="204" t="s">
        <v>646</v>
      </c>
      <c r="F566" s="205" t="s">
        <v>287</v>
      </c>
      <c r="G566" s="205" t="s">
        <v>400</v>
      </c>
      <c r="H566" s="205" t="s">
        <v>291</v>
      </c>
      <c r="I566" s="205" t="s">
        <v>404</v>
      </c>
      <c r="J566" s="78">
        <v>246.30099999999999</v>
      </c>
      <c r="K566" s="78">
        <v>-140.714</v>
      </c>
      <c r="L566" s="78">
        <v>105.587</v>
      </c>
    </row>
    <row r="567" spans="1:12" x14ac:dyDescent="0.3">
      <c r="A567" s="204" t="s">
        <v>33</v>
      </c>
      <c r="B567" s="204" t="s">
        <v>46</v>
      </c>
      <c r="C567" s="204" t="s">
        <v>624</v>
      </c>
      <c r="D567" s="204" t="s">
        <v>639</v>
      </c>
      <c r="E567" s="204" t="s">
        <v>646</v>
      </c>
      <c r="F567" s="205" t="s">
        <v>287</v>
      </c>
      <c r="G567" s="205" t="s">
        <v>400</v>
      </c>
      <c r="H567" s="205" t="s">
        <v>292</v>
      </c>
      <c r="I567" s="205" t="s">
        <v>404</v>
      </c>
      <c r="J567" s="78">
        <v>229.09</v>
      </c>
      <c r="K567" s="78">
        <v>-142.09800000000001</v>
      </c>
      <c r="L567" s="78">
        <v>86.992000000000004</v>
      </c>
    </row>
    <row r="568" spans="1:12" x14ac:dyDescent="0.3">
      <c r="A568" s="204" t="s">
        <v>33</v>
      </c>
      <c r="B568" s="204" t="s">
        <v>46</v>
      </c>
      <c r="C568" s="204" t="s">
        <v>624</v>
      </c>
      <c r="D568" s="204" t="s">
        <v>639</v>
      </c>
      <c r="E568" s="204" t="s">
        <v>646</v>
      </c>
      <c r="F568" s="205" t="s">
        <v>287</v>
      </c>
      <c r="G568" s="205" t="s">
        <v>400</v>
      </c>
      <c r="H568" s="205" t="s">
        <v>293</v>
      </c>
      <c r="I568" s="205" t="s">
        <v>404</v>
      </c>
      <c r="J568" s="78">
        <v>194.94300000000001</v>
      </c>
      <c r="K568" s="78">
        <v>13.041</v>
      </c>
      <c r="L568" s="78">
        <v>207.98400000000001</v>
      </c>
    </row>
    <row r="569" spans="1:12" x14ac:dyDescent="0.3">
      <c r="A569" s="204" t="s">
        <v>33</v>
      </c>
      <c r="B569" s="204" t="s">
        <v>47</v>
      </c>
      <c r="C569" s="204" t="s">
        <v>624</v>
      </c>
      <c r="D569" s="204" t="s">
        <v>639</v>
      </c>
      <c r="E569" s="204" t="s">
        <v>646</v>
      </c>
      <c r="F569" s="208" t="s">
        <v>387</v>
      </c>
      <c r="G569" s="205" t="s">
        <v>614</v>
      </c>
      <c r="H569" s="205" t="s">
        <v>608</v>
      </c>
      <c r="I569" s="205" t="s">
        <v>57</v>
      </c>
      <c r="J569" s="117">
        <v>60.027000000000001</v>
      </c>
      <c r="K569" s="117">
        <v>11.09</v>
      </c>
      <c r="L569" s="117">
        <v>71.117000000000004</v>
      </c>
    </row>
    <row r="570" spans="1:12" x14ac:dyDescent="0.3">
      <c r="A570" s="204" t="s">
        <v>33</v>
      </c>
      <c r="B570" s="204" t="s">
        <v>47</v>
      </c>
      <c r="C570" s="204" t="s">
        <v>624</v>
      </c>
      <c r="D570" s="204" t="s">
        <v>639</v>
      </c>
      <c r="E570" s="204" t="s">
        <v>646</v>
      </c>
      <c r="F570" s="205" t="s">
        <v>307</v>
      </c>
      <c r="G570" s="205" t="s">
        <v>614</v>
      </c>
      <c r="H570" s="205" t="s">
        <v>308</v>
      </c>
      <c r="I570" s="205" t="s">
        <v>309</v>
      </c>
      <c r="J570" s="117">
        <v>15.166</v>
      </c>
      <c r="K570" s="117">
        <v>-1E-3</v>
      </c>
      <c r="L570" s="117">
        <v>15.164999999999999</v>
      </c>
    </row>
    <row r="571" spans="1:12" x14ac:dyDescent="0.3">
      <c r="A571" s="204" t="s">
        <v>33</v>
      </c>
      <c r="B571" s="204" t="s">
        <v>47</v>
      </c>
      <c r="C571" s="204" t="s">
        <v>624</v>
      </c>
      <c r="D571" s="204" t="s">
        <v>639</v>
      </c>
      <c r="E571" s="204" t="s">
        <v>646</v>
      </c>
      <c r="F571" s="205" t="s">
        <v>307</v>
      </c>
      <c r="G571" s="205" t="s">
        <v>614</v>
      </c>
      <c r="H571" s="205" t="s">
        <v>631</v>
      </c>
      <c r="I571" s="205" t="s">
        <v>309</v>
      </c>
      <c r="J571" s="117">
        <v>92.849000000000004</v>
      </c>
      <c r="K571" s="117">
        <v>0.161</v>
      </c>
      <c r="L571" s="117">
        <v>93.009</v>
      </c>
    </row>
    <row r="572" spans="1:12" x14ac:dyDescent="0.3">
      <c r="A572" s="204" t="s">
        <v>33</v>
      </c>
      <c r="B572" s="204" t="s">
        <v>47</v>
      </c>
      <c r="C572" s="204" t="s">
        <v>624</v>
      </c>
      <c r="D572" s="204" t="s">
        <v>639</v>
      </c>
      <c r="E572" s="204" t="s">
        <v>646</v>
      </c>
      <c r="F572" s="205" t="s">
        <v>632</v>
      </c>
      <c r="G572" s="205" t="s">
        <v>614</v>
      </c>
      <c r="H572" s="205"/>
      <c r="I572" s="205" t="s">
        <v>295</v>
      </c>
      <c r="J572" s="117">
        <v>6.6429999999999998</v>
      </c>
      <c r="K572" s="117">
        <v>1E-3</v>
      </c>
      <c r="L572" s="117">
        <v>6.6440000000000001</v>
      </c>
    </row>
    <row r="573" spans="1:12" x14ac:dyDescent="0.3">
      <c r="A573" s="204" t="s">
        <v>33</v>
      </c>
      <c r="B573" s="204" t="s">
        <v>47</v>
      </c>
      <c r="C573" s="204" t="s">
        <v>624</v>
      </c>
      <c r="D573" s="204" t="s">
        <v>639</v>
      </c>
      <c r="E573" s="204" t="s">
        <v>646</v>
      </c>
      <c r="F573" s="205" t="s">
        <v>633</v>
      </c>
      <c r="G573" s="205" t="s">
        <v>615</v>
      </c>
      <c r="H573" s="205"/>
      <c r="I573" s="205" t="s">
        <v>59</v>
      </c>
      <c r="J573" s="81">
        <v>55.298000000000002</v>
      </c>
      <c r="K573" s="81">
        <v>-4.7110000000000003</v>
      </c>
      <c r="L573" s="81">
        <v>50.587000000000003</v>
      </c>
    </row>
    <row r="574" spans="1:12" x14ac:dyDescent="0.3">
      <c r="A574" s="204" t="s">
        <v>33</v>
      </c>
      <c r="B574" s="204" t="s">
        <v>47</v>
      </c>
      <c r="C574" s="204" t="s">
        <v>624</v>
      </c>
      <c r="D574" s="204" t="s">
        <v>639</v>
      </c>
      <c r="E574" s="204" t="s">
        <v>646</v>
      </c>
      <c r="F574" s="205" t="s">
        <v>609</v>
      </c>
      <c r="G574" s="205" t="s">
        <v>616</v>
      </c>
      <c r="H574" s="205" t="s">
        <v>608</v>
      </c>
      <c r="I574" s="205" t="s">
        <v>297</v>
      </c>
      <c r="J574" s="117">
        <v>0.61099999999999999</v>
      </c>
      <c r="K574" s="117">
        <v>-2E-3</v>
      </c>
      <c r="L574" s="117">
        <v>0.60899999999999999</v>
      </c>
    </row>
    <row r="575" spans="1:12" x14ac:dyDescent="0.3">
      <c r="A575" s="204" t="s">
        <v>33</v>
      </c>
      <c r="B575" s="204" t="s">
        <v>47</v>
      </c>
      <c r="C575" s="204" t="s">
        <v>624</v>
      </c>
      <c r="D575" s="204" t="s">
        <v>639</v>
      </c>
      <c r="E575" s="204" t="s">
        <v>646</v>
      </c>
      <c r="F575" s="205" t="s">
        <v>313</v>
      </c>
      <c r="G575" s="205" t="s">
        <v>312</v>
      </c>
      <c r="H575" s="205"/>
      <c r="I575" s="205" t="s">
        <v>314</v>
      </c>
      <c r="J575" s="117" t="s">
        <v>303</v>
      </c>
      <c r="K575" s="117" t="s">
        <v>303</v>
      </c>
      <c r="L575" s="117">
        <v>0.63500000000000001</v>
      </c>
    </row>
    <row r="576" spans="1:12" x14ac:dyDescent="0.3">
      <c r="A576" s="204" t="s">
        <v>33</v>
      </c>
      <c r="B576" s="204" t="s">
        <v>47</v>
      </c>
      <c r="C576" s="204" t="s">
        <v>624</v>
      </c>
      <c r="D576" s="204" t="s">
        <v>639</v>
      </c>
      <c r="E576" s="204" t="s">
        <v>646</v>
      </c>
      <c r="F576" s="205" t="s">
        <v>285</v>
      </c>
      <c r="G576" s="205" t="s">
        <v>280</v>
      </c>
      <c r="H576" s="205"/>
      <c r="I576" s="205" t="s">
        <v>59</v>
      </c>
      <c r="J576" s="81">
        <v>4.2380000000000004</v>
      </c>
      <c r="K576" s="81" t="s">
        <v>304</v>
      </c>
      <c r="L576" s="81">
        <v>4.242</v>
      </c>
    </row>
    <row r="577" spans="1:12" x14ac:dyDescent="0.3">
      <c r="A577" s="204" t="s">
        <v>33</v>
      </c>
      <c r="B577" s="204" t="s">
        <v>47</v>
      </c>
      <c r="C577" s="204" t="s">
        <v>624</v>
      </c>
      <c r="D577" s="204" t="s">
        <v>639</v>
      </c>
      <c r="E577" s="204" t="s">
        <v>646</v>
      </c>
      <c r="F577" s="205" t="s">
        <v>610</v>
      </c>
      <c r="G577" s="205" t="s">
        <v>400</v>
      </c>
      <c r="H577" s="205" t="s">
        <v>290</v>
      </c>
      <c r="I577" s="205" t="s">
        <v>137</v>
      </c>
      <c r="J577" s="78">
        <v>9.4710000000000001</v>
      </c>
      <c r="K577" s="78">
        <v>1.4350000000000001</v>
      </c>
      <c r="L577" s="78">
        <v>10.906000000000001</v>
      </c>
    </row>
    <row r="578" spans="1:12" x14ac:dyDescent="0.3">
      <c r="A578" s="204" t="s">
        <v>33</v>
      </c>
      <c r="B578" s="204" t="s">
        <v>47</v>
      </c>
      <c r="C578" s="204" t="s">
        <v>624</v>
      </c>
      <c r="D578" s="204" t="s">
        <v>639</v>
      </c>
      <c r="E578" s="204" t="s">
        <v>646</v>
      </c>
      <c r="F578" s="205" t="s">
        <v>610</v>
      </c>
      <c r="G578" s="205" t="s">
        <v>400</v>
      </c>
      <c r="H578" s="205" t="s">
        <v>291</v>
      </c>
      <c r="I578" s="205" t="s">
        <v>137</v>
      </c>
      <c r="J578" s="78">
        <v>19.076000000000001</v>
      </c>
      <c r="K578" s="78">
        <v>0.79600000000000004</v>
      </c>
      <c r="L578" s="78">
        <v>19.872</v>
      </c>
    </row>
    <row r="579" spans="1:12" x14ac:dyDescent="0.3">
      <c r="A579" s="204" t="s">
        <v>33</v>
      </c>
      <c r="B579" s="204" t="s">
        <v>47</v>
      </c>
      <c r="C579" s="204" t="s">
        <v>624</v>
      </c>
      <c r="D579" s="204" t="s">
        <v>639</v>
      </c>
      <c r="E579" s="204" t="s">
        <v>646</v>
      </c>
      <c r="F579" s="205" t="s">
        <v>610</v>
      </c>
      <c r="G579" s="205" t="s">
        <v>400</v>
      </c>
      <c r="H579" s="205" t="s">
        <v>292</v>
      </c>
      <c r="I579" s="205" t="s">
        <v>137</v>
      </c>
      <c r="J579" s="78">
        <v>9.8810000000000002</v>
      </c>
      <c r="K579" s="78">
        <v>0.96199999999999997</v>
      </c>
      <c r="L579" s="78">
        <v>10.842000000000001</v>
      </c>
    </row>
    <row r="580" spans="1:12" x14ac:dyDescent="0.3">
      <c r="A580" s="204" t="s">
        <v>33</v>
      </c>
      <c r="B580" s="204" t="s">
        <v>47</v>
      </c>
      <c r="C580" s="204" t="s">
        <v>624</v>
      </c>
      <c r="D580" s="204" t="s">
        <v>639</v>
      </c>
      <c r="E580" s="204" t="s">
        <v>646</v>
      </c>
      <c r="F580" s="205" t="s">
        <v>610</v>
      </c>
      <c r="G580" s="205" t="s">
        <v>400</v>
      </c>
      <c r="H580" s="205" t="s">
        <v>293</v>
      </c>
      <c r="I580" s="205" t="s">
        <v>137</v>
      </c>
      <c r="J580" s="78">
        <v>2.1339999999999999</v>
      </c>
      <c r="K580" s="78">
        <v>0.156</v>
      </c>
      <c r="L580" s="78">
        <v>2.29</v>
      </c>
    </row>
    <row r="581" spans="1:12" x14ac:dyDescent="0.3">
      <c r="A581" s="204" t="s">
        <v>33</v>
      </c>
      <c r="B581" s="204" t="s">
        <v>47</v>
      </c>
      <c r="C581" s="204" t="s">
        <v>624</v>
      </c>
      <c r="D581" s="204" t="s">
        <v>639</v>
      </c>
      <c r="E581" s="204" t="s">
        <v>646</v>
      </c>
      <c r="F581" s="205" t="s">
        <v>287</v>
      </c>
      <c r="G581" s="205" t="s">
        <v>400</v>
      </c>
      <c r="H581" s="205" t="s">
        <v>290</v>
      </c>
      <c r="I581" s="205" t="s">
        <v>404</v>
      </c>
      <c r="J581" s="78">
        <v>98.468999999999994</v>
      </c>
      <c r="K581" s="78">
        <v>66.363</v>
      </c>
      <c r="L581" s="78">
        <v>164.83199999999999</v>
      </c>
    </row>
    <row r="582" spans="1:12" x14ac:dyDescent="0.3">
      <c r="A582" s="204" t="s">
        <v>33</v>
      </c>
      <c r="B582" s="204" t="s">
        <v>47</v>
      </c>
      <c r="C582" s="204" t="s">
        <v>624</v>
      </c>
      <c r="D582" s="204" t="s">
        <v>639</v>
      </c>
      <c r="E582" s="204" t="s">
        <v>646</v>
      </c>
      <c r="F582" s="205" t="s">
        <v>287</v>
      </c>
      <c r="G582" s="205" t="s">
        <v>400</v>
      </c>
      <c r="H582" s="205" t="s">
        <v>291</v>
      </c>
      <c r="I582" s="205" t="s">
        <v>404</v>
      </c>
      <c r="J582" s="78">
        <v>150.58799999999999</v>
      </c>
      <c r="K582" s="78">
        <v>-37.003</v>
      </c>
      <c r="L582" s="78">
        <v>113.58499999999999</v>
      </c>
    </row>
    <row r="583" spans="1:12" x14ac:dyDescent="0.3">
      <c r="A583" s="204" t="s">
        <v>33</v>
      </c>
      <c r="B583" s="204" t="s">
        <v>47</v>
      </c>
      <c r="C583" s="204" t="s">
        <v>624</v>
      </c>
      <c r="D583" s="204" t="s">
        <v>639</v>
      </c>
      <c r="E583" s="204" t="s">
        <v>646</v>
      </c>
      <c r="F583" s="205" t="s">
        <v>287</v>
      </c>
      <c r="G583" s="205" t="s">
        <v>400</v>
      </c>
      <c r="H583" s="205" t="s">
        <v>292</v>
      </c>
      <c r="I583" s="205" t="s">
        <v>404</v>
      </c>
      <c r="J583" s="78">
        <v>173.828</v>
      </c>
      <c r="K583" s="78">
        <v>-90.38</v>
      </c>
      <c r="L583" s="78">
        <v>83.447999999999993</v>
      </c>
    </row>
    <row r="584" spans="1:12" x14ac:dyDescent="0.3">
      <c r="A584" s="204" t="s">
        <v>33</v>
      </c>
      <c r="B584" s="204" t="s">
        <v>47</v>
      </c>
      <c r="C584" s="204" t="s">
        <v>624</v>
      </c>
      <c r="D584" s="204" t="s">
        <v>639</v>
      </c>
      <c r="E584" s="204" t="s">
        <v>646</v>
      </c>
      <c r="F584" s="205" t="s">
        <v>287</v>
      </c>
      <c r="G584" s="205" t="s">
        <v>400</v>
      </c>
      <c r="H584" s="205" t="s">
        <v>293</v>
      </c>
      <c r="I584" s="205" t="s">
        <v>404</v>
      </c>
      <c r="J584" s="78">
        <v>181.92</v>
      </c>
      <c r="K584" s="78">
        <v>39.487000000000002</v>
      </c>
      <c r="L584" s="78">
        <v>221.40700000000001</v>
      </c>
    </row>
    <row r="585" spans="1:12" x14ac:dyDescent="0.3">
      <c r="A585" s="204" t="s">
        <v>33</v>
      </c>
      <c r="B585" s="204" t="s">
        <v>48</v>
      </c>
      <c r="C585" s="204" t="s">
        <v>624</v>
      </c>
      <c r="D585" s="204" t="s">
        <v>639</v>
      </c>
      <c r="E585" s="204" t="s">
        <v>646</v>
      </c>
      <c r="F585" s="208" t="s">
        <v>387</v>
      </c>
      <c r="G585" s="205" t="s">
        <v>614</v>
      </c>
      <c r="H585" s="205" t="s">
        <v>608</v>
      </c>
      <c r="I585" s="205" t="s">
        <v>57</v>
      </c>
      <c r="J585" s="117">
        <v>66.134</v>
      </c>
      <c r="K585" s="117">
        <v>3.3919999999999999</v>
      </c>
      <c r="L585" s="117">
        <v>69.527000000000001</v>
      </c>
    </row>
    <row r="586" spans="1:12" x14ac:dyDescent="0.3">
      <c r="A586" s="204" t="s">
        <v>33</v>
      </c>
      <c r="B586" s="204" t="s">
        <v>48</v>
      </c>
      <c r="C586" s="204" t="s">
        <v>624</v>
      </c>
      <c r="D586" s="204" t="s">
        <v>639</v>
      </c>
      <c r="E586" s="204" t="s">
        <v>646</v>
      </c>
      <c r="F586" s="205" t="s">
        <v>307</v>
      </c>
      <c r="G586" s="205" t="s">
        <v>614</v>
      </c>
      <c r="H586" s="205" t="s">
        <v>308</v>
      </c>
      <c r="I586" s="205" t="s">
        <v>309</v>
      </c>
      <c r="J586" s="117">
        <v>16.716000000000001</v>
      </c>
      <c r="K586" s="117">
        <v>-1E-3</v>
      </c>
      <c r="L586" s="117">
        <v>16.715</v>
      </c>
    </row>
    <row r="587" spans="1:12" x14ac:dyDescent="0.3">
      <c r="A587" s="204" t="s">
        <v>33</v>
      </c>
      <c r="B587" s="204" t="s">
        <v>48</v>
      </c>
      <c r="C587" s="204" t="s">
        <v>624</v>
      </c>
      <c r="D587" s="204" t="s">
        <v>639</v>
      </c>
      <c r="E587" s="204" t="s">
        <v>646</v>
      </c>
      <c r="F587" s="205" t="s">
        <v>307</v>
      </c>
      <c r="G587" s="205" t="s">
        <v>614</v>
      </c>
      <c r="H587" s="205" t="s">
        <v>631</v>
      </c>
      <c r="I587" s="205" t="s">
        <v>309</v>
      </c>
      <c r="J587" s="117">
        <v>62.21</v>
      </c>
      <c r="K587" s="117">
        <v>-7.2999999999999995E-2</v>
      </c>
      <c r="L587" s="117">
        <v>62.137</v>
      </c>
    </row>
    <row r="588" spans="1:12" x14ac:dyDescent="0.3">
      <c r="A588" s="204" t="s">
        <v>33</v>
      </c>
      <c r="B588" s="204" t="s">
        <v>48</v>
      </c>
      <c r="C588" s="204" t="s">
        <v>624</v>
      </c>
      <c r="D588" s="204" t="s">
        <v>639</v>
      </c>
      <c r="E588" s="204" t="s">
        <v>646</v>
      </c>
      <c r="F588" s="205" t="s">
        <v>632</v>
      </c>
      <c r="G588" s="205" t="s">
        <v>614</v>
      </c>
      <c r="H588" s="205"/>
      <c r="I588" s="205" t="s">
        <v>295</v>
      </c>
      <c r="J588" s="117">
        <v>6.2430000000000003</v>
      </c>
      <c r="K588" s="117" t="s">
        <v>304</v>
      </c>
      <c r="L588" s="117">
        <v>6.2430000000000003</v>
      </c>
    </row>
    <row r="589" spans="1:12" x14ac:dyDescent="0.3">
      <c r="A589" s="204" t="s">
        <v>33</v>
      </c>
      <c r="B589" s="204" t="s">
        <v>48</v>
      </c>
      <c r="C589" s="204" t="s">
        <v>624</v>
      </c>
      <c r="D589" s="204" t="s">
        <v>639</v>
      </c>
      <c r="E589" s="204" t="s">
        <v>646</v>
      </c>
      <c r="F589" s="205" t="s">
        <v>633</v>
      </c>
      <c r="G589" s="205" t="s">
        <v>615</v>
      </c>
      <c r="H589" s="205"/>
      <c r="I589" s="205" t="s">
        <v>59</v>
      </c>
      <c r="J589" s="81">
        <v>59.395000000000003</v>
      </c>
      <c r="K589" s="81">
        <v>-4.2089999999999996</v>
      </c>
      <c r="L589" s="81">
        <v>55.186</v>
      </c>
    </row>
    <row r="590" spans="1:12" x14ac:dyDescent="0.3">
      <c r="A590" s="204" t="s">
        <v>33</v>
      </c>
      <c r="B590" s="204" t="s">
        <v>48</v>
      </c>
      <c r="C590" s="204" t="s">
        <v>624</v>
      </c>
      <c r="D590" s="204" t="s">
        <v>639</v>
      </c>
      <c r="E590" s="204" t="s">
        <v>646</v>
      </c>
      <c r="F590" s="205" t="s">
        <v>609</v>
      </c>
      <c r="G590" s="205" t="s">
        <v>616</v>
      </c>
      <c r="H590" s="205" t="s">
        <v>608</v>
      </c>
      <c r="I590" s="205" t="s">
        <v>297</v>
      </c>
      <c r="J590" s="117">
        <v>0.63400000000000001</v>
      </c>
      <c r="K590" s="117">
        <v>2.3E-2</v>
      </c>
      <c r="L590" s="117">
        <v>0.65700000000000003</v>
      </c>
    </row>
    <row r="591" spans="1:12" x14ac:dyDescent="0.3">
      <c r="A591" s="204" t="s">
        <v>33</v>
      </c>
      <c r="B591" s="204" t="s">
        <v>48</v>
      </c>
      <c r="C591" s="204" t="s">
        <v>624</v>
      </c>
      <c r="D591" s="204" t="s">
        <v>639</v>
      </c>
      <c r="E591" s="204" t="s">
        <v>646</v>
      </c>
      <c r="F591" s="205" t="s">
        <v>313</v>
      </c>
      <c r="G591" s="205" t="s">
        <v>312</v>
      </c>
      <c r="H591" s="205"/>
      <c r="I591" s="205" t="s">
        <v>314</v>
      </c>
      <c r="J591" s="117" t="s">
        <v>303</v>
      </c>
      <c r="K591" s="117" t="s">
        <v>303</v>
      </c>
      <c r="L591" s="117">
        <v>0.58599999999999997</v>
      </c>
    </row>
    <row r="592" spans="1:12" x14ac:dyDescent="0.3">
      <c r="A592" s="204" t="s">
        <v>33</v>
      </c>
      <c r="B592" s="204" t="s">
        <v>48</v>
      </c>
      <c r="C592" s="204" t="s">
        <v>624</v>
      </c>
      <c r="D592" s="204" t="s">
        <v>639</v>
      </c>
      <c r="E592" s="204" t="s">
        <v>646</v>
      </c>
      <c r="F592" s="205" t="s">
        <v>285</v>
      </c>
      <c r="G592" s="205" t="s">
        <v>280</v>
      </c>
      <c r="H592" s="205"/>
      <c r="I592" s="205" t="s">
        <v>59</v>
      </c>
      <c r="J592" s="81">
        <v>3.552</v>
      </c>
      <c r="K592" s="81">
        <v>6.2E-2</v>
      </c>
      <c r="L592" s="81">
        <v>3.6150000000000002</v>
      </c>
    </row>
    <row r="593" spans="1:12" x14ac:dyDescent="0.3">
      <c r="A593" s="204" t="s">
        <v>33</v>
      </c>
      <c r="B593" s="204" t="s">
        <v>48</v>
      </c>
      <c r="C593" s="204" t="s">
        <v>624</v>
      </c>
      <c r="D593" s="204" t="s">
        <v>639</v>
      </c>
      <c r="E593" s="204" t="s">
        <v>646</v>
      </c>
      <c r="F593" s="205" t="s">
        <v>610</v>
      </c>
      <c r="G593" s="205" t="s">
        <v>400</v>
      </c>
      <c r="H593" s="205" t="s">
        <v>290</v>
      </c>
      <c r="I593" s="205" t="s">
        <v>137</v>
      </c>
      <c r="J593" s="78">
        <v>9.5630000000000006</v>
      </c>
      <c r="K593" s="78">
        <v>1.272</v>
      </c>
      <c r="L593" s="78">
        <v>10.835000000000001</v>
      </c>
    </row>
    <row r="594" spans="1:12" x14ac:dyDescent="0.3">
      <c r="A594" s="204" t="s">
        <v>33</v>
      </c>
      <c r="B594" s="204" t="s">
        <v>48</v>
      </c>
      <c r="C594" s="204" t="s">
        <v>624</v>
      </c>
      <c r="D594" s="204" t="s">
        <v>639</v>
      </c>
      <c r="E594" s="204" t="s">
        <v>646</v>
      </c>
      <c r="F594" s="205" t="s">
        <v>610</v>
      </c>
      <c r="G594" s="205" t="s">
        <v>400</v>
      </c>
      <c r="H594" s="205" t="s">
        <v>291</v>
      </c>
      <c r="I594" s="205" t="s">
        <v>137</v>
      </c>
      <c r="J594" s="78">
        <v>19.363</v>
      </c>
      <c r="K594" s="78">
        <v>0.45</v>
      </c>
      <c r="L594" s="78">
        <v>19.812000000000001</v>
      </c>
    </row>
    <row r="595" spans="1:12" x14ac:dyDescent="0.3">
      <c r="A595" s="204" t="s">
        <v>33</v>
      </c>
      <c r="B595" s="204" t="s">
        <v>48</v>
      </c>
      <c r="C595" s="204" t="s">
        <v>624</v>
      </c>
      <c r="D595" s="204" t="s">
        <v>639</v>
      </c>
      <c r="E595" s="204" t="s">
        <v>646</v>
      </c>
      <c r="F595" s="205" t="s">
        <v>610</v>
      </c>
      <c r="G595" s="205" t="s">
        <v>400</v>
      </c>
      <c r="H595" s="205" t="s">
        <v>292</v>
      </c>
      <c r="I595" s="205" t="s">
        <v>137</v>
      </c>
      <c r="J595" s="78">
        <v>9.81</v>
      </c>
      <c r="K595" s="78">
        <v>1.272</v>
      </c>
      <c r="L595" s="78">
        <v>11.082000000000001</v>
      </c>
    </row>
    <row r="596" spans="1:12" x14ac:dyDescent="0.3">
      <c r="A596" s="204" t="s">
        <v>33</v>
      </c>
      <c r="B596" s="204" t="s">
        <v>48</v>
      </c>
      <c r="C596" s="204" t="s">
        <v>624</v>
      </c>
      <c r="D596" s="204" t="s">
        <v>639</v>
      </c>
      <c r="E596" s="204" t="s">
        <v>646</v>
      </c>
      <c r="F596" s="205" t="s">
        <v>610</v>
      </c>
      <c r="G596" s="205" t="s">
        <v>400</v>
      </c>
      <c r="H596" s="205" t="s">
        <v>293</v>
      </c>
      <c r="I596" s="205" t="s">
        <v>137</v>
      </c>
      <c r="J596" s="78">
        <v>2.004</v>
      </c>
      <c r="K596" s="78">
        <v>0.379</v>
      </c>
      <c r="L596" s="78">
        <v>2.383</v>
      </c>
    </row>
    <row r="597" spans="1:12" x14ac:dyDescent="0.3">
      <c r="A597" s="204" t="s">
        <v>33</v>
      </c>
      <c r="B597" s="204" t="s">
        <v>48</v>
      </c>
      <c r="C597" s="204" t="s">
        <v>624</v>
      </c>
      <c r="D597" s="204" t="s">
        <v>639</v>
      </c>
      <c r="E597" s="204" t="s">
        <v>646</v>
      </c>
      <c r="F597" s="205" t="s">
        <v>287</v>
      </c>
      <c r="G597" s="205" t="s">
        <v>400</v>
      </c>
      <c r="H597" s="205" t="s">
        <v>290</v>
      </c>
      <c r="I597" s="205" t="s">
        <v>404</v>
      </c>
      <c r="J597" s="78">
        <v>133.01900000000001</v>
      </c>
      <c r="K597" s="78">
        <v>86.055000000000007</v>
      </c>
      <c r="L597" s="78">
        <v>219.07400000000001</v>
      </c>
    </row>
    <row r="598" spans="1:12" x14ac:dyDescent="0.3">
      <c r="A598" s="204" t="s">
        <v>33</v>
      </c>
      <c r="B598" s="204" t="s">
        <v>48</v>
      </c>
      <c r="C598" s="204" t="s">
        <v>624</v>
      </c>
      <c r="D598" s="204" t="s">
        <v>639</v>
      </c>
      <c r="E598" s="204" t="s">
        <v>646</v>
      </c>
      <c r="F598" s="205" t="s">
        <v>287</v>
      </c>
      <c r="G598" s="205" t="s">
        <v>400</v>
      </c>
      <c r="H598" s="205" t="s">
        <v>291</v>
      </c>
      <c r="I598" s="205" t="s">
        <v>404</v>
      </c>
      <c r="J598" s="78">
        <v>129.31</v>
      </c>
      <c r="K598" s="78">
        <v>26.977</v>
      </c>
      <c r="L598" s="78">
        <v>156.28700000000001</v>
      </c>
    </row>
    <row r="599" spans="1:12" x14ac:dyDescent="0.3">
      <c r="A599" s="204" t="s">
        <v>33</v>
      </c>
      <c r="B599" s="204" t="s">
        <v>48</v>
      </c>
      <c r="C599" s="204" t="s">
        <v>624</v>
      </c>
      <c r="D599" s="204" t="s">
        <v>639</v>
      </c>
      <c r="E599" s="204" t="s">
        <v>646</v>
      </c>
      <c r="F599" s="205" t="s">
        <v>287</v>
      </c>
      <c r="G599" s="205" t="s">
        <v>400</v>
      </c>
      <c r="H599" s="205" t="s">
        <v>292</v>
      </c>
      <c r="I599" s="205" t="s">
        <v>404</v>
      </c>
      <c r="J599" s="78">
        <v>217.10300000000001</v>
      </c>
      <c r="K599" s="78">
        <v>-115.246</v>
      </c>
      <c r="L599" s="78">
        <v>101.857</v>
      </c>
    </row>
    <row r="600" spans="1:12" x14ac:dyDescent="0.3">
      <c r="A600" s="204" t="s">
        <v>33</v>
      </c>
      <c r="B600" s="204" t="s">
        <v>48</v>
      </c>
      <c r="C600" s="204" t="s">
        <v>624</v>
      </c>
      <c r="D600" s="204" t="s">
        <v>639</v>
      </c>
      <c r="E600" s="204" t="s">
        <v>646</v>
      </c>
      <c r="F600" s="205" t="s">
        <v>287</v>
      </c>
      <c r="G600" s="205" t="s">
        <v>400</v>
      </c>
      <c r="H600" s="205" t="s">
        <v>293</v>
      </c>
      <c r="I600" s="205" t="s">
        <v>404</v>
      </c>
      <c r="J600" s="78">
        <v>244.77199999999999</v>
      </c>
      <c r="K600" s="78">
        <v>106.672</v>
      </c>
      <c r="L600" s="78">
        <v>351.44400000000002</v>
      </c>
    </row>
    <row r="601" spans="1:12" x14ac:dyDescent="0.3">
      <c r="A601" s="204" t="s">
        <v>33</v>
      </c>
      <c r="B601" s="204" t="s">
        <v>49</v>
      </c>
      <c r="C601" s="204" t="s">
        <v>624</v>
      </c>
      <c r="D601" s="204" t="s">
        <v>639</v>
      </c>
      <c r="E601" s="204" t="s">
        <v>646</v>
      </c>
      <c r="F601" s="208" t="s">
        <v>387</v>
      </c>
      <c r="G601" s="205" t="s">
        <v>614</v>
      </c>
      <c r="H601" s="205" t="s">
        <v>608</v>
      </c>
      <c r="I601" s="205" t="s">
        <v>57</v>
      </c>
      <c r="J601" s="117">
        <v>64.7</v>
      </c>
      <c r="K601" s="117">
        <v>6.6970000000000001</v>
      </c>
      <c r="L601" s="117">
        <v>71.397999999999996</v>
      </c>
    </row>
    <row r="602" spans="1:12" x14ac:dyDescent="0.3">
      <c r="A602" s="204" t="s">
        <v>33</v>
      </c>
      <c r="B602" s="204" t="s">
        <v>49</v>
      </c>
      <c r="C602" s="204" t="s">
        <v>624</v>
      </c>
      <c r="D602" s="204" t="s">
        <v>639</v>
      </c>
      <c r="E602" s="204" t="s">
        <v>646</v>
      </c>
      <c r="F602" s="205" t="s">
        <v>307</v>
      </c>
      <c r="G602" s="205" t="s">
        <v>614</v>
      </c>
      <c r="H602" s="205" t="s">
        <v>308</v>
      </c>
      <c r="I602" s="205" t="s">
        <v>309</v>
      </c>
      <c r="J602" s="117">
        <v>15.442</v>
      </c>
      <c r="K602" s="117">
        <v>-1E-3</v>
      </c>
      <c r="L602" s="117">
        <v>15.441000000000001</v>
      </c>
    </row>
    <row r="603" spans="1:12" x14ac:dyDescent="0.3">
      <c r="A603" s="204" t="s">
        <v>33</v>
      </c>
      <c r="B603" s="204" t="s">
        <v>49</v>
      </c>
      <c r="C603" s="204" t="s">
        <v>624</v>
      </c>
      <c r="D603" s="204" t="s">
        <v>639</v>
      </c>
      <c r="E603" s="204" t="s">
        <v>646</v>
      </c>
      <c r="F603" s="205" t="s">
        <v>307</v>
      </c>
      <c r="G603" s="205" t="s">
        <v>614</v>
      </c>
      <c r="H603" s="205" t="s">
        <v>631</v>
      </c>
      <c r="I603" s="205" t="s">
        <v>309</v>
      </c>
      <c r="J603" s="117">
        <v>34.280999999999999</v>
      </c>
      <c r="K603" s="117">
        <v>0.183</v>
      </c>
      <c r="L603" s="117">
        <v>34.463000000000001</v>
      </c>
    </row>
    <row r="604" spans="1:12" x14ac:dyDescent="0.3">
      <c r="A604" s="204" t="s">
        <v>33</v>
      </c>
      <c r="B604" s="204" t="s">
        <v>49</v>
      </c>
      <c r="C604" s="204" t="s">
        <v>624</v>
      </c>
      <c r="D604" s="204" t="s">
        <v>639</v>
      </c>
      <c r="E604" s="204" t="s">
        <v>646</v>
      </c>
      <c r="F604" s="205" t="s">
        <v>632</v>
      </c>
      <c r="G604" s="205" t="s">
        <v>614</v>
      </c>
      <c r="H604" s="205"/>
      <c r="I604" s="205" t="s">
        <v>295</v>
      </c>
      <c r="J604" s="117">
        <v>6.5720000000000001</v>
      </c>
      <c r="K604" s="117" t="s">
        <v>304</v>
      </c>
      <c r="L604" s="117">
        <v>6.5720000000000001</v>
      </c>
    </row>
    <row r="605" spans="1:12" x14ac:dyDescent="0.3">
      <c r="A605" s="204" t="s">
        <v>33</v>
      </c>
      <c r="B605" s="204" t="s">
        <v>49</v>
      </c>
      <c r="C605" s="204" t="s">
        <v>624</v>
      </c>
      <c r="D605" s="204" t="s">
        <v>639</v>
      </c>
      <c r="E605" s="204" t="s">
        <v>646</v>
      </c>
      <c r="F605" s="205" t="s">
        <v>633</v>
      </c>
      <c r="G605" s="205" t="s">
        <v>615</v>
      </c>
      <c r="H605" s="205"/>
      <c r="I605" s="205" t="s">
        <v>59</v>
      </c>
      <c r="J605" s="81">
        <v>62.774999999999999</v>
      </c>
      <c r="K605" s="81">
        <v>-14.368</v>
      </c>
      <c r="L605" s="81">
        <v>48.406999999999996</v>
      </c>
    </row>
    <row r="606" spans="1:12" x14ac:dyDescent="0.3">
      <c r="A606" s="204" t="s">
        <v>33</v>
      </c>
      <c r="B606" s="204" t="s">
        <v>49</v>
      </c>
      <c r="C606" s="204" t="s">
        <v>624</v>
      </c>
      <c r="D606" s="204" t="s">
        <v>639</v>
      </c>
      <c r="E606" s="204" t="s">
        <v>646</v>
      </c>
      <c r="F606" s="205" t="s">
        <v>609</v>
      </c>
      <c r="G606" s="205" t="s">
        <v>616</v>
      </c>
      <c r="H606" s="205" t="s">
        <v>608</v>
      </c>
      <c r="I606" s="205" t="s">
        <v>297</v>
      </c>
      <c r="J606" s="117">
        <v>0.61499999999999999</v>
      </c>
      <c r="K606" s="117">
        <v>-5.5E-2</v>
      </c>
      <c r="L606" s="117">
        <v>0.56000000000000005</v>
      </c>
    </row>
    <row r="607" spans="1:12" x14ac:dyDescent="0.3">
      <c r="A607" s="204" t="s">
        <v>33</v>
      </c>
      <c r="B607" s="204" t="s">
        <v>49</v>
      </c>
      <c r="C607" s="204" t="s">
        <v>624</v>
      </c>
      <c r="D607" s="204" t="s">
        <v>639</v>
      </c>
      <c r="E607" s="204" t="s">
        <v>646</v>
      </c>
      <c r="F607" s="205" t="s">
        <v>313</v>
      </c>
      <c r="G607" s="205" t="s">
        <v>312</v>
      </c>
      <c r="H607" s="205"/>
      <c r="I607" s="205" t="s">
        <v>314</v>
      </c>
      <c r="J607" s="117" t="s">
        <v>303</v>
      </c>
      <c r="K607" s="117" t="s">
        <v>303</v>
      </c>
      <c r="L607" s="117">
        <v>0.54600000000000004</v>
      </c>
    </row>
    <row r="608" spans="1:12" x14ac:dyDescent="0.3">
      <c r="A608" s="204" t="s">
        <v>33</v>
      </c>
      <c r="B608" s="204" t="s">
        <v>49</v>
      </c>
      <c r="C608" s="204" t="s">
        <v>624</v>
      </c>
      <c r="D608" s="204" t="s">
        <v>639</v>
      </c>
      <c r="E608" s="204" t="s">
        <v>646</v>
      </c>
      <c r="F608" s="205" t="s">
        <v>285</v>
      </c>
      <c r="G608" s="205" t="s">
        <v>280</v>
      </c>
      <c r="H608" s="205"/>
      <c r="I608" s="205" t="s">
        <v>59</v>
      </c>
      <c r="J608" s="81">
        <v>6.4690000000000003</v>
      </c>
      <c r="K608" s="81" t="s">
        <v>304</v>
      </c>
      <c r="L608" s="81">
        <v>6.476</v>
      </c>
    </row>
    <row r="609" spans="1:12" x14ac:dyDescent="0.3">
      <c r="A609" s="204" t="s">
        <v>33</v>
      </c>
      <c r="B609" s="204" t="s">
        <v>49</v>
      </c>
      <c r="C609" s="204" t="s">
        <v>624</v>
      </c>
      <c r="D609" s="204" t="s">
        <v>639</v>
      </c>
      <c r="E609" s="204" t="s">
        <v>646</v>
      </c>
      <c r="F609" s="205" t="s">
        <v>610</v>
      </c>
      <c r="G609" s="205" t="s">
        <v>400</v>
      </c>
      <c r="H609" s="205" t="s">
        <v>290</v>
      </c>
      <c r="I609" s="205" t="s">
        <v>137</v>
      </c>
      <c r="J609" s="78">
        <v>8.7279999999999998</v>
      </c>
      <c r="K609" s="78">
        <v>1.5009999999999999</v>
      </c>
      <c r="L609" s="78">
        <v>10.23</v>
      </c>
    </row>
    <row r="610" spans="1:12" x14ac:dyDescent="0.3">
      <c r="A610" s="204" t="s">
        <v>33</v>
      </c>
      <c r="B610" s="204" t="s">
        <v>49</v>
      </c>
      <c r="C610" s="204" t="s">
        <v>624</v>
      </c>
      <c r="D610" s="204" t="s">
        <v>639</v>
      </c>
      <c r="E610" s="204" t="s">
        <v>646</v>
      </c>
      <c r="F610" s="205" t="s">
        <v>610</v>
      </c>
      <c r="G610" s="205" t="s">
        <v>400</v>
      </c>
      <c r="H610" s="205" t="s">
        <v>291</v>
      </c>
      <c r="I610" s="205" t="s">
        <v>137</v>
      </c>
      <c r="J610" s="78">
        <v>18.943999999999999</v>
      </c>
      <c r="K610" s="78">
        <v>0.85399999999999998</v>
      </c>
      <c r="L610" s="78">
        <v>19.797999999999998</v>
      </c>
    </row>
    <row r="611" spans="1:12" x14ac:dyDescent="0.3">
      <c r="A611" s="204" t="s">
        <v>33</v>
      </c>
      <c r="B611" s="204" t="s">
        <v>49</v>
      </c>
      <c r="C611" s="204" t="s">
        <v>624</v>
      </c>
      <c r="D611" s="204" t="s">
        <v>639</v>
      </c>
      <c r="E611" s="204" t="s">
        <v>646</v>
      </c>
      <c r="F611" s="205" t="s">
        <v>610</v>
      </c>
      <c r="G611" s="205" t="s">
        <v>400</v>
      </c>
      <c r="H611" s="205" t="s">
        <v>292</v>
      </c>
      <c r="I611" s="205" t="s">
        <v>137</v>
      </c>
      <c r="J611" s="78">
        <v>9.6549999999999994</v>
      </c>
      <c r="K611" s="78">
        <v>0.85199999999999998</v>
      </c>
      <c r="L611" s="78">
        <v>10.507</v>
      </c>
    </row>
    <row r="612" spans="1:12" x14ac:dyDescent="0.3">
      <c r="A612" s="204" t="s">
        <v>33</v>
      </c>
      <c r="B612" s="204" t="s">
        <v>49</v>
      </c>
      <c r="C612" s="204" t="s">
        <v>624</v>
      </c>
      <c r="D612" s="204" t="s">
        <v>639</v>
      </c>
      <c r="E612" s="204" t="s">
        <v>646</v>
      </c>
      <c r="F612" s="205" t="s">
        <v>610</v>
      </c>
      <c r="G612" s="205" t="s">
        <v>400</v>
      </c>
      <c r="H612" s="205" t="s">
        <v>293</v>
      </c>
      <c r="I612" s="205" t="s">
        <v>137</v>
      </c>
      <c r="J612" s="78">
        <v>1.8839999999999999</v>
      </c>
      <c r="K612" s="78">
        <v>-0.64300000000000002</v>
      </c>
      <c r="L612" s="78">
        <v>1.2410000000000001</v>
      </c>
    </row>
    <row r="613" spans="1:12" x14ac:dyDescent="0.3">
      <c r="A613" s="204" t="s">
        <v>33</v>
      </c>
      <c r="B613" s="204" t="s">
        <v>49</v>
      </c>
      <c r="C613" s="204" t="s">
        <v>624</v>
      </c>
      <c r="D613" s="204" t="s">
        <v>639</v>
      </c>
      <c r="E613" s="204" t="s">
        <v>646</v>
      </c>
      <c r="F613" s="205" t="s">
        <v>287</v>
      </c>
      <c r="G613" s="205" t="s">
        <v>400</v>
      </c>
      <c r="H613" s="205" t="s">
        <v>290</v>
      </c>
      <c r="I613" s="205" t="s">
        <v>404</v>
      </c>
      <c r="J613" s="78">
        <v>112.10899999999999</v>
      </c>
      <c r="K613" s="78">
        <v>5.7569999999999997</v>
      </c>
      <c r="L613" s="78">
        <v>117.866</v>
      </c>
    </row>
    <row r="614" spans="1:12" x14ac:dyDescent="0.3">
      <c r="A614" s="204" t="s">
        <v>33</v>
      </c>
      <c r="B614" s="204" t="s">
        <v>49</v>
      </c>
      <c r="C614" s="204" t="s">
        <v>624</v>
      </c>
      <c r="D614" s="204" t="s">
        <v>639</v>
      </c>
      <c r="E614" s="204" t="s">
        <v>646</v>
      </c>
      <c r="F614" s="205" t="s">
        <v>287</v>
      </c>
      <c r="G614" s="205" t="s">
        <v>400</v>
      </c>
      <c r="H614" s="205" t="s">
        <v>291</v>
      </c>
      <c r="I614" s="205" t="s">
        <v>404</v>
      </c>
      <c r="J614" s="78">
        <v>225.47300000000001</v>
      </c>
      <c r="K614" s="78">
        <v>-127.384</v>
      </c>
      <c r="L614" s="78">
        <v>98.088999999999999</v>
      </c>
    </row>
    <row r="615" spans="1:12" x14ac:dyDescent="0.3">
      <c r="A615" s="204" t="s">
        <v>33</v>
      </c>
      <c r="B615" s="204" t="s">
        <v>49</v>
      </c>
      <c r="C615" s="204" t="s">
        <v>624</v>
      </c>
      <c r="D615" s="204" t="s">
        <v>639</v>
      </c>
      <c r="E615" s="204" t="s">
        <v>646</v>
      </c>
      <c r="F615" s="205" t="s">
        <v>287</v>
      </c>
      <c r="G615" s="205" t="s">
        <v>400</v>
      </c>
      <c r="H615" s="205" t="s">
        <v>292</v>
      </c>
      <c r="I615" s="205" t="s">
        <v>404</v>
      </c>
      <c r="J615" s="78">
        <v>183.571</v>
      </c>
      <c r="K615" s="78">
        <v>-98.980999999999995</v>
      </c>
      <c r="L615" s="78">
        <v>84.59</v>
      </c>
    </row>
    <row r="616" spans="1:12" x14ac:dyDescent="0.3">
      <c r="A616" s="204" t="s">
        <v>33</v>
      </c>
      <c r="B616" s="204" t="s">
        <v>49</v>
      </c>
      <c r="C616" s="204" t="s">
        <v>624</v>
      </c>
      <c r="D616" s="204" t="s">
        <v>639</v>
      </c>
      <c r="E616" s="204" t="s">
        <v>646</v>
      </c>
      <c r="F616" s="205" t="s">
        <v>287</v>
      </c>
      <c r="G616" s="205" t="s">
        <v>400</v>
      </c>
      <c r="H616" s="205" t="s">
        <v>293</v>
      </c>
      <c r="I616" s="205" t="s">
        <v>404</v>
      </c>
      <c r="J616" s="78">
        <v>117.881</v>
      </c>
      <c r="K616" s="78">
        <v>-13.645</v>
      </c>
      <c r="L616" s="78">
        <v>104.236</v>
      </c>
    </row>
    <row r="617" spans="1:12" x14ac:dyDescent="0.3">
      <c r="A617" s="204" t="s">
        <v>33</v>
      </c>
      <c r="B617" s="204" t="s">
        <v>50</v>
      </c>
      <c r="C617" s="204" t="s">
        <v>624</v>
      </c>
      <c r="D617" s="204" t="s">
        <v>639</v>
      </c>
      <c r="E617" s="204" t="s">
        <v>646</v>
      </c>
      <c r="F617" s="208" t="s">
        <v>387</v>
      </c>
      <c r="G617" s="205" t="s">
        <v>614</v>
      </c>
      <c r="H617" s="205" t="s">
        <v>608</v>
      </c>
      <c r="I617" s="205" t="s">
        <v>57</v>
      </c>
      <c r="J617" s="117">
        <v>61.027999999999999</v>
      </c>
      <c r="K617" s="117">
        <v>9.75</v>
      </c>
      <c r="L617" s="117">
        <v>70.778000000000006</v>
      </c>
    </row>
    <row r="618" spans="1:12" x14ac:dyDescent="0.3">
      <c r="A618" s="204" t="s">
        <v>33</v>
      </c>
      <c r="B618" s="204" t="s">
        <v>50</v>
      </c>
      <c r="C618" s="204" t="s">
        <v>624</v>
      </c>
      <c r="D618" s="204" t="s">
        <v>639</v>
      </c>
      <c r="E618" s="204" t="s">
        <v>646</v>
      </c>
      <c r="F618" s="205" t="s">
        <v>307</v>
      </c>
      <c r="G618" s="205" t="s">
        <v>614</v>
      </c>
      <c r="H618" s="205" t="s">
        <v>308</v>
      </c>
      <c r="I618" s="205" t="s">
        <v>309</v>
      </c>
      <c r="J618" s="117">
        <v>16.073</v>
      </c>
      <c r="K618" s="117" t="s">
        <v>304</v>
      </c>
      <c r="L618" s="117">
        <v>16.071999999999999</v>
      </c>
    </row>
    <row r="619" spans="1:12" x14ac:dyDescent="0.3">
      <c r="A619" s="204" t="s">
        <v>33</v>
      </c>
      <c r="B619" s="204" t="s">
        <v>50</v>
      </c>
      <c r="C619" s="204" t="s">
        <v>624</v>
      </c>
      <c r="D619" s="204" t="s">
        <v>639</v>
      </c>
      <c r="E619" s="204" t="s">
        <v>646</v>
      </c>
      <c r="F619" s="205" t="s">
        <v>307</v>
      </c>
      <c r="G619" s="205" t="s">
        <v>614</v>
      </c>
      <c r="H619" s="205" t="s">
        <v>631</v>
      </c>
      <c r="I619" s="205" t="s">
        <v>309</v>
      </c>
      <c r="J619" s="117">
        <v>144.76499999999999</v>
      </c>
      <c r="K619" s="117">
        <v>-0.42099999999999999</v>
      </c>
      <c r="L619" s="117">
        <v>144.34399999999999</v>
      </c>
    </row>
    <row r="620" spans="1:12" x14ac:dyDescent="0.3">
      <c r="A620" s="204" t="s">
        <v>33</v>
      </c>
      <c r="B620" s="204" t="s">
        <v>50</v>
      </c>
      <c r="C620" s="204" t="s">
        <v>624</v>
      </c>
      <c r="D620" s="204" t="s">
        <v>639</v>
      </c>
      <c r="E620" s="204" t="s">
        <v>646</v>
      </c>
      <c r="F620" s="205" t="s">
        <v>632</v>
      </c>
      <c r="G620" s="205" t="s">
        <v>614</v>
      </c>
      <c r="H620" s="205"/>
      <c r="I620" s="205" t="s">
        <v>295</v>
      </c>
      <c r="J620" s="117">
        <v>6.7649999999999997</v>
      </c>
      <c r="K620" s="117" t="s">
        <v>304</v>
      </c>
      <c r="L620" s="117">
        <v>6.7649999999999997</v>
      </c>
    </row>
    <row r="621" spans="1:12" x14ac:dyDescent="0.3">
      <c r="A621" s="204" t="s">
        <v>33</v>
      </c>
      <c r="B621" s="204" t="s">
        <v>50</v>
      </c>
      <c r="C621" s="204" t="s">
        <v>624</v>
      </c>
      <c r="D621" s="204" t="s">
        <v>639</v>
      </c>
      <c r="E621" s="204" t="s">
        <v>646</v>
      </c>
      <c r="F621" s="205" t="s">
        <v>633</v>
      </c>
      <c r="G621" s="205" t="s">
        <v>615</v>
      </c>
      <c r="H621" s="205"/>
      <c r="I621" s="205" t="s">
        <v>59</v>
      </c>
      <c r="J621" s="81">
        <v>59.558999999999997</v>
      </c>
      <c r="K621" s="81">
        <v>-18.27</v>
      </c>
      <c r="L621" s="81">
        <v>41.289000000000001</v>
      </c>
    </row>
    <row r="622" spans="1:12" x14ac:dyDescent="0.3">
      <c r="A622" s="204" t="s">
        <v>33</v>
      </c>
      <c r="B622" s="204" t="s">
        <v>50</v>
      </c>
      <c r="C622" s="204" t="s">
        <v>624</v>
      </c>
      <c r="D622" s="204" t="s">
        <v>639</v>
      </c>
      <c r="E622" s="204" t="s">
        <v>646</v>
      </c>
      <c r="F622" s="205" t="s">
        <v>609</v>
      </c>
      <c r="G622" s="205" t="s">
        <v>616</v>
      </c>
      <c r="H622" s="205" t="s">
        <v>608</v>
      </c>
      <c r="I622" s="205" t="s">
        <v>297</v>
      </c>
      <c r="J622" s="117">
        <v>0.61199999999999999</v>
      </c>
      <c r="K622" s="117">
        <v>-7.9000000000000001E-2</v>
      </c>
      <c r="L622" s="117">
        <v>0.53300000000000003</v>
      </c>
    </row>
    <row r="623" spans="1:12" x14ac:dyDescent="0.3">
      <c r="A623" s="204" t="s">
        <v>33</v>
      </c>
      <c r="B623" s="204" t="s">
        <v>50</v>
      </c>
      <c r="C623" s="204" t="s">
        <v>624</v>
      </c>
      <c r="D623" s="204" t="s">
        <v>639</v>
      </c>
      <c r="E623" s="204" t="s">
        <v>646</v>
      </c>
      <c r="F623" s="205" t="s">
        <v>313</v>
      </c>
      <c r="G623" s="205" t="s">
        <v>312</v>
      </c>
      <c r="H623" s="205"/>
      <c r="I623" s="205" t="s">
        <v>314</v>
      </c>
      <c r="J623" s="117" t="s">
        <v>303</v>
      </c>
      <c r="K623" s="117" t="s">
        <v>303</v>
      </c>
      <c r="L623" s="117">
        <v>0.56100000000000005</v>
      </c>
    </row>
    <row r="624" spans="1:12" x14ac:dyDescent="0.3">
      <c r="A624" s="204" t="s">
        <v>33</v>
      </c>
      <c r="B624" s="204" t="s">
        <v>50</v>
      </c>
      <c r="C624" s="204" t="s">
        <v>624</v>
      </c>
      <c r="D624" s="204" t="s">
        <v>639</v>
      </c>
      <c r="E624" s="204" t="s">
        <v>646</v>
      </c>
      <c r="F624" s="205" t="s">
        <v>285</v>
      </c>
      <c r="G624" s="205" t="s">
        <v>280</v>
      </c>
      <c r="H624" s="205"/>
      <c r="I624" s="205" t="s">
        <v>59</v>
      </c>
      <c r="J624" s="81">
        <v>1.6559999999999999</v>
      </c>
      <c r="K624" s="81" t="s">
        <v>304</v>
      </c>
      <c r="L624" s="81">
        <v>1.6579999999999999</v>
      </c>
    </row>
    <row r="625" spans="1:12" x14ac:dyDescent="0.3">
      <c r="A625" s="204" t="s">
        <v>33</v>
      </c>
      <c r="B625" s="204" t="s">
        <v>50</v>
      </c>
      <c r="C625" s="204" t="s">
        <v>624</v>
      </c>
      <c r="D625" s="204" t="s">
        <v>639</v>
      </c>
      <c r="E625" s="204" t="s">
        <v>646</v>
      </c>
      <c r="F625" s="205" t="s">
        <v>610</v>
      </c>
      <c r="G625" s="205" t="s">
        <v>400</v>
      </c>
      <c r="H625" s="205" t="s">
        <v>290</v>
      </c>
      <c r="I625" s="205" t="s">
        <v>137</v>
      </c>
      <c r="J625" s="78">
        <v>9.0150000000000006</v>
      </c>
      <c r="K625" s="78">
        <v>1.59</v>
      </c>
      <c r="L625" s="78">
        <v>10.605</v>
      </c>
    </row>
    <row r="626" spans="1:12" x14ac:dyDescent="0.3">
      <c r="A626" s="204" t="s">
        <v>33</v>
      </c>
      <c r="B626" s="204" t="s">
        <v>50</v>
      </c>
      <c r="C626" s="204" t="s">
        <v>624</v>
      </c>
      <c r="D626" s="204" t="s">
        <v>639</v>
      </c>
      <c r="E626" s="204" t="s">
        <v>646</v>
      </c>
      <c r="F626" s="205" t="s">
        <v>610</v>
      </c>
      <c r="G626" s="205" t="s">
        <v>400</v>
      </c>
      <c r="H626" s="205" t="s">
        <v>291</v>
      </c>
      <c r="I626" s="205" t="s">
        <v>137</v>
      </c>
      <c r="J626" s="78">
        <v>18.800999999999998</v>
      </c>
      <c r="K626" s="78">
        <v>1.417</v>
      </c>
      <c r="L626" s="78">
        <v>20.218</v>
      </c>
    </row>
    <row r="627" spans="1:12" x14ac:dyDescent="0.3">
      <c r="A627" s="204" t="s">
        <v>33</v>
      </c>
      <c r="B627" s="204" t="s">
        <v>50</v>
      </c>
      <c r="C627" s="204" t="s">
        <v>624</v>
      </c>
      <c r="D627" s="204" t="s">
        <v>639</v>
      </c>
      <c r="E627" s="204" t="s">
        <v>646</v>
      </c>
      <c r="F627" s="205" t="s">
        <v>610</v>
      </c>
      <c r="G627" s="205" t="s">
        <v>400</v>
      </c>
      <c r="H627" s="205" t="s">
        <v>292</v>
      </c>
      <c r="I627" s="205" t="s">
        <v>137</v>
      </c>
      <c r="J627" s="78">
        <v>9.9369999999999994</v>
      </c>
      <c r="K627" s="78">
        <v>0.79700000000000004</v>
      </c>
      <c r="L627" s="78">
        <v>10.734</v>
      </c>
    </row>
    <row r="628" spans="1:12" x14ac:dyDescent="0.3">
      <c r="A628" s="204" t="s">
        <v>33</v>
      </c>
      <c r="B628" s="204" t="s">
        <v>50</v>
      </c>
      <c r="C628" s="204" t="s">
        <v>624</v>
      </c>
      <c r="D628" s="204" t="s">
        <v>639</v>
      </c>
      <c r="E628" s="204" t="s">
        <v>646</v>
      </c>
      <c r="F628" s="205" t="s">
        <v>610</v>
      </c>
      <c r="G628" s="205" t="s">
        <v>400</v>
      </c>
      <c r="H628" s="205" t="s">
        <v>293</v>
      </c>
      <c r="I628" s="205" t="s">
        <v>137</v>
      </c>
      <c r="J628" s="78">
        <v>2.411</v>
      </c>
      <c r="K628" s="78">
        <v>-0.48299999999999998</v>
      </c>
      <c r="L628" s="78">
        <v>1.9279999999999999</v>
      </c>
    </row>
    <row r="629" spans="1:12" x14ac:dyDescent="0.3">
      <c r="A629" s="204" t="s">
        <v>33</v>
      </c>
      <c r="B629" s="204" t="s">
        <v>50</v>
      </c>
      <c r="C629" s="204" t="s">
        <v>624</v>
      </c>
      <c r="D629" s="204" t="s">
        <v>639</v>
      </c>
      <c r="E629" s="204" t="s">
        <v>646</v>
      </c>
      <c r="F629" s="205" t="s">
        <v>287</v>
      </c>
      <c r="G629" s="205" t="s">
        <v>400</v>
      </c>
      <c r="H629" s="205" t="s">
        <v>290</v>
      </c>
      <c r="I629" s="205" t="s">
        <v>404</v>
      </c>
      <c r="J629" s="78">
        <v>89.403000000000006</v>
      </c>
      <c r="K629" s="78">
        <v>13.065</v>
      </c>
      <c r="L629" s="78">
        <v>102.468</v>
      </c>
    </row>
    <row r="630" spans="1:12" x14ac:dyDescent="0.3">
      <c r="A630" s="204" t="s">
        <v>33</v>
      </c>
      <c r="B630" s="204" t="s">
        <v>50</v>
      </c>
      <c r="C630" s="204" t="s">
        <v>624</v>
      </c>
      <c r="D630" s="204" t="s">
        <v>639</v>
      </c>
      <c r="E630" s="204" t="s">
        <v>646</v>
      </c>
      <c r="F630" s="205" t="s">
        <v>287</v>
      </c>
      <c r="G630" s="205" t="s">
        <v>400</v>
      </c>
      <c r="H630" s="205" t="s">
        <v>291</v>
      </c>
      <c r="I630" s="205" t="s">
        <v>404</v>
      </c>
      <c r="J630" s="78">
        <v>223.55600000000001</v>
      </c>
      <c r="K630" s="78">
        <v>-155.54900000000001</v>
      </c>
      <c r="L630" s="78">
        <v>68.007000000000005</v>
      </c>
    </row>
    <row r="631" spans="1:12" x14ac:dyDescent="0.3">
      <c r="A631" s="204" t="s">
        <v>33</v>
      </c>
      <c r="B631" s="204" t="s">
        <v>50</v>
      </c>
      <c r="C631" s="204" t="s">
        <v>624</v>
      </c>
      <c r="D631" s="204" t="s">
        <v>639</v>
      </c>
      <c r="E631" s="204" t="s">
        <v>646</v>
      </c>
      <c r="F631" s="205" t="s">
        <v>287</v>
      </c>
      <c r="G631" s="205" t="s">
        <v>400</v>
      </c>
      <c r="H631" s="205" t="s">
        <v>292</v>
      </c>
      <c r="I631" s="205" t="s">
        <v>404</v>
      </c>
      <c r="J631" s="78">
        <v>151.25200000000001</v>
      </c>
      <c r="K631" s="78">
        <v>-93.790999999999997</v>
      </c>
      <c r="L631" s="78">
        <v>57.460999999999999</v>
      </c>
    </row>
    <row r="632" spans="1:12" x14ac:dyDescent="0.3">
      <c r="A632" s="204" t="s">
        <v>33</v>
      </c>
      <c r="B632" s="204" t="s">
        <v>50</v>
      </c>
      <c r="C632" s="204" t="s">
        <v>624</v>
      </c>
      <c r="D632" s="204" t="s">
        <v>639</v>
      </c>
      <c r="E632" s="204" t="s">
        <v>646</v>
      </c>
      <c r="F632" s="205" t="s">
        <v>287</v>
      </c>
      <c r="G632" s="205" t="s">
        <v>400</v>
      </c>
      <c r="H632" s="205" t="s">
        <v>293</v>
      </c>
      <c r="I632" s="205" t="s">
        <v>404</v>
      </c>
      <c r="J632" s="78">
        <v>100.167</v>
      </c>
      <c r="K632" s="78">
        <v>-7.3079999999999998</v>
      </c>
      <c r="L632" s="78">
        <v>92.858999999999995</v>
      </c>
    </row>
    <row r="633" spans="1:12" x14ac:dyDescent="0.3">
      <c r="A633" s="204" t="s">
        <v>33</v>
      </c>
      <c r="B633" s="204" t="s">
        <v>51</v>
      </c>
      <c r="C633" s="204" t="s">
        <v>624</v>
      </c>
      <c r="D633" s="204" t="s">
        <v>639</v>
      </c>
      <c r="E633" s="204" t="s">
        <v>646</v>
      </c>
      <c r="F633" s="208" t="s">
        <v>387</v>
      </c>
      <c r="G633" s="205" t="s">
        <v>614</v>
      </c>
      <c r="H633" s="205" t="s">
        <v>608</v>
      </c>
      <c r="I633" s="205" t="s">
        <v>57</v>
      </c>
      <c r="J633" s="117">
        <v>60.601999999999997</v>
      </c>
      <c r="K633" s="117">
        <v>3.585</v>
      </c>
      <c r="L633" s="117">
        <v>64.186000000000007</v>
      </c>
    </row>
    <row r="634" spans="1:12" x14ac:dyDescent="0.3">
      <c r="A634" s="204" t="s">
        <v>33</v>
      </c>
      <c r="B634" s="204" t="s">
        <v>51</v>
      </c>
      <c r="C634" s="204" t="s">
        <v>624</v>
      </c>
      <c r="D634" s="204" t="s">
        <v>639</v>
      </c>
      <c r="E634" s="204" t="s">
        <v>646</v>
      </c>
      <c r="F634" s="205" t="s">
        <v>307</v>
      </c>
      <c r="G634" s="205" t="s">
        <v>614</v>
      </c>
      <c r="H634" s="205" t="s">
        <v>308</v>
      </c>
      <c r="I634" s="205" t="s">
        <v>309</v>
      </c>
      <c r="J634" s="117">
        <v>23.32</v>
      </c>
      <c r="K634" s="117">
        <v>1.4999999999999999E-2</v>
      </c>
      <c r="L634" s="117">
        <v>23.335000000000001</v>
      </c>
    </row>
    <row r="635" spans="1:12" x14ac:dyDescent="0.3">
      <c r="A635" s="204" t="s">
        <v>33</v>
      </c>
      <c r="B635" s="204" t="s">
        <v>51</v>
      </c>
      <c r="C635" s="204" t="s">
        <v>624</v>
      </c>
      <c r="D635" s="204" t="s">
        <v>639</v>
      </c>
      <c r="E635" s="204" t="s">
        <v>646</v>
      </c>
      <c r="F635" s="205" t="s">
        <v>307</v>
      </c>
      <c r="G635" s="205" t="s">
        <v>614</v>
      </c>
      <c r="H635" s="205" t="s">
        <v>631</v>
      </c>
      <c r="I635" s="205" t="s">
        <v>309</v>
      </c>
      <c r="J635" s="117">
        <v>96.165000000000006</v>
      </c>
      <c r="K635" s="117">
        <v>-0.38700000000000001</v>
      </c>
      <c r="L635" s="117">
        <v>95.778999999999996</v>
      </c>
    </row>
    <row r="636" spans="1:12" x14ac:dyDescent="0.3">
      <c r="A636" s="204" t="s">
        <v>33</v>
      </c>
      <c r="B636" s="204" t="s">
        <v>51</v>
      </c>
      <c r="C636" s="204" t="s">
        <v>624</v>
      </c>
      <c r="D636" s="204" t="s">
        <v>639</v>
      </c>
      <c r="E636" s="204" t="s">
        <v>646</v>
      </c>
      <c r="F636" s="205" t="s">
        <v>632</v>
      </c>
      <c r="G636" s="205" t="s">
        <v>614</v>
      </c>
      <c r="H636" s="205"/>
      <c r="I636" s="205" t="s">
        <v>295</v>
      </c>
      <c r="J636" s="117">
        <v>6.1829999999999998</v>
      </c>
      <c r="K636" s="117" t="s">
        <v>304</v>
      </c>
      <c r="L636" s="117">
        <v>6.1829999999999998</v>
      </c>
    </row>
    <row r="637" spans="1:12" x14ac:dyDescent="0.3">
      <c r="A637" s="204" t="s">
        <v>33</v>
      </c>
      <c r="B637" s="204" t="s">
        <v>51</v>
      </c>
      <c r="C637" s="204" t="s">
        <v>624</v>
      </c>
      <c r="D637" s="204" t="s">
        <v>639</v>
      </c>
      <c r="E637" s="204" t="s">
        <v>646</v>
      </c>
      <c r="F637" s="205" t="s">
        <v>633</v>
      </c>
      <c r="G637" s="205" t="s">
        <v>615</v>
      </c>
      <c r="H637" s="205"/>
      <c r="I637" s="205" t="s">
        <v>59</v>
      </c>
      <c r="J637" s="81">
        <v>89.644999999999996</v>
      </c>
      <c r="K637" s="81">
        <v>-22.672999999999998</v>
      </c>
      <c r="L637" s="81">
        <v>66.971000000000004</v>
      </c>
    </row>
    <row r="638" spans="1:12" x14ac:dyDescent="0.3">
      <c r="A638" s="204" t="s">
        <v>33</v>
      </c>
      <c r="B638" s="204" t="s">
        <v>51</v>
      </c>
      <c r="C638" s="204" t="s">
        <v>624</v>
      </c>
      <c r="D638" s="204" t="s">
        <v>639</v>
      </c>
      <c r="E638" s="204" t="s">
        <v>646</v>
      </c>
      <c r="F638" s="205" t="s">
        <v>609</v>
      </c>
      <c r="G638" s="205" t="s">
        <v>616</v>
      </c>
      <c r="H638" s="205" t="s">
        <v>608</v>
      </c>
      <c r="I638" s="205" t="s">
        <v>297</v>
      </c>
      <c r="J638" s="117">
        <v>0.68200000000000005</v>
      </c>
      <c r="K638" s="117">
        <v>-4.3999999999999997E-2</v>
      </c>
      <c r="L638" s="117">
        <v>0.63800000000000001</v>
      </c>
    </row>
    <row r="639" spans="1:12" x14ac:dyDescent="0.3">
      <c r="A639" s="204" t="s">
        <v>33</v>
      </c>
      <c r="B639" s="204" t="s">
        <v>51</v>
      </c>
      <c r="C639" s="204" t="s">
        <v>624</v>
      </c>
      <c r="D639" s="204" t="s">
        <v>639</v>
      </c>
      <c r="E639" s="204" t="s">
        <v>646</v>
      </c>
      <c r="F639" s="205" t="s">
        <v>313</v>
      </c>
      <c r="G639" s="205" t="s">
        <v>312</v>
      </c>
      <c r="H639" s="205"/>
      <c r="I639" s="205" t="s">
        <v>314</v>
      </c>
      <c r="J639" s="117" t="s">
        <v>303</v>
      </c>
      <c r="K639" s="117" t="s">
        <v>303</v>
      </c>
      <c r="L639" s="117">
        <v>0.58599999999999997</v>
      </c>
    </row>
    <row r="640" spans="1:12" x14ac:dyDescent="0.3">
      <c r="A640" s="204" t="s">
        <v>33</v>
      </c>
      <c r="B640" s="204" t="s">
        <v>51</v>
      </c>
      <c r="C640" s="204" t="s">
        <v>624</v>
      </c>
      <c r="D640" s="204" t="s">
        <v>639</v>
      </c>
      <c r="E640" s="204" t="s">
        <v>646</v>
      </c>
      <c r="F640" s="205" t="s">
        <v>285</v>
      </c>
      <c r="G640" s="205" t="s">
        <v>280</v>
      </c>
      <c r="H640" s="205"/>
      <c r="I640" s="205" t="s">
        <v>59</v>
      </c>
      <c r="J640" s="81">
        <v>2.0299999999999998</v>
      </c>
      <c r="K640" s="81" t="s">
        <v>304</v>
      </c>
      <c r="L640" s="81">
        <v>2.036</v>
      </c>
    </row>
    <row r="641" spans="1:12" x14ac:dyDescent="0.3">
      <c r="A641" s="204" t="s">
        <v>33</v>
      </c>
      <c r="B641" s="204" t="s">
        <v>51</v>
      </c>
      <c r="C641" s="204" t="s">
        <v>624</v>
      </c>
      <c r="D641" s="204" t="s">
        <v>639</v>
      </c>
      <c r="E641" s="204" t="s">
        <v>646</v>
      </c>
      <c r="F641" s="205" t="s">
        <v>610</v>
      </c>
      <c r="G641" s="205" t="s">
        <v>400</v>
      </c>
      <c r="H641" s="205" t="s">
        <v>290</v>
      </c>
      <c r="I641" s="205" t="s">
        <v>137</v>
      </c>
      <c r="J641" s="78">
        <v>7.915</v>
      </c>
      <c r="K641" s="78">
        <v>1.075</v>
      </c>
      <c r="L641" s="78">
        <v>8.9890000000000008</v>
      </c>
    </row>
    <row r="642" spans="1:12" x14ac:dyDescent="0.3">
      <c r="A642" s="204" t="s">
        <v>33</v>
      </c>
      <c r="B642" s="204" t="s">
        <v>51</v>
      </c>
      <c r="C642" s="204" t="s">
        <v>624</v>
      </c>
      <c r="D642" s="204" t="s">
        <v>639</v>
      </c>
      <c r="E642" s="204" t="s">
        <v>646</v>
      </c>
      <c r="F642" s="205" t="s">
        <v>610</v>
      </c>
      <c r="G642" s="205" t="s">
        <v>400</v>
      </c>
      <c r="H642" s="205" t="s">
        <v>291</v>
      </c>
      <c r="I642" s="205" t="s">
        <v>137</v>
      </c>
      <c r="J642" s="78">
        <v>16.398</v>
      </c>
      <c r="K642" s="78">
        <v>1.984</v>
      </c>
      <c r="L642" s="78">
        <v>18.382000000000001</v>
      </c>
    </row>
    <row r="643" spans="1:12" x14ac:dyDescent="0.3">
      <c r="A643" s="204" t="s">
        <v>33</v>
      </c>
      <c r="B643" s="204" t="s">
        <v>51</v>
      </c>
      <c r="C643" s="204" t="s">
        <v>624</v>
      </c>
      <c r="D643" s="204" t="s">
        <v>639</v>
      </c>
      <c r="E643" s="204" t="s">
        <v>646</v>
      </c>
      <c r="F643" s="205" t="s">
        <v>610</v>
      </c>
      <c r="G643" s="205" t="s">
        <v>400</v>
      </c>
      <c r="H643" s="205" t="s">
        <v>292</v>
      </c>
      <c r="I643" s="205" t="s">
        <v>137</v>
      </c>
      <c r="J643" s="78">
        <v>10.222</v>
      </c>
      <c r="K643" s="78">
        <v>0.46899999999999997</v>
      </c>
      <c r="L643" s="78">
        <v>10.692</v>
      </c>
    </row>
    <row r="644" spans="1:12" x14ac:dyDescent="0.3">
      <c r="A644" s="204" t="s">
        <v>33</v>
      </c>
      <c r="B644" s="204" t="s">
        <v>51</v>
      </c>
      <c r="C644" s="204" t="s">
        <v>624</v>
      </c>
      <c r="D644" s="204" t="s">
        <v>639</v>
      </c>
      <c r="E644" s="204" t="s">
        <v>646</v>
      </c>
      <c r="F644" s="205" t="s">
        <v>610</v>
      </c>
      <c r="G644" s="205" t="s">
        <v>400</v>
      </c>
      <c r="H644" s="205" t="s">
        <v>293</v>
      </c>
      <c r="I644" s="205" t="s">
        <v>137</v>
      </c>
      <c r="J644" s="78">
        <v>2.8340000000000001</v>
      </c>
      <c r="K644" s="78">
        <v>-0.65600000000000003</v>
      </c>
      <c r="L644" s="78">
        <v>2.1779999999999999</v>
      </c>
    </row>
    <row r="645" spans="1:12" x14ac:dyDescent="0.3">
      <c r="A645" s="204" t="s">
        <v>33</v>
      </c>
      <c r="B645" s="204" t="s">
        <v>51</v>
      </c>
      <c r="C645" s="204" t="s">
        <v>624</v>
      </c>
      <c r="D645" s="204" t="s">
        <v>639</v>
      </c>
      <c r="E645" s="204" t="s">
        <v>646</v>
      </c>
      <c r="F645" s="205" t="s">
        <v>287</v>
      </c>
      <c r="G645" s="205" t="s">
        <v>400</v>
      </c>
      <c r="H645" s="205" t="s">
        <v>290</v>
      </c>
      <c r="I645" s="205" t="s">
        <v>404</v>
      </c>
      <c r="J645" s="78">
        <v>162.83799999999999</v>
      </c>
      <c r="K645" s="78">
        <v>-28.942</v>
      </c>
      <c r="L645" s="78">
        <v>133.89599999999999</v>
      </c>
    </row>
    <row r="646" spans="1:12" x14ac:dyDescent="0.3">
      <c r="A646" s="204" t="s">
        <v>33</v>
      </c>
      <c r="B646" s="204" t="s">
        <v>51</v>
      </c>
      <c r="C646" s="204" t="s">
        <v>624</v>
      </c>
      <c r="D646" s="204" t="s">
        <v>639</v>
      </c>
      <c r="E646" s="204" t="s">
        <v>646</v>
      </c>
      <c r="F646" s="205" t="s">
        <v>287</v>
      </c>
      <c r="G646" s="205" t="s">
        <v>400</v>
      </c>
      <c r="H646" s="205" t="s">
        <v>291</v>
      </c>
      <c r="I646" s="205" t="s">
        <v>404</v>
      </c>
      <c r="J646" s="78">
        <v>236.346</v>
      </c>
      <c r="K646" s="78">
        <v>-118.828</v>
      </c>
      <c r="L646" s="78">
        <v>117.518</v>
      </c>
    </row>
    <row r="647" spans="1:12" x14ac:dyDescent="0.3">
      <c r="A647" s="204" t="s">
        <v>33</v>
      </c>
      <c r="B647" s="204" t="s">
        <v>51</v>
      </c>
      <c r="C647" s="204" t="s">
        <v>624</v>
      </c>
      <c r="D647" s="204" t="s">
        <v>639</v>
      </c>
      <c r="E647" s="204" t="s">
        <v>646</v>
      </c>
      <c r="F647" s="205" t="s">
        <v>287</v>
      </c>
      <c r="G647" s="205" t="s">
        <v>400</v>
      </c>
      <c r="H647" s="205" t="s">
        <v>292</v>
      </c>
      <c r="I647" s="205" t="s">
        <v>404</v>
      </c>
      <c r="J647" s="78">
        <v>280.25700000000001</v>
      </c>
      <c r="K647" s="78">
        <v>-167.57400000000001</v>
      </c>
      <c r="L647" s="78">
        <v>112.68300000000001</v>
      </c>
    </row>
    <row r="648" spans="1:12" x14ac:dyDescent="0.3">
      <c r="A648" s="204" t="s">
        <v>33</v>
      </c>
      <c r="B648" s="204" t="s">
        <v>51</v>
      </c>
      <c r="C648" s="204" t="s">
        <v>624</v>
      </c>
      <c r="D648" s="204" t="s">
        <v>639</v>
      </c>
      <c r="E648" s="204" t="s">
        <v>646</v>
      </c>
      <c r="F648" s="205" t="s">
        <v>287</v>
      </c>
      <c r="G648" s="205" t="s">
        <v>400</v>
      </c>
      <c r="H648" s="205" t="s">
        <v>293</v>
      </c>
      <c r="I648" s="205" t="s">
        <v>404</v>
      </c>
      <c r="J648" s="78">
        <v>305.88799999999998</v>
      </c>
      <c r="K648" s="78">
        <v>-81.843000000000004</v>
      </c>
      <c r="L648" s="78">
        <v>224.04400000000001</v>
      </c>
    </row>
    <row r="649" spans="1:12" x14ac:dyDescent="0.3">
      <c r="A649" s="204" t="s">
        <v>33</v>
      </c>
      <c r="B649" s="204" t="s">
        <v>52</v>
      </c>
      <c r="C649" s="204" t="s">
        <v>624</v>
      </c>
      <c r="D649" s="204" t="s">
        <v>639</v>
      </c>
      <c r="E649" s="204" t="s">
        <v>646</v>
      </c>
      <c r="F649" s="208" t="s">
        <v>387</v>
      </c>
      <c r="G649" s="205" t="s">
        <v>614</v>
      </c>
      <c r="H649" s="205" t="s">
        <v>608</v>
      </c>
      <c r="I649" s="205" t="s">
        <v>57</v>
      </c>
      <c r="J649" s="117">
        <v>62.466999999999999</v>
      </c>
      <c r="K649" s="117">
        <v>8.093</v>
      </c>
      <c r="L649" s="117">
        <v>70.56</v>
      </c>
    </row>
    <row r="650" spans="1:12" x14ac:dyDescent="0.3">
      <c r="A650" s="204" t="s">
        <v>33</v>
      </c>
      <c r="B650" s="204" t="s">
        <v>52</v>
      </c>
      <c r="C650" s="204" t="s">
        <v>624</v>
      </c>
      <c r="D650" s="204" t="s">
        <v>639</v>
      </c>
      <c r="E650" s="204" t="s">
        <v>646</v>
      </c>
      <c r="F650" s="205" t="s">
        <v>307</v>
      </c>
      <c r="G650" s="205" t="s">
        <v>614</v>
      </c>
      <c r="H650" s="205" t="s">
        <v>308</v>
      </c>
      <c r="I650" s="205" t="s">
        <v>309</v>
      </c>
      <c r="J650" s="117">
        <v>17.423999999999999</v>
      </c>
      <c r="K650" s="117">
        <v>1E-3</v>
      </c>
      <c r="L650" s="117">
        <v>17.425000000000001</v>
      </c>
    </row>
    <row r="651" spans="1:12" x14ac:dyDescent="0.3">
      <c r="A651" s="204" t="s">
        <v>33</v>
      </c>
      <c r="B651" s="204" t="s">
        <v>52</v>
      </c>
      <c r="C651" s="204" t="s">
        <v>624</v>
      </c>
      <c r="D651" s="204" t="s">
        <v>639</v>
      </c>
      <c r="E651" s="204" t="s">
        <v>646</v>
      </c>
      <c r="F651" s="205" t="s">
        <v>307</v>
      </c>
      <c r="G651" s="205" t="s">
        <v>614</v>
      </c>
      <c r="H651" s="205" t="s">
        <v>631</v>
      </c>
      <c r="I651" s="205" t="s">
        <v>309</v>
      </c>
      <c r="J651" s="117">
        <v>127.38800000000001</v>
      </c>
      <c r="K651" s="117">
        <v>2.23</v>
      </c>
      <c r="L651" s="117">
        <v>129.61799999999999</v>
      </c>
    </row>
    <row r="652" spans="1:12" x14ac:dyDescent="0.3">
      <c r="A652" s="204" t="s">
        <v>33</v>
      </c>
      <c r="B652" s="204" t="s">
        <v>52</v>
      </c>
      <c r="C652" s="204" t="s">
        <v>624</v>
      </c>
      <c r="D652" s="204" t="s">
        <v>639</v>
      </c>
      <c r="E652" s="204" t="s">
        <v>646</v>
      </c>
      <c r="F652" s="205" t="s">
        <v>632</v>
      </c>
      <c r="G652" s="205" t="s">
        <v>614</v>
      </c>
      <c r="H652" s="205"/>
      <c r="I652" s="205" t="s">
        <v>295</v>
      </c>
      <c r="J652" s="117">
        <v>6.867</v>
      </c>
      <c r="K652" s="117">
        <v>0</v>
      </c>
      <c r="L652" s="117">
        <v>6.867</v>
      </c>
    </row>
    <row r="653" spans="1:12" x14ac:dyDescent="0.3">
      <c r="A653" s="204" t="s">
        <v>33</v>
      </c>
      <c r="B653" s="204" t="s">
        <v>52</v>
      </c>
      <c r="C653" s="204" t="s">
        <v>624</v>
      </c>
      <c r="D653" s="204" t="s">
        <v>639</v>
      </c>
      <c r="E653" s="204" t="s">
        <v>646</v>
      </c>
      <c r="F653" s="205" t="s">
        <v>633</v>
      </c>
      <c r="G653" s="205" t="s">
        <v>615</v>
      </c>
      <c r="H653" s="205"/>
      <c r="I653" s="205" t="s">
        <v>59</v>
      </c>
      <c r="J653" s="81">
        <v>55.51</v>
      </c>
      <c r="K653" s="81">
        <v>-8.9849999999999994</v>
      </c>
      <c r="L653" s="81">
        <v>46.524999999999999</v>
      </c>
    </row>
    <row r="654" spans="1:12" x14ac:dyDescent="0.3">
      <c r="A654" s="204" t="s">
        <v>33</v>
      </c>
      <c r="B654" s="204" t="s">
        <v>52</v>
      </c>
      <c r="C654" s="204" t="s">
        <v>624</v>
      </c>
      <c r="D654" s="204" t="s">
        <v>639</v>
      </c>
      <c r="E654" s="204" t="s">
        <v>646</v>
      </c>
      <c r="F654" s="205" t="s">
        <v>609</v>
      </c>
      <c r="G654" s="205" t="s">
        <v>616</v>
      </c>
      <c r="H654" s="205" t="s">
        <v>608</v>
      </c>
      <c r="I654" s="205" t="s">
        <v>297</v>
      </c>
      <c r="J654" s="117">
        <v>0.59699999999999998</v>
      </c>
      <c r="K654" s="117">
        <v>-3.9E-2</v>
      </c>
      <c r="L654" s="117">
        <v>0.55800000000000005</v>
      </c>
    </row>
    <row r="655" spans="1:12" x14ac:dyDescent="0.3">
      <c r="A655" s="204" t="s">
        <v>33</v>
      </c>
      <c r="B655" s="204" t="s">
        <v>52</v>
      </c>
      <c r="C655" s="204" t="s">
        <v>624</v>
      </c>
      <c r="D655" s="204" t="s">
        <v>639</v>
      </c>
      <c r="E655" s="204" t="s">
        <v>646</v>
      </c>
      <c r="F655" s="205" t="s">
        <v>313</v>
      </c>
      <c r="G655" s="205" t="s">
        <v>312</v>
      </c>
      <c r="H655" s="205"/>
      <c r="I655" s="205" t="s">
        <v>314</v>
      </c>
      <c r="J655" s="117" t="s">
        <v>303</v>
      </c>
      <c r="K655" s="117" t="s">
        <v>303</v>
      </c>
      <c r="L655" s="117">
        <v>0.51400000000000001</v>
      </c>
    </row>
    <row r="656" spans="1:12" x14ac:dyDescent="0.3">
      <c r="A656" s="204" t="s">
        <v>33</v>
      </c>
      <c r="B656" s="204" t="s">
        <v>52</v>
      </c>
      <c r="C656" s="204" t="s">
        <v>624</v>
      </c>
      <c r="D656" s="204" t="s">
        <v>639</v>
      </c>
      <c r="E656" s="204" t="s">
        <v>646</v>
      </c>
      <c r="F656" s="205" t="s">
        <v>285</v>
      </c>
      <c r="G656" s="205" t="s">
        <v>280</v>
      </c>
      <c r="H656" s="205"/>
      <c r="I656" s="205" t="s">
        <v>59</v>
      </c>
      <c r="J656" s="81">
        <v>6.867</v>
      </c>
      <c r="K656" s="81" t="s">
        <v>304</v>
      </c>
      <c r="L656" s="81">
        <v>6.8739999999999997</v>
      </c>
    </row>
    <row r="657" spans="1:12" x14ac:dyDescent="0.3">
      <c r="A657" s="204" t="s">
        <v>33</v>
      </c>
      <c r="B657" s="204" t="s">
        <v>52</v>
      </c>
      <c r="C657" s="204" t="s">
        <v>624</v>
      </c>
      <c r="D657" s="204" t="s">
        <v>639</v>
      </c>
      <c r="E657" s="204" t="s">
        <v>646</v>
      </c>
      <c r="F657" s="205" t="s">
        <v>610</v>
      </c>
      <c r="G657" s="205" t="s">
        <v>400</v>
      </c>
      <c r="H657" s="205" t="s">
        <v>290</v>
      </c>
      <c r="I657" s="205" t="s">
        <v>137</v>
      </c>
      <c r="J657" s="78">
        <v>8.4420000000000002</v>
      </c>
      <c r="K657" s="78">
        <v>1.583</v>
      </c>
      <c r="L657" s="78">
        <v>10.023999999999999</v>
      </c>
    </row>
    <row r="658" spans="1:12" x14ac:dyDescent="0.3">
      <c r="A658" s="204" t="s">
        <v>33</v>
      </c>
      <c r="B658" s="204" t="s">
        <v>52</v>
      </c>
      <c r="C658" s="204" t="s">
        <v>624</v>
      </c>
      <c r="D658" s="204" t="s">
        <v>639</v>
      </c>
      <c r="E658" s="204" t="s">
        <v>646</v>
      </c>
      <c r="F658" s="205" t="s">
        <v>610</v>
      </c>
      <c r="G658" s="205" t="s">
        <v>400</v>
      </c>
      <c r="H658" s="205" t="s">
        <v>291</v>
      </c>
      <c r="I658" s="205" t="s">
        <v>137</v>
      </c>
      <c r="J658" s="78">
        <v>18.486000000000001</v>
      </c>
      <c r="K658" s="78">
        <v>0.93899999999999995</v>
      </c>
      <c r="L658" s="78">
        <v>19.425000000000001</v>
      </c>
    </row>
    <row r="659" spans="1:12" x14ac:dyDescent="0.3">
      <c r="A659" s="204" t="s">
        <v>33</v>
      </c>
      <c r="B659" s="204" t="s">
        <v>52</v>
      </c>
      <c r="C659" s="204" t="s">
        <v>624</v>
      </c>
      <c r="D659" s="204" t="s">
        <v>639</v>
      </c>
      <c r="E659" s="204" t="s">
        <v>646</v>
      </c>
      <c r="F659" s="205" t="s">
        <v>610</v>
      </c>
      <c r="G659" s="205" t="s">
        <v>400</v>
      </c>
      <c r="H659" s="205" t="s">
        <v>292</v>
      </c>
      <c r="I659" s="205" t="s">
        <v>137</v>
      </c>
      <c r="J659" s="78">
        <v>9.3710000000000004</v>
      </c>
      <c r="K659" s="78">
        <v>0.61699999999999999</v>
      </c>
      <c r="L659" s="78">
        <v>9.9879999999999995</v>
      </c>
    </row>
    <row r="660" spans="1:12" x14ac:dyDescent="0.3">
      <c r="A660" s="204" t="s">
        <v>33</v>
      </c>
      <c r="B660" s="204" t="s">
        <v>52</v>
      </c>
      <c r="C660" s="204" t="s">
        <v>624</v>
      </c>
      <c r="D660" s="204" t="s">
        <v>639</v>
      </c>
      <c r="E660" s="204" t="s">
        <v>646</v>
      </c>
      <c r="F660" s="205" t="s">
        <v>610</v>
      </c>
      <c r="G660" s="205" t="s">
        <v>400</v>
      </c>
      <c r="H660" s="205" t="s">
        <v>293</v>
      </c>
      <c r="I660" s="205" t="s">
        <v>137</v>
      </c>
      <c r="J660" s="78">
        <v>1.5720000000000001</v>
      </c>
      <c r="K660" s="78">
        <v>-0.40400000000000003</v>
      </c>
      <c r="L660" s="78">
        <v>1.1679999999999999</v>
      </c>
    </row>
    <row r="661" spans="1:12" x14ac:dyDescent="0.3">
      <c r="A661" s="204" t="s">
        <v>33</v>
      </c>
      <c r="B661" s="204" t="s">
        <v>52</v>
      </c>
      <c r="C661" s="204" t="s">
        <v>624</v>
      </c>
      <c r="D661" s="204" t="s">
        <v>639</v>
      </c>
      <c r="E661" s="204" t="s">
        <v>646</v>
      </c>
      <c r="F661" s="205" t="s">
        <v>287</v>
      </c>
      <c r="G661" s="205" t="s">
        <v>400</v>
      </c>
      <c r="H661" s="205" t="s">
        <v>290</v>
      </c>
      <c r="I661" s="205" t="s">
        <v>404</v>
      </c>
      <c r="J661" s="78">
        <v>98.391000000000005</v>
      </c>
      <c r="K661" s="78">
        <v>32.957999999999998</v>
      </c>
      <c r="L661" s="78">
        <v>131.34899999999999</v>
      </c>
    </row>
    <row r="662" spans="1:12" x14ac:dyDescent="0.3">
      <c r="A662" s="204" t="s">
        <v>33</v>
      </c>
      <c r="B662" s="204" t="s">
        <v>52</v>
      </c>
      <c r="C662" s="204" t="s">
        <v>624</v>
      </c>
      <c r="D662" s="204" t="s">
        <v>639</v>
      </c>
      <c r="E662" s="204" t="s">
        <v>646</v>
      </c>
      <c r="F662" s="205" t="s">
        <v>287</v>
      </c>
      <c r="G662" s="205" t="s">
        <v>400</v>
      </c>
      <c r="H662" s="205" t="s">
        <v>291</v>
      </c>
      <c r="I662" s="205" t="s">
        <v>404</v>
      </c>
      <c r="J662" s="78">
        <v>192.47200000000001</v>
      </c>
      <c r="K662" s="78">
        <v>-115.081</v>
      </c>
      <c r="L662" s="78">
        <v>77.391000000000005</v>
      </c>
    </row>
    <row r="663" spans="1:12" x14ac:dyDescent="0.3">
      <c r="A663" s="204" t="s">
        <v>33</v>
      </c>
      <c r="B663" s="204" t="s">
        <v>52</v>
      </c>
      <c r="C663" s="204" t="s">
        <v>624</v>
      </c>
      <c r="D663" s="204" t="s">
        <v>639</v>
      </c>
      <c r="E663" s="204" t="s">
        <v>646</v>
      </c>
      <c r="F663" s="205" t="s">
        <v>287</v>
      </c>
      <c r="G663" s="205" t="s">
        <v>400</v>
      </c>
      <c r="H663" s="205" t="s">
        <v>292</v>
      </c>
      <c r="I663" s="205" t="s">
        <v>404</v>
      </c>
      <c r="J663" s="78">
        <v>155.11000000000001</v>
      </c>
      <c r="K663" s="78">
        <v>-72.331000000000003</v>
      </c>
      <c r="L663" s="78">
        <v>82.78</v>
      </c>
    </row>
    <row r="664" spans="1:12" x14ac:dyDescent="0.3">
      <c r="A664" s="204" t="s">
        <v>33</v>
      </c>
      <c r="B664" s="204" t="s">
        <v>52</v>
      </c>
      <c r="C664" s="204" t="s">
        <v>624</v>
      </c>
      <c r="D664" s="204" t="s">
        <v>639</v>
      </c>
      <c r="E664" s="204" t="s">
        <v>646</v>
      </c>
      <c r="F664" s="205" t="s">
        <v>287</v>
      </c>
      <c r="G664" s="205" t="s">
        <v>400</v>
      </c>
      <c r="H664" s="205" t="s">
        <v>293</v>
      </c>
      <c r="I664" s="205" t="s">
        <v>404</v>
      </c>
      <c r="J664" s="78">
        <v>114.884</v>
      </c>
      <c r="K664" s="78">
        <v>6.8550000000000004</v>
      </c>
      <c r="L664" s="78">
        <v>121.739</v>
      </c>
    </row>
    <row r="665" spans="1:12" x14ac:dyDescent="0.3">
      <c r="A665" s="204" t="s">
        <v>33</v>
      </c>
      <c r="B665" s="204" t="s">
        <v>25</v>
      </c>
      <c r="C665" s="204" t="s">
        <v>624</v>
      </c>
      <c r="D665" s="204" t="s">
        <v>640</v>
      </c>
      <c r="E665" s="204" t="s">
        <v>645</v>
      </c>
      <c r="F665" s="208" t="s">
        <v>387</v>
      </c>
      <c r="G665" s="205" t="s">
        <v>614</v>
      </c>
      <c r="H665" s="205" t="s">
        <v>608</v>
      </c>
      <c r="I665" s="205" t="s">
        <v>57</v>
      </c>
      <c r="J665" s="117">
        <v>62.527000000000001</v>
      </c>
      <c r="K665" s="117">
        <v>7.7039999999999997</v>
      </c>
      <c r="L665" s="117">
        <v>70.230999999999995</v>
      </c>
    </row>
    <row r="666" spans="1:12" x14ac:dyDescent="0.3">
      <c r="A666" s="204" t="s">
        <v>33</v>
      </c>
      <c r="B666" s="204" t="s">
        <v>25</v>
      </c>
      <c r="C666" s="204" t="s">
        <v>624</v>
      </c>
      <c r="D666" s="204" t="s">
        <v>640</v>
      </c>
      <c r="E666" s="204" t="s">
        <v>645</v>
      </c>
      <c r="F666" s="205" t="s">
        <v>307</v>
      </c>
      <c r="G666" s="205" t="s">
        <v>614</v>
      </c>
      <c r="H666" s="205" t="s">
        <v>308</v>
      </c>
      <c r="I666" s="205" t="s">
        <v>309</v>
      </c>
      <c r="J666" s="117">
        <v>17.981000000000002</v>
      </c>
      <c r="K666" s="117">
        <v>-0.04</v>
      </c>
      <c r="L666" s="117">
        <v>17.940999999999999</v>
      </c>
    </row>
    <row r="667" spans="1:12" x14ac:dyDescent="0.3">
      <c r="A667" s="204" t="s">
        <v>33</v>
      </c>
      <c r="B667" s="204" t="s">
        <v>25</v>
      </c>
      <c r="C667" s="204" t="s">
        <v>624</v>
      </c>
      <c r="D667" s="204" t="s">
        <v>640</v>
      </c>
      <c r="E667" s="204" t="s">
        <v>645</v>
      </c>
      <c r="F667" s="205" t="s">
        <v>307</v>
      </c>
      <c r="G667" s="205" t="s">
        <v>614</v>
      </c>
      <c r="H667" s="205" t="s">
        <v>631</v>
      </c>
      <c r="I667" s="205" t="s">
        <v>309</v>
      </c>
      <c r="J667" s="117">
        <v>119.645</v>
      </c>
      <c r="K667" s="117">
        <v>-0.99099999999999999</v>
      </c>
      <c r="L667" s="117">
        <v>118.654</v>
      </c>
    </row>
    <row r="668" spans="1:12" x14ac:dyDescent="0.3">
      <c r="A668" s="204" t="s">
        <v>33</v>
      </c>
      <c r="B668" s="204" t="s">
        <v>25</v>
      </c>
      <c r="C668" s="204" t="s">
        <v>624</v>
      </c>
      <c r="D668" s="204" t="s">
        <v>640</v>
      </c>
      <c r="E668" s="204" t="s">
        <v>645</v>
      </c>
      <c r="F668" s="205" t="s">
        <v>632</v>
      </c>
      <c r="G668" s="205" t="s">
        <v>614</v>
      </c>
      <c r="H668" s="205"/>
      <c r="I668" s="205" t="s">
        <v>295</v>
      </c>
      <c r="J668" s="117">
        <v>6.4080000000000004</v>
      </c>
      <c r="K668" s="117">
        <v>1E-3</v>
      </c>
      <c r="L668" s="117">
        <v>6.4089999999999998</v>
      </c>
    </row>
    <row r="669" spans="1:12" x14ac:dyDescent="0.3">
      <c r="A669" s="204" t="s">
        <v>33</v>
      </c>
      <c r="B669" s="204" t="s">
        <v>25</v>
      </c>
      <c r="C669" s="204" t="s">
        <v>624</v>
      </c>
      <c r="D669" s="204" t="s">
        <v>640</v>
      </c>
      <c r="E669" s="204" t="s">
        <v>645</v>
      </c>
      <c r="F669" s="205" t="s">
        <v>633</v>
      </c>
      <c r="G669" s="205" t="s">
        <v>615</v>
      </c>
      <c r="H669" s="205"/>
      <c r="I669" s="205" t="s">
        <v>59</v>
      </c>
      <c r="J669" s="81">
        <v>57.728999999999999</v>
      </c>
      <c r="K669" s="81">
        <v>-7.0949999999999998</v>
      </c>
      <c r="L669" s="81">
        <v>50.633000000000003</v>
      </c>
    </row>
    <row r="670" spans="1:12" x14ac:dyDescent="0.3">
      <c r="A670" s="204" t="s">
        <v>33</v>
      </c>
      <c r="B670" s="204" t="s">
        <v>25</v>
      </c>
      <c r="C670" s="204" t="s">
        <v>624</v>
      </c>
      <c r="D670" s="204" t="s">
        <v>640</v>
      </c>
      <c r="E670" s="204" t="s">
        <v>645</v>
      </c>
      <c r="F670" s="205" t="s">
        <v>609</v>
      </c>
      <c r="G670" s="205" t="s">
        <v>616</v>
      </c>
      <c r="H670" s="205" t="s">
        <v>608</v>
      </c>
      <c r="I670" s="205" t="s">
        <v>297</v>
      </c>
      <c r="J670" s="117">
        <v>0.66600000000000004</v>
      </c>
      <c r="K670" s="117">
        <v>3.0000000000000001E-3</v>
      </c>
      <c r="L670" s="117">
        <v>0.66800000000000004</v>
      </c>
    </row>
    <row r="671" spans="1:12" x14ac:dyDescent="0.3">
      <c r="A671" s="204" t="s">
        <v>33</v>
      </c>
      <c r="B671" s="204" t="s">
        <v>25</v>
      </c>
      <c r="C671" s="204" t="s">
        <v>624</v>
      </c>
      <c r="D671" s="204" t="s">
        <v>640</v>
      </c>
      <c r="E671" s="204" t="s">
        <v>645</v>
      </c>
      <c r="F671" s="205" t="s">
        <v>285</v>
      </c>
      <c r="G671" s="205" t="s">
        <v>280</v>
      </c>
      <c r="H671" s="205"/>
      <c r="I671" s="205" t="s">
        <v>59</v>
      </c>
      <c r="J671" s="81">
        <v>9.5510000000000002</v>
      </c>
      <c r="K671" s="81" t="s">
        <v>304</v>
      </c>
      <c r="L671" s="81">
        <v>9.5830000000000002</v>
      </c>
    </row>
    <row r="672" spans="1:12" x14ac:dyDescent="0.3">
      <c r="A672" s="204" t="s">
        <v>33</v>
      </c>
      <c r="B672" s="204" t="s">
        <v>25</v>
      </c>
      <c r="C672" s="204" t="s">
        <v>624</v>
      </c>
      <c r="D672" s="204" t="s">
        <v>640</v>
      </c>
      <c r="E672" s="204" t="s">
        <v>645</v>
      </c>
      <c r="F672" s="205" t="s">
        <v>635</v>
      </c>
      <c r="G672" s="205" t="s">
        <v>280</v>
      </c>
      <c r="H672" s="205"/>
      <c r="I672" s="205" t="s">
        <v>311</v>
      </c>
      <c r="J672" s="81" t="s">
        <v>303</v>
      </c>
      <c r="K672" s="81" t="s">
        <v>303</v>
      </c>
      <c r="L672" s="81">
        <v>1.036</v>
      </c>
    </row>
    <row r="673" spans="1:12" x14ac:dyDescent="0.3">
      <c r="A673" s="204" t="s">
        <v>33</v>
      </c>
      <c r="B673" s="204" t="s">
        <v>25</v>
      </c>
      <c r="C673" s="204" t="s">
        <v>624</v>
      </c>
      <c r="D673" s="204" t="s">
        <v>640</v>
      </c>
      <c r="E673" s="204" t="s">
        <v>645</v>
      </c>
      <c r="F673" s="205" t="s">
        <v>610</v>
      </c>
      <c r="G673" s="205" t="s">
        <v>400</v>
      </c>
      <c r="H673" s="205" t="s">
        <v>290</v>
      </c>
      <c r="I673" s="205" t="s">
        <v>137</v>
      </c>
      <c r="J673" s="78">
        <v>9.7010000000000005</v>
      </c>
      <c r="K673" s="78">
        <v>1.421</v>
      </c>
      <c r="L673" s="78">
        <v>11.122</v>
      </c>
    </row>
    <row r="674" spans="1:12" x14ac:dyDescent="0.3">
      <c r="A674" s="204" t="s">
        <v>33</v>
      </c>
      <c r="B674" s="204" t="s">
        <v>25</v>
      </c>
      <c r="C674" s="204" t="s">
        <v>624</v>
      </c>
      <c r="D674" s="204" t="s">
        <v>640</v>
      </c>
      <c r="E674" s="204" t="s">
        <v>645</v>
      </c>
      <c r="F674" s="205" t="s">
        <v>610</v>
      </c>
      <c r="G674" s="205" t="s">
        <v>400</v>
      </c>
      <c r="H674" s="205" t="s">
        <v>291</v>
      </c>
      <c r="I674" s="205" t="s">
        <v>137</v>
      </c>
      <c r="J674" s="78">
        <v>19.553000000000001</v>
      </c>
      <c r="K674" s="78">
        <v>0.60599999999999998</v>
      </c>
      <c r="L674" s="78">
        <v>20.158999999999999</v>
      </c>
    </row>
    <row r="675" spans="1:12" x14ac:dyDescent="0.3">
      <c r="A675" s="204" t="s">
        <v>33</v>
      </c>
      <c r="B675" s="204" t="s">
        <v>25</v>
      </c>
      <c r="C675" s="204" t="s">
        <v>624</v>
      </c>
      <c r="D675" s="204" t="s">
        <v>640</v>
      </c>
      <c r="E675" s="204" t="s">
        <v>645</v>
      </c>
      <c r="F675" s="205" t="s">
        <v>610</v>
      </c>
      <c r="G675" s="205" t="s">
        <v>400</v>
      </c>
      <c r="H675" s="205" t="s">
        <v>292</v>
      </c>
      <c r="I675" s="205" t="s">
        <v>137</v>
      </c>
      <c r="J675" s="78">
        <v>10.112</v>
      </c>
      <c r="K675" s="78">
        <v>0.80200000000000005</v>
      </c>
      <c r="L675" s="78">
        <v>10.914</v>
      </c>
    </row>
    <row r="676" spans="1:12" x14ac:dyDescent="0.3">
      <c r="A676" s="204" t="s">
        <v>33</v>
      </c>
      <c r="B676" s="204" t="s">
        <v>25</v>
      </c>
      <c r="C676" s="204" t="s">
        <v>624</v>
      </c>
      <c r="D676" s="204" t="s">
        <v>640</v>
      </c>
      <c r="E676" s="204" t="s">
        <v>645</v>
      </c>
      <c r="F676" s="205" t="s">
        <v>610</v>
      </c>
      <c r="G676" s="205" t="s">
        <v>400</v>
      </c>
      <c r="H676" s="205" t="s">
        <v>293</v>
      </c>
      <c r="I676" s="205" t="s">
        <v>137</v>
      </c>
      <c r="J676" s="78">
        <v>2.2690000000000001</v>
      </c>
      <c r="K676" s="78">
        <v>-0.03</v>
      </c>
      <c r="L676" s="78">
        <v>2.2400000000000002</v>
      </c>
    </row>
    <row r="677" spans="1:12" x14ac:dyDescent="0.3">
      <c r="A677" s="204" t="s">
        <v>33</v>
      </c>
      <c r="B677" s="204" t="s">
        <v>25</v>
      </c>
      <c r="C677" s="204" t="s">
        <v>624</v>
      </c>
      <c r="D677" s="204" t="s">
        <v>640</v>
      </c>
      <c r="E677" s="204" t="s">
        <v>645</v>
      </c>
      <c r="F677" s="205" t="s">
        <v>287</v>
      </c>
      <c r="G677" s="205" t="s">
        <v>400</v>
      </c>
      <c r="H677" s="205" t="s">
        <v>290</v>
      </c>
      <c r="I677" s="205" t="s">
        <v>404</v>
      </c>
      <c r="J677" s="78">
        <v>140.41499999999999</v>
      </c>
      <c r="K677" s="78">
        <v>6.9509999999999996</v>
      </c>
      <c r="L677" s="78">
        <v>147.36500000000001</v>
      </c>
    </row>
    <row r="678" spans="1:12" x14ac:dyDescent="0.3">
      <c r="A678" s="204" t="s">
        <v>33</v>
      </c>
      <c r="B678" s="204" t="s">
        <v>25</v>
      </c>
      <c r="C678" s="204" t="s">
        <v>624</v>
      </c>
      <c r="D678" s="204" t="s">
        <v>640</v>
      </c>
      <c r="E678" s="204" t="s">
        <v>645</v>
      </c>
      <c r="F678" s="205" t="s">
        <v>287</v>
      </c>
      <c r="G678" s="205" t="s">
        <v>400</v>
      </c>
      <c r="H678" s="205" t="s">
        <v>291</v>
      </c>
      <c r="I678" s="205" t="s">
        <v>404</v>
      </c>
      <c r="J678" s="78">
        <v>167.245</v>
      </c>
      <c r="K678" s="78">
        <v>-37.692999999999998</v>
      </c>
      <c r="L678" s="78">
        <v>129.553</v>
      </c>
    </row>
    <row r="679" spans="1:12" x14ac:dyDescent="0.3">
      <c r="A679" s="204" t="s">
        <v>33</v>
      </c>
      <c r="B679" s="204" t="s">
        <v>25</v>
      </c>
      <c r="C679" s="204" t="s">
        <v>624</v>
      </c>
      <c r="D679" s="204" t="s">
        <v>640</v>
      </c>
      <c r="E679" s="204" t="s">
        <v>645</v>
      </c>
      <c r="F679" s="205" t="s">
        <v>287</v>
      </c>
      <c r="G679" s="205" t="s">
        <v>400</v>
      </c>
      <c r="H679" s="205" t="s">
        <v>292</v>
      </c>
      <c r="I679" s="205" t="s">
        <v>404</v>
      </c>
      <c r="J679" s="78">
        <v>174.34</v>
      </c>
      <c r="K679" s="78">
        <v>-89.927000000000007</v>
      </c>
      <c r="L679" s="78">
        <v>84.412000000000006</v>
      </c>
    </row>
    <row r="680" spans="1:12" x14ac:dyDescent="0.3">
      <c r="A680" s="204" t="s">
        <v>33</v>
      </c>
      <c r="B680" s="204" t="s">
        <v>25</v>
      </c>
      <c r="C680" s="204" t="s">
        <v>624</v>
      </c>
      <c r="D680" s="204" t="s">
        <v>640</v>
      </c>
      <c r="E680" s="204" t="s">
        <v>645</v>
      </c>
      <c r="F680" s="205" t="s">
        <v>287</v>
      </c>
      <c r="G680" s="205" t="s">
        <v>400</v>
      </c>
      <c r="H680" s="205" t="s">
        <v>293</v>
      </c>
      <c r="I680" s="205" t="s">
        <v>404</v>
      </c>
      <c r="J680" s="78">
        <v>176.387</v>
      </c>
      <c r="K680" s="78">
        <v>32.465000000000003</v>
      </c>
      <c r="L680" s="78">
        <v>208.852</v>
      </c>
    </row>
    <row r="681" spans="1:12" ht="12.6" customHeight="1" x14ac:dyDescent="0.3">
      <c r="A681" s="204" t="s">
        <v>33</v>
      </c>
      <c r="B681" s="204" t="s">
        <v>37</v>
      </c>
      <c r="C681" s="204" t="s">
        <v>624</v>
      </c>
      <c r="D681" s="204" t="s">
        <v>640</v>
      </c>
      <c r="E681" s="204" t="s">
        <v>645</v>
      </c>
      <c r="F681" s="208" t="s">
        <v>387</v>
      </c>
      <c r="G681" s="205" t="s">
        <v>614</v>
      </c>
      <c r="H681" s="205" t="s">
        <v>608</v>
      </c>
      <c r="I681" s="205" t="s">
        <v>57</v>
      </c>
      <c r="J681" s="117">
        <v>64.933000000000007</v>
      </c>
      <c r="K681" s="117">
        <v>6.7080000000000002</v>
      </c>
      <c r="L681" s="117">
        <v>71.641000000000005</v>
      </c>
    </row>
    <row r="682" spans="1:12" x14ac:dyDescent="0.3">
      <c r="A682" s="204" t="s">
        <v>33</v>
      </c>
      <c r="B682" s="204" t="s">
        <v>37</v>
      </c>
      <c r="C682" s="204" t="s">
        <v>624</v>
      </c>
      <c r="D682" s="204" t="s">
        <v>640</v>
      </c>
      <c r="E682" s="204" t="s">
        <v>645</v>
      </c>
      <c r="F682" s="205" t="s">
        <v>307</v>
      </c>
      <c r="G682" s="205" t="s">
        <v>614</v>
      </c>
      <c r="H682" s="205" t="s">
        <v>308</v>
      </c>
      <c r="I682" s="205" t="s">
        <v>309</v>
      </c>
      <c r="J682" s="117">
        <v>17.786999999999999</v>
      </c>
      <c r="K682" s="117">
        <v>-4.0000000000000001E-3</v>
      </c>
      <c r="L682" s="117">
        <v>17.783999999999999</v>
      </c>
    </row>
    <row r="683" spans="1:12" x14ac:dyDescent="0.3">
      <c r="A683" s="204" t="s">
        <v>33</v>
      </c>
      <c r="B683" s="204" t="s">
        <v>37</v>
      </c>
      <c r="C683" s="204" t="s">
        <v>624</v>
      </c>
      <c r="D683" s="204" t="s">
        <v>640</v>
      </c>
      <c r="E683" s="204" t="s">
        <v>645</v>
      </c>
      <c r="F683" s="205" t="s">
        <v>307</v>
      </c>
      <c r="G683" s="205" t="s">
        <v>614</v>
      </c>
      <c r="H683" s="205" t="s">
        <v>631</v>
      </c>
      <c r="I683" s="205" t="s">
        <v>309</v>
      </c>
      <c r="J683" s="117">
        <v>98.605000000000004</v>
      </c>
      <c r="K683" s="117">
        <v>-0.25</v>
      </c>
      <c r="L683" s="117">
        <v>98.355000000000004</v>
      </c>
    </row>
    <row r="684" spans="1:12" x14ac:dyDescent="0.3">
      <c r="A684" s="204" t="s">
        <v>33</v>
      </c>
      <c r="B684" s="204" t="s">
        <v>37</v>
      </c>
      <c r="C684" s="204" t="s">
        <v>624</v>
      </c>
      <c r="D684" s="204" t="s">
        <v>640</v>
      </c>
      <c r="E684" s="204" t="s">
        <v>645</v>
      </c>
      <c r="F684" s="205" t="s">
        <v>632</v>
      </c>
      <c r="G684" s="205" t="s">
        <v>614</v>
      </c>
      <c r="H684" s="205"/>
      <c r="I684" s="205" t="s">
        <v>295</v>
      </c>
      <c r="J684" s="117">
        <v>6.24</v>
      </c>
      <c r="K684" s="117" t="s">
        <v>304</v>
      </c>
      <c r="L684" s="117">
        <v>6.24</v>
      </c>
    </row>
    <row r="685" spans="1:12" x14ac:dyDescent="0.3">
      <c r="A685" s="204" t="s">
        <v>33</v>
      </c>
      <c r="B685" s="204" t="s">
        <v>37</v>
      </c>
      <c r="C685" s="204" t="s">
        <v>624</v>
      </c>
      <c r="D685" s="204" t="s">
        <v>640</v>
      </c>
      <c r="E685" s="204" t="s">
        <v>645</v>
      </c>
      <c r="F685" s="205" t="s">
        <v>633</v>
      </c>
      <c r="G685" s="205" t="s">
        <v>615</v>
      </c>
      <c r="H685" s="205"/>
      <c r="I685" s="205" t="s">
        <v>59</v>
      </c>
      <c r="J685" s="81">
        <v>56.856999999999999</v>
      </c>
      <c r="K685" s="81">
        <v>-5.0739999999999998</v>
      </c>
      <c r="L685" s="81">
        <v>51.783000000000001</v>
      </c>
    </row>
    <row r="686" spans="1:12" x14ac:dyDescent="0.3">
      <c r="A686" s="204" t="s">
        <v>33</v>
      </c>
      <c r="B686" s="204" t="s">
        <v>37</v>
      </c>
      <c r="C686" s="204" t="s">
        <v>624</v>
      </c>
      <c r="D686" s="204" t="s">
        <v>640</v>
      </c>
      <c r="E686" s="204" t="s">
        <v>645</v>
      </c>
      <c r="F686" s="205" t="s">
        <v>609</v>
      </c>
      <c r="G686" s="205" t="s">
        <v>616</v>
      </c>
      <c r="H686" s="205" t="s">
        <v>608</v>
      </c>
      <c r="I686" s="205" t="s">
        <v>297</v>
      </c>
      <c r="J686" s="117">
        <v>0.70299999999999996</v>
      </c>
      <c r="K686" s="117" t="s">
        <v>304</v>
      </c>
      <c r="L686" s="117">
        <v>0.70299999999999996</v>
      </c>
    </row>
    <row r="687" spans="1:12" x14ac:dyDescent="0.3">
      <c r="A687" s="204" t="s">
        <v>33</v>
      </c>
      <c r="B687" s="204" t="s">
        <v>37</v>
      </c>
      <c r="C687" s="204" t="s">
        <v>624</v>
      </c>
      <c r="D687" s="204" t="s">
        <v>640</v>
      </c>
      <c r="E687" s="204" t="s">
        <v>645</v>
      </c>
      <c r="F687" s="205" t="s">
        <v>285</v>
      </c>
      <c r="G687" s="205" t="s">
        <v>280</v>
      </c>
      <c r="H687" s="205"/>
      <c r="I687" s="205" t="s">
        <v>59</v>
      </c>
      <c r="J687" s="81">
        <v>14.955</v>
      </c>
      <c r="K687" s="81" t="s">
        <v>304</v>
      </c>
      <c r="L687" s="81">
        <v>14.997</v>
      </c>
    </row>
    <row r="688" spans="1:12" x14ac:dyDescent="0.3">
      <c r="A688" s="204" t="s">
        <v>33</v>
      </c>
      <c r="B688" s="204" t="s">
        <v>37</v>
      </c>
      <c r="C688" s="204" t="s">
        <v>624</v>
      </c>
      <c r="D688" s="204" t="s">
        <v>640</v>
      </c>
      <c r="E688" s="204" t="s">
        <v>645</v>
      </c>
      <c r="F688" s="205" t="s">
        <v>635</v>
      </c>
      <c r="G688" s="205" t="s">
        <v>280</v>
      </c>
      <c r="H688" s="205"/>
      <c r="I688" s="205" t="s">
        <v>311</v>
      </c>
      <c r="J688" s="81" t="s">
        <v>303</v>
      </c>
      <c r="K688" s="81" t="s">
        <v>303</v>
      </c>
      <c r="L688" s="81">
        <v>1.159</v>
      </c>
    </row>
    <row r="689" spans="1:12" x14ac:dyDescent="0.3">
      <c r="A689" s="204" t="s">
        <v>33</v>
      </c>
      <c r="B689" s="204" t="s">
        <v>37</v>
      </c>
      <c r="C689" s="204" t="s">
        <v>624</v>
      </c>
      <c r="D689" s="204" t="s">
        <v>640</v>
      </c>
      <c r="E689" s="204" t="s">
        <v>645</v>
      </c>
      <c r="F689" s="205" t="s">
        <v>610</v>
      </c>
      <c r="G689" s="205" t="s">
        <v>400</v>
      </c>
      <c r="H689" s="205" t="s">
        <v>290</v>
      </c>
      <c r="I689" s="205" t="s">
        <v>137</v>
      </c>
      <c r="J689" s="78">
        <v>9.923</v>
      </c>
      <c r="K689" s="78">
        <v>1.296</v>
      </c>
      <c r="L689" s="78">
        <v>11.218</v>
      </c>
    </row>
    <row r="690" spans="1:12" x14ac:dyDescent="0.3">
      <c r="A690" s="204" t="s">
        <v>33</v>
      </c>
      <c r="B690" s="204" t="s">
        <v>37</v>
      </c>
      <c r="C690" s="204" t="s">
        <v>624</v>
      </c>
      <c r="D690" s="204" t="s">
        <v>640</v>
      </c>
      <c r="E690" s="204" t="s">
        <v>645</v>
      </c>
      <c r="F690" s="205" t="s">
        <v>610</v>
      </c>
      <c r="G690" s="205" t="s">
        <v>400</v>
      </c>
      <c r="H690" s="205" t="s">
        <v>291</v>
      </c>
      <c r="I690" s="205" t="s">
        <v>137</v>
      </c>
      <c r="J690" s="78">
        <v>19.986999999999998</v>
      </c>
      <c r="K690" s="78">
        <v>0.21099999999999999</v>
      </c>
      <c r="L690" s="78">
        <v>20.198</v>
      </c>
    </row>
    <row r="691" spans="1:12" x14ac:dyDescent="0.3">
      <c r="A691" s="204" t="s">
        <v>33</v>
      </c>
      <c r="B691" s="204" t="s">
        <v>37</v>
      </c>
      <c r="C691" s="204" t="s">
        <v>624</v>
      </c>
      <c r="D691" s="204" t="s">
        <v>640</v>
      </c>
      <c r="E691" s="204" t="s">
        <v>645</v>
      </c>
      <c r="F691" s="205" t="s">
        <v>610</v>
      </c>
      <c r="G691" s="205" t="s">
        <v>400</v>
      </c>
      <c r="H691" s="205" t="s">
        <v>292</v>
      </c>
      <c r="I691" s="205" t="s">
        <v>137</v>
      </c>
      <c r="J691" s="78">
        <v>10.061999999999999</v>
      </c>
      <c r="K691" s="78">
        <v>0.79300000000000004</v>
      </c>
      <c r="L691" s="78">
        <v>10.855</v>
      </c>
    </row>
    <row r="692" spans="1:12" x14ac:dyDescent="0.3">
      <c r="A692" s="204" t="s">
        <v>33</v>
      </c>
      <c r="B692" s="204" t="s">
        <v>37</v>
      </c>
      <c r="C692" s="204" t="s">
        <v>624</v>
      </c>
      <c r="D692" s="204" t="s">
        <v>640</v>
      </c>
      <c r="E692" s="204" t="s">
        <v>645</v>
      </c>
      <c r="F692" s="205" t="s">
        <v>610</v>
      </c>
      <c r="G692" s="205" t="s">
        <v>400</v>
      </c>
      <c r="H692" s="205" t="s">
        <v>293</v>
      </c>
      <c r="I692" s="205" t="s">
        <v>137</v>
      </c>
      <c r="J692" s="78">
        <v>2.0459999999999998</v>
      </c>
      <c r="K692" s="78">
        <v>0.14499999999999999</v>
      </c>
      <c r="L692" s="78">
        <v>2.1909999999999998</v>
      </c>
    </row>
    <row r="693" spans="1:12" x14ac:dyDescent="0.3">
      <c r="A693" s="204" t="s">
        <v>33</v>
      </c>
      <c r="B693" s="204" t="s">
        <v>37</v>
      </c>
      <c r="C693" s="204" t="s">
        <v>624</v>
      </c>
      <c r="D693" s="204" t="s">
        <v>640</v>
      </c>
      <c r="E693" s="204" t="s">
        <v>645</v>
      </c>
      <c r="F693" s="205" t="s">
        <v>287</v>
      </c>
      <c r="G693" s="205" t="s">
        <v>400</v>
      </c>
      <c r="H693" s="205" t="s">
        <v>290</v>
      </c>
      <c r="I693" s="205" t="s">
        <v>404</v>
      </c>
      <c r="J693" s="78">
        <v>180.96799999999999</v>
      </c>
      <c r="K693" s="78">
        <v>-24.882999999999999</v>
      </c>
      <c r="L693" s="78">
        <v>156.08500000000001</v>
      </c>
    </row>
    <row r="694" spans="1:12" x14ac:dyDescent="0.3">
      <c r="A694" s="204" t="s">
        <v>33</v>
      </c>
      <c r="B694" s="204" t="s">
        <v>37</v>
      </c>
      <c r="C694" s="204" t="s">
        <v>624</v>
      </c>
      <c r="D694" s="204" t="s">
        <v>640</v>
      </c>
      <c r="E694" s="204" t="s">
        <v>645</v>
      </c>
      <c r="F694" s="205" t="s">
        <v>287</v>
      </c>
      <c r="G694" s="205" t="s">
        <v>400</v>
      </c>
      <c r="H694" s="205" t="s">
        <v>291</v>
      </c>
      <c r="I694" s="205" t="s">
        <v>404</v>
      </c>
      <c r="J694" s="78">
        <v>164.529</v>
      </c>
      <c r="K694" s="78">
        <v>-9.6519999999999992</v>
      </c>
      <c r="L694" s="78">
        <v>154.87700000000001</v>
      </c>
    </row>
    <row r="695" spans="1:12" x14ac:dyDescent="0.3">
      <c r="A695" s="204" t="s">
        <v>33</v>
      </c>
      <c r="B695" s="204" t="s">
        <v>37</v>
      </c>
      <c r="C695" s="204" t="s">
        <v>624</v>
      </c>
      <c r="D695" s="204" t="s">
        <v>640</v>
      </c>
      <c r="E695" s="204" t="s">
        <v>645</v>
      </c>
      <c r="F695" s="205" t="s">
        <v>287</v>
      </c>
      <c r="G695" s="205" t="s">
        <v>400</v>
      </c>
      <c r="H695" s="205" t="s">
        <v>292</v>
      </c>
      <c r="I695" s="205" t="s">
        <v>404</v>
      </c>
      <c r="J695" s="78">
        <v>170.624</v>
      </c>
      <c r="K695" s="78">
        <v>-79.304000000000002</v>
      </c>
      <c r="L695" s="78">
        <v>91.32</v>
      </c>
    </row>
    <row r="696" spans="1:12" x14ac:dyDescent="0.3">
      <c r="A696" s="204" t="s">
        <v>33</v>
      </c>
      <c r="B696" s="204" t="s">
        <v>37</v>
      </c>
      <c r="C696" s="204" t="s">
        <v>624</v>
      </c>
      <c r="D696" s="204" t="s">
        <v>640</v>
      </c>
      <c r="E696" s="204" t="s">
        <v>645</v>
      </c>
      <c r="F696" s="205" t="s">
        <v>287</v>
      </c>
      <c r="G696" s="205" t="s">
        <v>400</v>
      </c>
      <c r="H696" s="205" t="s">
        <v>293</v>
      </c>
      <c r="I696" s="205" t="s">
        <v>404</v>
      </c>
      <c r="J696" s="78">
        <v>188.78399999999999</v>
      </c>
      <c r="K696" s="78">
        <v>54.006999999999998</v>
      </c>
      <c r="L696" s="78">
        <v>242.79</v>
      </c>
    </row>
    <row r="697" spans="1:12" x14ac:dyDescent="0.3">
      <c r="A697" s="204" t="s">
        <v>33</v>
      </c>
      <c r="B697" s="204" t="s">
        <v>38</v>
      </c>
      <c r="C697" s="204" t="s">
        <v>624</v>
      </c>
      <c r="D697" s="204" t="s">
        <v>640</v>
      </c>
      <c r="E697" s="204" t="s">
        <v>645</v>
      </c>
      <c r="F697" s="208" t="s">
        <v>387</v>
      </c>
      <c r="G697" s="205" t="s">
        <v>614</v>
      </c>
      <c r="H697" s="205" t="s">
        <v>608</v>
      </c>
      <c r="I697" s="205" t="s">
        <v>57</v>
      </c>
      <c r="J697" s="117">
        <v>63.587000000000003</v>
      </c>
      <c r="K697" s="117">
        <v>6.0279999999999996</v>
      </c>
      <c r="L697" s="117">
        <v>69.614999999999995</v>
      </c>
    </row>
    <row r="698" spans="1:12" x14ac:dyDescent="0.3">
      <c r="A698" s="204" t="s">
        <v>33</v>
      </c>
      <c r="B698" s="204" t="s">
        <v>38</v>
      </c>
      <c r="C698" s="204" t="s">
        <v>624</v>
      </c>
      <c r="D698" s="204" t="s">
        <v>640</v>
      </c>
      <c r="E698" s="204" t="s">
        <v>645</v>
      </c>
      <c r="F698" s="205" t="s">
        <v>307</v>
      </c>
      <c r="G698" s="205" t="s">
        <v>614</v>
      </c>
      <c r="H698" s="205" t="s">
        <v>308</v>
      </c>
      <c r="I698" s="205" t="s">
        <v>309</v>
      </c>
      <c r="J698" s="117">
        <v>15.816000000000001</v>
      </c>
      <c r="K698" s="117">
        <v>-1.2999999999999999E-2</v>
      </c>
      <c r="L698" s="117">
        <v>15.803000000000001</v>
      </c>
    </row>
    <row r="699" spans="1:12" x14ac:dyDescent="0.3">
      <c r="A699" s="204" t="s">
        <v>33</v>
      </c>
      <c r="B699" s="204" t="s">
        <v>38</v>
      </c>
      <c r="C699" s="204" t="s">
        <v>624</v>
      </c>
      <c r="D699" s="204" t="s">
        <v>640</v>
      </c>
      <c r="E699" s="204" t="s">
        <v>645</v>
      </c>
      <c r="F699" s="205" t="s">
        <v>307</v>
      </c>
      <c r="G699" s="205" t="s">
        <v>614</v>
      </c>
      <c r="H699" s="205" t="s">
        <v>631</v>
      </c>
      <c r="I699" s="205" t="s">
        <v>309</v>
      </c>
      <c r="J699" s="117">
        <v>134.261</v>
      </c>
      <c r="K699" s="117">
        <v>-0.15</v>
      </c>
      <c r="L699" s="117">
        <v>134.11099999999999</v>
      </c>
    </row>
    <row r="700" spans="1:12" x14ac:dyDescent="0.3">
      <c r="A700" s="204" t="s">
        <v>33</v>
      </c>
      <c r="B700" s="204" t="s">
        <v>38</v>
      </c>
      <c r="C700" s="204" t="s">
        <v>624</v>
      </c>
      <c r="D700" s="204" t="s">
        <v>640</v>
      </c>
      <c r="E700" s="204" t="s">
        <v>645</v>
      </c>
      <c r="F700" s="205" t="s">
        <v>632</v>
      </c>
      <c r="G700" s="205" t="s">
        <v>614</v>
      </c>
      <c r="H700" s="205"/>
      <c r="I700" s="205" t="s">
        <v>295</v>
      </c>
      <c r="J700" s="117">
        <v>6.4050000000000002</v>
      </c>
      <c r="K700" s="117" t="s">
        <v>304</v>
      </c>
      <c r="L700" s="117">
        <v>6.4059999999999997</v>
      </c>
    </row>
    <row r="701" spans="1:12" x14ac:dyDescent="0.3">
      <c r="A701" s="204" t="s">
        <v>33</v>
      </c>
      <c r="B701" s="204" t="s">
        <v>38</v>
      </c>
      <c r="C701" s="204" t="s">
        <v>624</v>
      </c>
      <c r="D701" s="204" t="s">
        <v>640</v>
      </c>
      <c r="E701" s="204" t="s">
        <v>645</v>
      </c>
      <c r="F701" s="205" t="s">
        <v>633</v>
      </c>
      <c r="G701" s="205" t="s">
        <v>615</v>
      </c>
      <c r="H701" s="205"/>
      <c r="I701" s="205" t="s">
        <v>59</v>
      </c>
      <c r="J701" s="81">
        <v>56.61</v>
      </c>
      <c r="K701" s="81">
        <v>-4.6210000000000004</v>
      </c>
      <c r="L701" s="81">
        <v>51.988</v>
      </c>
    </row>
    <row r="702" spans="1:12" x14ac:dyDescent="0.3">
      <c r="A702" s="204" t="s">
        <v>33</v>
      </c>
      <c r="B702" s="204" t="s">
        <v>38</v>
      </c>
      <c r="C702" s="204" t="s">
        <v>624</v>
      </c>
      <c r="D702" s="204" t="s">
        <v>640</v>
      </c>
      <c r="E702" s="204" t="s">
        <v>645</v>
      </c>
      <c r="F702" s="205" t="s">
        <v>609</v>
      </c>
      <c r="G702" s="205" t="s">
        <v>616</v>
      </c>
      <c r="H702" s="205" t="s">
        <v>608</v>
      </c>
      <c r="I702" s="205" t="s">
        <v>297</v>
      </c>
      <c r="J702" s="117">
        <v>0.61599999999999999</v>
      </c>
      <c r="K702" s="117">
        <v>0.03</v>
      </c>
      <c r="L702" s="117">
        <v>0.64600000000000002</v>
      </c>
    </row>
    <row r="703" spans="1:12" x14ac:dyDescent="0.3">
      <c r="A703" s="204" t="s">
        <v>33</v>
      </c>
      <c r="B703" s="204" t="s">
        <v>38</v>
      </c>
      <c r="C703" s="204" t="s">
        <v>624</v>
      </c>
      <c r="D703" s="204" t="s">
        <v>640</v>
      </c>
      <c r="E703" s="204" t="s">
        <v>645</v>
      </c>
      <c r="F703" s="205" t="s">
        <v>285</v>
      </c>
      <c r="G703" s="205" t="s">
        <v>280</v>
      </c>
      <c r="H703" s="205"/>
      <c r="I703" s="205" t="s">
        <v>59</v>
      </c>
      <c r="J703" s="81">
        <v>3.952</v>
      </c>
      <c r="K703" s="81">
        <v>0.06</v>
      </c>
      <c r="L703" s="81">
        <v>4.0119999999999996</v>
      </c>
    </row>
    <row r="704" spans="1:12" x14ac:dyDescent="0.3">
      <c r="A704" s="204" t="s">
        <v>33</v>
      </c>
      <c r="B704" s="204" t="s">
        <v>38</v>
      </c>
      <c r="C704" s="204" t="s">
        <v>624</v>
      </c>
      <c r="D704" s="204" t="s">
        <v>640</v>
      </c>
      <c r="E704" s="204" t="s">
        <v>645</v>
      </c>
      <c r="F704" s="205" t="s">
        <v>635</v>
      </c>
      <c r="G704" s="205" t="s">
        <v>280</v>
      </c>
      <c r="H704" s="205"/>
      <c r="I704" s="205" t="s">
        <v>311</v>
      </c>
      <c r="J704" s="81" t="s">
        <v>303</v>
      </c>
      <c r="K704" s="81" t="s">
        <v>303</v>
      </c>
      <c r="L704" s="81">
        <v>0.80900000000000005</v>
      </c>
    </row>
    <row r="705" spans="1:12" x14ac:dyDescent="0.3">
      <c r="A705" s="204" t="s">
        <v>33</v>
      </c>
      <c r="B705" s="204" t="s">
        <v>38</v>
      </c>
      <c r="C705" s="204" t="s">
        <v>624</v>
      </c>
      <c r="D705" s="204" t="s">
        <v>640</v>
      </c>
      <c r="E705" s="204" t="s">
        <v>645</v>
      </c>
      <c r="F705" s="205" t="s">
        <v>610</v>
      </c>
      <c r="G705" s="205" t="s">
        <v>400</v>
      </c>
      <c r="H705" s="205" t="s">
        <v>290</v>
      </c>
      <c r="I705" s="205" t="s">
        <v>137</v>
      </c>
      <c r="J705" s="78">
        <v>9.2989999999999995</v>
      </c>
      <c r="K705" s="78">
        <v>1.639</v>
      </c>
      <c r="L705" s="78">
        <v>10.938000000000001</v>
      </c>
    </row>
    <row r="706" spans="1:12" x14ac:dyDescent="0.3">
      <c r="A706" s="204" t="s">
        <v>33</v>
      </c>
      <c r="B706" s="204" t="s">
        <v>38</v>
      </c>
      <c r="C706" s="204" t="s">
        <v>624</v>
      </c>
      <c r="D706" s="204" t="s">
        <v>640</v>
      </c>
      <c r="E706" s="204" t="s">
        <v>645</v>
      </c>
      <c r="F706" s="205" t="s">
        <v>610</v>
      </c>
      <c r="G706" s="205" t="s">
        <v>400</v>
      </c>
      <c r="H706" s="205" t="s">
        <v>291</v>
      </c>
      <c r="I706" s="205" t="s">
        <v>137</v>
      </c>
      <c r="J706" s="78">
        <v>19.744</v>
      </c>
      <c r="K706" s="78">
        <v>0.05</v>
      </c>
      <c r="L706" s="78">
        <v>19.794</v>
      </c>
    </row>
    <row r="707" spans="1:12" x14ac:dyDescent="0.3">
      <c r="A707" s="204" t="s">
        <v>33</v>
      </c>
      <c r="B707" s="204" t="s">
        <v>38</v>
      </c>
      <c r="C707" s="204" t="s">
        <v>624</v>
      </c>
      <c r="D707" s="204" t="s">
        <v>640</v>
      </c>
      <c r="E707" s="204" t="s">
        <v>645</v>
      </c>
      <c r="F707" s="205" t="s">
        <v>610</v>
      </c>
      <c r="G707" s="205" t="s">
        <v>400</v>
      </c>
      <c r="H707" s="205" t="s">
        <v>292</v>
      </c>
      <c r="I707" s="205" t="s">
        <v>137</v>
      </c>
      <c r="J707" s="78">
        <v>9.5619999999999994</v>
      </c>
      <c r="K707" s="78">
        <v>0.67800000000000005</v>
      </c>
      <c r="L707" s="78">
        <v>10.24</v>
      </c>
    </row>
    <row r="708" spans="1:12" x14ac:dyDescent="0.3">
      <c r="A708" s="204" t="s">
        <v>33</v>
      </c>
      <c r="B708" s="204" t="s">
        <v>38</v>
      </c>
      <c r="C708" s="204" t="s">
        <v>624</v>
      </c>
      <c r="D708" s="204" t="s">
        <v>640</v>
      </c>
      <c r="E708" s="204" t="s">
        <v>645</v>
      </c>
      <c r="F708" s="205" t="s">
        <v>610</v>
      </c>
      <c r="G708" s="205" t="s">
        <v>400</v>
      </c>
      <c r="H708" s="205" t="s">
        <v>293</v>
      </c>
      <c r="I708" s="205" t="s">
        <v>137</v>
      </c>
      <c r="J708" s="78">
        <v>1.3480000000000001</v>
      </c>
      <c r="K708" s="78">
        <v>-0.157</v>
      </c>
      <c r="L708" s="78">
        <v>1.1910000000000001</v>
      </c>
    </row>
    <row r="709" spans="1:12" x14ac:dyDescent="0.3">
      <c r="A709" s="204" t="s">
        <v>33</v>
      </c>
      <c r="B709" s="204" t="s">
        <v>38</v>
      </c>
      <c r="C709" s="204" t="s">
        <v>624</v>
      </c>
      <c r="D709" s="204" t="s">
        <v>640</v>
      </c>
      <c r="E709" s="204" t="s">
        <v>645</v>
      </c>
      <c r="F709" s="205" t="s">
        <v>287</v>
      </c>
      <c r="G709" s="205" t="s">
        <v>400</v>
      </c>
      <c r="H709" s="205" t="s">
        <v>290</v>
      </c>
      <c r="I709" s="205" t="s">
        <v>404</v>
      </c>
      <c r="J709" s="78">
        <v>154.316</v>
      </c>
      <c r="K709" s="78">
        <v>-14.359</v>
      </c>
      <c r="L709" s="78">
        <v>139.95699999999999</v>
      </c>
    </row>
    <row r="710" spans="1:12" x14ac:dyDescent="0.3">
      <c r="A710" s="204" t="s">
        <v>33</v>
      </c>
      <c r="B710" s="204" t="s">
        <v>38</v>
      </c>
      <c r="C710" s="204" t="s">
        <v>624</v>
      </c>
      <c r="D710" s="204" t="s">
        <v>640</v>
      </c>
      <c r="E710" s="204" t="s">
        <v>645</v>
      </c>
      <c r="F710" s="205" t="s">
        <v>287</v>
      </c>
      <c r="G710" s="205" t="s">
        <v>400</v>
      </c>
      <c r="H710" s="205" t="s">
        <v>291</v>
      </c>
      <c r="I710" s="205" t="s">
        <v>404</v>
      </c>
      <c r="J710" s="78">
        <v>151.351</v>
      </c>
      <c r="K710" s="78">
        <v>17.488</v>
      </c>
      <c r="L710" s="78">
        <v>168.839</v>
      </c>
    </row>
    <row r="711" spans="1:12" x14ac:dyDescent="0.3">
      <c r="A711" s="204" t="s">
        <v>33</v>
      </c>
      <c r="B711" s="204" t="s">
        <v>38</v>
      </c>
      <c r="C711" s="204" t="s">
        <v>624</v>
      </c>
      <c r="D711" s="204" t="s">
        <v>640</v>
      </c>
      <c r="E711" s="204" t="s">
        <v>645</v>
      </c>
      <c r="F711" s="205" t="s">
        <v>287</v>
      </c>
      <c r="G711" s="205" t="s">
        <v>400</v>
      </c>
      <c r="H711" s="205" t="s">
        <v>292</v>
      </c>
      <c r="I711" s="205" t="s">
        <v>404</v>
      </c>
      <c r="J711" s="78">
        <v>176.267</v>
      </c>
      <c r="K711" s="78">
        <v>-78.341999999999999</v>
      </c>
      <c r="L711" s="78">
        <v>97.924999999999997</v>
      </c>
    </row>
    <row r="712" spans="1:12" x14ac:dyDescent="0.3">
      <c r="A712" s="204" t="s">
        <v>33</v>
      </c>
      <c r="B712" s="204" t="s">
        <v>38</v>
      </c>
      <c r="C712" s="204" t="s">
        <v>624</v>
      </c>
      <c r="D712" s="204" t="s">
        <v>640</v>
      </c>
      <c r="E712" s="204" t="s">
        <v>645</v>
      </c>
      <c r="F712" s="205" t="s">
        <v>287</v>
      </c>
      <c r="G712" s="205" t="s">
        <v>400</v>
      </c>
      <c r="H712" s="205" t="s">
        <v>293</v>
      </c>
      <c r="I712" s="205" t="s">
        <v>404</v>
      </c>
      <c r="J712" s="78">
        <v>147.99</v>
      </c>
      <c r="K712" s="78">
        <v>36.524000000000001</v>
      </c>
      <c r="L712" s="78">
        <v>184.51400000000001</v>
      </c>
    </row>
    <row r="713" spans="1:12" x14ac:dyDescent="0.3">
      <c r="A713" s="204" t="s">
        <v>33</v>
      </c>
      <c r="B713" s="204" t="s">
        <v>39</v>
      </c>
      <c r="C713" s="204" t="s">
        <v>624</v>
      </c>
      <c r="D713" s="204" t="s">
        <v>640</v>
      </c>
      <c r="E713" s="204" t="s">
        <v>645</v>
      </c>
      <c r="F713" s="208" t="s">
        <v>387</v>
      </c>
      <c r="G713" s="205" t="s">
        <v>614</v>
      </c>
      <c r="H713" s="205" t="s">
        <v>608</v>
      </c>
      <c r="I713" s="205" t="s">
        <v>57</v>
      </c>
      <c r="J713" s="117">
        <v>64.052999999999997</v>
      </c>
      <c r="K713" s="117">
        <v>2.395</v>
      </c>
      <c r="L713" s="117">
        <v>66.447999999999993</v>
      </c>
    </row>
    <row r="714" spans="1:12" x14ac:dyDescent="0.3">
      <c r="A714" s="204" t="s">
        <v>33</v>
      </c>
      <c r="B714" s="204" t="s">
        <v>39</v>
      </c>
      <c r="C714" s="204" t="s">
        <v>624</v>
      </c>
      <c r="D714" s="204" t="s">
        <v>640</v>
      </c>
      <c r="E714" s="204" t="s">
        <v>645</v>
      </c>
      <c r="F714" s="205" t="s">
        <v>307</v>
      </c>
      <c r="G714" s="205" t="s">
        <v>614</v>
      </c>
      <c r="H714" s="205" t="s">
        <v>308</v>
      </c>
      <c r="I714" s="205" t="s">
        <v>309</v>
      </c>
      <c r="J714" s="117">
        <v>54.472000000000001</v>
      </c>
      <c r="K714" s="117">
        <v>0.80900000000000005</v>
      </c>
      <c r="L714" s="117">
        <v>55.280999999999999</v>
      </c>
    </row>
    <row r="715" spans="1:12" x14ac:dyDescent="0.3">
      <c r="A715" s="204" t="s">
        <v>33</v>
      </c>
      <c r="B715" s="204" t="s">
        <v>39</v>
      </c>
      <c r="C715" s="204" t="s">
        <v>624</v>
      </c>
      <c r="D715" s="204" t="s">
        <v>640</v>
      </c>
      <c r="E715" s="204" t="s">
        <v>645</v>
      </c>
      <c r="F715" s="205" t="s">
        <v>307</v>
      </c>
      <c r="G715" s="205" t="s">
        <v>614</v>
      </c>
      <c r="H715" s="205" t="s">
        <v>631</v>
      </c>
      <c r="I715" s="205" t="s">
        <v>309</v>
      </c>
      <c r="J715" s="117" t="s">
        <v>303</v>
      </c>
      <c r="K715" s="117" t="s">
        <v>303</v>
      </c>
      <c r="L715" s="117" t="s">
        <v>303</v>
      </c>
    </row>
    <row r="716" spans="1:12" x14ac:dyDescent="0.3">
      <c r="A716" s="204" t="s">
        <v>33</v>
      </c>
      <c r="B716" s="204" t="s">
        <v>39</v>
      </c>
      <c r="C716" s="204" t="s">
        <v>624</v>
      </c>
      <c r="D716" s="204" t="s">
        <v>640</v>
      </c>
      <c r="E716" s="204" t="s">
        <v>645</v>
      </c>
      <c r="F716" s="205" t="s">
        <v>632</v>
      </c>
      <c r="G716" s="205" t="s">
        <v>614</v>
      </c>
      <c r="H716" s="205"/>
      <c r="I716" s="205" t="s">
        <v>295</v>
      </c>
      <c r="J716" s="117">
        <v>4.7590000000000003</v>
      </c>
      <c r="K716" s="117" t="s">
        <v>304</v>
      </c>
      <c r="L716" s="117">
        <v>4.7590000000000003</v>
      </c>
    </row>
    <row r="717" spans="1:12" x14ac:dyDescent="0.3">
      <c r="A717" s="204" t="s">
        <v>33</v>
      </c>
      <c r="B717" s="204" t="s">
        <v>39</v>
      </c>
      <c r="C717" s="204" t="s">
        <v>624</v>
      </c>
      <c r="D717" s="204" t="s">
        <v>640</v>
      </c>
      <c r="E717" s="204" t="s">
        <v>645</v>
      </c>
      <c r="F717" s="205" t="s">
        <v>633</v>
      </c>
      <c r="G717" s="205" t="s">
        <v>615</v>
      </c>
      <c r="H717" s="205"/>
      <c r="I717" s="205" t="s">
        <v>59</v>
      </c>
      <c r="J717" s="81">
        <v>64.838999999999999</v>
      </c>
      <c r="K717" s="81">
        <v>-8.6639999999999997</v>
      </c>
      <c r="L717" s="81">
        <v>56.174999999999997</v>
      </c>
    </row>
    <row r="718" spans="1:12" x14ac:dyDescent="0.3">
      <c r="A718" s="204" t="s">
        <v>33</v>
      </c>
      <c r="B718" s="204" t="s">
        <v>39</v>
      </c>
      <c r="C718" s="204" t="s">
        <v>624</v>
      </c>
      <c r="D718" s="204" t="s">
        <v>640</v>
      </c>
      <c r="E718" s="204" t="s">
        <v>645</v>
      </c>
      <c r="F718" s="205" t="s">
        <v>609</v>
      </c>
      <c r="G718" s="205" t="s">
        <v>616</v>
      </c>
      <c r="H718" s="205" t="s">
        <v>608</v>
      </c>
      <c r="I718" s="205" t="s">
        <v>297</v>
      </c>
      <c r="J718" s="117">
        <v>0.65900000000000003</v>
      </c>
      <c r="K718" s="117">
        <v>2.5000000000000001E-2</v>
      </c>
      <c r="L718" s="117">
        <v>0.68500000000000005</v>
      </c>
    </row>
    <row r="719" spans="1:12" x14ac:dyDescent="0.3">
      <c r="A719" s="204" t="s">
        <v>33</v>
      </c>
      <c r="B719" s="204" t="s">
        <v>39</v>
      </c>
      <c r="C719" s="204" t="s">
        <v>624</v>
      </c>
      <c r="D719" s="204" t="s">
        <v>640</v>
      </c>
      <c r="E719" s="204" t="s">
        <v>645</v>
      </c>
      <c r="F719" s="205" t="s">
        <v>285</v>
      </c>
      <c r="G719" s="205" t="s">
        <v>280</v>
      </c>
      <c r="H719" s="205"/>
      <c r="I719" s="205" t="s">
        <v>59</v>
      </c>
      <c r="J719" s="81">
        <v>9.2999999999999999E-2</v>
      </c>
      <c r="K719" s="81" t="s">
        <v>304</v>
      </c>
      <c r="L719" s="81">
        <v>9.8000000000000004E-2</v>
      </c>
    </row>
    <row r="720" spans="1:12" x14ac:dyDescent="0.3">
      <c r="A720" s="204" t="s">
        <v>33</v>
      </c>
      <c r="B720" s="204" t="s">
        <v>39</v>
      </c>
      <c r="C720" s="204" t="s">
        <v>624</v>
      </c>
      <c r="D720" s="204" t="s">
        <v>640</v>
      </c>
      <c r="E720" s="204" t="s">
        <v>645</v>
      </c>
      <c r="F720" s="205" t="s">
        <v>635</v>
      </c>
      <c r="G720" s="205" t="s">
        <v>280</v>
      </c>
      <c r="H720" s="205"/>
      <c r="I720" s="205" t="s">
        <v>311</v>
      </c>
      <c r="J720" s="81" t="s">
        <v>303</v>
      </c>
      <c r="K720" s="81" t="s">
        <v>303</v>
      </c>
      <c r="L720" s="81" t="s">
        <v>303</v>
      </c>
    </row>
    <row r="721" spans="1:12" x14ac:dyDescent="0.3">
      <c r="A721" s="204" t="s">
        <v>33</v>
      </c>
      <c r="B721" s="204" t="s">
        <v>39</v>
      </c>
      <c r="C721" s="204" t="s">
        <v>624</v>
      </c>
      <c r="D721" s="204" t="s">
        <v>640</v>
      </c>
      <c r="E721" s="204" t="s">
        <v>645</v>
      </c>
      <c r="F721" s="205" t="s">
        <v>610</v>
      </c>
      <c r="G721" s="205" t="s">
        <v>400</v>
      </c>
      <c r="H721" s="205" t="s">
        <v>290</v>
      </c>
      <c r="I721" s="205" t="s">
        <v>137</v>
      </c>
      <c r="J721" s="78">
        <v>9.57</v>
      </c>
      <c r="K721" s="78">
        <v>1.5009999999999999</v>
      </c>
      <c r="L721" s="78">
        <v>11.071</v>
      </c>
    </row>
    <row r="722" spans="1:12" x14ac:dyDescent="0.3">
      <c r="A722" s="204" t="s">
        <v>33</v>
      </c>
      <c r="B722" s="204" t="s">
        <v>39</v>
      </c>
      <c r="C722" s="204" t="s">
        <v>624</v>
      </c>
      <c r="D722" s="204" t="s">
        <v>640</v>
      </c>
      <c r="E722" s="204" t="s">
        <v>645</v>
      </c>
      <c r="F722" s="205" t="s">
        <v>610</v>
      </c>
      <c r="G722" s="205" t="s">
        <v>400</v>
      </c>
      <c r="H722" s="205" t="s">
        <v>291</v>
      </c>
      <c r="I722" s="205" t="s">
        <v>137</v>
      </c>
      <c r="J722" s="78">
        <v>19.707000000000001</v>
      </c>
      <c r="K722" s="78">
        <v>1.0860000000000001</v>
      </c>
      <c r="L722" s="78">
        <v>20.792999999999999</v>
      </c>
    </row>
    <row r="723" spans="1:12" x14ac:dyDescent="0.3">
      <c r="A723" s="204" t="s">
        <v>33</v>
      </c>
      <c r="B723" s="204" t="s">
        <v>39</v>
      </c>
      <c r="C723" s="204" t="s">
        <v>624</v>
      </c>
      <c r="D723" s="204" t="s">
        <v>640</v>
      </c>
      <c r="E723" s="204" t="s">
        <v>645</v>
      </c>
      <c r="F723" s="205" t="s">
        <v>610</v>
      </c>
      <c r="G723" s="205" t="s">
        <v>400</v>
      </c>
      <c r="H723" s="205" t="s">
        <v>292</v>
      </c>
      <c r="I723" s="205" t="s">
        <v>137</v>
      </c>
      <c r="J723" s="78">
        <v>10.217000000000001</v>
      </c>
      <c r="K723" s="78">
        <v>0.90500000000000003</v>
      </c>
      <c r="L723" s="78">
        <v>11.122</v>
      </c>
    </row>
    <row r="724" spans="1:12" x14ac:dyDescent="0.3">
      <c r="A724" s="204" t="s">
        <v>33</v>
      </c>
      <c r="B724" s="204" t="s">
        <v>39</v>
      </c>
      <c r="C724" s="204" t="s">
        <v>624</v>
      </c>
      <c r="D724" s="204" t="s">
        <v>640</v>
      </c>
      <c r="E724" s="204" t="s">
        <v>645</v>
      </c>
      <c r="F724" s="205" t="s">
        <v>610</v>
      </c>
      <c r="G724" s="205" t="s">
        <v>400</v>
      </c>
      <c r="H724" s="205" t="s">
        <v>293</v>
      </c>
      <c r="I724" s="205" t="s">
        <v>137</v>
      </c>
      <c r="J724" s="78">
        <v>2.5819999999999999</v>
      </c>
      <c r="K724" s="78">
        <v>-0.54600000000000004</v>
      </c>
      <c r="L724" s="78">
        <v>2.0350000000000001</v>
      </c>
    </row>
    <row r="725" spans="1:12" x14ac:dyDescent="0.3">
      <c r="A725" s="204" t="s">
        <v>33</v>
      </c>
      <c r="B725" s="204" t="s">
        <v>39</v>
      </c>
      <c r="C725" s="204" t="s">
        <v>624</v>
      </c>
      <c r="D725" s="204" t="s">
        <v>640</v>
      </c>
      <c r="E725" s="204" t="s">
        <v>645</v>
      </c>
      <c r="F725" s="205" t="s">
        <v>287</v>
      </c>
      <c r="G725" s="205" t="s">
        <v>400</v>
      </c>
      <c r="H725" s="205" t="s">
        <v>290</v>
      </c>
      <c r="I725" s="205" t="s">
        <v>404</v>
      </c>
      <c r="J725" s="78">
        <v>82.194999999999993</v>
      </c>
      <c r="K725" s="78">
        <v>26.93</v>
      </c>
      <c r="L725" s="78">
        <v>109.124</v>
      </c>
    </row>
    <row r="726" spans="1:12" x14ac:dyDescent="0.3">
      <c r="A726" s="204" t="s">
        <v>33</v>
      </c>
      <c r="B726" s="204" t="s">
        <v>39</v>
      </c>
      <c r="C726" s="204" t="s">
        <v>624</v>
      </c>
      <c r="D726" s="204" t="s">
        <v>640</v>
      </c>
      <c r="E726" s="204" t="s">
        <v>645</v>
      </c>
      <c r="F726" s="205" t="s">
        <v>287</v>
      </c>
      <c r="G726" s="205" t="s">
        <v>400</v>
      </c>
      <c r="H726" s="205" t="s">
        <v>291</v>
      </c>
      <c r="I726" s="205" t="s">
        <v>404</v>
      </c>
      <c r="J726" s="78">
        <v>149.50399999999999</v>
      </c>
      <c r="K726" s="78">
        <v>-39.5</v>
      </c>
      <c r="L726" s="78">
        <v>110.004</v>
      </c>
    </row>
    <row r="727" spans="1:12" x14ac:dyDescent="0.3">
      <c r="A727" s="204" t="s">
        <v>33</v>
      </c>
      <c r="B727" s="204" t="s">
        <v>39</v>
      </c>
      <c r="C727" s="204" t="s">
        <v>624</v>
      </c>
      <c r="D727" s="204" t="s">
        <v>640</v>
      </c>
      <c r="E727" s="204" t="s">
        <v>645</v>
      </c>
      <c r="F727" s="205" t="s">
        <v>287</v>
      </c>
      <c r="G727" s="205" t="s">
        <v>400</v>
      </c>
      <c r="H727" s="205" t="s">
        <v>292</v>
      </c>
      <c r="I727" s="205" t="s">
        <v>404</v>
      </c>
      <c r="J727" s="78">
        <v>171.14699999999999</v>
      </c>
      <c r="K727" s="78">
        <v>-114.068</v>
      </c>
      <c r="L727" s="78">
        <v>57.079000000000001</v>
      </c>
    </row>
    <row r="728" spans="1:12" x14ac:dyDescent="0.3">
      <c r="A728" s="204" t="s">
        <v>33</v>
      </c>
      <c r="B728" s="204" t="s">
        <v>39</v>
      </c>
      <c r="C728" s="204" t="s">
        <v>624</v>
      </c>
      <c r="D728" s="204" t="s">
        <v>640</v>
      </c>
      <c r="E728" s="204" t="s">
        <v>645</v>
      </c>
      <c r="F728" s="205" t="s">
        <v>287</v>
      </c>
      <c r="G728" s="205" t="s">
        <v>400</v>
      </c>
      <c r="H728" s="205" t="s">
        <v>293</v>
      </c>
      <c r="I728" s="205" t="s">
        <v>404</v>
      </c>
      <c r="J728" s="78">
        <v>137.33099999999999</v>
      </c>
      <c r="K728" s="78">
        <v>-26.135000000000002</v>
      </c>
      <c r="L728" s="78">
        <v>111.196</v>
      </c>
    </row>
    <row r="729" spans="1:12" x14ac:dyDescent="0.3">
      <c r="A729" s="204" t="s">
        <v>33</v>
      </c>
      <c r="B729" s="204" t="s">
        <v>40</v>
      </c>
      <c r="C729" s="204" t="s">
        <v>624</v>
      </c>
      <c r="D729" s="204" t="s">
        <v>640</v>
      </c>
      <c r="E729" s="204" t="s">
        <v>645</v>
      </c>
      <c r="F729" s="208" t="s">
        <v>387</v>
      </c>
      <c r="G729" s="205" t="s">
        <v>614</v>
      </c>
      <c r="H729" s="205" t="s">
        <v>608</v>
      </c>
      <c r="I729" s="205" t="s">
        <v>57</v>
      </c>
      <c r="J729" s="117">
        <v>60.3</v>
      </c>
      <c r="K729" s="117">
        <v>9.77</v>
      </c>
      <c r="L729" s="117">
        <v>70.069999999999993</v>
      </c>
    </row>
    <row r="730" spans="1:12" x14ac:dyDescent="0.3">
      <c r="A730" s="204" t="s">
        <v>33</v>
      </c>
      <c r="B730" s="204" t="s">
        <v>40</v>
      </c>
      <c r="C730" s="204" t="s">
        <v>624</v>
      </c>
      <c r="D730" s="204" t="s">
        <v>640</v>
      </c>
      <c r="E730" s="204" t="s">
        <v>645</v>
      </c>
      <c r="F730" s="205" t="s">
        <v>307</v>
      </c>
      <c r="G730" s="205" t="s">
        <v>614</v>
      </c>
      <c r="H730" s="205" t="s">
        <v>308</v>
      </c>
      <c r="I730" s="205" t="s">
        <v>309</v>
      </c>
      <c r="J730" s="117">
        <v>15.326000000000001</v>
      </c>
      <c r="K730" s="117">
        <v>-9.0999999999999998E-2</v>
      </c>
      <c r="L730" s="117">
        <v>15.234999999999999</v>
      </c>
    </row>
    <row r="731" spans="1:12" x14ac:dyDescent="0.3">
      <c r="A731" s="204" t="s">
        <v>33</v>
      </c>
      <c r="B731" s="204" t="s">
        <v>40</v>
      </c>
      <c r="C731" s="204" t="s">
        <v>624</v>
      </c>
      <c r="D731" s="204" t="s">
        <v>640</v>
      </c>
      <c r="E731" s="204" t="s">
        <v>645</v>
      </c>
      <c r="F731" s="205" t="s">
        <v>307</v>
      </c>
      <c r="G731" s="205" t="s">
        <v>614</v>
      </c>
      <c r="H731" s="205" t="s">
        <v>631</v>
      </c>
      <c r="I731" s="205" t="s">
        <v>309</v>
      </c>
      <c r="J731" s="117">
        <v>128.62299999999999</v>
      </c>
      <c r="K731" s="117">
        <v>3.41</v>
      </c>
      <c r="L731" s="117">
        <v>132.03399999999999</v>
      </c>
    </row>
    <row r="732" spans="1:12" x14ac:dyDescent="0.3">
      <c r="A732" s="204" t="s">
        <v>33</v>
      </c>
      <c r="B732" s="204" t="s">
        <v>40</v>
      </c>
      <c r="C732" s="204" t="s">
        <v>624</v>
      </c>
      <c r="D732" s="204" t="s">
        <v>640</v>
      </c>
      <c r="E732" s="204" t="s">
        <v>645</v>
      </c>
      <c r="F732" s="205" t="s">
        <v>632</v>
      </c>
      <c r="G732" s="205" t="s">
        <v>614</v>
      </c>
      <c r="H732" s="205"/>
      <c r="I732" s="205" t="s">
        <v>295</v>
      </c>
      <c r="J732" s="117">
        <v>6.1689999999999996</v>
      </c>
      <c r="K732" s="117">
        <v>-2.1999999999999999E-2</v>
      </c>
      <c r="L732" s="117">
        <v>6.1470000000000002</v>
      </c>
    </row>
    <row r="733" spans="1:12" x14ac:dyDescent="0.3">
      <c r="A733" s="204" t="s">
        <v>33</v>
      </c>
      <c r="B733" s="204" t="s">
        <v>40</v>
      </c>
      <c r="C733" s="204" t="s">
        <v>624</v>
      </c>
      <c r="D733" s="204" t="s">
        <v>640</v>
      </c>
      <c r="E733" s="204" t="s">
        <v>645</v>
      </c>
      <c r="F733" s="205" t="s">
        <v>633</v>
      </c>
      <c r="G733" s="205" t="s">
        <v>615</v>
      </c>
      <c r="H733" s="205"/>
      <c r="I733" s="205" t="s">
        <v>59</v>
      </c>
      <c r="J733" s="81">
        <v>58.783000000000001</v>
      </c>
      <c r="K733" s="81">
        <v>-12.223000000000001</v>
      </c>
      <c r="L733" s="81">
        <v>46.56</v>
      </c>
    </row>
    <row r="734" spans="1:12" x14ac:dyDescent="0.3">
      <c r="A734" s="204" t="s">
        <v>33</v>
      </c>
      <c r="B734" s="204" t="s">
        <v>40</v>
      </c>
      <c r="C734" s="204" t="s">
        <v>624</v>
      </c>
      <c r="D734" s="204" t="s">
        <v>640</v>
      </c>
      <c r="E734" s="204" t="s">
        <v>645</v>
      </c>
      <c r="F734" s="205" t="s">
        <v>609</v>
      </c>
      <c r="G734" s="205" t="s">
        <v>616</v>
      </c>
      <c r="H734" s="205" t="s">
        <v>608</v>
      </c>
      <c r="I734" s="205" t="s">
        <v>297</v>
      </c>
      <c r="J734" s="117">
        <v>0.628</v>
      </c>
      <c r="K734" s="117">
        <v>-2.3E-2</v>
      </c>
      <c r="L734" s="117">
        <v>0.60399999999999998</v>
      </c>
    </row>
    <row r="735" spans="1:12" x14ac:dyDescent="0.3">
      <c r="A735" s="204" t="s">
        <v>33</v>
      </c>
      <c r="B735" s="204" t="s">
        <v>40</v>
      </c>
      <c r="C735" s="204" t="s">
        <v>624</v>
      </c>
      <c r="D735" s="204" t="s">
        <v>640</v>
      </c>
      <c r="E735" s="204" t="s">
        <v>645</v>
      </c>
      <c r="F735" s="205" t="s">
        <v>285</v>
      </c>
      <c r="G735" s="205" t="s">
        <v>280</v>
      </c>
      <c r="H735" s="205"/>
      <c r="I735" s="205" t="s">
        <v>59</v>
      </c>
      <c r="J735" s="81">
        <v>6.5419999999999998</v>
      </c>
      <c r="K735" s="81">
        <v>-0.10100000000000001</v>
      </c>
      <c r="L735" s="81">
        <v>6.4409999999999998</v>
      </c>
    </row>
    <row r="736" spans="1:12" x14ac:dyDescent="0.3">
      <c r="A736" s="204" t="s">
        <v>33</v>
      </c>
      <c r="B736" s="204" t="s">
        <v>40</v>
      </c>
      <c r="C736" s="204" t="s">
        <v>624</v>
      </c>
      <c r="D736" s="204" t="s">
        <v>640</v>
      </c>
      <c r="E736" s="204" t="s">
        <v>645</v>
      </c>
      <c r="F736" s="205" t="s">
        <v>635</v>
      </c>
      <c r="G736" s="205" t="s">
        <v>280</v>
      </c>
      <c r="H736" s="205"/>
      <c r="I736" s="205" t="s">
        <v>311</v>
      </c>
      <c r="J736" s="81" t="s">
        <v>303</v>
      </c>
      <c r="K736" s="81" t="s">
        <v>303</v>
      </c>
      <c r="L736" s="81">
        <v>1.0149999999999999</v>
      </c>
    </row>
    <row r="737" spans="1:12" x14ac:dyDescent="0.3">
      <c r="A737" s="204" t="s">
        <v>33</v>
      </c>
      <c r="B737" s="204" t="s">
        <v>40</v>
      </c>
      <c r="C737" s="204" t="s">
        <v>624</v>
      </c>
      <c r="D737" s="204" t="s">
        <v>640</v>
      </c>
      <c r="E737" s="204" t="s">
        <v>645</v>
      </c>
      <c r="F737" s="205" t="s">
        <v>610</v>
      </c>
      <c r="G737" s="205" t="s">
        <v>400</v>
      </c>
      <c r="H737" s="205" t="s">
        <v>290</v>
      </c>
      <c r="I737" s="205" t="s">
        <v>137</v>
      </c>
      <c r="J737" s="78">
        <v>9.1560000000000006</v>
      </c>
      <c r="K737" s="78">
        <v>1.4950000000000001</v>
      </c>
      <c r="L737" s="78">
        <v>10.651</v>
      </c>
    </row>
    <row r="738" spans="1:12" x14ac:dyDescent="0.3">
      <c r="A738" s="204" t="s">
        <v>33</v>
      </c>
      <c r="B738" s="204" t="s">
        <v>40</v>
      </c>
      <c r="C738" s="204" t="s">
        <v>624</v>
      </c>
      <c r="D738" s="204" t="s">
        <v>640</v>
      </c>
      <c r="E738" s="204" t="s">
        <v>645</v>
      </c>
      <c r="F738" s="205" t="s">
        <v>610</v>
      </c>
      <c r="G738" s="205" t="s">
        <v>400</v>
      </c>
      <c r="H738" s="205" t="s">
        <v>291</v>
      </c>
      <c r="I738" s="205" t="s">
        <v>137</v>
      </c>
      <c r="J738" s="78">
        <v>19.135999999999999</v>
      </c>
      <c r="K738" s="78">
        <v>1.2190000000000001</v>
      </c>
      <c r="L738" s="78">
        <v>20.355</v>
      </c>
    </row>
    <row r="739" spans="1:12" x14ac:dyDescent="0.3">
      <c r="A739" s="204" t="s">
        <v>33</v>
      </c>
      <c r="B739" s="204" t="s">
        <v>40</v>
      </c>
      <c r="C739" s="204" t="s">
        <v>624</v>
      </c>
      <c r="D739" s="204" t="s">
        <v>640</v>
      </c>
      <c r="E739" s="204" t="s">
        <v>645</v>
      </c>
      <c r="F739" s="205" t="s">
        <v>610</v>
      </c>
      <c r="G739" s="205" t="s">
        <v>400</v>
      </c>
      <c r="H739" s="205" t="s">
        <v>292</v>
      </c>
      <c r="I739" s="205" t="s">
        <v>137</v>
      </c>
      <c r="J739" s="78">
        <v>9.8800000000000008</v>
      </c>
      <c r="K739" s="78">
        <v>0.86499999999999999</v>
      </c>
      <c r="L739" s="78">
        <v>10.744999999999999</v>
      </c>
    </row>
    <row r="740" spans="1:12" x14ac:dyDescent="0.3">
      <c r="A740" s="204" t="s">
        <v>33</v>
      </c>
      <c r="B740" s="204" t="s">
        <v>40</v>
      </c>
      <c r="C740" s="204" t="s">
        <v>624</v>
      </c>
      <c r="D740" s="204" t="s">
        <v>640</v>
      </c>
      <c r="E740" s="204" t="s">
        <v>645</v>
      </c>
      <c r="F740" s="205" t="s">
        <v>610</v>
      </c>
      <c r="G740" s="205" t="s">
        <v>400</v>
      </c>
      <c r="H740" s="205" t="s">
        <v>293</v>
      </c>
      <c r="I740" s="205" t="s">
        <v>137</v>
      </c>
      <c r="J740" s="78">
        <v>2.34</v>
      </c>
      <c r="K740" s="78">
        <v>-0.56899999999999995</v>
      </c>
      <c r="L740" s="78">
        <v>1.772</v>
      </c>
    </row>
    <row r="741" spans="1:12" x14ac:dyDescent="0.3">
      <c r="A741" s="204" t="s">
        <v>33</v>
      </c>
      <c r="B741" s="204" t="s">
        <v>40</v>
      </c>
      <c r="C741" s="204" t="s">
        <v>624</v>
      </c>
      <c r="D741" s="204" t="s">
        <v>640</v>
      </c>
      <c r="E741" s="204" t="s">
        <v>645</v>
      </c>
      <c r="F741" s="205" t="s">
        <v>287</v>
      </c>
      <c r="G741" s="205" t="s">
        <v>400</v>
      </c>
      <c r="H741" s="205" t="s">
        <v>290</v>
      </c>
      <c r="I741" s="205" t="s">
        <v>404</v>
      </c>
      <c r="J741" s="78">
        <v>85.078000000000003</v>
      </c>
      <c r="K741" s="78">
        <v>17.809999999999999</v>
      </c>
      <c r="L741" s="78">
        <v>102.88800000000001</v>
      </c>
    </row>
    <row r="742" spans="1:12" x14ac:dyDescent="0.3">
      <c r="A742" s="204" t="s">
        <v>33</v>
      </c>
      <c r="B742" s="204" t="s">
        <v>40</v>
      </c>
      <c r="C742" s="204" t="s">
        <v>624</v>
      </c>
      <c r="D742" s="204" t="s">
        <v>640</v>
      </c>
      <c r="E742" s="204" t="s">
        <v>645</v>
      </c>
      <c r="F742" s="205" t="s">
        <v>287</v>
      </c>
      <c r="G742" s="205" t="s">
        <v>400</v>
      </c>
      <c r="H742" s="205" t="s">
        <v>291</v>
      </c>
      <c r="I742" s="205" t="s">
        <v>404</v>
      </c>
      <c r="J742" s="78">
        <v>180.845</v>
      </c>
      <c r="K742" s="78">
        <v>-79.582999999999998</v>
      </c>
      <c r="L742" s="78">
        <v>101.261</v>
      </c>
    </row>
    <row r="743" spans="1:12" x14ac:dyDescent="0.3">
      <c r="A743" s="204" t="s">
        <v>33</v>
      </c>
      <c r="B743" s="204" t="s">
        <v>40</v>
      </c>
      <c r="C743" s="204" t="s">
        <v>624</v>
      </c>
      <c r="D743" s="204" t="s">
        <v>640</v>
      </c>
      <c r="E743" s="204" t="s">
        <v>645</v>
      </c>
      <c r="F743" s="205" t="s">
        <v>287</v>
      </c>
      <c r="G743" s="205" t="s">
        <v>400</v>
      </c>
      <c r="H743" s="205" t="s">
        <v>292</v>
      </c>
      <c r="I743" s="205" t="s">
        <v>404</v>
      </c>
      <c r="J743" s="78">
        <v>170.774</v>
      </c>
      <c r="K743" s="78">
        <v>-112.431</v>
      </c>
      <c r="L743" s="78">
        <v>58.343000000000004</v>
      </c>
    </row>
    <row r="744" spans="1:12" x14ac:dyDescent="0.3">
      <c r="A744" s="204" t="s">
        <v>33</v>
      </c>
      <c r="B744" s="204" t="s">
        <v>40</v>
      </c>
      <c r="C744" s="204" t="s">
        <v>624</v>
      </c>
      <c r="D744" s="204" t="s">
        <v>640</v>
      </c>
      <c r="E744" s="204" t="s">
        <v>645</v>
      </c>
      <c r="F744" s="205" t="s">
        <v>287</v>
      </c>
      <c r="G744" s="205" t="s">
        <v>400</v>
      </c>
      <c r="H744" s="205" t="s">
        <v>293</v>
      </c>
      <c r="I744" s="205" t="s">
        <v>404</v>
      </c>
      <c r="J744" s="78">
        <v>125.52</v>
      </c>
      <c r="K744" s="78">
        <v>-20.547000000000001</v>
      </c>
      <c r="L744" s="78">
        <v>104.973</v>
      </c>
    </row>
    <row r="745" spans="1:12" x14ac:dyDescent="0.3">
      <c r="A745" s="204" t="s">
        <v>33</v>
      </c>
      <c r="B745" s="204" t="s">
        <v>41</v>
      </c>
      <c r="C745" s="204" t="s">
        <v>624</v>
      </c>
      <c r="D745" s="204" t="s">
        <v>640</v>
      </c>
      <c r="E745" s="204" t="s">
        <v>645</v>
      </c>
      <c r="F745" s="208" t="s">
        <v>387</v>
      </c>
      <c r="G745" s="205" t="s">
        <v>614</v>
      </c>
      <c r="H745" s="205" t="s">
        <v>608</v>
      </c>
      <c r="I745" s="205" t="s">
        <v>57</v>
      </c>
      <c r="J745" s="117">
        <v>59.378999999999998</v>
      </c>
      <c r="K745" s="117">
        <v>5.2290000000000001</v>
      </c>
      <c r="L745" s="117">
        <v>64.606999999999999</v>
      </c>
    </row>
    <row r="746" spans="1:12" x14ac:dyDescent="0.3">
      <c r="A746" s="204" t="s">
        <v>33</v>
      </c>
      <c r="B746" s="204" t="s">
        <v>41</v>
      </c>
      <c r="C746" s="204" t="s">
        <v>624</v>
      </c>
      <c r="D746" s="204" t="s">
        <v>640</v>
      </c>
      <c r="E746" s="204" t="s">
        <v>645</v>
      </c>
      <c r="F746" s="205" t="s">
        <v>307</v>
      </c>
      <c r="G746" s="205" t="s">
        <v>614</v>
      </c>
      <c r="H746" s="205" t="s">
        <v>308</v>
      </c>
      <c r="I746" s="205" t="s">
        <v>309</v>
      </c>
      <c r="J746" s="117">
        <v>172.99299999999999</v>
      </c>
      <c r="K746" s="117">
        <v>-33.598999999999997</v>
      </c>
      <c r="L746" s="117">
        <v>139.39400000000001</v>
      </c>
    </row>
    <row r="747" spans="1:12" x14ac:dyDescent="0.3">
      <c r="A747" s="204" t="s">
        <v>33</v>
      </c>
      <c r="B747" s="204" t="s">
        <v>41</v>
      </c>
      <c r="C747" s="204" t="s">
        <v>624</v>
      </c>
      <c r="D747" s="204" t="s">
        <v>640</v>
      </c>
      <c r="E747" s="204" t="s">
        <v>645</v>
      </c>
      <c r="F747" s="205" t="s">
        <v>307</v>
      </c>
      <c r="G747" s="205" t="s">
        <v>614</v>
      </c>
      <c r="H747" s="205" t="s">
        <v>631</v>
      </c>
      <c r="I747" s="205" t="s">
        <v>309</v>
      </c>
      <c r="J747" s="117">
        <v>191.86600000000001</v>
      </c>
      <c r="K747" s="117" t="s">
        <v>304</v>
      </c>
      <c r="L747" s="117">
        <v>191.86600000000001</v>
      </c>
    </row>
    <row r="748" spans="1:12" x14ac:dyDescent="0.3">
      <c r="A748" s="204" t="s">
        <v>33</v>
      </c>
      <c r="B748" s="204" t="s">
        <v>41</v>
      </c>
      <c r="C748" s="204" t="s">
        <v>624</v>
      </c>
      <c r="D748" s="204" t="s">
        <v>640</v>
      </c>
      <c r="E748" s="204" t="s">
        <v>645</v>
      </c>
      <c r="F748" s="205" t="s">
        <v>632</v>
      </c>
      <c r="G748" s="205" t="s">
        <v>614</v>
      </c>
      <c r="H748" s="205"/>
      <c r="I748" s="205" t="s">
        <v>295</v>
      </c>
      <c r="J748" s="117">
        <v>5.2329999999999997</v>
      </c>
      <c r="K748" s="117" t="s">
        <v>303</v>
      </c>
      <c r="L748" s="117" t="s">
        <v>303</v>
      </c>
    </row>
    <row r="749" spans="1:12" x14ac:dyDescent="0.3">
      <c r="A749" s="204" t="s">
        <v>33</v>
      </c>
      <c r="B749" s="204" t="s">
        <v>41</v>
      </c>
      <c r="C749" s="204" t="s">
        <v>624</v>
      </c>
      <c r="D749" s="204" t="s">
        <v>640</v>
      </c>
      <c r="E749" s="204" t="s">
        <v>645</v>
      </c>
      <c r="F749" s="205" t="s">
        <v>633</v>
      </c>
      <c r="G749" s="205" t="s">
        <v>615</v>
      </c>
      <c r="H749" s="205"/>
      <c r="I749" s="205" t="s">
        <v>59</v>
      </c>
      <c r="J749" s="81">
        <v>71.201999999999998</v>
      </c>
      <c r="K749" s="81">
        <v>-17.465</v>
      </c>
      <c r="L749" s="81">
        <v>53.737000000000002</v>
      </c>
    </row>
    <row r="750" spans="1:12" x14ac:dyDescent="0.3">
      <c r="A750" s="204" t="s">
        <v>33</v>
      </c>
      <c r="B750" s="204" t="s">
        <v>41</v>
      </c>
      <c r="C750" s="204" t="s">
        <v>624</v>
      </c>
      <c r="D750" s="204" t="s">
        <v>640</v>
      </c>
      <c r="E750" s="204" t="s">
        <v>645</v>
      </c>
      <c r="F750" s="205" t="s">
        <v>609</v>
      </c>
      <c r="G750" s="205" t="s">
        <v>616</v>
      </c>
      <c r="H750" s="205" t="s">
        <v>608</v>
      </c>
      <c r="I750" s="205" t="s">
        <v>297</v>
      </c>
      <c r="J750" s="117">
        <v>0.73899999999999999</v>
      </c>
      <c r="K750" s="117">
        <v>-8.4000000000000005E-2</v>
      </c>
      <c r="L750" s="117">
        <v>0.65400000000000003</v>
      </c>
    </row>
    <row r="751" spans="1:12" x14ac:dyDescent="0.3">
      <c r="A751" s="204" t="s">
        <v>33</v>
      </c>
      <c r="B751" s="204" t="s">
        <v>41</v>
      </c>
      <c r="C751" s="204" t="s">
        <v>624</v>
      </c>
      <c r="D751" s="204" t="s">
        <v>640</v>
      </c>
      <c r="E751" s="204" t="s">
        <v>645</v>
      </c>
      <c r="F751" s="205" t="s">
        <v>285</v>
      </c>
      <c r="G751" s="205" t="s">
        <v>280</v>
      </c>
      <c r="H751" s="205"/>
      <c r="I751" s="205" t="s">
        <v>59</v>
      </c>
      <c r="J751" s="81">
        <v>56.497999999999998</v>
      </c>
      <c r="K751" s="81">
        <v>-56.497999999999998</v>
      </c>
      <c r="L751" s="81" t="s">
        <v>304</v>
      </c>
    </row>
    <row r="752" spans="1:12" x14ac:dyDescent="0.3">
      <c r="A752" s="204" t="s">
        <v>33</v>
      </c>
      <c r="B752" s="204" t="s">
        <v>41</v>
      </c>
      <c r="C752" s="204" t="s">
        <v>624</v>
      </c>
      <c r="D752" s="204" t="s">
        <v>640</v>
      </c>
      <c r="E752" s="204" t="s">
        <v>645</v>
      </c>
      <c r="F752" s="205" t="s">
        <v>635</v>
      </c>
      <c r="G752" s="205" t="s">
        <v>280</v>
      </c>
      <c r="H752" s="205"/>
      <c r="I752" s="205" t="s">
        <v>311</v>
      </c>
      <c r="J752" s="81" t="s">
        <v>303</v>
      </c>
      <c r="K752" s="81" t="s">
        <v>303</v>
      </c>
      <c r="L752" s="81">
        <v>1.635</v>
      </c>
    </row>
    <row r="753" spans="1:12" x14ac:dyDescent="0.3">
      <c r="A753" s="204" t="s">
        <v>33</v>
      </c>
      <c r="B753" s="204" t="s">
        <v>41</v>
      </c>
      <c r="C753" s="204" t="s">
        <v>624</v>
      </c>
      <c r="D753" s="204" t="s">
        <v>640</v>
      </c>
      <c r="E753" s="204" t="s">
        <v>645</v>
      </c>
      <c r="F753" s="205" t="s">
        <v>610</v>
      </c>
      <c r="G753" s="205" t="s">
        <v>400</v>
      </c>
      <c r="H753" s="205" t="s">
        <v>290</v>
      </c>
      <c r="I753" s="205" t="s">
        <v>137</v>
      </c>
      <c r="J753" s="78">
        <v>8.5619999999999994</v>
      </c>
      <c r="K753" s="78">
        <v>1.6379999999999999</v>
      </c>
      <c r="L753" s="78">
        <v>10.199999999999999</v>
      </c>
    </row>
    <row r="754" spans="1:12" x14ac:dyDescent="0.3">
      <c r="A754" s="204" t="s">
        <v>33</v>
      </c>
      <c r="B754" s="204" t="s">
        <v>41</v>
      </c>
      <c r="C754" s="204" t="s">
        <v>624</v>
      </c>
      <c r="D754" s="204" t="s">
        <v>640</v>
      </c>
      <c r="E754" s="204" t="s">
        <v>645</v>
      </c>
      <c r="F754" s="205" t="s">
        <v>610</v>
      </c>
      <c r="G754" s="205" t="s">
        <v>400</v>
      </c>
      <c r="H754" s="205" t="s">
        <v>291</v>
      </c>
      <c r="I754" s="205" t="s">
        <v>137</v>
      </c>
      <c r="J754" s="78">
        <v>17.324000000000002</v>
      </c>
      <c r="K754" s="78">
        <v>1.3759999999999999</v>
      </c>
      <c r="L754" s="78">
        <v>18.7</v>
      </c>
    </row>
    <row r="755" spans="1:12" x14ac:dyDescent="0.3">
      <c r="A755" s="204" t="s">
        <v>33</v>
      </c>
      <c r="B755" s="204" t="s">
        <v>41</v>
      </c>
      <c r="C755" s="204" t="s">
        <v>624</v>
      </c>
      <c r="D755" s="204" t="s">
        <v>640</v>
      </c>
      <c r="E755" s="204" t="s">
        <v>645</v>
      </c>
      <c r="F755" s="205" t="s">
        <v>610</v>
      </c>
      <c r="G755" s="205" t="s">
        <v>400</v>
      </c>
      <c r="H755" s="205" t="s">
        <v>292</v>
      </c>
      <c r="I755" s="205" t="s">
        <v>137</v>
      </c>
      <c r="J755" s="78">
        <v>10.476000000000001</v>
      </c>
      <c r="K755" s="78">
        <v>0.92400000000000004</v>
      </c>
      <c r="L755" s="78">
        <v>11.4</v>
      </c>
    </row>
    <row r="756" spans="1:12" x14ac:dyDescent="0.3">
      <c r="A756" s="204" t="s">
        <v>33</v>
      </c>
      <c r="B756" s="204" t="s">
        <v>41</v>
      </c>
      <c r="C756" s="204" t="s">
        <v>624</v>
      </c>
      <c r="D756" s="204" t="s">
        <v>640</v>
      </c>
      <c r="E756" s="204" t="s">
        <v>645</v>
      </c>
      <c r="F756" s="205" t="s">
        <v>610</v>
      </c>
      <c r="G756" s="205" t="s">
        <v>400</v>
      </c>
      <c r="H756" s="205" t="s">
        <v>293</v>
      </c>
      <c r="I756" s="205" t="s">
        <v>137</v>
      </c>
      <c r="J756" s="78">
        <v>3.2189999999999999</v>
      </c>
      <c r="K756" s="78">
        <v>-0.51900000000000002</v>
      </c>
      <c r="L756" s="78">
        <v>2.7</v>
      </c>
    </row>
    <row r="757" spans="1:12" x14ac:dyDescent="0.3">
      <c r="A757" s="204" t="s">
        <v>33</v>
      </c>
      <c r="B757" s="204" t="s">
        <v>41</v>
      </c>
      <c r="C757" s="204" t="s">
        <v>624</v>
      </c>
      <c r="D757" s="204" t="s">
        <v>640</v>
      </c>
      <c r="E757" s="204" t="s">
        <v>645</v>
      </c>
      <c r="F757" s="205" t="s">
        <v>287</v>
      </c>
      <c r="G757" s="205" t="s">
        <v>400</v>
      </c>
      <c r="H757" s="205" t="s">
        <v>290</v>
      </c>
      <c r="I757" s="205" t="s">
        <v>404</v>
      </c>
      <c r="J757" s="78">
        <v>137.40299999999999</v>
      </c>
      <c r="K757" s="78">
        <v>-15.403</v>
      </c>
      <c r="L757" s="78">
        <v>122</v>
      </c>
    </row>
    <row r="758" spans="1:12" x14ac:dyDescent="0.3">
      <c r="A758" s="204" t="s">
        <v>33</v>
      </c>
      <c r="B758" s="204" t="s">
        <v>41</v>
      </c>
      <c r="C758" s="204" t="s">
        <v>624</v>
      </c>
      <c r="D758" s="204" t="s">
        <v>640</v>
      </c>
      <c r="E758" s="204" t="s">
        <v>645</v>
      </c>
      <c r="F758" s="205" t="s">
        <v>287</v>
      </c>
      <c r="G758" s="205" t="s">
        <v>400</v>
      </c>
      <c r="H758" s="205" t="s">
        <v>291</v>
      </c>
      <c r="I758" s="205" t="s">
        <v>404</v>
      </c>
      <c r="J758" s="78">
        <v>259.75599999999997</v>
      </c>
      <c r="K758" s="78">
        <v>-136.756</v>
      </c>
      <c r="L758" s="78">
        <v>123</v>
      </c>
    </row>
    <row r="759" spans="1:12" x14ac:dyDescent="0.3">
      <c r="A759" s="204" t="s">
        <v>33</v>
      </c>
      <c r="B759" s="204" t="s">
        <v>41</v>
      </c>
      <c r="C759" s="204" t="s">
        <v>624</v>
      </c>
      <c r="D759" s="204" t="s">
        <v>640</v>
      </c>
      <c r="E759" s="204" t="s">
        <v>645</v>
      </c>
      <c r="F759" s="205" t="s">
        <v>287</v>
      </c>
      <c r="G759" s="205" t="s">
        <v>400</v>
      </c>
      <c r="H759" s="205" t="s">
        <v>292</v>
      </c>
      <c r="I759" s="205" t="s">
        <v>404</v>
      </c>
      <c r="J759" s="78">
        <v>231.89</v>
      </c>
      <c r="K759" s="78">
        <v>-117.89</v>
      </c>
      <c r="L759" s="78">
        <v>114</v>
      </c>
    </row>
    <row r="760" spans="1:12" x14ac:dyDescent="0.3">
      <c r="A760" s="204" t="s">
        <v>33</v>
      </c>
      <c r="B760" s="204" t="s">
        <v>41</v>
      </c>
      <c r="C760" s="204" t="s">
        <v>624</v>
      </c>
      <c r="D760" s="204" t="s">
        <v>640</v>
      </c>
      <c r="E760" s="204" t="s">
        <v>645</v>
      </c>
      <c r="F760" s="205" t="s">
        <v>287</v>
      </c>
      <c r="G760" s="205" t="s">
        <v>400</v>
      </c>
      <c r="H760" s="205" t="s">
        <v>293</v>
      </c>
      <c r="I760" s="205" t="s">
        <v>404</v>
      </c>
      <c r="J760" s="78">
        <v>207.53700000000001</v>
      </c>
      <c r="K760" s="78">
        <v>0.46300000000000002</v>
      </c>
      <c r="L760" s="78">
        <v>208</v>
      </c>
    </row>
    <row r="761" spans="1:12" x14ac:dyDescent="0.3">
      <c r="A761" s="204" t="s">
        <v>33</v>
      </c>
      <c r="B761" s="204" t="s">
        <v>42</v>
      </c>
      <c r="C761" s="204" t="s">
        <v>624</v>
      </c>
      <c r="D761" s="204" t="s">
        <v>640</v>
      </c>
      <c r="E761" s="204" t="s">
        <v>645</v>
      </c>
      <c r="F761" s="208" t="s">
        <v>387</v>
      </c>
      <c r="G761" s="205" t="s">
        <v>614</v>
      </c>
      <c r="H761" s="205" t="s">
        <v>608</v>
      </c>
      <c r="I761" s="205" t="s">
        <v>57</v>
      </c>
      <c r="J761" s="117">
        <v>54.722000000000001</v>
      </c>
      <c r="K761" s="117">
        <v>10.003</v>
      </c>
      <c r="L761" s="117">
        <v>64.724999999999994</v>
      </c>
    </row>
    <row r="762" spans="1:12" x14ac:dyDescent="0.3">
      <c r="A762" s="204" t="s">
        <v>33</v>
      </c>
      <c r="B762" s="204" t="s">
        <v>42</v>
      </c>
      <c r="C762" s="204" t="s">
        <v>624</v>
      </c>
      <c r="D762" s="204" t="s">
        <v>640</v>
      </c>
      <c r="E762" s="204" t="s">
        <v>645</v>
      </c>
      <c r="F762" s="205" t="s">
        <v>307</v>
      </c>
      <c r="G762" s="205" t="s">
        <v>614</v>
      </c>
      <c r="H762" s="205" t="s">
        <v>308</v>
      </c>
      <c r="I762" s="205" t="s">
        <v>309</v>
      </c>
      <c r="J762" s="117">
        <v>31.198</v>
      </c>
      <c r="K762" s="117">
        <v>0.05</v>
      </c>
      <c r="L762" s="117">
        <v>31.248000000000001</v>
      </c>
    </row>
    <row r="763" spans="1:12" x14ac:dyDescent="0.3">
      <c r="A763" s="204" t="s">
        <v>33</v>
      </c>
      <c r="B763" s="204" t="s">
        <v>42</v>
      </c>
      <c r="C763" s="204" t="s">
        <v>624</v>
      </c>
      <c r="D763" s="204" t="s">
        <v>640</v>
      </c>
      <c r="E763" s="204" t="s">
        <v>645</v>
      </c>
      <c r="F763" s="205" t="s">
        <v>307</v>
      </c>
      <c r="G763" s="205" t="s">
        <v>614</v>
      </c>
      <c r="H763" s="205" t="s">
        <v>631</v>
      </c>
      <c r="I763" s="205" t="s">
        <v>309</v>
      </c>
      <c r="J763" s="117">
        <v>44.942</v>
      </c>
      <c r="K763" s="117">
        <v>-1E-3</v>
      </c>
      <c r="L763" s="117">
        <v>44.941000000000003</v>
      </c>
    </row>
    <row r="764" spans="1:12" x14ac:dyDescent="0.3">
      <c r="A764" s="204" t="s">
        <v>33</v>
      </c>
      <c r="B764" s="204" t="s">
        <v>42</v>
      </c>
      <c r="C764" s="204" t="s">
        <v>624</v>
      </c>
      <c r="D764" s="204" t="s">
        <v>640</v>
      </c>
      <c r="E764" s="204" t="s">
        <v>645</v>
      </c>
      <c r="F764" s="205" t="s">
        <v>632</v>
      </c>
      <c r="G764" s="205" t="s">
        <v>614</v>
      </c>
      <c r="H764" s="205"/>
      <c r="I764" s="205" t="s">
        <v>295</v>
      </c>
      <c r="J764" s="117">
        <v>5.4240000000000004</v>
      </c>
      <c r="K764" s="117">
        <v>-8.9999999999999993E-3</v>
      </c>
      <c r="L764" s="117">
        <v>5.4160000000000004</v>
      </c>
    </row>
    <row r="765" spans="1:12" x14ac:dyDescent="0.3">
      <c r="A765" s="204" t="s">
        <v>33</v>
      </c>
      <c r="B765" s="204" t="s">
        <v>42</v>
      </c>
      <c r="C765" s="204" t="s">
        <v>624</v>
      </c>
      <c r="D765" s="204" t="s">
        <v>640</v>
      </c>
      <c r="E765" s="204" t="s">
        <v>645</v>
      </c>
      <c r="F765" s="205" t="s">
        <v>633</v>
      </c>
      <c r="G765" s="205" t="s">
        <v>615</v>
      </c>
      <c r="H765" s="205"/>
      <c r="I765" s="205" t="s">
        <v>59</v>
      </c>
      <c r="J765" s="81">
        <v>77.293000000000006</v>
      </c>
      <c r="K765" s="81">
        <v>-24.998000000000001</v>
      </c>
      <c r="L765" s="81">
        <v>52.295000000000002</v>
      </c>
    </row>
    <row r="766" spans="1:12" x14ac:dyDescent="0.3">
      <c r="A766" s="204" t="s">
        <v>33</v>
      </c>
      <c r="B766" s="204" t="s">
        <v>42</v>
      </c>
      <c r="C766" s="204" t="s">
        <v>624</v>
      </c>
      <c r="D766" s="204" t="s">
        <v>640</v>
      </c>
      <c r="E766" s="204" t="s">
        <v>645</v>
      </c>
      <c r="F766" s="205" t="s">
        <v>609</v>
      </c>
      <c r="G766" s="205" t="s">
        <v>616</v>
      </c>
      <c r="H766" s="205" t="s">
        <v>608</v>
      </c>
      <c r="I766" s="205" t="s">
        <v>297</v>
      </c>
      <c r="J766" s="117">
        <v>0.746</v>
      </c>
      <c r="K766" s="117">
        <v>-4.0000000000000001E-3</v>
      </c>
      <c r="L766" s="117">
        <v>0.74199999999999999</v>
      </c>
    </row>
    <row r="767" spans="1:12" x14ac:dyDescent="0.3">
      <c r="A767" s="204" t="s">
        <v>33</v>
      </c>
      <c r="B767" s="204" t="s">
        <v>42</v>
      </c>
      <c r="C767" s="204" t="s">
        <v>624</v>
      </c>
      <c r="D767" s="204" t="s">
        <v>640</v>
      </c>
      <c r="E767" s="204" t="s">
        <v>645</v>
      </c>
      <c r="F767" s="205" t="s">
        <v>285</v>
      </c>
      <c r="G767" s="205" t="s">
        <v>280</v>
      </c>
      <c r="H767" s="205"/>
      <c r="I767" s="205" t="s">
        <v>59</v>
      </c>
      <c r="J767" s="81">
        <v>0.25900000000000001</v>
      </c>
      <c r="K767" s="81" t="s">
        <v>304</v>
      </c>
      <c r="L767" s="81">
        <v>0.25900000000000001</v>
      </c>
    </row>
    <row r="768" spans="1:12" x14ac:dyDescent="0.3">
      <c r="A768" s="204" t="s">
        <v>33</v>
      </c>
      <c r="B768" s="204" t="s">
        <v>42</v>
      </c>
      <c r="C768" s="204" t="s">
        <v>624</v>
      </c>
      <c r="D768" s="204" t="s">
        <v>640</v>
      </c>
      <c r="E768" s="204" t="s">
        <v>645</v>
      </c>
      <c r="F768" s="205" t="s">
        <v>635</v>
      </c>
      <c r="G768" s="205" t="s">
        <v>280</v>
      </c>
      <c r="H768" s="205"/>
      <c r="I768" s="205" t="s">
        <v>311</v>
      </c>
      <c r="J768" s="81" t="s">
        <v>303</v>
      </c>
      <c r="K768" s="81" t="s">
        <v>303</v>
      </c>
      <c r="L768" s="81">
        <v>1.1100000000000001</v>
      </c>
    </row>
    <row r="769" spans="1:12" x14ac:dyDescent="0.3">
      <c r="A769" s="204" t="s">
        <v>33</v>
      </c>
      <c r="B769" s="204" t="s">
        <v>42</v>
      </c>
      <c r="C769" s="204" t="s">
        <v>624</v>
      </c>
      <c r="D769" s="204" t="s">
        <v>640</v>
      </c>
      <c r="E769" s="204" t="s">
        <v>645</v>
      </c>
      <c r="F769" s="205" t="s">
        <v>610</v>
      </c>
      <c r="G769" s="205" t="s">
        <v>400</v>
      </c>
      <c r="H769" s="205" t="s">
        <v>290</v>
      </c>
      <c r="I769" s="205" t="s">
        <v>137</v>
      </c>
      <c r="J769" s="78">
        <v>8.7370000000000001</v>
      </c>
      <c r="K769" s="78">
        <v>1.6379999999999999</v>
      </c>
      <c r="L769" s="78">
        <v>10.374000000000001</v>
      </c>
    </row>
    <row r="770" spans="1:12" x14ac:dyDescent="0.3">
      <c r="A770" s="204" t="s">
        <v>33</v>
      </c>
      <c r="B770" s="204" t="s">
        <v>42</v>
      </c>
      <c r="C770" s="204" t="s">
        <v>624</v>
      </c>
      <c r="D770" s="204" t="s">
        <v>640</v>
      </c>
      <c r="E770" s="204" t="s">
        <v>645</v>
      </c>
      <c r="F770" s="205" t="s">
        <v>610</v>
      </c>
      <c r="G770" s="205" t="s">
        <v>400</v>
      </c>
      <c r="H770" s="205" t="s">
        <v>291</v>
      </c>
      <c r="I770" s="205" t="s">
        <v>137</v>
      </c>
      <c r="J770" s="78">
        <v>17.443000000000001</v>
      </c>
      <c r="K770" s="78">
        <v>1.7529999999999999</v>
      </c>
      <c r="L770" s="78">
        <v>19.196000000000002</v>
      </c>
    </row>
    <row r="771" spans="1:12" x14ac:dyDescent="0.3">
      <c r="A771" s="204" t="s">
        <v>33</v>
      </c>
      <c r="B771" s="204" t="s">
        <v>42</v>
      </c>
      <c r="C771" s="204" t="s">
        <v>624</v>
      </c>
      <c r="D771" s="204" t="s">
        <v>640</v>
      </c>
      <c r="E771" s="204" t="s">
        <v>645</v>
      </c>
      <c r="F771" s="205" t="s">
        <v>610</v>
      </c>
      <c r="G771" s="205" t="s">
        <v>400</v>
      </c>
      <c r="H771" s="205" t="s">
        <v>292</v>
      </c>
      <c r="I771" s="205" t="s">
        <v>137</v>
      </c>
      <c r="J771" s="78">
        <v>10.403</v>
      </c>
      <c r="K771" s="78">
        <v>0.51800000000000002</v>
      </c>
      <c r="L771" s="78">
        <v>10.920999999999999</v>
      </c>
    </row>
    <row r="772" spans="1:12" x14ac:dyDescent="0.3">
      <c r="A772" s="204" t="s">
        <v>33</v>
      </c>
      <c r="B772" s="204" t="s">
        <v>42</v>
      </c>
      <c r="C772" s="204" t="s">
        <v>624</v>
      </c>
      <c r="D772" s="204" t="s">
        <v>640</v>
      </c>
      <c r="E772" s="204" t="s">
        <v>645</v>
      </c>
      <c r="F772" s="205" t="s">
        <v>610</v>
      </c>
      <c r="G772" s="205" t="s">
        <v>400</v>
      </c>
      <c r="H772" s="205" t="s">
        <v>293</v>
      </c>
      <c r="I772" s="205" t="s">
        <v>137</v>
      </c>
      <c r="J772" s="78">
        <v>3.1059999999999999</v>
      </c>
      <c r="K772" s="78">
        <v>-0.73199999999999998</v>
      </c>
      <c r="L772" s="78">
        <v>2.3740000000000001</v>
      </c>
    </row>
    <row r="773" spans="1:12" x14ac:dyDescent="0.3">
      <c r="A773" s="204" t="s">
        <v>33</v>
      </c>
      <c r="B773" s="204" t="s">
        <v>42</v>
      </c>
      <c r="C773" s="204" t="s">
        <v>624</v>
      </c>
      <c r="D773" s="204" t="s">
        <v>640</v>
      </c>
      <c r="E773" s="204" t="s">
        <v>645</v>
      </c>
      <c r="F773" s="205" t="s">
        <v>287</v>
      </c>
      <c r="G773" s="205" t="s">
        <v>400</v>
      </c>
      <c r="H773" s="205" t="s">
        <v>290</v>
      </c>
      <c r="I773" s="205" t="s">
        <v>404</v>
      </c>
      <c r="J773" s="78">
        <v>156.98599999999999</v>
      </c>
      <c r="K773" s="78">
        <v>-52.942</v>
      </c>
      <c r="L773" s="78">
        <v>104.044</v>
      </c>
    </row>
    <row r="774" spans="1:12" x14ac:dyDescent="0.3">
      <c r="A774" s="204" t="s">
        <v>33</v>
      </c>
      <c r="B774" s="204" t="s">
        <v>42</v>
      </c>
      <c r="C774" s="204" t="s">
        <v>624</v>
      </c>
      <c r="D774" s="204" t="s">
        <v>640</v>
      </c>
      <c r="E774" s="204" t="s">
        <v>645</v>
      </c>
      <c r="F774" s="205" t="s">
        <v>287</v>
      </c>
      <c r="G774" s="205" t="s">
        <v>400</v>
      </c>
      <c r="H774" s="205" t="s">
        <v>291</v>
      </c>
      <c r="I774" s="205" t="s">
        <v>404</v>
      </c>
      <c r="J774" s="78">
        <v>258.12</v>
      </c>
      <c r="K774" s="78">
        <v>-122.46899999999999</v>
      </c>
      <c r="L774" s="78">
        <v>135.65199999999999</v>
      </c>
    </row>
    <row r="775" spans="1:12" x14ac:dyDescent="0.3">
      <c r="A775" s="204" t="s">
        <v>33</v>
      </c>
      <c r="B775" s="204" t="s">
        <v>42</v>
      </c>
      <c r="C775" s="204" t="s">
        <v>624</v>
      </c>
      <c r="D775" s="204" t="s">
        <v>640</v>
      </c>
      <c r="E775" s="204" t="s">
        <v>645</v>
      </c>
      <c r="F775" s="205" t="s">
        <v>287</v>
      </c>
      <c r="G775" s="205" t="s">
        <v>400</v>
      </c>
      <c r="H775" s="205" t="s">
        <v>292</v>
      </c>
      <c r="I775" s="205" t="s">
        <v>404</v>
      </c>
      <c r="J775" s="78">
        <v>264.59399999999999</v>
      </c>
      <c r="K775" s="78">
        <v>-190.52099999999999</v>
      </c>
      <c r="L775" s="78">
        <v>74.073999999999998</v>
      </c>
    </row>
    <row r="776" spans="1:12" x14ac:dyDescent="0.3">
      <c r="A776" s="204" t="s">
        <v>33</v>
      </c>
      <c r="B776" s="204" t="s">
        <v>42</v>
      </c>
      <c r="C776" s="204" t="s">
        <v>624</v>
      </c>
      <c r="D776" s="204" t="s">
        <v>640</v>
      </c>
      <c r="E776" s="204" t="s">
        <v>645</v>
      </c>
      <c r="F776" s="205" t="s">
        <v>287</v>
      </c>
      <c r="G776" s="205" t="s">
        <v>400</v>
      </c>
      <c r="H776" s="205" t="s">
        <v>293</v>
      </c>
      <c r="I776" s="205" t="s">
        <v>404</v>
      </c>
      <c r="J776" s="78">
        <v>251.01599999999999</v>
      </c>
      <c r="K776" s="78">
        <v>-49.198999999999998</v>
      </c>
      <c r="L776" s="78">
        <v>201.81700000000001</v>
      </c>
    </row>
    <row r="777" spans="1:12" x14ac:dyDescent="0.3">
      <c r="A777" s="204" t="s">
        <v>33</v>
      </c>
      <c r="B777" s="204" t="s">
        <v>43</v>
      </c>
      <c r="C777" s="204" t="s">
        <v>624</v>
      </c>
      <c r="D777" s="204" t="s">
        <v>640</v>
      </c>
      <c r="E777" s="204" t="s">
        <v>645</v>
      </c>
      <c r="F777" s="208" t="s">
        <v>387</v>
      </c>
      <c r="G777" s="205" t="s">
        <v>614</v>
      </c>
      <c r="H777" s="205" t="s">
        <v>608</v>
      </c>
      <c r="I777" s="205" t="s">
        <v>57</v>
      </c>
      <c r="J777" s="117">
        <v>63.345999999999997</v>
      </c>
      <c r="K777" s="117">
        <v>6.9130000000000003</v>
      </c>
      <c r="L777" s="117">
        <v>70.259</v>
      </c>
    </row>
    <row r="778" spans="1:12" x14ac:dyDescent="0.3">
      <c r="A778" s="204" t="s">
        <v>33</v>
      </c>
      <c r="B778" s="204" t="s">
        <v>43</v>
      </c>
      <c r="C778" s="204" t="s">
        <v>624</v>
      </c>
      <c r="D778" s="204" t="s">
        <v>640</v>
      </c>
      <c r="E778" s="204" t="s">
        <v>645</v>
      </c>
      <c r="F778" s="205" t="s">
        <v>307</v>
      </c>
      <c r="G778" s="205" t="s">
        <v>614</v>
      </c>
      <c r="H778" s="205" t="s">
        <v>308</v>
      </c>
      <c r="I778" s="205" t="s">
        <v>309</v>
      </c>
      <c r="J778" s="117">
        <v>14.85</v>
      </c>
      <c r="K778" s="117">
        <v>-2E-3</v>
      </c>
      <c r="L778" s="117">
        <v>14.848000000000001</v>
      </c>
    </row>
    <row r="779" spans="1:12" x14ac:dyDescent="0.3">
      <c r="A779" s="204" t="s">
        <v>33</v>
      </c>
      <c r="B779" s="204" t="s">
        <v>43</v>
      </c>
      <c r="C779" s="204" t="s">
        <v>624</v>
      </c>
      <c r="D779" s="204" t="s">
        <v>640</v>
      </c>
      <c r="E779" s="204" t="s">
        <v>645</v>
      </c>
      <c r="F779" s="205" t="s">
        <v>307</v>
      </c>
      <c r="G779" s="205" t="s">
        <v>614</v>
      </c>
      <c r="H779" s="205" t="s">
        <v>631</v>
      </c>
      <c r="I779" s="205" t="s">
        <v>309</v>
      </c>
      <c r="J779" s="117">
        <v>24.527999999999999</v>
      </c>
      <c r="K779" s="117">
        <v>-2E-3</v>
      </c>
      <c r="L779" s="117">
        <v>24.526</v>
      </c>
    </row>
    <row r="780" spans="1:12" x14ac:dyDescent="0.3">
      <c r="A780" s="204" t="s">
        <v>33</v>
      </c>
      <c r="B780" s="204" t="s">
        <v>43</v>
      </c>
      <c r="C780" s="204" t="s">
        <v>624</v>
      </c>
      <c r="D780" s="204" t="s">
        <v>640</v>
      </c>
      <c r="E780" s="204" t="s">
        <v>645</v>
      </c>
      <c r="F780" s="205" t="s">
        <v>632</v>
      </c>
      <c r="G780" s="205" t="s">
        <v>614</v>
      </c>
      <c r="H780" s="205"/>
      <c r="I780" s="205" t="s">
        <v>295</v>
      </c>
      <c r="J780" s="117">
        <v>6.4219999999999997</v>
      </c>
      <c r="K780" s="117">
        <v>-1E-3</v>
      </c>
      <c r="L780" s="117">
        <v>6.4210000000000003</v>
      </c>
    </row>
    <row r="781" spans="1:12" x14ac:dyDescent="0.3">
      <c r="A781" s="204" t="s">
        <v>33</v>
      </c>
      <c r="B781" s="204" t="s">
        <v>43</v>
      </c>
      <c r="C781" s="204" t="s">
        <v>624</v>
      </c>
      <c r="D781" s="204" t="s">
        <v>640</v>
      </c>
      <c r="E781" s="204" t="s">
        <v>645</v>
      </c>
      <c r="F781" s="205" t="s">
        <v>633</v>
      </c>
      <c r="G781" s="205" t="s">
        <v>615</v>
      </c>
      <c r="H781" s="205"/>
      <c r="I781" s="205" t="s">
        <v>59</v>
      </c>
      <c r="J781" s="81">
        <v>51.904000000000003</v>
      </c>
      <c r="K781" s="81">
        <v>-4.6440000000000001</v>
      </c>
      <c r="L781" s="81">
        <v>47.26</v>
      </c>
    </row>
    <row r="782" spans="1:12" x14ac:dyDescent="0.3">
      <c r="A782" s="204" t="s">
        <v>33</v>
      </c>
      <c r="B782" s="204" t="s">
        <v>43</v>
      </c>
      <c r="C782" s="204" t="s">
        <v>624</v>
      </c>
      <c r="D782" s="204" t="s">
        <v>640</v>
      </c>
      <c r="E782" s="204" t="s">
        <v>645</v>
      </c>
      <c r="F782" s="205" t="s">
        <v>609</v>
      </c>
      <c r="G782" s="205" t="s">
        <v>616</v>
      </c>
      <c r="H782" s="205" t="s">
        <v>608</v>
      </c>
      <c r="I782" s="205" t="s">
        <v>297</v>
      </c>
      <c r="J782" s="117">
        <v>0.66200000000000003</v>
      </c>
      <c r="K782" s="117">
        <v>-1.2999999999999999E-2</v>
      </c>
      <c r="L782" s="117">
        <v>0.65</v>
      </c>
    </row>
    <row r="783" spans="1:12" x14ac:dyDescent="0.3">
      <c r="A783" s="204" t="s">
        <v>33</v>
      </c>
      <c r="B783" s="204" t="s">
        <v>43</v>
      </c>
      <c r="C783" s="204" t="s">
        <v>624</v>
      </c>
      <c r="D783" s="204" t="s">
        <v>640</v>
      </c>
      <c r="E783" s="204" t="s">
        <v>645</v>
      </c>
      <c r="F783" s="205" t="s">
        <v>285</v>
      </c>
      <c r="G783" s="205" t="s">
        <v>280</v>
      </c>
      <c r="H783" s="205"/>
      <c r="I783" s="205" t="s">
        <v>59</v>
      </c>
      <c r="J783" s="81">
        <v>10.159000000000001</v>
      </c>
      <c r="K783" s="81" t="s">
        <v>304</v>
      </c>
      <c r="L783" s="81">
        <v>10.163</v>
      </c>
    </row>
    <row r="784" spans="1:12" x14ac:dyDescent="0.3">
      <c r="A784" s="204" t="s">
        <v>33</v>
      </c>
      <c r="B784" s="204" t="s">
        <v>43</v>
      </c>
      <c r="C784" s="204" t="s">
        <v>624</v>
      </c>
      <c r="D784" s="204" t="s">
        <v>640</v>
      </c>
      <c r="E784" s="204" t="s">
        <v>645</v>
      </c>
      <c r="F784" s="205" t="s">
        <v>635</v>
      </c>
      <c r="G784" s="205" t="s">
        <v>280</v>
      </c>
      <c r="H784" s="205"/>
      <c r="I784" s="205" t="s">
        <v>311</v>
      </c>
      <c r="J784" s="81" t="s">
        <v>303</v>
      </c>
      <c r="K784" s="81" t="s">
        <v>303</v>
      </c>
      <c r="L784" s="81">
        <v>0.64600000000000002</v>
      </c>
    </row>
    <row r="785" spans="1:12" x14ac:dyDescent="0.3">
      <c r="A785" s="204" t="s">
        <v>33</v>
      </c>
      <c r="B785" s="204" t="s">
        <v>43</v>
      </c>
      <c r="C785" s="204" t="s">
        <v>624</v>
      </c>
      <c r="D785" s="204" t="s">
        <v>640</v>
      </c>
      <c r="E785" s="204" t="s">
        <v>645</v>
      </c>
      <c r="F785" s="205" t="s">
        <v>610</v>
      </c>
      <c r="G785" s="205" t="s">
        <v>400</v>
      </c>
      <c r="H785" s="205" t="s">
        <v>290</v>
      </c>
      <c r="I785" s="205" t="s">
        <v>137</v>
      </c>
      <c r="J785" s="78">
        <v>9.8390000000000004</v>
      </c>
      <c r="K785" s="78">
        <v>1.6259999999999999</v>
      </c>
      <c r="L785" s="78">
        <v>11.465</v>
      </c>
    </row>
    <row r="786" spans="1:12" x14ac:dyDescent="0.3">
      <c r="A786" s="204" t="s">
        <v>33</v>
      </c>
      <c r="B786" s="204" t="s">
        <v>43</v>
      </c>
      <c r="C786" s="204" t="s">
        <v>624</v>
      </c>
      <c r="D786" s="204" t="s">
        <v>640</v>
      </c>
      <c r="E786" s="204" t="s">
        <v>645</v>
      </c>
      <c r="F786" s="205" t="s">
        <v>610</v>
      </c>
      <c r="G786" s="205" t="s">
        <v>400</v>
      </c>
      <c r="H786" s="205" t="s">
        <v>291</v>
      </c>
      <c r="I786" s="205" t="s">
        <v>137</v>
      </c>
      <c r="J786" s="78">
        <v>19.634</v>
      </c>
      <c r="K786" s="78">
        <v>1.022</v>
      </c>
      <c r="L786" s="78">
        <v>20.655000000000001</v>
      </c>
    </row>
    <row r="787" spans="1:12" x14ac:dyDescent="0.3">
      <c r="A787" s="204" t="s">
        <v>33</v>
      </c>
      <c r="B787" s="204" t="s">
        <v>43</v>
      </c>
      <c r="C787" s="204" t="s">
        <v>624</v>
      </c>
      <c r="D787" s="204" t="s">
        <v>640</v>
      </c>
      <c r="E787" s="204" t="s">
        <v>645</v>
      </c>
      <c r="F787" s="205" t="s">
        <v>610</v>
      </c>
      <c r="G787" s="205" t="s">
        <v>400</v>
      </c>
      <c r="H787" s="205" t="s">
        <v>292</v>
      </c>
      <c r="I787" s="205" t="s">
        <v>137</v>
      </c>
      <c r="J787" s="78">
        <v>10.199</v>
      </c>
      <c r="K787" s="78">
        <v>0.93300000000000005</v>
      </c>
      <c r="L787" s="78">
        <v>11.132</v>
      </c>
    </row>
    <row r="788" spans="1:12" x14ac:dyDescent="0.3">
      <c r="A788" s="204" t="s">
        <v>33</v>
      </c>
      <c r="B788" s="204" t="s">
        <v>43</v>
      </c>
      <c r="C788" s="204" t="s">
        <v>624</v>
      </c>
      <c r="D788" s="204" t="s">
        <v>640</v>
      </c>
      <c r="E788" s="204" t="s">
        <v>645</v>
      </c>
      <c r="F788" s="205" t="s">
        <v>610</v>
      </c>
      <c r="G788" s="205" t="s">
        <v>400</v>
      </c>
      <c r="H788" s="205" t="s">
        <v>293</v>
      </c>
      <c r="I788" s="205" t="s">
        <v>137</v>
      </c>
      <c r="J788" s="78">
        <v>2.5089999999999999</v>
      </c>
      <c r="K788" s="78">
        <v>-8.9999999999999993E-3</v>
      </c>
      <c r="L788" s="78">
        <v>2.4990000000000001</v>
      </c>
    </row>
    <row r="789" spans="1:12" x14ac:dyDescent="0.3">
      <c r="A789" s="204" t="s">
        <v>33</v>
      </c>
      <c r="B789" s="204" t="s">
        <v>43</v>
      </c>
      <c r="C789" s="204" t="s">
        <v>624</v>
      </c>
      <c r="D789" s="204" t="s">
        <v>640</v>
      </c>
      <c r="E789" s="204" t="s">
        <v>645</v>
      </c>
      <c r="F789" s="205" t="s">
        <v>287</v>
      </c>
      <c r="G789" s="205" t="s">
        <v>400</v>
      </c>
      <c r="H789" s="205" t="s">
        <v>290</v>
      </c>
      <c r="I789" s="205" t="s">
        <v>404</v>
      </c>
      <c r="J789" s="78">
        <v>84.495999999999995</v>
      </c>
      <c r="K789" s="78">
        <v>68.397000000000006</v>
      </c>
      <c r="L789" s="78">
        <v>152.893</v>
      </c>
    </row>
    <row r="790" spans="1:12" x14ac:dyDescent="0.3">
      <c r="A790" s="204" t="s">
        <v>33</v>
      </c>
      <c r="B790" s="204" t="s">
        <v>43</v>
      </c>
      <c r="C790" s="204" t="s">
        <v>624</v>
      </c>
      <c r="D790" s="204" t="s">
        <v>640</v>
      </c>
      <c r="E790" s="204" t="s">
        <v>645</v>
      </c>
      <c r="F790" s="205" t="s">
        <v>287</v>
      </c>
      <c r="G790" s="205" t="s">
        <v>400</v>
      </c>
      <c r="H790" s="205" t="s">
        <v>291</v>
      </c>
      <c r="I790" s="205" t="s">
        <v>404</v>
      </c>
      <c r="J790" s="78">
        <v>143.631</v>
      </c>
      <c r="K790" s="78">
        <v>-59.47</v>
      </c>
      <c r="L790" s="78">
        <v>84.161000000000001</v>
      </c>
    </row>
    <row r="791" spans="1:12" x14ac:dyDescent="0.3">
      <c r="A791" s="204" t="s">
        <v>33</v>
      </c>
      <c r="B791" s="204" t="s">
        <v>43</v>
      </c>
      <c r="C791" s="204" t="s">
        <v>624</v>
      </c>
      <c r="D791" s="204" t="s">
        <v>640</v>
      </c>
      <c r="E791" s="204" t="s">
        <v>645</v>
      </c>
      <c r="F791" s="205" t="s">
        <v>287</v>
      </c>
      <c r="G791" s="205" t="s">
        <v>400</v>
      </c>
      <c r="H791" s="205" t="s">
        <v>292</v>
      </c>
      <c r="I791" s="205" t="s">
        <v>404</v>
      </c>
      <c r="J791" s="78">
        <v>159.99</v>
      </c>
      <c r="K791" s="78">
        <v>-85.337000000000003</v>
      </c>
      <c r="L791" s="78">
        <v>74.653999999999996</v>
      </c>
    </row>
    <row r="792" spans="1:12" x14ac:dyDescent="0.3">
      <c r="A792" s="204" t="s">
        <v>33</v>
      </c>
      <c r="B792" s="204" t="s">
        <v>43</v>
      </c>
      <c r="C792" s="204" t="s">
        <v>624</v>
      </c>
      <c r="D792" s="204" t="s">
        <v>640</v>
      </c>
      <c r="E792" s="204" t="s">
        <v>645</v>
      </c>
      <c r="F792" s="205" t="s">
        <v>287</v>
      </c>
      <c r="G792" s="205" t="s">
        <v>400</v>
      </c>
      <c r="H792" s="205" t="s">
        <v>293</v>
      </c>
      <c r="I792" s="205" t="s">
        <v>404</v>
      </c>
      <c r="J792" s="78">
        <v>161.24100000000001</v>
      </c>
      <c r="K792" s="78">
        <v>32.841000000000001</v>
      </c>
      <c r="L792" s="78">
        <v>194.08199999999999</v>
      </c>
    </row>
    <row r="793" spans="1:12" x14ac:dyDescent="0.3">
      <c r="A793" s="204" t="s">
        <v>33</v>
      </c>
      <c r="B793" s="204" t="s">
        <v>44</v>
      </c>
      <c r="C793" s="204" t="s">
        <v>624</v>
      </c>
      <c r="D793" s="204" t="s">
        <v>640</v>
      </c>
      <c r="E793" s="204" t="s">
        <v>645</v>
      </c>
      <c r="F793" s="208" t="s">
        <v>387</v>
      </c>
      <c r="G793" s="205" t="s">
        <v>614</v>
      </c>
      <c r="H793" s="205" t="s">
        <v>608</v>
      </c>
      <c r="I793" s="205" t="s">
        <v>57</v>
      </c>
      <c r="J793" s="117">
        <v>61.601999999999997</v>
      </c>
      <c r="K793" s="117">
        <v>7.173</v>
      </c>
      <c r="L793" s="117">
        <v>68.774000000000001</v>
      </c>
    </row>
    <row r="794" spans="1:12" x14ac:dyDescent="0.3">
      <c r="A794" s="204" t="s">
        <v>33</v>
      </c>
      <c r="B794" s="204" t="s">
        <v>44</v>
      </c>
      <c r="C794" s="204" t="s">
        <v>624</v>
      </c>
      <c r="D794" s="204" t="s">
        <v>640</v>
      </c>
      <c r="E794" s="204" t="s">
        <v>645</v>
      </c>
      <c r="F794" s="205" t="s">
        <v>307</v>
      </c>
      <c r="G794" s="205" t="s">
        <v>614</v>
      </c>
      <c r="H794" s="205" t="s">
        <v>308</v>
      </c>
      <c r="I794" s="205" t="s">
        <v>309</v>
      </c>
      <c r="J794" s="117">
        <v>21.661999999999999</v>
      </c>
      <c r="K794" s="117">
        <v>-0.189</v>
      </c>
      <c r="L794" s="117">
        <v>21.472999999999999</v>
      </c>
    </row>
    <row r="795" spans="1:12" x14ac:dyDescent="0.3">
      <c r="A795" s="204" t="s">
        <v>33</v>
      </c>
      <c r="B795" s="204" t="s">
        <v>44</v>
      </c>
      <c r="C795" s="204" t="s">
        <v>624</v>
      </c>
      <c r="D795" s="204" t="s">
        <v>640</v>
      </c>
      <c r="E795" s="204" t="s">
        <v>645</v>
      </c>
      <c r="F795" s="205" t="s">
        <v>307</v>
      </c>
      <c r="G795" s="205" t="s">
        <v>614</v>
      </c>
      <c r="H795" s="205" t="s">
        <v>631</v>
      </c>
      <c r="I795" s="205" t="s">
        <v>309</v>
      </c>
      <c r="J795" s="117">
        <v>169.232</v>
      </c>
      <c r="K795" s="117">
        <v>-6.6000000000000003E-2</v>
      </c>
      <c r="L795" s="117">
        <v>169.166</v>
      </c>
    </row>
    <row r="796" spans="1:12" x14ac:dyDescent="0.3">
      <c r="A796" s="204" t="s">
        <v>33</v>
      </c>
      <c r="B796" s="204" t="s">
        <v>44</v>
      </c>
      <c r="C796" s="204" t="s">
        <v>624</v>
      </c>
      <c r="D796" s="204" t="s">
        <v>640</v>
      </c>
      <c r="E796" s="204" t="s">
        <v>645</v>
      </c>
      <c r="F796" s="205" t="s">
        <v>632</v>
      </c>
      <c r="G796" s="205" t="s">
        <v>614</v>
      </c>
      <c r="H796" s="205"/>
      <c r="I796" s="205" t="s">
        <v>295</v>
      </c>
      <c r="J796" s="117">
        <v>5.78</v>
      </c>
      <c r="K796" s="117">
        <v>-3.0000000000000001E-3</v>
      </c>
      <c r="L796" s="117">
        <v>5.7770000000000001</v>
      </c>
    </row>
    <row r="797" spans="1:12" x14ac:dyDescent="0.3">
      <c r="A797" s="204" t="s">
        <v>33</v>
      </c>
      <c r="B797" s="204" t="s">
        <v>44</v>
      </c>
      <c r="C797" s="204" t="s">
        <v>624</v>
      </c>
      <c r="D797" s="204" t="s">
        <v>640</v>
      </c>
      <c r="E797" s="204" t="s">
        <v>645</v>
      </c>
      <c r="F797" s="205" t="s">
        <v>633</v>
      </c>
      <c r="G797" s="205" t="s">
        <v>615</v>
      </c>
      <c r="H797" s="205"/>
      <c r="I797" s="205" t="s">
        <v>59</v>
      </c>
      <c r="J797" s="81">
        <v>71.753</v>
      </c>
      <c r="K797" s="81">
        <v>-19.332999999999998</v>
      </c>
      <c r="L797" s="81">
        <v>52.42</v>
      </c>
    </row>
    <row r="798" spans="1:12" x14ac:dyDescent="0.3">
      <c r="A798" s="204" t="s">
        <v>33</v>
      </c>
      <c r="B798" s="204" t="s">
        <v>44</v>
      </c>
      <c r="C798" s="204" t="s">
        <v>624</v>
      </c>
      <c r="D798" s="204" t="s">
        <v>640</v>
      </c>
      <c r="E798" s="204" t="s">
        <v>645</v>
      </c>
      <c r="F798" s="205" t="s">
        <v>609</v>
      </c>
      <c r="G798" s="205" t="s">
        <v>616</v>
      </c>
      <c r="H798" s="205" t="s">
        <v>608</v>
      </c>
      <c r="I798" s="205" t="s">
        <v>297</v>
      </c>
      <c r="J798" s="117">
        <v>0.70199999999999996</v>
      </c>
      <c r="K798" s="117">
        <v>-2.8000000000000001E-2</v>
      </c>
      <c r="L798" s="117">
        <v>0.67400000000000004</v>
      </c>
    </row>
    <row r="799" spans="1:12" x14ac:dyDescent="0.3">
      <c r="A799" s="204" t="s">
        <v>33</v>
      </c>
      <c r="B799" s="204" t="s">
        <v>44</v>
      </c>
      <c r="C799" s="204" t="s">
        <v>624</v>
      </c>
      <c r="D799" s="204" t="s">
        <v>640</v>
      </c>
      <c r="E799" s="204" t="s">
        <v>645</v>
      </c>
      <c r="F799" s="205" t="s">
        <v>285</v>
      </c>
      <c r="G799" s="205" t="s">
        <v>280</v>
      </c>
      <c r="H799" s="205"/>
      <c r="I799" s="205" t="s">
        <v>59</v>
      </c>
      <c r="J799" s="81">
        <v>6.6989999999999998</v>
      </c>
      <c r="K799" s="81">
        <v>-0.46899999999999997</v>
      </c>
      <c r="L799" s="81">
        <v>6.2290000000000001</v>
      </c>
    </row>
    <row r="800" spans="1:12" x14ac:dyDescent="0.3">
      <c r="A800" s="204" t="s">
        <v>33</v>
      </c>
      <c r="B800" s="204" t="s">
        <v>44</v>
      </c>
      <c r="C800" s="204" t="s">
        <v>624</v>
      </c>
      <c r="D800" s="204" t="s">
        <v>640</v>
      </c>
      <c r="E800" s="204" t="s">
        <v>645</v>
      </c>
      <c r="F800" s="205" t="s">
        <v>635</v>
      </c>
      <c r="G800" s="205" t="s">
        <v>280</v>
      </c>
      <c r="H800" s="205"/>
      <c r="I800" s="205" t="s">
        <v>311</v>
      </c>
      <c r="J800" s="81" t="s">
        <v>303</v>
      </c>
      <c r="K800" s="81" t="s">
        <v>303</v>
      </c>
      <c r="L800" s="81">
        <v>0.80600000000000005</v>
      </c>
    </row>
    <row r="801" spans="1:12" x14ac:dyDescent="0.3">
      <c r="A801" s="204" t="s">
        <v>33</v>
      </c>
      <c r="B801" s="204" t="s">
        <v>44</v>
      </c>
      <c r="C801" s="204" t="s">
        <v>624</v>
      </c>
      <c r="D801" s="204" t="s">
        <v>640</v>
      </c>
      <c r="E801" s="204" t="s">
        <v>645</v>
      </c>
      <c r="F801" s="205" t="s">
        <v>610</v>
      </c>
      <c r="G801" s="205" t="s">
        <v>400</v>
      </c>
      <c r="H801" s="205" t="s">
        <v>290</v>
      </c>
      <c r="I801" s="205" t="s">
        <v>137</v>
      </c>
      <c r="J801" s="78">
        <v>8.1969999999999992</v>
      </c>
      <c r="K801" s="78">
        <v>1.034</v>
      </c>
      <c r="L801" s="78">
        <v>9.2309999999999999</v>
      </c>
    </row>
    <row r="802" spans="1:12" x14ac:dyDescent="0.3">
      <c r="A802" s="204" t="s">
        <v>33</v>
      </c>
      <c r="B802" s="204" t="s">
        <v>44</v>
      </c>
      <c r="C802" s="204" t="s">
        <v>624</v>
      </c>
      <c r="D802" s="204" t="s">
        <v>640</v>
      </c>
      <c r="E802" s="204" t="s">
        <v>645</v>
      </c>
      <c r="F802" s="205" t="s">
        <v>610</v>
      </c>
      <c r="G802" s="205" t="s">
        <v>400</v>
      </c>
      <c r="H802" s="205" t="s">
        <v>291</v>
      </c>
      <c r="I802" s="205" t="s">
        <v>137</v>
      </c>
      <c r="J802" s="78">
        <v>17.262</v>
      </c>
      <c r="K802" s="78">
        <v>1.9019999999999999</v>
      </c>
      <c r="L802" s="78">
        <v>19.164000000000001</v>
      </c>
    </row>
    <row r="803" spans="1:12" x14ac:dyDescent="0.3">
      <c r="A803" s="204" t="s">
        <v>33</v>
      </c>
      <c r="B803" s="204" t="s">
        <v>44</v>
      </c>
      <c r="C803" s="204" t="s">
        <v>624</v>
      </c>
      <c r="D803" s="204" t="s">
        <v>640</v>
      </c>
      <c r="E803" s="204" t="s">
        <v>645</v>
      </c>
      <c r="F803" s="205" t="s">
        <v>610</v>
      </c>
      <c r="G803" s="205" t="s">
        <v>400</v>
      </c>
      <c r="H803" s="205" t="s">
        <v>292</v>
      </c>
      <c r="I803" s="205" t="s">
        <v>137</v>
      </c>
      <c r="J803" s="78">
        <v>9.8339999999999996</v>
      </c>
      <c r="K803" s="78">
        <v>0.753</v>
      </c>
      <c r="L803" s="78">
        <v>10.587</v>
      </c>
    </row>
    <row r="804" spans="1:12" x14ac:dyDescent="0.3">
      <c r="A804" s="204" t="s">
        <v>33</v>
      </c>
      <c r="B804" s="204" t="s">
        <v>44</v>
      </c>
      <c r="C804" s="204" t="s">
        <v>624</v>
      </c>
      <c r="D804" s="204" t="s">
        <v>640</v>
      </c>
      <c r="E804" s="204" t="s">
        <v>645</v>
      </c>
      <c r="F804" s="205" t="s">
        <v>610</v>
      </c>
      <c r="G804" s="205" t="s">
        <v>400</v>
      </c>
      <c r="H804" s="205" t="s">
        <v>293</v>
      </c>
      <c r="I804" s="205" t="s">
        <v>137</v>
      </c>
      <c r="J804" s="78">
        <v>2.387</v>
      </c>
      <c r="K804" s="78">
        <v>-0.64100000000000001</v>
      </c>
      <c r="L804" s="78">
        <v>1.746</v>
      </c>
    </row>
    <row r="805" spans="1:12" x14ac:dyDescent="0.3">
      <c r="A805" s="204" t="s">
        <v>33</v>
      </c>
      <c r="B805" s="204" t="s">
        <v>44</v>
      </c>
      <c r="C805" s="204" t="s">
        <v>624</v>
      </c>
      <c r="D805" s="204" t="s">
        <v>640</v>
      </c>
      <c r="E805" s="204" t="s">
        <v>645</v>
      </c>
      <c r="F805" s="205" t="s">
        <v>287</v>
      </c>
      <c r="G805" s="205" t="s">
        <v>400</v>
      </c>
      <c r="H805" s="205" t="s">
        <v>290</v>
      </c>
      <c r="I805" s="205" t="s">
        <v>404</v>
      </c>
      <c r="J805" s="78">
        <v>129.02199999999999</v>
      </c>
      <c r="K805" s="78">
        <v>-7.4909999999999997</v>
      </c>
      <c r="L805" s="78">
        <v>121.53100000000001</v>
      </c>
    </row>
    <row r="806" spans="1:12" x14ac:dyDescent="0.3">
      <c r="A806" s="204" t="s">
        <v>33</v>
      </c>
      <c r="B806" s="204" t="s">
        <v>44</v>
      </c>
      <c r="C806" s="204" t="s">
        <v>624</v>
      </c>
      <c r="D806" s="204" t="s">
        <v>640</v>
      </c>
      <c r="E806" s="204" t="s">
        <v>645</v>
      </c>
      <c r="F806" s="205" t="s">
        <v>287</v>
      </c>
      <c r="G806" s="205" t="s">
        <v>400</v>
      </c>
      <c r="H806" s="205" t="s">
        <v>291</v>
      </c>
      <c r="I806" s="205" t="s">
        <v>404</v>
      </c>
      <c r="J806" s="78">
        <v>178.80500000000001</v>
      </c>
      <c r="K806" s="78">
        <v>-70.412999999999997</v>
      </c>
      <c r="L806" s="78">
        <v>108.393</v>
      </c>
    </row>
    <row r="807" spans="1:12" x14ac:dyDescent="0.3">
      <c r="A807" s="204" t="s">
        <v>33</v>
      </c>
      <c r="B807" s="204" t="s">
        <v>44</v>
      </c>
      <c r="C807" s="204" t="s">
        <v>624</v>
      </c>
      <c r="D807" s="204" t="s">
        <v>640</v>
      </c>
      <c r="E807" s="204" t="s">
        <v>645</v>
      </c>
      <c r="F807" s="205" t="s">
        <v>287</v>
      </c>
      <c r="G807" s="205" t="s">
        <v>400</v>
      </c>
      <c r="H807" s="205" t="s">
        <v>292</v>
      </c>
      <c r="I807" s="205" t="s">
        <v>404</v>
      </c>
      <c r="J807" s="78">
        <v>190.21199999999999</v>
      </c>
      <c r="K807" s="78">
        <v>-134.339</v>
      </c>
      <c r="L807" s="78">
        <v>55.872</v>
      </c>
    </row>
    <row r="808" spans="1:12" x14ac:dyDescent="0.3">
      <c r="A808" s="204" t="s">
        <v>33</v>
      </c>
      <c r="B808" s="204" t="s">
        <v>44</v>
      </c>
      <c r="C808" s="204" t="s">
        <v>624</v>
      </c>
      <c r="D808" s="204" t="s">
        <v>640</v>
      </c>
      <c r="E808" s="204" t="s">
        <v>645</v>
      </c>
      <c r="F808" s="205" t="s">
        <v>287</v>
      </c>
      <c r="G808" s="205" t="s">
        <v>400</v>
      </c>
      <c r="H808" s="205" t="s">
        <v>293</v>
      </c>
      <c r="I808" s="205" t="s">
        <v>404</v>
      </c>
      <c r="J808" s="78">
        <v>198.19900000000001</v>
      </c>
      <c r="K808" s="78">
        <v>-54.78</v>
      </c>
      <c r="L808" s="78">
        <v>143.41900000000001</v>
      </c>
    </row>
    <row r="809" spans="1:12" x14ac:dyDescent="0.3">
      <c r="A809" s="204" t="s">
        <v>33</v>
      </c>
      <c r="B809" s="204" t="s">
        <v>45</v>
      </c>
      <c r="C809" s="204" t="s">
        <v>624</v>
      </c>
      <c r="D809" s="204" t="s">
        <v>640</v>
      </c>
      <c r="E809" s="204" t="s">
        <v>645</v>
      </c>
      <c r="F809" s="208" t="s">
        <v>387</v>
      </c>
      <c r="G809" s="205" t="s">
        <v>614</v>
      </c>
      <c r="H809" s="205" t="s">
        <v>608</v>
      </c>
      <c r="I809" s="205" t="s">
        <v>57</v>
      </c>
      <c r="J809" s="117">
        <v>58.195999999999998</v>
      </c>
      <c r="K809" s="117">
        <v>7.8209999999999997</v>
      </c>
      <c r="L809" s="117">
        <v>66.016999999999996</v>
      </c>
    </row>
    <row r="810" spans="1:12" x14ac:dyDescent="0.3">
      <c r="A810" s="204" t="s">
        <v>33</v>
      </c>
      <c r="B810" s="204" t="s">
        <v>45</v>
      </c>
      <c r="C810" s="204" t="s">
        <v>624</v>
      </c>
      <c r="D810" s="204" t="s">
        <v>640</v>
      </c>
      <c r="E810" s="204" t="s">
        <v>645</v>
      </c>
      <c r="F810" s="205" t="s">
        <v>307</v>
      </c>
      <c r="G810" s="205" t="s">
        <v>614</v>
      </c>
      <c r="H810" s="205" t="s">
        <v>308</v>
      </c>
      <c r="I810" s="205" t="s">
        <v>309</v>
      </c>
      <c r="J810" s="117">
        <v>36.640999999999998</v>
      </c>
      <c r="K810" s="117">
        <v>-0.19800000000000001</v>
      </c>
      <c r="L810" s="117">
        <v>36.442</v>
      </c>
    </row>
    <row r="811" spans="1:12" x14ac:dyDescent="0.3">
      <c r="A811" s="204" t="s">
        <v>33</v>
      </c>
      <c r="B811" s="204" t="s">
        <v>45</v>
      </c>
      <c r="C811" s="204" t="s">
        <v>624</v>
      </c>
      <c r="D811" s="204" t="s">
        <v>640</v>
      </c>
      <c r="E811" s="204" t="s">
        <v>645</v>
      </c>
      <c r="F811" s="205" t="s">
        <v>307</v>
      </c>
      <c r="G811" s="205" t="s">
        <v>614</v>
      </c>
      <c r="H811" s="205" t="s">
        <v>631</v>
      </c>
      <c r="I811" s="205" t="s">
        <v>309</v>
      </c>
      <c r="J811" s="117">
        <v>133.38200000000001</v>
      </c>
      <c r="K811" s="117">
        <v>-1.7889999999999999</v>
      </c>
      <c r="L811" s="117">
        <v>131.59299999999999</v>
      </c>
    </row>
    <row r="812" spans="1:12" x14ac:dyDescent="0.3">
      <c r="A812" s="204" t="s">
        <v>33</v>
      </c>
      <c r="B812" s="204" t="s">
        <v>45</v>
      </c>
      <c r="C812" s="204" t="s">
        <v>624</v>
      </c>
      <c r="D812" s="204" t="s">
        <v>640</v>
      </c>
      <c r="E812" s="204" t="s">
        <v>645</v>
      </c>
      <c r="F812" s="205" t="s">
        <v>632</v>
      </c>
      <c r="G812" s="205" t="s">
        <v>614</v>
      </c>
      <c r="H812" s="205"/>
      <c r="I812" s="205" t="s">
        <v>295</v>
      </c>
      <c r="J812" s="117">
        <v>5.5060000000000002</v>
      </c>
      <c r="K812" s="117">
        <v>-4.0000000000000001E-3</v>
      </c>
      <c r="L812" s="117">
        <v>5.5019999999999998</v>
      </c>
    </row>
    <row r="813" spans="1:12" x14ac:dyDescent="0.3">
      <c r="A813" s="204" t="s">
        <v>33</v>
      </c>
      <c r="B813" s="204" t="s">
        <v>45</v>
      </c>
      <c r="C813" s="204" t="s">
        <v>624</v>
      </c>
      <c r="D813" s="204" t="s">
        <v>640</v>
      </c>
      <c r="E813" s="204" t="s">
        <v>645</v>
      </c>
      <c r="F813" s="205" t="s">
        <v>633</v>
      </c>
      <c r="G813" s="205" t="s">
        <v>615</v>
      </c>
      <c r="H813" s="205"/>
      <c r="I813" s="205" t="s">
        <v>59</v>
      </c>
      <c r="J813" s="81">
        <v>79.662000000000006</v>
      </c>
      <c r="K813" s="81">
        <v>-23.416</v>
      </c>
      <c r="L813" s="81">
        <v>56.246000000000002</v>
      </c>
    </row>
    <row r="814" spans="1:12" x14ac:dyDescent="0.3">
      <c r="A814" s="204" t="s">
        <v>33</v>
      </c>
      <c r="B814" s="204" t="s">
        <v>45</v>
      </c>
      <c r="C814" s="204" t="s">
        <v>624</v>
      </c>
      <c r="D814" s="204" t="s">
        <v>640</v>
      </c>
      <c r="E814" s="204" t="s">
        <v>645</v>
      </c>
      <c r="F814" s="205" t="s">
        <v>609</v>
      </c>
      <c r="G814" s="205" t="s">
        <v>616</v>
      </c>
      <c r="H814" s="205" t="s">
        <v>608</v>
      </c>
      <c r="I814" s="205" t="s">
        <v>297</v>
      </c>
      <c r="J814" s="117">
        <v>0.73099999999999998</v>
      </c>
      <c r="K814" s="117">
        <v>-1.9E-2</v>
      </c>
      <c r="L814" s="117">
        <v>0.71199999999999997</v>
      </c>
    </row>
    <row r="815" spans="1:12" x14ac:dyDescent="0.3">
      <c r="A815" s="204" t="s">
        <v>33</v>
      </c>
      <c r="B815" s="204" t="s">
        <v>45</v>
      </c>
      <c r="C815" s="204" t="s">
        <v>624</v>
      </c>
      <c r="D815" s="204" t="s">
        <v>640</v>
      </c>
      <c r="E815" s="204" t="s">
        <v>645</v>
      </c>
      <c r="F815" s="205" t="s">
        <v>285</v>
      </c>
      <c r="G815" s="205" t="s">
        <v>280</v>
      </c>
      <c r="H815" s="205"/>
      <c r="I815" s="205" t="s">
        <v>59</v>
      </c>
      <c r="J815" s="81">
        <v>1.7929999999999999</v>
      </c>
      <c r="K815" s="81">
        <v>-5.8000000000000003E-2</v>
      </c>
      <c r="L815" s="81">
        <v>1.736</v>
      </c>
    </row>
    <row r="816" spans="1:12" x14ac:dyDescent="0.3">
      <c r="A816" s="204" t="s">
        <v>33</v>
      </c>
      <c r="B816" s="204" t="s">
        <v>45</v>
      </c>
      <c r="C816" s="204" t="s">
        <v>624</v>
      </c>
      <c r="D816" s="204" t="s">
        <v>640</v>
      </c>
      <c r="E816" s="204" t="s">
        <v>645</v>
      </c>
      <c r="F816" s="205" t="s">
        <v>635</v>
      </c>
      <c r="G816" s="205" t="s">
        <v>280</v>
      </c>
      <c r="H816" s="205"/>
      <c r="I816" s="205" t="s">
        <v>311</v>
      </c>
      <c r="J816" s="81" t="s">
        <v>303</v>
      </c>
      <c r="K816" s="81" t="s">
        <v>303</v>
      </c>
      <c r="L816" s="81">
        <v>0.82099999999999995</v>
      </c>
    </row>
    <row r="817" spans="1:12" x14ac:dyDescent="0.3">
      <c r="A817" s="204" t="s">
        <v>33</v>
      </c>
      <c r="B817" s="204" t="s">
        <v>45</v>
      </c>
      <c r="C817" s="204" t="s">
        <v>624</v>
      </c>
      <c r="D817" s="204" t="s">
        <v>640</v>
      </c>
      <c r="E817" s="204" t="s">
        <v>645</v>
      </c>
      <c r="F817" s="205" t="s">
        <v>610</v>
      </c>
      <c r="G817" s="205" t="s">
        <v>400</v>
      </c>
      <c r="H817" s="205" t="s">
        <v>290</v>
      </c>
      <c r="I817" s="205" t="s">
        <v>137</v>
      </c>
      <c r="J817" s="78">
        <v>8.4969999999999999</v>
      </c>
      <c r="K817" s="78">
        <v>1.764</v>
      </c>
      <c r="L817" s="78">
        <v>10.260999999999999</v>
      </c>
    </row>
    <row r="818" spans="1:12" x14ac:dyDescent="0.3">
      <c r="A818" s="204" t="s">
        <v>33</v>
      </c>
      <c r="B818" s="204" t="s">
        <v>45</v>
      </c>
      <c r="C818" s="204" t="s">
        <v>624</v>
      </c>
      <c r="D818" s="204" t="s">
        <v>640</v>
      </c>
      <c r="E818" s="204" t="s">
        <v>645</v>
      </c>
      <c r="F818" s="205" t="s">
        <v>610</v>
      </c>
      <c r="G818" s="205" t="s">
        <v>400</v>
      </c>
      <c r="H818" s="205" t="s">
        <v>291</v>
      </c>
      <c r="I818" s="205" t="s">
        <v>137</v>
      </c>
      <c r="J818" s="78">
        <v>17.201000000000001</v>
      </c>
      <c r="K818" s="78">
        <v>1.6910000000000001</v>
      </c>
      <c r="L818" s="78">
        <v>18.893000000000001</v>
      </c>
    </row>
    <row r="819" spans="1:12" x14ac:dyDescent="0.3">
      <c r="A819" s="204" t="s">
        <v>33</v>
      </c>
      <c r="B819" s="204" t="s">
        <v>45</v>
      </c>
      <c r="C819" s="204" t="s">
        <v>624</v>
      </c>
      <c r="D819" s="204" t="s">
        <v>640</v>
      </c>
      <c r="E819" s="204" t="s">
        <v>645</v>
      </c>
      <c r="F819" s="205" t="s">
        <v>610</v>
      </c>
      <c r="G819" s="205" t="s">
        <v>400</v>
      </c>
      <c r="H819" s="205" t="s">
        <v>292</v>
      </c>
      <c r="I819" s="205" t="s">
        <v>137</v>
      </c>
      <c r="J819" s="78">
        <v>10.291</v>
      </c>
      <c r="K819" s="78">
        <v>0.51100000000000001</v>
      </c>
      <c r="L819" s="78">
        <v>10.802</v>
      </c>
    </row>
    <row r="820" spans="1:12" x14ac:dyDescent="0.3">
      <c r="A820" s="204" t="s">
        <v>33</v>
      </c>
      <c r="B820" s="204" t="s">
        <v>45</v>
      </c>
      <c r="C820" s="204" t="s">
        <v>624</v>
      </c>
      <c r="D820" s="204" t="s">
        <v>640</v>
      </c>
      <c r="E820" s="204" t="s">
        <v>645</v>
      </c>
      <c r="F820" s="205" t="s">
        <v>610</v>
      </c>
      <c r="G820" s="205" t="s">
        <v>400</v>
      </c>
      <c r="H820" s="205" t="s">
        <v>293</v>
      </c>
      <c r="I820" s="205" t="s">
        <v>137</v>
      </c>
      <c r="J820" s="78">
        <v>3.0379999999999998</v>
      </c>
      <c r="K820" s="78">
        <v>-0.65700000000000003</v>
      </c>
      <c r="L820" s="78">
        <v>2.38</v>
      </c>
    </row>
    <row r="821" spans="1:12" x14ac:dyDescent="0.3">
      <c r="A821" s="204" t="s">
        <v>33</v>
      </c>
      <c r="B821" s="204" t="s">
        <v>45</v>
      </c>
      <c r="C821" s="204" t="s">
        <v>624</v>
      </c>
      <c r="D821" s="204" t="s">
        <v>640</v>
      </c>
      <c r="E821" s="204" t="s">
        <v>645</v>
      </c>
      <c r="F821" s="205" t="s">
        <v>287</v>
      </c>
      <c r="G821" s="205" t="s">
        <v>400</v>
      </c>
      <c r="H821" s="205" t="s">
        <v>290</v>
      </c>
      <c r="I821" s="205" t="s">
        <v>404</v>
      </c>
      <c r="J821" s="78">
        <v>150.68</v>
      </c>
      <c r="K821" s="78">
        <v>-37.125</v>
      </c>
      <c r="L821" s="78">
        <v>113.55500000000001</v>
      </c>
    </row>
    <row r="822" spans="1:12" x14ac:dyDescent="0.3">
      <c r="A822" s="204" t="s">
        <v>33</v>
      </c>
      <c r="B822" s="204" t="s">
        <v>45</v>
      </c>
      <c r="C822" s="204" t="s">
        <v>624</v>
      </c>
      <c r="D822" s="204" t="s">
        <v>640</v>
      </c>
      <c r="E822" s="204" t="s">
        <v>645</v>
      </c>
      <c r="F822" s="205" t="s">
        <v>287</v>
      </c>
      <c r="G822" s="205" t="s">
        <v>400</v>
      </c>
      <c r="H822" s="205" t="s">
        <v>291</v>
      </c>
      <c r="I822" s="205" t="s">
        <v>404</v>
      </c>
      <c r="J822" s="78">
        <v>266.012</v>
      </c>
      <c r="K822" s="78">
        <v>-142.15299999999999</v>
      </c>
      <c r="L822" s="78">
        <v>123.85899999999999</v>
      </c>
    </row>
    <row r="823" spans="1:12" x14ac:dyDescent="0.3">
      <c r="A823" s="204" t="s">
        <v>33</v>
      </c>
      <c r="B823" s="204" t="s">
        <v>45</v>
      </c>
      <c r="C823" s="204" t="s">
        <v>624</v>
      </c>
      <c r="D823" s="204" t="s">
        <v>640</v>
      </c>
      <c r="E823" s="204" t="s">
        <v>645</v>
      </c>
      <c r="F823" s="205" t="s">
        <v>287</v>
      </c>
      <c r="G823" s="205" t="s">
        <v>400</v>
      </c>
      <c r="H823" s="205" t="s">
        <v>292</v>
      </c>
      <c r="I823" s="205" t="s">
        <v>404</v>
      </c>
      <c r="J823" s="78">
        <v>258.13900000000001</v>
      </c>
      <c r="K823" s="78">
        <v>-171.322</v>
      </c>
      <c r="L823" s="78">
        <v>86.816999999999993</v>
      </c>
    </row>
    <row r="824" spans="1:12" x14ac:dyDescent="0.3">
      <c r="A824" s="204" t="s">
        <v>33</v>
      </c>
      <c r="B824" s="204" t="s">
        <v>45</v>
      </c>
      <c r="C824" s="204" t="s">
        <v>624</v>
      </c>
      <c r="D824" s="204" t="s">
        <v>640</v>
      </c>
      <c r="E824" s="204" t="s">
        <v>645</v>
      </c>
      <c r="F824" s="205" t="s">
        <v>287</v>
      </c>
      <c r="G824" s="205" t="s">
        <v>400</v>
      </c>
      <c r="H824" s="205" t="s">
        <v>293</v>
      </c>
      <c r="I824" s="205" t="s">
        <v>404</v>
      </c>
      <c r="J824" s="78">
        <v>242.35400000000001</v>
      </c>
      <c r="K824" s="78">
        <v>-35.801000000000002</v>
      </c>
      <c r="L824" s="78">
        <v>206.553</v>
      </c>
    </row>
    <row r="825" spans="1:12" x14ac:dyDescent="0.3">
      <c r="A825" s="204" t="s">
        <v>33</v>
      </c>
      <c r="B825" s="204" t="s">
        <v>46</v>
      </c>
      <c r="C825" s="204" t="s">
        <v>624</v>
      </c>
      <c r="D825" s="204" t="s">
        <v>640</v>
      </c>
      <c r="E825" s="204" t="s">
        <v>645</v>
      </c>
      <c r="F825" s="208" t="s">
        <v>387</v>
      </c>
      <c r="G825" s="205" t="s">
        <v>614</v>
      </c>
      <c r="H825" s="205" t="s">
        <v>608</v>
      </c>
      <c r="I825" s="205" t="s">
        <v>57</v>
      </c>
      <c r="J825" s="117">
        <v>60.692</v>
      </c>
      <c r="K825" s="117">
        <v>8.3659999999999997</v>
      </c>
      <c r="L825" s="117">
        <v>69.058000000000007</v>
      </c>
    </row>
    <row r="826" spans="1:12" x14ac:dyDescent="0.3">
      <c r="A826" s="204" t="s">
        <v>33</v>
      </c>
      <c r="B826" s="204" t="s">
        <v>46</v>
      </c>
      <c r="C826" s="204" t="s">
        <v>624</v>
      </c>
      <c r="D826" s="204" t="s">
        <v>640</v>
      </c>
      <c r="E826" s="204" t="s">
        <v>645</v>
      </c>
      <c r="F826" s="205" t="s">
        <v>307</v>
      </c>
      <c r="G826" s="205" t="s">
        <v>614</v>
      </c>
      <c r="H826" s="205" t="s">
        <v>308</v>
      </c>
      <c r="I826" s="205" t="s">
        <v>309</v>
      </c>
      <c r="J826" s="117">
        <v>18.984999999999999</v>
      </c>
      <c r="K826" s="117">
        <v>-2.4E-2</v>
      </c>
      <c r="L826" s="117">
        <v>18.960999999999999</v>
      </c>
    </row>
    <row r="827" spans="1:12" x14ac:dyDescent="0.3">
      <c r="A827" s="204" t="s">
        <v>33</v>
      </c>
      <c r="B827" s="204" t="s">
        <v>46</v>
      </c>
      <c r="C827" s="204" t="s">
        <v>624</v>
      </c>
      <c r="D827" s="204" t="s">
        <v>640</v>
      </c>
      <c r="E827" s="204" t="s">
        <v>645</v>
      </c>
      <c r="F827" s="205" t="s">
        <v>307</v>
      </c>
      <c r="G827" s="205" t="s">
        <v>614</v>
      </c>
      <c r="H827" s="205" t="s">
        <v>631</v>
      </c>
      <c r="I827" s="205" t="s">
        <v>309</v>
      </c>
      <c r="J827" s="117">
        <v>150.96199999999999</v>
      </c>
      <c r="K827" s="117">
        <v>-0.27900000000000003</v>
      </c>
      <c r="L827" s="117">
        <v>150.68299999999999</v>
      </c>
    </row>
    <row r="828" spans="1:12" x14ac:dyDescent="0.3">
      <c r="A828" s="204" t="s">
        <v>33</v>
      </c>
      <c r="B828" s="204" t="s">
        <v>46</v>
      </c>
      <c r="C828" s="204" t="s">
        <v>624</v>
      </c>
      <c r="D828" s="204" t="s">
        <v>640</v>
      </c>
      <c r="E828" s="204" t="s">
        <v>645</v>
      </c>
      <c r="F828" s="205" t="s">
        <v>632</v>
      </c>
      <c r="G828" s="205" t="s">
        <v>614</v>
      </c>
      <c r="H828" s="205"/>
      <c r="I828" s="205" t="s">
        <v>295</v>
      </c>
      <c r="J828" s="117">
        <v>5.782</v>
      </c>
      <c r="K828" s="117">
        <v>-2E-3</v>
      </c>
      <c r="L828" s="117">
        <v>5.78</v>
      </c>
    </row>
    <row r="829" spans="1:12" x14ac:dyDescent="0.3">
      <c r="A829" s="204" t="s">
        <v>33</v>
      </c>
      <c r="B829" s="204" t="s">
        <v>46</v>
      </c>
      <c r="C829" s="204" t="s">
        <v>624</v>
      </c>
      <c r="D829" s="204" t="s">
        <v>640</v>
      </c>
      <c r="E829" s="204" t="s">
        <v>645</v>
      </c>
      <c r="F829" s="205" t="s">
        <v>633</v>
      </c>
      <c r="G829" s="205" t="s">
        <v>615</v>
      </c>
      <c r="H829" s="205"/>
      <c r="I829" s="205" t="s">
        <v>59</v>
      </c>
      <c r="J829" s="81">
        <v>76.435000000000002</v>
      </c>
      <c r="K829" s="81">
        <v>-17.861000000000001</v>
      </c>
      <c r="L829" s="81">
        <v>58.573999999999998</v>
      </c>
    </row>
    <row r="830" spans="1:12" x14ac:dyDescent="0.3">
      <c r="A830" s="204" t="s">
        <v>33</v>
      </c>
      <c r="B830" s="204" t="s">
        <v>46</v>
      </c>
      <c r="C830" s="204" t="s">
        <v>624</v>
      </c>
      <c r="D830" s="204" t="s">
        <v>640</v>
      </c>
      <c r="E830" s="204" t="s">
        <v>645</v>
      </c>
      <c r="F830" s="205" t="s">
        <v>609</v>
      </c>
      <c r="G830" s="205" t="s">
        <v>616</v>
      </c>
      <c r="H830" s="205" t="s">
        <v>608</v>
      </c>
      <c r="I830" s="205" t="s">
        <v>297</v>
      </c>
      <c r="J830" s="117">
        <v>0.70799999999999996</v>
      </c>
      <c r="K830" s="117">
        <v>-1.2E-2</v>
      </c>
      <c r="L830" s="117">
        <v>0.69599999999999995</v>
      </c>
    </row>
    <row r="831" spans="1:12" x14ac:dyDescent="0.3">
      <c r="A831" s="204" t="s">
        <v>33</v>
      </c>
      <c r="B831" s="204" t="s">
        <v>46</v>
      </c>
      <c r="C831" s="204" t="s">
        <v>624</v>
      </c>
      <c r="D831" s="204" t="s">
        <v>640</v>
      </c>
      <c r="E831" s="204" t="s">
        <v>645</v>
      </c>
      <c r="F831" s="205" t="s">
        <v>285</v>
      </c>
      <c r="G831" s="205" t="s">
        <v>280</v>
      </c>
      <c r="H831" s="205"/>
      <c r="I831" s="205" t="s">
        <v>59</v>
      </c>
      <c r="J831" s="81">
        <v>3.5030000000000001</v>
      </c>
      <c r="K831" s="81" t="s">
        <v>304</v>
      </c>
      <c r="L831" s="81">
        <v>3.5219999999999998</v>
      </c>
    </row>
    <row r="832" spans="1:12" x14ac:dyDescent="0.3">
      <c r="A832" s="204" t="s">
        <v>33</v>
      </c>
      <c r="B832" s="204" t="s">
        <v>46</v>
      </c>
      <c r="C832" s="204" t="s">
        <v>624</v>
      </c>
      <c r="D832" s="204" t="s">
        <v>640</v>
      </c>
      <c r="E832" s="204" t="s">
        <v>645</v>
      </c>
      <c r="F832" s="205" t="s">
        <v>635</v>
      </c>
      <c r="G832" s="205" t="s">
        <v>280</v>
      </c>
      <c r="H832" s="205"/>
      <c r="I832" s="205" t="s">
        <v>311</v>
      </c>
      <c r="J832" s="81" t="s">
        <v>303</v>
      </c>
      <c r="K832" s="81" t="s">
        <v>303</v>
      </c>
      <c r="L832" s="81">
        <v>0.80800000000000005</v>
      </c>
    </row>
    <row r="833" spans="1:12" x14ac:dyDescent="0.3">
      <c r="A833" s="204" t="s">
        <v>33</v>
      </c>
      <c r="B833" s="204" t="s">
        <v>46</v>
      </c>
      <c r="C833" s="204" t="s">
        <v>624</v>
      </c>
      <c r="D833" s="204" t="s">
        <v>640</v>
      </c>
      <c r="E833" s="204" t="s">
        <v>645</v>
      </c>
      <c r="F833" s="205" t="s">
        <v>610</v>
      </c>
      <c r="G833" s="205" t="s">
        <v>400</v>
      </c>
      <c r="H833" s="205" t="s">
        <v>290</v>
      </c>
      <c r="I833" s="205" t="s">
        <v>137</v>
      </c>
      <c r="J833" s="78">
        <v>8.4670000000000005</v>
      </c>
      <c r="K833" s="78">
        <v>1.9910000000000001</v>
      </c>
      <c r="L833" s="78">
        <v>10.458</v>
      </c>
    </row>
    <row r="834" spans="1:12" x14ac:dyDescent="0.3">
      <c r="A834" s="204" t="s">
        <v>33</v>
      </c>
      <c r="B834" s="204" t="s">
        <v>46</v>
      </c>
      <c r="C834" s="204" t="s">
        <v>624</v>
      </c>
      <c r="D834" s="204" t="s">
        <v>640</v>
      </c>
      <c r="E834" s="204" t="s">
        <v>645</v>
      </c>
      <c r="F834" s="205" t="s">
        <v>610</v>
      </c>
      <c r="G834" s="205" t="s">
        <v>400</v>
      </c>
      <c r="H834" s="205" t="s">
        <v>291</v>
      </c>
      <c r="I834" s="205" t="s">
        <v>137</v>
      </c>
      <c r="J834" s="78">
        <v>17.576000000000001</v>
      </c>
      <c r="K834" s="78">
        <v>1.306</v>
      </c>
      <c r="L834" s="78">
        <v>18.882000000000001</v>
      </c>
    </row>
    <row r="835" spans="1:12" x14ac:dyDescent="0.3">
      <c r="A835" s="204" t="s">
        <v>33</v>
      </c>
      <c r="B835" s="204" t="s">
        <v>46</v>
      </c>
      <c r="C835" s="204" t="s">
        <v>624</v>
      </c>
      <c r="D835" s="204" t="s">
        <v>640</v>
      </c>
      <c r="E835" s="204" t="s">
        <v>645</v>
      </c>
      <c r="F835" s="205" t="s">
        <v>610</v>
      </c>
      <c r="G835" s="205" t="s">
        <v>400</v>
      </c>
      <c r="H835" s="205" t="s">
        <v>292</v>
      </c>
      <c r="I835" s="205" t="s">
        <v>137</v>
      </c>
      <c r="J835" s="78">
        <v>9.7840000000000007</v>
      </c>
      <c r="K835" s="78">
        <v>0.57599999999999996</v>
      </c>
      <c r="L835" s="78">
        <v>10.36</v>
      </c>
    </row>
    <row r="836" spans="1:12" x14ac:dyDescent="0.3">
      <c r="A836" s="204" t="s">
        <v>33</v>
      </c>
      <c r="B836" s="204" t="s">
        <v>46</v>
      </c>
      <c r="C836" s="204" t="s">
        <v>624</v>
      </c>
      <c r="D836" s="204" t="s">
        <v>640</v>
      </c>
      <c r="E836" s="204" t="s">
        <v>645</v>
      </c>
      <c r="F836" s="205" t="s">
        <v>610</v>
      </c>
      <c r="G836" s="205" t="s">
        <v>400</v>
      </c>
      <c r="H836" s="205" t="s">
        <v>293</v>
      </c>
      <c r="I836" s="205" t="s">
        <v>137</v>
      </c>
      <c r="J836" s="78">
        <v>2.3690000000000002</v>
      </c>
      <c r="K836" s="78">
        <v>-0.28699999999999998</v>
      </c>
      <c r="L836" s="78">
        <v>2.0819999999999999</v>
      </c>
    </row>
    <row r="837" spans="1:12" x14ac:dyDescent="0.3">
      <c r="A837" s="204" t="s">
        <v>33</v>
      </c>
      <c r="B837" s="204" t="s">
        <v>46</v>
      </c>
      <c r="C837" s="204" t="s">
        <v>624</v>
      </c>
      <c r="D837" s="204" t="s">
        <v>640</v>
      </c>
      <c r="E837" s="204" t="s">
        <v>645</v>
      </c>
      <c r="F837" s="205" t="s">
        <v>287</v>
      </c>
      <c r="G837" s="205" t="s">
        <v>400</v>
      </c>
      <c r="H837" s="205" t="s">
        <v>290</v>
      </c>
      <c r="I837" s="205" t="s">
        <v>404</v>
      </c>
      <c r="J837" s="78">
        <v>143.745</v>
      </c>
      <c r="K837" s="78">
        <v>25.504000000000001</v>
      </c>
      <c r="L837" s="78">
        <v>169.25</v>
      </c>
    </row>
    <row r="838" spans="1:12" x14ac:dyDescent="0.3">
      <c r="A838" s="204" t="s">
        <v>33</v>
      </c>
      <c r="B838" s="204" t="s">
        <v>46</v>
      </c>
      <c r="C838" s="204" t="s">
        <v>624</v>
      </c>
      <c r="D838" s="204" t="s">
        <v>640</v>
      </c>
      <c r="E838" s="204" t="s">
        <v>645</v>
      </c>
      <c r="F838" s="205" t="s">
        <v>287</v>
      </c>
      <c r="G838" s="205" t="s">
        <v>400</v>
      </c>
      <c r="H838" s="205" t="s">
        <v>291</v>
      </c>
      <c r="I838" s="205" t="s">
        <v>404</v>
      </c>
      <c r="J838" s="78">
        <v>254.36</v>
      </c>
      <c r="K838" s="78">
        <v>-128.15199999999999</v>
      </c>
      <c r="L838" s="78">
        <v>126.208</v>
      </c>
    </row>
    <row r="839" spans="1:12" x14ac:dyDescent="0.3">
      <c r="A839" s="204" t="s">
        <v>33</v>
      </c>
      <c r="B839" s="204" t="s">
        <v>46</v>
      </c>
      <c r="C839" s="204" t="s">
        <v>624</v>
      </c>
      <c r="D839" s="204" t="s">
        <v>640</v>
      </c>
      <c r="E839" s="204" t="s">
        <v>645</v>
      </c>
      <c r="F839" s="205" t="s">
        <v>287</v>
      </c>
      <c r="G839" s="205" t="s">
        <v>400</v>
      </c>
      <c r="H839" s="205" t="s">
        <v>292</v>
      </c>
      <c r="I839" s="205" t="s">
        <v>404</v>
      </c>
      <c r="J839" s="78">
        <v>258.56799999999998</v>
      </c>
      <c r="K839" s="78">
        <v>-158.065</v>
      </c>
      <c r="L839" s="78">
        <v>100.503</v>
      </c>
    </row>
    <row r="840" spans="1:12" x14ac:dyDescent="0.3">
      <c r="A840" s="204" t="s">
        <v>33</v>
      </c>
      <c r="B840" s="204" t="s">
        <v>46</v>
      </c>
      <c r="C840" s="204" t="s">
        <v>624</v>
      </c>
      <c r="D840" s="204" t="s">
        <v>640</v>
      </c>
      <c r="E840" s="204" t="s">
        <v>645</v>
      </c>
      <c r="F840" s="205" t="s">
        <v>287</v>
      </c>
      <c r="G840" s="205" t="s">
        <v>400</v>
      </c>
      <c r="H840" s="205" t="s">
        <v>293</v>
      </c>
      <c r="I840" s="205" t="s">
        <v>404</v>
      </c>
      <c r="J840" s="78">
        <v>234.465</v>
      </c>
      <c r="K840" s="78">
        <v>4.0960000000000001</v>
      </c>
      <c r="L840" s="78">
        <v>238.56200000000001</v>
      </c>
    </row>
    <row r="841" spans="1:12" x14ac:dyDescent="0.3">
      <c r="A841" s="204" t="s">
        <v>33</v>
      </c>
      <c r="B841" s="204" t="s">
        <v>47</v>
      </c>
      <c r="C841" s="204" t="s">
        <v>624</v>
      </c>
      <c r="D841" s="204" t="s">
        <v>640</v>
      </c>
      <c r="E841" s="204" t="s">
        <v>645</v>
      </c>
      <c r="F841" s="208" t="s">
        <v>387</v>
      </c>
      <c r="G841" s="205" t="s">
        <v>614</v>
      </c>
      <c r="H841" s="205" t="s">
        <v>608</v>
      </c>
      <c r="I841" s="205" t="s">
        <v>57</v>
      </c>
      <c r="J841" s="117">
        <v>59.139000000000003</v>
      </c>
      <c r="K841" s="117">
        <v>10.106</v>
      </c>
      <c r="L841" s="117">
        <v>69.245999999999995</v>
      </c>
    </row>
    <row r="842" spans="1:12" x14ac:dyDescent="0.3">
      <c r="A842" s="204" t="s">
        <v>33</v>
      </c>
      <c r="B842" s="204" t="s">
        <v>47</v>
      </c>
      <c r="C842" s="204" t="s">
        <v>624</v>
      </c>
      <c r="D842" s="204" t="s">
        <v>640</v>
      </c>
      <c r="E842" s="204" t="s">
        <v>645</v>
      </c>
      <c r="F842" s="205" t="s">
        <v>307</v>
      </c>
      <c r="G842" s="205" t="s">
        <v>614</v>
      </c>
      <c r="H842" s="205" t="s">
        <v>308</v>
      </c>
      <c r="I842" s="205" t="s">
        <v>309</v>
      </c>
      <c r="J842" s="117">
        <v>14.412000000000001</v>
      </c>
      <c r="K842" s="117">
        <v>-1E-3</v>
      </c>
      <c r="L842" s="117">
        <v>14.412000000000001</v>
      </c>
    </row>
    <row r="843" spans="1:12" x14ac:dyDescent="0.3">
      <c r="A843" s="204" t="s">
        <v>33</v>
      </c>
      <c r="B843" s="204" t="s">
        <v>47</v>
      </c>
      <c r="C843" s="204" t="s">
        <v>624</v>
      </c>
      <c r="D843" s="204" t="s">
        <v>640</v>
      </c>
      <c r="E843" s="204" t="s">
        <v>645</v>
      </c>
      <c r="F843" s="205" t="s">
        <v>307</v>
      </c>
      <c r="G843" s="205" t="s">
        <v>614</v>
      </c>
      <c r="H843" s="205" t="s">
        <v>631</v>
      </c>
      <c r="I843" s="205" t="s">
        <v>309</v>
      </c>
      <c r="J843" s="117">
        <v>116.55500000000001</v>
      </c>
      <c r="K843" s="117">
        <v>-0.26200000000000001</v>
      </c>
      <c r="L843" s="117">
        <v>116.29300000000001</v>
      </c>
    </row>
    <row r="844" spans="1:12" x14ac:dyDescent="0.3">
      <c r="A844" s="204" t="s">
        <v>33</v>
      </c>
      <c r="B844" s="204" t="s">
        <v>47</v>
      </c>
      <c r="C844" s="204" t="s">
        <v>624</v>
      </c>
      <c r="D844" s="204" t="s">
        <v>640</v>
      </c>
      <c r="E844" s="204" t="s">
        <v>645</v>
      </c>
      <c r="F844" s="205" t="s">
        <v>632</v>
      </c>
      <c r="G844" s="205" t="s">
        <v>614</v>
      </c>
      <c r="H844" s="205"/>
      <c r="I844" s="205" t="s">
        <v>295</v>
      </c>
      <c r="J844" s="117">
        <v>7.0970000000000004</v>
      </c>
      <c r="K844" s="117">
        <v>1E-3</v>
      </c>
      <c r="L844" s="117">
        <v>7.0979999999999999</v>
      </c>
    </row>
    <row r="845" spans="1:12" x14ac:dyDescent="0.3">
      <c r="A845" s="204" t="s">
        <v>33</v>
      </c>
      <c r="B845" s="204" t="s">
        <v>47</v>
      </c>
      <c r="C845" s="204" t="s">
        <v>624</v>
      </c>
      <c r="D845" s="204" t="s">
        <v>640</v>
      </c>
      <c r="E845" s="204" t="s">
        <v>645</v>
      </c>
      <c r="F845" s="205" t="s">
        <v>633</v>
      </c>
      <c r="G845" s="205" t="s">
        <v>615</v>
      </c>
      <c r="H845" s="205"/>
      <c r="I845" s="205" t="s">
        <v>59</v>
      </c>
      <c r="J845" s="81">
        <v>48.319000000000003</v>
      </c>
      <c r="K845" s="81">
        <v>-1.67</v>
      </c>
      <c r="L845" s="81">
        <v>46.649000000000001</v>
      </c>
    </row>
    <row r="846" spans="1:12" x14ac:dyDescent="0.3">
      <c r="A846" s="204" t="s">
        <v>33</v>
      </c>
      <c r="B846" s="204" t="s">
        <v>47</v>
      </c>
      <c r="C846" s="204" t="s">
        <v>624</v>
      </c>
      <c r="D846" s="204" t="s">
        <v>640</v>
      </c>
      <c r="E846" s="204" t="s">
        <v>645</v>
      </c>
      <c r="F846" s="205" t="s">
        <v>609</v>
      </c>
      <c r="G846" s="205" t="s">
        <v>616</v>
      </c>
      <c r="H846" s="205" t="s">
        <v>608</v>
      </c>
      <c r="I846" s="205" t="s">
        <v>297</v>
      </c>
      <c r="J846" s="117">
        <v>0.58699999999999997</v>
      </c>
      <c r="K846" s="117">
        <v>2.8000000000000001E-2</v>
      </c>
      <c r="L846" s="117">
        <v>0.61599999999999999</v>
      </c>
    </row>
    <row r="847" spans="1:12" x14ac:dyDescent="0.3">
      <c r="A847" s="204" t="s">
        <v>33</v>
      </c>
      <c r="B847" s="204" t="s">
        <v>47</v>
      </c>
      <c r="C847" s="204" t="s">
        <v>624</v>
      </c>
      <c r="D847" s="204" t="s">
        <v>640</v>
      </c>
      <c r="E847" s="204" t="s">
        <v>645</v>
      </c>
      <c r="F847" s="205" t="s">
        <v>285</v>
      </c>
      <c r="G847" s="205" t="s">
        <v>280</v>
      </c>
      <c r="H847" s="205"/>
      <c r="I847" s="205" t="s">
        <v>59</v>
      </c>
      <c r="J847" s="81">
        <v>5.6289999999999996</v>
      </c>
      <c r="K847" s="81" t="s">
        <v>304</v>
      </c>
      <c r="L847" s="81">
        <v>5.6760000000000002</v>
      </c>
    </row>
    <row r="848" spans="1:12" x14ac:dyDescent="0.3">
      <c r="A848" s="204" t="s">
        <v>33</v>
      </c>
      <c r="B848" s="204" t="s">
        <v>47</v>
      </c>
      <c r="C848" s="204" t="s">
        <v>624</v>
      </c>
      <c r="D848" s="204" t="s">
        <v>640</v>
      </c>
      <c r="E848" s="204" t="s">
        <v>645</v>
      </c>
      <c r="F848" s="205" t="s">
        <v>635</v>
      </c>
      <c r="G848" s="205" t="s">
        <v>280</v>
      </c>
      <c r="H848" s="205"/>
      <c r="I848" s="205" t="s">
        <v>311</v>
      </c>
      <c r="J848" s="81" t="s">
        <v>303</v>
      </c>
      <c r="K848" s="81" t="s">
        <v>303</v>
      </c>
      <c r="L848" s="81">
        <v>0.81200000000000006</v>
      </c>
    </row>
    <row r="849" spans="1:12" x14ac:dyDescent="0.3">
      <c r="A849" s="204" t="s">
        <v>33</v>
      </c>
      <c r="B849" s="204" t="s">
        <v>47</v>
      </c>
      <c r="C849" s="204" t="s">
        <v>624</v>
      </c>
      <c r="D849" s="204" t="s">
        <v>640</v>
      </c>
      <c r="E849" s="204" t="s">
        <v>645</v>
      </c>
      <c r="F849" s="205" t="s">
        <v>610</v>
      </c>
      <c r="G849" s="205" t="s">
        <v>400</v>
      </c>
      <c r="H849" s="205" t="s">
        <v>290</v>
      </c>
      <c r="I849" s="205" t="s">
        <v>137</v>
      </c>
      <c r="J849" s="78">
        <v>10.497999999999999</v>
      </c>
      <c r="K849" s="78">
        <v>1.298</v>
      </c>
      <c r="L849" s="78">
        <v>11.795999999999999</v>
      </c>
    </row>
    <row r="850" spans="1:12" x14ac:dyDescent="0.3">
      <c r="A850" s="204" t="s">
        <v>33</v>
      </c>
      <c r="B850" s="204" t="s">
        <v>47</v>
      </c>
      <c r="C850" s="204" t="s">
        <v>624</v>
      </c>
      <c r="D850" s="204" t="s">
        <v>640</v>
      </c>
      <c r="E850" s="204" t="s">
        <v>645</v>
      </c>
      <c r="F850" s="205" t="s">
        <v>610</v>
      </c>
      <c r="G850" s="205" t="s">
        <v>400</v>
      </c>
      <c r="H850" s="205" t="s">
        <v>291</v>
      </c>
      <c r="I850" s="205" t="s">
        <v>137</v>
      </c>
      <c r="J850" s="78">
        <v>20.233000000000001</v>
      </c>
      <c r="K850" s="78">
        <v>0.73299999999999998</v>
      </c>
      <c r="L850" s="78">
        <v>20.966000000000001</v>
      </c>
    </row>
    <row r="851" spans="1:12" x14ac:dyDescent="0.3">
      <c r="A851" s="204" t="s">
        <v>33</v>
      </c>
      <c r="B851" s="204" t="s">
        <v>47</v>
      </c>
      <c r="C851" s="204" t="s">
        <v>624</v>
      </c>
      <c r="D851" s="204" t="s">
        <v>640</v>
      </c>
      <c r="E851" s="204" t="s">
        <v>645</v>
      </c>
      <c r="F851" s="205" t="s">
        <v>610</v>
      </c>
      <c r="G851" s="205" t="s">
        <v>400</v>
      </c>
      <c r="H851" s="205" t="s">
        <v>292</v>
      </c>
      <c r="I851" s="205" t="s">
        <v>137</v>
      </c>
      <c r="J851" s="78">
        <v>10.592000000000001</v>
      </c>
      <c r="K851" s="78">
        <v>1.008</v>
      </c>
      <c r="L851" s="78">
        <v>11.6</v>
      </c>
    </row>
    <row r="852" spans="1:12" x14ac:dyDescent="0.3">
      <c r="A852" s="204" t="s">
        <v>33</v>
      </c>
      <c r="B852" s="204" t="s">
        <v>47</v>
      </c>
      <c r="C852" s="204" t="s">
        <v>624</v>
      </c>
      <c r="D852" s="204" t="s">
        <v>640</v>
      </c>
      <c r="E852" s="204" t="s">
        <v>645</v>
      </c>
      <c r="F852" s="205" t="s">
        <v>610</v>
      </c>
      <c r="G852" s="205" t="s">
        <v>400</v>
      </c>
      <c r="H852" s="205" t="s">
        <v>293</v>
      </c>
      <c r="I852" s="205" t="s">
        <v>137</v>
      </c>
      <c r="J852" s="78">
        <v>2.84</v>
      </c>
      <c r="K852" s="78">
        <v>0.151</v>
      </c>
      <c r="L852" s="78">
        <v>2.9910000000000001</v>
      </c>
    </row>
    <row r="853" spans="1:12" x14ac:dyDescent="0.3">
      <c r="A853" s="204" t="s">
        <v>33</v>
      </c>
      <c r="B853" s="204" t="s">
        <v>47</v>
      </c>
      <c r="C853" s="204" t="s">
        <v>624</v>
      </c>
      <c r="D853" s="204" t="s">
        <v>640</v>
      </c>
      <c r="E853" s="204" t="s">
        <v>645</v>
      </c>
      <c r="F853" s="205" t="s">
        <v>287</v>
      </c>
      <c r="G853" s="205" t="s">
        <v>400</v>
      </c>
      <c r="H853" s="205" t="s">
        <v>290</v>
      </c>
      <c r="I853" s="205" t="s">
        <v>404</v>
      </c>
      <c r="J853" s="78">
        <v>82.084000000000003</v>
      </c>
      <c r="K853" s="78">
        <v>69.835999999999999</v>
      </c>
      <c r="L853" s="78">
        <v>151.91999999999999</v>
      </c>
    </row>
    <row r="854" spans="1:12" x14ac:dyDescent="0.3">
      <c r="A854" s="204" t="s">
        <v>33</v>
      </c>
      <c r="B854" s="204" t="s">
        <v>47</v>
      </c>
      <c r="C854" s="204" t="s">
        <v>624</v>
      </c>
      <c r="D854" s="204" t="s">
        <v>640</v>
      </c>
      <c r="E854" s="204" t="s">
        <v>645</v>
      </c>
      <c r="F854" s="205" t="s">
        <v>287</v>
      </c>
      <c r="G854" s="205" t="s">
        <v>400</v>
      </c>
      <c r="H854" s="205" t="s">
        <v>291</v>
      </c>
      <c r="I854" s="205" t="s">
        <v>404</v>
      </c>
      <c r="J854" s="78">
        <v>120.858</v>
      </c>
      <c r="K854" s="78">
        <v>-25.427</v>
      </c>
      <c r="L854" s="78">
        <v>95.430999999999997</v>
      </c>
    </row>
    <row r="855" spans="1:12" x14ac:dyDescent="0.3">
      <c r="A855" s="204" t="s">
        <v>33</v>
      </c>
      <c r="B855" s="204" t="s">
        <v>47</v>
      </c>
      <c r="C855" s="204" t="s">
        <v>624</v>
      </c>
      <c r="D855" s="204" t="s">
        <v>640</v>
      </c>
      <c r="E855" s="204" t="s">
        <v>645</v>
      </c>
      <c r="F855" s="205" t="s">
        <v>287</v>
      </c>
      <c r="G855" s="205" t="s">
        <v>400</v>
      </c>
      <c r="H855" s="205" t="s">
        <v>292</v>
      </c>
      <c r="I855" s="205" t="s">
        <v>404</v>
      </c>
      <c r="J855" s="78">
        <v>141.494</v>
      </c>
      <c r="K855" s="78">
        <v>-72.510999999999996</v>
      </c>
      <c r="L855" s="78">
        <v>68.983000000000004</v>
      </c>
    </row>
    <row r="856" spans="1:12" x14ac:dyDescent="0.3">
      <c r="A856" s="204" t="s">
        <v>33</v>
      </c>
      <c r="B856" s="204" t="s">
        <v>47</v>
      </c>
      <c r="C856" s="204" t="s">
        <v>624</v>
      </c>
      <c r="D856" s="204" t="s">
        <v>640</v>
      </c>
      <c r="E856" s="204" t="s">
        <v>645</v>
      </c>
      <c r="F856" s="205" t="s">
        <v>287</v>
      </c>
      <c r="G856" s="205" t="s">
        <v>400</v>
      </c>
      <c r="H856" s="205" t="s">
        <v>293</v>
      </c>
      <c r="I856" s="205" t="s">
        <v>404</v>
      </c>
      <c r="J856" s="78">
        <v>153.29400000000001</v>
      </c>
      <c r="K856" s="78">
        <v>37.506999999999998</v>
      </c>
      <c r="L856" s="78">
        <v>190.80099999999999</v>
      </c>
    </row>
    <row r="857" spans="1:12" x14ac:dyDescent="0.3">
      <c r="A857" s="204" t="s">
        <v>33</v>
      </c>
      <c r="B857" s="204" t="s">
        <v>48</v>
      </c>
      <c r="C857" s="204" t="s">
        <v>624</v>
      </c>
      <c r="D857" s="204" t="s">
        <v>640</v>
      </c>
      <c r="E857" s="204" t="s">
        <v>645</v>
      </c>
      <c r="F857" s="208" t="s">
        <v>387</v>
      </c>
      <c r="G857" s="205" t="s">
        <v>614</v>
      </c>
      <c r="H857" s="205" t="s">
        <v>608</v>
      </c>
      <c r="I857" s="205" t="s">
        <v>57</v>
      </c>
      <c r="J857" s="117">
        <v>67.52</v>
      </c>
      <c r="K857" s="117">
        <v>3.012</v>
      </c>
      <c r="L857" s="117">
        <v>70.531999999999996</v>
      </c>
    </row>
    <row r="858" spans="1:12" x14ac:dyDescent="0.3">
      <c r="A858" s="204" t="s">
        <v>33</v>
      </c>
      <c r="B858" s="204" t="s">
        <v>48</v>
      </c>
      <c r="C858" s="204" t="s">
        <v>624</v>
      </c>
      <c r="D858" s="204" t="s">
        <v>640</v>
      </c>
      <c r="E858" s="204" t="s">
        <v>645</v>
      </c>
      <c r="F858" s="205" t="s">
        <v>307</v>
      </c>
      <c r="G858" s="205" t="s">
        <v>614</v>
      </c>
      <c r="H858" s="205" t="s">
        <v>308</v>
      </c>
      <c r="I858" s="205" t="s">
        <v>309</v>
      </c>
      <c r="J858" s="117">
        <v>18.917999999999999</v>
      </c>
      <c r="K858" s="117">
        <v>7.0000000000000001E-3</v>
      </c>
      <c r="L858" s="117">
        <v>18.925000000000001</v>
      </c>
    </row>
    <row r="859" spans="1:12" x14ac:dyDescent="0.3">
      <c r="A859" s="204" t="s">
        <v>33</v>
      </c>
      <c r="B859" s="204" t="s">
        <v>48</v>
      </c>
      <c r="C859" s="204" t="s">
        <v>624</v>
      </c>
      <c r="D859" s="204" t="s">
        <v>640</v>
      </c>
      <c r="E859" s="204" t="s">
        <v>645</v>
      </c>
      <c r="F859" s="205" t="s">
        <v>307</v>
      </c>
      <c r="G859" s="205" t="s">
        <v>614</v>
      </c>
      <c r="H859" s="205" t="s">
        <v>631</v>
      </c>
      <c r="I859" s="205" t="s">
        <v>309</v>
      </c>
      <c r="J859" s="117">
        <v>201.52199999999999</v>
      </c>
      <c r="K859" s="117" t="s">
        <v>304</v>
      </c>
      <c r="L859" s="117">
        <v>201.52199999999999</v>
      </c>
    </row>
    <row r="860" spans="1:12" x14ac:dyDescent="0.3">
      <c r="A860" s="204" t="s">
        <v>33</v>
      </c>
      <c r="B860" s="204" t="s">
        <v>48</v>
      </c>
      <c r="C860" s="204" t="s">
        <v>624</v>
      </c>
      <c r="D860" s="204" t="s">
        <v>640</v>
      </c>
      <c r="E860" s="204" t="s">
        <v>645</v>
      </c>
      <c r="F860" s="205" t="s">
        <v>632</v>
      </c>
      <c r="G860" s="205" t="s">
        <v>614</v>
      </c>
      <c r="H860" s="205"/>
      <c r="I860" s="205" t="s">
        <v>295</v>
      </c>
      <c r="J860" s="117">
        <v>5.9180000000000001</v>
      </c>
      <c r="K860" s="117">
        <v>6.0000000000000001E-3</v>
      </c>
      <c r="L860" s="117">
        <v>5.9240000000000004</v>
      </c>
    </row>
    <row r="861" spans="1:12" x14ac:dyDescent="0.3">
      <c r="A861" s="204" t="s">
        <v>33</v>
      </c>
      <c r="B861" s="204" t="s">
        <v>48</v>
      </c>
      <c r="C861" s="204" t="s">
        <v>624</v>
      </c>
      <c r="D861" s="204" t="s">
        <v>640</v>
      </c>
      <c r="E861" s="204" t="s">
        <v>645</v>
      </c>
      <c r="F861" s="205" t="s">
        <v>633</v>
      </c>
      <c r="G861" s="205" t="s">
        <v>615</v>
      </c>
      <c r="H861" s="205"/>
      <c r="I861" s="205" t="s">
        <v>59</v>
      </c>
      <c r="J861" s="81">
        <v>59.332999999999998</v>
      </c>
      <c r="K861" s="81">
        <v>-4.149</v>
      </c>
      <c r="L861" s="81">
        <v>55.183999999999997</v>
      </c>
    </row>
    <row r="862" spans="1:12" x14ac:dyDescent="0.3">
      <c r="A862" s="204" t="s">
        <v>33</v>
      </c>
      <c r="B862" s="204" t="s">
        <v>48</v>
      </c>
      <c r="C862" s="204" t="s">
        <v>624</v>
      </c>
      <c r="D862" s="204" t="s">
        <v>640</v>
      </c>
      <c r="E862" s="204" t="s">
        <v>645</v>
      </c>
      <c r="F862" s="205" t="s">
        <v>609</v>
      </c>
      <c r="G862" s="205" t="s">
        <v>616</v>
      </c>
      <c r="H862" s="205" t="s">
        <v>608</v>
      </c>
      <c r="I862" s="205" t="s">
        <v>297</v>
      </c>
      <c r="J862" s="117">
        <v>0.69099999999999995</v>
      </c>
      <c r="K862" s="117">
        <v>3.1E-2</v>
      </c>
      <c r="L862" s="117">
        <v>0.72199999999999998</v>
      </c>
    </row>
    <row r="863" spans="1:12" x14ac:dyDescent="0.3">
      <c r="A863" s="204" t="s">
        <v>33</v>
      </c>
      <c r="B863" s="204" t="s">
        <v>48</v>
      </c>
      <c r="C863" s="204" t="s">
        <v>624</v>
      </c>
      <c r="D863" s="204" t="s">
        <v>640</v>
      </c>
      <c r="E863" s="204" t="s">
        <v>645</v>
      </c>
      <c r="F863" s="205" t="s">
        <v>285</v>
      </c>
      <c r="G863" s="205" t="s">
        <v>280</v>
      </c>
      <c r="H863" s="205"/>
      <c r="I863" s="205" t="s">
        <v>59</v>
      </c>
      <c r="J863" s="81">
        <v>4.8049999999999997</v>
      </c>
      <c r="K863" s="81" t="s">
        <v>304</v>
      </c>
      <c r="L863" s="81">
        <v>4.8460000000000001</v>
      </c>
    </row>
    <row r="864" spans="1:12" x14ac:dyDescent="0.3">
      <c r="A864" s="204" t="s">
        <v>33</v>
      </c>
      <c r="B864" s="204" t="s">
        <v>48</v>
      </c>
      <c r="C864" s="204" t="s">
        <v>624</v>
      </c>
      <c r="D864" s="204" t="s">
        <v>640</v>
      </c>
      <c r="E864" s="204" t="s">
        <v>645</v>
      </c>
      <c r="F864" s="205" t="s">
        <v>635</v>
      </c>
      <c r="G864" s="205" t="s">
        <v>280</v>
      </c>
      <c r="H864" s="205"/>
      <c r="I864" s="205" t="s">
        <v>311</v>
      </c>
      <c r="J864" s="81" t="s">
        <v>303</v>
      </c>
      <c r="K864" s="81" t="s">
        <v>303</v>
      </c>
      <c r="L864" s="81">
        <v>0.82899999999999996</v>
      </c>
    </row>
    <row r="865" spans="1:12" x14ac:dyDescent="0.3">
      <c r="A865" s="204" t="s">
        <v>33</v>
      </c>
      <c r="B865" s="204" t="s">
        <v>48</v>
      </c>
      <c r="C865" s="204" t="s">
        <v>624</v>
      </c>
      <c r="D865" s="204" t="s">
        <v>640</v>
      </c>
      <c r="E865" s="204" t="s">
        <v>645</v>
      </c>
      <c r="F865" s="205" t="s">
        <v>610</v>
      </c>
      <c r="G865" s="205" t="s">
        <v>400</v>
      </c>
      <c r="H865" s="205" t="s">
        <v>290</v>
      </c>
      <c r="I865" s="205" t="s">
        <v>137</v>
      </c>
      <c r="J865" s="78">
        <v>9.5109999999999992</v>
      </c>
      <c r="K865" s="78">
        <v>1.302</v>
      </c>
      <c r="L865" s="78">
        <v>10.814</v>
      </c>
    </row>
    <row r="866" spans="1:12" x14ac:dyDescent="0.3">
      <c r="A866" s="204" t="s">
        <v>33</v>
      </c>
      <c r="B866" s="204" t="s">
        <v>48</v>
      </c>
      <c r="C866" s="204" t="s">
        <v>624</v>
      </c>
      <c r="D866" s="204" t="s">
        <v>640</v>
      </c>
      <c r="E866" s="204" t="s">
        <v>645</v>
      </c>
      <c r="F866" s="205" t="s">
        <v>610</v>
      </c>
      <c r="G866" s="205" t="s">
        <v>400</v>
      </c>
      <c r="H866" s="205" t="s">
        <v>291</v>
      </c>
      <c r="I866" s="205" t="s">
        <v>137</v>
      </c>
      <c r="J866" s="78">
        <v>19.34</v>
      </c>
      <c r="K866" s="78">
        <v>0.437</v>
      </c>
      <c r="L866" s="78">
        <v>19.777999999999999</v>
      </c>
    </row>
    <row r="867" spans="1:12" x14ac:dyDescent="0.3">
      <c r="A867" s="204" t="s">
        <v>33</v>
      </c>
      <c r="B867" s="204" t="s">
        <v>48</v>
      </c>
      <c r="C867" s="204" t="s">
        <v>624</v>
      </c>
      <c r="D867" s="204" t="s">
        <v>640</v>
      </c>
      <c r="E867" s="204" t="s">
        <v>645</v>
      </c>
      <c r="F867" s="205" t="s">
        <v>610</v>
      </c>
      <c r="G867" s="205" t="s">
        <v>400</v>
      </c>
      <c r="H867" s="205" t="s">
        <v>292</v>
      </c>
      <c r="I867" s="205" t="s">
        <v>137</v>
      </c>
      <c r="J867" s="78">
        <v>9.8320000000000007</v>
      </c>
      <c r="K867" s="78">
        <v>1.167</v>
      </c>
      <c r="L867" s="78">
        <v>11</v>
      </c>
    </row>
    <row r="868" spans="1:12" x14ac:dyDescent="0.3">
      <c r="A868" s="204" t="s">
        <v>33</v>
      </c>
      <c r="B868" s="204" t="s">
        <v>48</v>
      </c>
      <c r="C868" s="204" t="s">
        <v>624</v>
      </c>
      <c r="D868" s="204" t="s">
        <v>640</v>
      </c>
      <c r="E868" s="204" t="s">
        <v>645</v>
      </c>
      <c r="F868" s="205" t="s">
        <v>610</v>
      </c>
      <c r="G868" s="205" t="s">
        <v>400</v>
      </c>
      <c r="H868" s="205" t="s">
        <v>293</v>
      </c>
      <c r="I868" s="205" t="s">
        <v>137</v>
      </c>
      <c r="J868" s="78">
        <v>2.077</v>
      </c>
      <c r="K868" s="78">
        <v>0.39100000000000001</v>
      </c>
      <c r="L868" s="78">
        <v>2.4670000000000001</v>
      </c>
    </row>
    <row r="869" spans="1:12" x14ac:dyDescent="0.3">
      <c r="A869" s="204" t="s">
        <v>33</v>
      </c>
      <c r="B869" s="204" t="s">
        <v>48</v>
      </c>
      <c r="C869" s="204" t="s">
        <v>624</v>
      </c>
      <c r="D869" s="204" t="s">
        <v>640</v>
      </c>
      <c r="E869" s="204" t="s">
        <v>645</v>
      </c>
      <c r="F869" s="205" t="s">
        <v>287</v>
      </c>
      <c r="G869" s="205" t="s">
        <v>400</v>
      </c>
      <c r="H869" s="205" t="s">
        <v>290</v>
      </c>
      <c r="I869" s="205" t="s">
        <v>404</v>
      </c>
      <c r="J869" s="78">
        <v>131.642</v>
      </c>
      <c r="K869" s="78">
        <v>92.283000000000001</v>
      </c>
      <c r="L869" s="78">
        <v>223.92500000000001</v>
      </c>
    </row>
    <row r="870" spans="1:12" x14ac:dyDescent="0.3">
      <c r="A870" s="204" t="s">
        <v>33</v>
      </c>
      <c r="B870" s="204" t="s">
        <v>48</v>
      </c>
      <c r="C870" s="204" t="s">
        <v>624</v>
      </c>
      <c r="D870" s="204" t="s">
        <v>640</v>
      </c>
      <c r="E870" s="204" t="s">
        <v>645</v>
      </c>
      <c r="F870" s="205" t="s">
        <v>287</v>
      </c>
      <c r="G870" s="205" t="s">
        <v>400</v>
      </c>
      <c r="H870" s="205" t="s">
        <v>291</v>
      </c>
      <c r="I870" s="205" t="s">
        <v>404</v>
      </c>
      <c r="J870" s="78">
        <v>130.24700000000001</v>
      </c>
      <c r="K870" s="78">
        <v>25.748999999999999</v>
      </c>
      <c r="L870" s="78">
        <v>155.99600000000001</v>
      </c>
    </row>
    <row r="871" spans="1:12" x14ac:dyDescent="0.3">
      <c r="A871" s="204" t="s">
        <v>33</v>
      </c>
      <c r="B871" s="204" t="s">
        <v>48</v>
      </c>
      <c r="C871" s="204" t="s">
        <v>624</v>
      </c>
      <c r="D871" s="204" t="s">
        <v>640</v>
      </c>
      <c r="E871" s="204" t="s">
        <v>645</v>
      </c>
      <c r="F871" s="205" t="s">
        <v>287</v>
      </c>
      <c r="G871" s="205" t="s">
        <v>400</v>
      </c>
      <c r="H871" s="205" t="s">
        <v>292</v>
      </c>
      <c r="I871" s="205" t="s">
        <v>404</v>
      </c>
      <c r="J871" s="78">
        <v>216.45500000000001</v>
      </c>
      <c r="K871" s="78">
        <v>-113.676</v>
      </c>
      <c r="L871" s="78">
        <v>102.779</v>
      </c>
    </row>
    <row r="872" spans="1:12" x14ac:dyDescent="0.3">
      <c r="A872" s="204" t="s">
        <v>33</v>
      </c>
      <c r="B872" s="204" t="s">
        <v>48</v>
      </c>
      <c r="C872" s="204" t="s">
        <v>624</v>
      </c>
      <c r="D872" s="204" t="s">
        <v>640</v>
      </c>
      <c r="E872" s="204" t="s">
        <v>645</v>
      </c>
      <c r="F872" s="205" t="s">
        <v>287</v>
      </c>
      <c r="G872" s="205" t="s">
        <v>400</v>
      </c>
      <c r="H872" s="205" t="s">
        <v>293</v>
      </c>
      <c r="I872" s="205" t="s">
        <v>404</v>
      </c>
      <c r="J872" s="78">
        <v>244.494</v>
      </c>
      <c r="K872" s="78">
        <v>106.593</v>
      </c>
      <c r="L872" s="78">
        <v>351.08699999999999</v>
      </c>
    </row>
    <row r="873" spans="1:12" x14ac:dyDescent="0.3">
      <c r="A873" s="204" t="s">
        <v>33</v>
      </c>
      <c r="B873" s="204" t="s">
        <v>49</v>
      </c>
      <c r="C873" s="204" t="s">
        <v>624</v>
      </c>
      <c r="D873" s="204" t="s">
        <v>640</v>
      </c>
      <c r="E873" s="204" t="s">
        <v>645</v>
      </c>
      <c r="F873" s="208" t="s">
        <v>387</v>
      </c>
      <c r="G873" s="205" t="s">
        <v>614</v>
      </c>
      <c r="H873" s="205" t="s">
        <v>608</v>
      </c>
      <c r="I873" s="205" t="s">
        <v>57</v>
      </c>
      <c r="J873" s="117">
        <v>64.757000000000005</v>
      </c>
      <c r="K873" s="117">
        <v>7.98</v>
      </c>
      <c r="L873" s="117">
        <v>72.736999999999995</v>
      </c>
    </row>
    <row r="874" spans="1:12" x14ac:dyDescent="0.3">
      <c r="A874" s="204" t="s">
        <v>33</v>
      </c>
      <c r="B874" s="204" t="s">
        <v>49</v>
      </c>
      <c r="C874" s="204" t="s">
        <v>624</v>
      </c>
      <c r="D874" s="204" t="s">
        <v>640</v>
      </c>
      <c r="E874" s="204" t="s">
        <v>645</v>
      </c>
      <c r="F874" s="205" t="s">
        <v>307</v>
      </c>
      <c r="G874" s="205" t="s">
        <v>614</v>
      </c>
      <c r="H874" s="205" t="s">
        <v>308</v>
      </c>
      <c r="I874" s="205" t="s">
        <v>309</v>
      </c>
      <c r="J874" s="117">
        <v>16.274000000000001</v>
      </c>
      <c r="K874" s="117">
        <v>-3.3000000000000002E-2</v>
      </c>
      <c r="L874" s="117">
        <v>16.241</v>
      </c>
    </row>
    <row r="875" spans="1:12" x14ac:dyDescent="0.3">
      <c r="A875" s="204" t="s">
        <v>33</v>
      </c>
      <c r="B875" s="204" t="s">
        <v>49</v>
      </c>
      <c r="C875" s="204" t="s">
        <v>624</v>
      </c>
      <c r="D875" s="204" t="s">
        <v>640</v>
      </c>
      <c r="E875" s="204" t="s">
        <v>645</v>
      </c>
      <c r="F875" s="205" t="s">
        <v>307</v>
      </c>
      <c r="G875" s="205" t="s">
        <v>614</v>
      </c>
      <c r="H875" s="205" t="s">
        <v>631</v>
      </c>
      <c r="I875" s="205" t="s">
        <v>309</v>
      </c>
      <c r="J875" s="117">
        <v>68.644999999999996</v>
      </c>
      <c r="K875" s="117">
        <v>5.2999999999999999E-2</v>
      </c>
      <c r="L875" s="117">
        <v>68.697999999999993</v>
      </c>
    </row>
    <row r="876" spans="1:12" x14ac:dyDescent="0.3">
      <c r="A876" s="204" t="s">
        <v>33</v>
      </c>
      <c r="B876" s="204" t="s">
        <v>49</v>
      </c>
      <c r="C876" s="204" t="s">
        <v>624</v>
      </c>
      <c r="D876" s="204" t="s">
        <v>640</v>
      </c>
      <c r="E876" s="204" t="s">
        <v>645</v>
      </c>
      <c r="F876" s="205" t="s">
        <v>632</v>
      </c>
      <c r="G876" s="205" t="s">
        <v>614</v>
      </c>
      <c r="H876" s="205"/>
      <c r="I876" s="205" t="s">
        <v>295</v>
      </c>
      <c r="J876" s="117">
        <v>6.5149999999999997</v>
      </c>
      <c r="K876" s="117">
        <v>1.0999999999999999E-2</v>
      </c>
      <c r="L876" s="117">
        <v>6.5250000000000004</v>
      </c>
    </row>
    <row r="877" spans="1:12" x14ac:dyDescent="0.3">
      <c r="A877" s="204" t="s">
        <v>33</v>
      </c>
      <c r="B877" s="204" t="s">
        <v>49</v>
      </c>
      <c r="C877" s="204" t="s">
        <v>624</v>
      </c>
      <c r="D877" s="204" t="s">
        <v>640</v>
      </c>
      <c r="E877" s="204" t="s">
        <v>645</v>
      </c>
      <c r="F877" s="205" t="s">
        <v>633</v>
      </c>
      <c r="G877" s="205" t="s">
        <v>615</v>
      </c>
      <c r="H877" s="205"/>
      <c r="I877" s="205" t="s">
        <v>59</v>
      </c>
      <c r="J877" s="81">
        <v>61.48</v>
      </c>
      <c r="K877" s="81">
        <v>-15.013</v>
      </c>
      <c r="L877" s="81">
        <v>46.466000000000001</v>
      </c>
    </row>
    <row r="878" spans="1:12" x14ac:dyDescent="0.3">
      <c r="A878" s="204" t="s">
        <v>33</v>
      </c>
      <c r="B878" s="204" t="s">
        <v>49</v>
      </c>
      <c r="C878" s="204" t="s">
        <v>624</v>
      </c>
      <c r="D878" s="204" t="s">
        <v>640</v>
      </c>
      <c r="E878" s="204" t="s">
        <v>645</v>
      </c>
      <c r="F878" s="205" t="s">
        <v>609</v>
      </c>
      <c r="G878" s="205" t="s">
        <v>616</v>
      </c>
      <c r="H878" s="205" t="s">
        <v>608</v>
      </c>
      <c r="I878" s="205" t="s">
        <v>297</v>
      </c>
      <c r="J878" s="117">
        <v>0.67300000000000004</v>
      </c>
      <c r="K878" s="117">
        <v>-4.2000000000000003E-2</v>
      </c>
      <c r="L878" s="117">
        <v>0.63</v>
      </c>
    </row>
    <row r="879" spans="1:12" x14ac:dyDescent="0.3">
      <c r="A879" s="204" t="s">
        <v>33</v>
      </c>
      <c r="B879" s="204" t="s">
        <v>49</v>
      </c>
      <c r="C879" s="204" t="s">
        <v>624</v>
      </c>
      <c r="D879" s="204" t="s">
        <v>640</v>
      </c>
      <c r="E879" s="204" t="s">
        <v>645</v>
      </c>
      <c r="F879" s="205" t="s">
        <v>285</v>
      </c>
      <c r="G879" s="205" t="s">
        <v>280</v>
      </c>
      <c r="H879" s="205"/>
      <c r="I879" s="205" t="s">
        <v>59</v>
      </c>
      <c r="J879" s="81">
        <v>3.5259999999999998</v>
      </c>
      <c r="K879" s="81">
        <v>-0.14599999999999999</v>
      </c>
      <c r="L879" s="81">
        <v>3.38</v>
      </c>
    </row>
    <row r="880" spans="1:12" x14ac:dyDescent="0.3">
      <c r="A880" s="204" t="s">
        <v>33</v>
      </c>
      <c r="B880" s="204" t="s">
        <v>49</v>
      </c>
      <c r="C880" s="204" t="s">
        <v>624</v>
      </c>
      <c r="D880" s="204" t="s">
        <v>640</v>
      </c>
      <c r="E880" s="204" t="s">
        <v>645</v>
      </c>
      <c r="F880" s="205" t="s">
        <v>635</v>
      </c>
      <c r="G880" s="205" t="s">
        <v>280</v>
      </c>
      <c r="H880" s="205"/>
      <c r="I880" s="205" t="s">
        <v>311</v>
      </c>
      <c r="J880" s="81" t="s">
        <v>303</v>
      </c>
      <c r="K880" s="81" t="s">
        <v>303</v>
      </c>
      <c r="L880" s="81">
        <v>0.78600000000000003</v>
      </c>
    </row>
    <row r="881" spans="1:12" x14ac:dyDescent="0.3">
      <c r="A881" s="204" t="s">
        <v>33</v>
      </c>
      <c r="B881" s="204" t="s">
        <v>49</v>
      </c>
      <c r="C881" s="204" t="s">
        <v>624</v>
      </c>
      <c r="D881" s="204" t="s">
        <v>640</v>
      </c>
      <c r="E881" s="204" t="s">
        <v>645</v>
      </c>
      <c r="F881" s="205" t="s">
        <v>610</v>
      </c>
      <c r="G881" s="205" t="s">
        <v>400</v>
      </c>
      <c r="H881" s="205" t="s">
        <v>290</v>
      </c>
      <c r="I881" s="205" t="s">
        <v>137</v>
      </c>
      <c r="J881" s="78">
        <v>8.9450000000000003</v>
      </c>
      <c r="K881" s="78">
        <v>1.4690000000000001</v>
      </c>
      <c r="L881" s="78">
        <v>10.414</v>
      </c>
    </row>
    <row r="882" spans="1:12" x14ac:dyDescent="0.3">
      <c r="A882" s="204" t="s">
        <v>33</v>
      </c>
      <c r="B882" s="204" t="s">
        <v>49</v>
      </c>
      <c r="C882" s="204" t="s">
        <v>624</v>
      </c>
      <c r="D882" s="204" t="s">
        <v>640</v>
      </c>
      <c r="E882" s="204" t="s">
        <v>645</v>
      </c>
      <c r="F882" s="205" t="s">
        <v>610</v>
      </c>
      <c r="G882" s="205" t="s">
        <v>400</v>
      </c>
      <c r="H882" s="205" t="s">
        <v>291</v>
      </c>
      <c r="I882" s="205" t="s">
        <v>137</v>
      </c>
      <c r="J882" s="78">
        <v>19.146999999999998</v>
      </c>
      <c r="K882" s="78">
        <v>0.81299999999999994</v>
      </c>
      <c r="L882" s="78">
        <v>19.96</v>
      </c>
    </row>
    <row r="883" spans="1:12" x14ac:dyDescent="0.3">
      <c r="A883" s="204" t="s">
        <v>33</v>
      </c>
      <c r="B883" s="204" t="s">
        <v>49</v>
      </c>
      <c r="C883" s="204" t="s">
        <v>624</v>
      </c>
      <c r="D883" s="204" t="s">
        <v>640</v>
      </c>
      <c r="E883" s="204" t="s">
        <v>645</v>
      </c>
      <c r="F883" s="205" t="s">
        <v>610</v>
      </c>
      <c r="G883" s="205" t="s">
        <v>400</v>
      </c>
      <c r="H883" s="205" t="s">
        <v>292</v>
      </c>
      <c r="I883" s="205" t="s">
        <v>137</v>
      </c>
      <c r="J883" s="78">
        <v>9.8510000000000009</v>
      </c>
      <c r="K883" s="78">
        <v>0.78</v>
      </c>
      <c r="L883" s="78">
        <v>10.631</v>
      </c>
    </row>
    <row r="884" spans="1:12" x14ac:dyDescent="0.3">
      <c r="A884" s="204" t="s">
        <v>33</v>
      </c>
      <c r="B884" s="204" t="s">
        <v>49</v>
      </c>
      <c r="C884" s="204" t="s">
        <v>624</v>
      </c>
      <c r="D884" s="204" t="s">
        <v>640</v>
      </c>
      <c r="E884" s="204" t="s">
        <v>645</v>
      </c>
      <c r="F884" s="205" t="s">
        <v>610</v>
      </c>
      <c r="G884" s="205" t="s">
        <v>400</v>
      </c>
      <c r="H884" s="205" t="s">
        <v>293</v>
      </c>
      <c r="I884" s="205" t="s">
        <v>137</v>
      </c>
      <c r="J884" s="78">
        <v>2.173</v>
      </c>
      <c r="K884" s="78">
        <v>-0.69199999999999995</v>
      </c>
      <c r="L884" s="78">
        <v>1.48</v>
      </c>
    </row>
    <row r="885" spans="1:12" x14ac:dyDescent="0.3">
      <c r="A885" s="204" t="s">
        <v>33</v>
      </c>
      <c r="B885" s="204" t="s">
        <v>49</v>
      </c>
      <c r="C885" s="204" t="s">
        <v>624</v>
      </c>
      <c r="D885" s="204" t="s">
        <v>640</v>
      </c>
      <c r="E885" s="204" t="s">
        <v>645</v>
      </c>
      <c r="F885" s="205" t="s">
        <v>287</v>
      </c>
      <c r="G885" s="205" t="s">
        <v>400</v>
      </c>
      <c r="H885" s="205" t="s">
        <v>290</v>
      </c>
      <c r="I885" s="205" t="s">
        <v>404</v>
      </c>
      <c r="J885" s="78">
        <v>112.43899999999999</v>
      </c>
      <c r="K885" s="78">
        <v>-3.286</v>
      </c>
      <c r="L885" s="78">
        <v>109.154</v>
      </c>
    </row>
    <row r="886" spans="1:12" x14ac:dyDescent="0.3">
      <c r="A886" s="204" t="s">
        <v>33</v>
      </c>
      <c r="B886" s="204" t="s">
        <v>49</v>
      </c>
      <c r="C886" s="204" t="s">
        <v>624</v>
      </c>
      <c r="D886" s="204" t="s">
        <v>640</v>
      </c>
      <c r="E886" s="204" t="s">
        <v>645</v>
      </c>
      <c r="F886" s="205" t="s">
        <v>287</v>
      </c>
      <c r="G886" s="205" t="s">
        <v>400</v>
      </c>
      <c r="H886" s="205" t="s">
        <v>291</v>
      </c>
      <c r="I886" s="205" t="s">
        <v>404</v>
      </c>
      <c r="J886" s="78">
        <v>222.53299999999999</v>
      </c>
      <c r="K886" s="78">
        <v>-123.66200000000001</v>
      </c>
      <c r="L886" s="78">
        <v>98.870999999999995</v>
      </c>
    </row>
    <row r="887" spans="1:12" x14ac:dyDescent="0.3">
      <c r="A887" s="204" t="s">
        <v>33</v>
      </c>
      <c r="B887" s="204" t="s">
        <v>49</v>
      </c>
      <c r="C887" s="204" t="s">
        <v>624</v>
      </c>
      <c r="D887" s="204" t="s">
        <v>640</v>
      </c>
      <c r="E887" s="204" t="s">
        <v>645</v>
      </c>
      <c r="F887" s="205" t="s">
        <v>287</v>
      </c>
      <c r="G887" s="205" t="s">
        <v>400</v>
      </c>
      <c r="H887" s="205" t="s">
        <v>292</v>
      </c>
      <c r="I887" s="205" t="s">
        <v>404</v>
      </c>
      <c r="J887" s="78">
        <v>180.39099999999999</v>
      </c>
      <c r="K887" s="78">
        <v>-99.879000000000005</v>
      </c>
      <c r="L887" s="78">
        <v>80.513000000000005</v>
      </c>
    </row>
    <row r="888" spans="1:12" x14ac:dyDescent="0.3">
      <c r="A888" s="204" t="s">
        <v>33</v>
      </c>
      <c r="B888" s="204" t="s">
        <v>49</v>
      </c>
      <c r="C888" s="204" t="s">
        <v>624</v>
      </c>
      <c r="D888" s="204" t="s">
        <v>640</v>
      </c>
      <c r="E888" s="204" t="s">
        <v>645</v>
      </c>
      <c r="F888" s="205" t="s">
        <v>287</v>
      </c>
      <c r="G888" s="205" t="s">
        <v>400</v>
      </c>
      <c r="H888" s="205" t="s">
        <v>293</v>
      </c>
      <c r="I888" s="205" t="s">
        <v>404</v>
      </c>
      <c r="J888" s="78">
        <v>114.307</v>
      </c>
      <c r="K888" s="78">
        <v>-16.928000000000001</v>
      </c>
      <c r="L888" s="78">
        <v>97.379000000000005</v>
      </c>
    </row>
    <row r="889" spans="1:12" x14ac:dyDescent="0.3">
      <c r="A889" s="204" t="s">
        <v>33</v>
      </c>
      <c r="B889" s="204" t="s">
        <v>50</v>
      </c>
      <c r="C889" s="204" t="s">
        <v>624</v>
      </c>
      <c r="D889" s="204" t="s">
        <v>640</v>
      </c>
      <c r="E889" s="204" t="s">
        <v>645</v>
      </c>
      <c r="F889" s="208" t="s">
        <v>387</v>
      </c>
      <c r="G889" s="205" t="s">
        <v>614</v>
      </c>
      <c r="H889" s="205" t="s">
        <v>608</v>
      </c>
      <c r="I889" s="205" t="s">
        <v>57</v>
      </c>
      <c r="J889" s="117">
        <v>61.207999999999998</v>
      </c>
      <c r="K889" s="117">
        <v>10.176</v>
      </c>
      <c r="L889" s="117">
        <v>71.384</v>
      </c>
    </row>
    <row r="890" spans="1:12" x14ac:dyDescent="0.3">
      <c r="A890" s="204" t="s">
        <v>33</v>
      </c>
      <c r="B890" s="204" t="s">
        <v>50</v>
      </c>
      <c r="C890" s="204" t="s">
        <v>624</v>
      </c>
      <c r="D890" s="204" t="s">
        <v>640</v>
      </c>
      <c r="E890" s="204" t="s">
        <v>645</v>
      </c>
      <c r="F890" s="205" t="s">
        <v>307</v>
      </c>
      <c r="G890" s="205" t="s">
        <v>614</v>
      </c>
      <c r="H890" s="205" t="s">
        <v>308</v>
      </c>
      <c r="I890" s="205" t="s">
        <v>309</v>
      </c>
      <c r="J890" s="117">
        <v>17.399000000000001</v>
      </c>
      <c r="K890" s="117">
        <v>3.0000000000000001E-3</v>
      </c>
      <c r="L890" s="117">
        <v>17.402000000000001</v>
      </c>
    </row>
    <row r="891" spans="1:12" x14ac:dyDescent="0.3">
      <c r="A891" s="204" t="s">
        <v>33</v>
      </c>
      <c r="B891" s="204" t="s">
        <v>50</v>
      </c>
      <c r="C891" s="204" t="s">
        <v>624</v>
      </c>
      <c r="D891" s="204" t="s">
        <v>640</v>
      </c>
      <c r="E891" s="204" t="s">
        <v>645</v>
      </c>
      <c r="F891" s="205" t="s">
        <v>307</v>
      </c>
      <c r="G891" s="205" t="s">
        <v>614</v>
      </c>
      <c r="H891" s="205" t="s">
        <v>631</v>
      </c>
      <c r="I891" s="205" t="s">
        <v>309</v>
      </c>
      <c r="J891" s="117">
        <v>166.19</v>
      </c>
      <c r="K891" s="117">
        <v>-0.97599999999999998</v>
      </c>
      <c r="L891" s="117">
        <v>165.214</v>
      </c>
    </row>
    <row r="892" spans="1:12" x14ac:dyDescent="0.3">
      <c r="A892" s="204" t="s">
        <v>33</v>
      </c>
      <c r="B892" s="204" t="s">
        <v>50</v>
      </c>
      <c r="C892" s="204" t="s">
        <v>624</v>
      </c>
      <c r="D892" s="204" t="s">
        <v>640</v>
      </c>
      <c r="E892" s="204" t="s">
        <v>645</v>
      </c>
      <c r="F892" s="205" t="s">
        <v>632</v>
      </c>
      <c r="G892" s="205" t="s">
        <v>614</v>
      </c>
      <c r="H892" s="205"/>
      <c r="I892" s="205" t="s">
        <v>295</v>
      </c>
      <c r="J892" s="117">
        <v>6.8769999999999998</v>
      </c>
      <c r="K892" s="117">
        <v>7.0000000000000001E-3</v>
      </c>
      <c r="L892" s="117">
        <v>6.8840000000000003</v>
      </c>
    </row>
    <row r="893" spans="1:12" x14ac:dyDescent="0.3">
      <c r="A893" s="204" t="s">
        <v>33</v>
      </c>
      <c r="B893" s="204" t="s">
        <v>50</v>
      </c>
      <c r="C893" s="204" t="s">
        <v>624</v>
      </c>
      <c r="D893" s="204" t="s">
        <v>640</v>
      </c>
      <c r="E893" s="204" t="s">
        <v>645</v>
      </c>
      <c r="F893" s="205" t="s">
        <v>633</v>
      </c>
      <c r="G893" s="205" t="s">
        <v>615</v>
      </c>
      <c r="H893" s="205"/>
      <c r="I893" s="205" t="s">
        <v>59</v>
      </c>
      <c r="J893" s="81">
        <v>55.994999999999997</v>
      </c>
      <c r="K893" s="81">
        <v>-15.317</v>
      </c>
      <c r="L893" s="81">
        <v>40.679000000000002</v>
      </c>
    </row>
    <row r="894" spans="1:12" x14ac:dyDescent="0.3">
      <c r="A894" s="204" t="s">
        <v>33</v>
      </c>
      <c r="B894" s="204" t="s">
        <v>50</v>
      </c>
      <c r="C894" s="204" t="s">
        <v>624</v>
      </c>
      <c r="D894" s="204" t="s">
        <v>640</v>
      </c>
      <c r="E894" s="204" t="s">
        <v>645</v>
      </c>
      <c r="F894" s="205" t="s">
        <v>609</v>
      </c>
      <c r="G894" s="205" t="s">
        <v>616</v>
      </c>
      <c r="H894" s="205" t="s">
        <v>608</v>
      </c>
      <c r="I894" s="205" t="s">
        <v>297</v>
      </c>
      <c r="J894" s="117">
        <v>0.66300000000000003</v>
      </c>
      <c r="K894" s="117">
        <v>-6.8000000000000005E-2</v>
      </c>
      <c r="L894" s="117">
        <v>0.59499999999999997</v>
      </c>
    </row>
    <row r="895" spans="1:12" x14ac:dyDescent="0.3">
      <c r="A895" s="204" t="s">
        <v>33</v>
      </c>
      <c r="B895" s="204" t="s">
        <v>50</v>
      </c>
      <c r="C895" s="204" t="s">
        <v>624</v>
      </c>
      <c r="D895" s="204" t="s">
        <v>640</v>
      </c>
      <c r="E895" s="204" t="s">
        <v>645</v>
      </c>
      <c r="F895" s="205" t="s">
        <v>285</v>
      </c>
      <c r="G895" s="205" t="s">
        <v>280</v>
      </c>
      <c r="H895" s="205"/>
      <c r="I895" s="205" t="s">
        <v>59</v>
      </c>
      <c r="J895" s="81">
        <v>7.18</v>
      </c>
      <c r="K895" s="81" t="s">
        <v>304</v>
      </c>
      <c r="L895" s="81">
        <v>7.1340000000000003</v>
      </c>
    </row>
    <row r="896" spans="1:12" x14ac:dyDescent="0.3">
      <c r="A896" s="204" t="s">
        <v>33</v>
      </c>
      <c r="B896" s="204" t="s">
        <v>50</v>
      </c>
      <c r="C896" s="204" t="s">
        <v>624</v>
      </c>
      <c r="D896" s="204" t="s">
        <v>640</v>
      </c>
      <c r="E896" s="204" t="s">
        <v>645</v>
      </c>
      <c r="F896" s="205" t="s">
        <v>635</v>
      </c>
      <c r="G896" s="205" t="s">
        <v>280</v>
      </c>
      <c r="H896" s="205"/>
      <c r="I896" s="205" t="s">
        <v>311</v>
      </c>
      <c r="J896" s="81" t="s">
        <v>303</v>
      </c>
      <c r="K896" s="81" t="s">
        <v>303</v>
      </c>
      <c r="L896" s="81">
        <v>0.57599999999999996</v>
      </c>
    </row>
    <row r="897" spans="1:12" x14ac:dyDescent="0.3">
      <c r="A897" s="204" t="s">
        <v>33</v>
      </c>
      <c r="B897" s="204" t="s">
        <v>50</v>
      </c>
      <c r="C897" s="204" t="s">
        <v>624</v>
      </c>
      <c r="D897" s="204" t="s">
        <v>640</v>
      </c>
      <c r="E897" s="204" t="s">
        <v>645</v>
      </c>
      <c r="F897" s="205" t="s">
        <v>610</v>
      </c>
      <c r="G897" s="205" t="s">
        <v>400</v>
      </c>
      <c r="H897" s="205" t="s">
        <v>290</v>
      </c>
      <c r="I897" s="205" t="s">
        <v>137</v>
      </c>
      <c r="J897" s="78">
        <v>8.8710000000000004</v>
      </c>
      <c r="K897" s="78">
        <v>1.554</v>
      </c>
      <c r="L897" s="78">
        <v>10.426</v>
      </c>
    </row>
    <row r="898" spans="1:12" x14ac:dyDescent="0.3">
      <c r="A898" s="204" t="s">
        <v>33</v>
      </c>
      <c r="B898" s="204" t="s">
        <v>50</v>
      </c>
      <c r="C898" s="204" t="s">
        <v>624</v>
      </c>
      <c r="D898" s="204" t="s">
        <v>640</v>
      </c>
      <c r="E898" s="204" t="s">
        <v>645</v>
      </c>
      <c r="F898" s="205" t="s">
        <v>610</v>
      </c>
      <c r="G898" s="205" t="s">
        <v>400</v>
      </c>
      <c r="H898" s="205" t="s">
        <v>291</v>
      </c>
      <c r="I898" s="205" t="s">
        <v>137</v>
      </c>
      <c r="J898" s="78">
        <v>18.744</v>
      </c>
      <c r="K898" s="78">
        <v>1.33</v>
      </c>
      <c r="L898" s="78">
        <v>20.074000000000002</v>
      </c>
    </row>
    <row r="899" spans="1:12" x14ac:dyDescent="0.3">
      <c r="A899" s="204" t="s">
        <v>33</v>
      </c>
      <c r="B899" s="204" t="s">
        <v>50</v>
      </c>
      <c r="C899" s="204" t="s">
        <v>624</v>
      </c>
      <c r="D899" s="204" t="s">
        <v>640</v>
      </c>
      <c r="E899" s="204" t="s">
        <v>645</v>
      </c>
      <c r="F899" s="205" t="s">
        <v>610</v>
      </c>
      <c r="G899" s="205" t="s">
        <v>400</v>
      </c>
      <c r="H899" s="205" t="s">
        <v>292</v>
      </c>
      <c r="I899" s="205" t="s">
        <v>137</v>
      </c>
      <c r="J899" s="78">
        <v>9.8439999999999994</v>
      </c>
      <c r="K899" s="78">
        <v>0.747</v>
      </c>
      <c r="L899" s="78">
        <v>10.59</v>
      </c>
    </row>
    <row r="900" spans="1:12" x14ac:dyDescent="0.3">
      <c r="A900" s="204" t="s">
        <v>33</v>
      </c>
      <c r="B900" s="204" t="s">
        <v>50</v>
      </c>
      <c r="C900" s="204" t="s">
        <v>624</v>
      </c>
      <c r="D900" s="204" t="s">
        <v>640</v>
      </c>
      <c r="E900" s="204" t="s">
        <v>645</v>
      </c>
      <c r="F900" s="205" t="s">
        <v>610</v>
      </c>
      <c r="G900" s="205" t="s">
        <v>400</v>
      </c>
      <c r="H900" s="205" t="s">
        <v>293</v>
      </c>
      <c r="I900" s="205" t="s">
        <v>137</v>
      </c>
      <c r="J900" s="78">
        <v>2.169</v>
      </c>
      <c r="K900" s="78">
        <v>-0.44500000000000001</v>
      </c>
      <c r="L900" s="78">
        <v>1.7230000000000001</v>
      </c>
    </row>
    <row r="901" spans="1:12" x14ac:dyDescent="0.3">
      <c r="A901" s="204" t="s">
        <v>33</v>
      </c>
      <c r="B901" s="204" t="s">
        <v>50</v>
      </c>
      <c r="C901" s="204" t="s">
        <v>624</v>
      </c>
      <c r="D901" s="204" t="s">
        <v>640</v>
      </c>
      <c r="E901" s="204" t="s">
        <v>645</v>
      </c>
      <c r="F901" s="205" t="s">
        <v>287</v>
      </c>
      <c r="G901" s="205" t="s">
        <v>400</v>
      </c>
      <c r="H901" s="205" t="s">
        <v>290</v>
      </c>
      <c r="I901" s="205" t="s">
        <v>404</v>
      </c>
      <c r="J901" s="78">
        <v>89.043999999999997</v>
      </c>
      <c r="K901" s="78">
        <v>10.693</v>
      </c>
      <c r="L901" s="78">
        <v>99.736999999999995</v>
      </c>
    </row>
    <row r="902" spans="1:12" x14ac:dyDescent="0.3">
      <c r="A902" s="204" t="s">
        <v>33</v>
      </c>
      <c r="B902" s="204" t="s">
        <v>50</v>
      </c>
      <c r="C902" s="204" t="s">
        <v>624</v>
      </c>
      <c r="D902" s="204" t="s">
        <v>640</v>
      </c>
      <c r="E902" s="204" t="s">
        <v>645</v>
      </c>
      <c r="F902" s="205" t="s">
        <v>287</v>
      </c>
      <c r="G902" s="205" t="s">
        <v>400</v>
      </c>
      <c r="H902" s="205" t="s">
        <v>291</v>
      </c>
      <c r="I902" s="205" t="s">
        <v>404</v>
      </c>
      <c r="J902" s="78">
        <v>219.17400000000001</v>
      </c>
      <c r="K902" s="78">
        <v>-156.95699999999999</v>
      </c>
      <c r="L902" s="78">
        <v>62.216999999999999</v>
      </c>
    </row>
    <row r="903" spans="1:12" x14ac:dyDescent="0.3">
      <c r="A903" s="204" t="s">
        <v>33</v>
      </c>
      <c r="B903" s="204" t="s">
        <v>50</v>
      </c>
      <c r="C903" s="204" t="s">
        <v>624</v>
      </c>
      <c r="D903" s="204" t="s">
        <v>640</v>
      </c>
      <c r="E903" s="204" t="s">
        <v>645</v>
      </c>
      <c r="F903" s="205" t="s">
        <v>287</v>
      </c>
      <c r="G903" s="205" t="s">
        <v>400</v>
      </c>
      <c r="H903" s="205" t="s">
        <v>292</v>
      </c>
      <c r="I903" s="205" t="s">
        <v>404</v>
      </c>
      <c r="J903" s="78">
        <v>138.80600000000001</v>
      </c>
      <c r="K903" s="78">
        <v>-74.081000000000003</v>
      </c>
      <c r="L903" s="78">
        <v>64.724000000000004</v>
      </c>
    </row>
    <row r="904" spans="1:12" x14ac:dyDescent="0.3">
      <c r="A904" s="204" t="s">
        <v>33</v>
      </c>
      <c r="B904" s="204" t="s">
        <v>50</v>
      </c>
      <c r="C904" s="204" t="s">
        <v>624</v>
      </c>
      <c r="D904" s="204" t="s">
        <v>640</v>
      </c>
      <c r="E904" s="204" t="s">
        <v>645</v>
      </c>
      <c r="F904" s="205" t="s">
        <v>287</v>
      </c>
      <c r="G904" s="205" t="s">
        <v>400</v>
      </c>
      <c r="H904" s="205" t="s">
        <v>293</v>
      </c>
      <c r="I904" s="205" t="s">
        <v>404</v>
      </c>
      <c r="J904" s="78">
        <v>93.048000000000002</v>
      </c>
      <c r="K904" s="78">
        <v>-3.0489999999999999</v>
      </c>
      <c r="L904" s="78">
        <v>89.998999999999995</v>
      </c>
    </row>
    <row r="905" spans="1:12" x14ac:dyDescent="0.3">
      <c r="A905" s="204" t="s">
        <v>33</v>
      </c>
      <c r="B905" s="204" t="s">
        <v>51</v>
      </c>
      <c r="C905" s="204" t="s">
        <v>624</v>
      </c>
      <c r="D905" s="204" t="s">
        <v>640</v>
      </c>
      <c r="E905" s="204" t="s">
        <v>645</v>
      </c>
      <c r="F905" s="208" t="s">
        <v>387</v>
      </c>
      <c r="G905" s="205" t="s">
        <v>614</v>
      </c>
      <c r="H905" s="205" t="s">
        <v>608</v>
      </c>
      <c r="I905" s="205" t="s">
        <v>57</v>
      </c>
      <c r="J905" s="117">
        <v>59.661999999999999</v>
      </c>
      <c r="K905" s="117">
        <v>4.8609999999999998</v>
      </c>
      <c r="L905" s="117">
        <v>64.522999999999996</v>
      </c>
    </row>
    <row r="906" spans="1:12" x14ac:dyDescent="0.3">
      <c r="A906" s="204" t="s">
        <v>33</v>
      </c>
      <c r="B906" s="204" t="s">
        <v>51</v>
      </c>
      <c r="C906" s="204" t="s">
        <v>624</v>
      </c>
      <c r="D906" s="204" t="s">
        <v>640</v>
      </c>
      <c r="E906" s="204" t="s">
        <v>645</v>
      </c>
      <c r="F906" s="205" t="s">
        <v>307</v>
      </c>
      <c r="G906" s="205" t="s">
        <v>614</v>
      </c>
      <c r="H906" s="205" t="s">
        <v>308</v>
      </c>
      <c r="I906" s="205" t="s">
        <v>309</v>
      </c>
      <c r="J906" s="117">
        <v>24.585999999999999</v>
      </c>
      <c r="K906" s="117">
        <v>-0.371</v>
      </c>
      <c r="L906" s="117">
        <v>24.215</v>
      </c>
    </row>
    <row r="907" spans="1:12" x14ac:dyDescent="0.3">
      <c r="A907" s="204" t="s">
        <v>33</v>
      </c>
      <c r="B907" s="204" t="s">
        <v>51</v>
      </c>
      <c r="C907" s="204" t="s">
        <v>624</v>
      </c>
      <c r="D907" s="204" t="s">
        <v>640</v>
      </c>
      <c r="E907" s="204" t="s">
        <v>645</v>
      </c>
      <c r="F907" s="205" t="s">
        <v>307</v>
      </c>
      <c r="G907" s="205" t="s">
        <v>614</v>
      </c>
      <c r="H907" s="205" t="s">
        <v>631</v>
      </c>
      <c r="I907" s="205" t="s">
        <v>309</v>
      </c>
      <c r="J907" s="117">
        <v>101.642</v>
      </c>
      <c r="K907" s="117">
        <v>-1.7410000000000001</v>
      </c>
      <c r="L907" s="117">
        <v>99.900999999999996</v>
      </c>
    </row>
    <row r="908" spans="1:12" x14ac:dyDescent="0.3">
      <c r="A908" s="204" t="s">
        <v>33</v>
      </c>
      <c r="B908" s="204" t="s">
        <v>51</v>
      </c>
      <c r="C908" s="204" t="s">
        <v>624</v>
      </c>
      <c r="D908" s="204" t="s">
        <v>640</v>
      </c>
      <c r="E908" s="204" t="s">
        <v>645</v>
      </c>
      <c r="F908" s="205" t="s">
        <v>632</v>
      </c>
      <c r="G908" s="205" t="s">
        <v>614</v>
      </c>
      <c r="H908" s="205"/>
      <c r="I908" s="205" t="s">
        <v>295</v>
      </c>
      <c r="J908" s="117">
        <v>5.8090000000000002</v>
      </c>
      <c r="K908" s="117">
        <v>0.01</v>
      </c>
      <c r="L908" s="117">
        <v>5.8179999999999996</v>
      </c>
    </row>
    <row r="909" spans="1:12" x14ac:dyDescent="0.3">
      <c r="A909" s="204" t="s">
        <v>33</v>
      </c>
      <c r="B909" s="204" t="s">
        <v>51</v>
      </c>
      <c r="C909" s="204" t="s">
        <v>624</v>
      </c>
      <c r="D909" s="204" t="s">
        <v>640</v>
      </c>
      <c r="E909" s="204" t="s">
        <v>645</v>
      </c>
      <c r="F909" s="205" t="s">
        <v>633</v>
      </c>
      <c r="G909" s="205" t="s">
        <v>615</v>
      </c>
      <c r="H909" s="205"/>
      <c r="I909" s="205" t="s">
        <v>59</v>
      </c>
      <c r="J909" s="81">
        <v>97.096999999999994</v>
      </c>
      <c r="K909" s="81">
        <v>-29.335999999999999</v>
      </c>
      <c r="L909" s="81">
        <v>67.762</v>
      </c>
    </row>
    <row r="910" spans="1:12" x14ac:dyDescent="0.3">
      <c r="A910" s="204" t="s">
        <v>33</v>
      </c>
      <c r="B910" s="204" t="s">
        <v>51</v>
      </c>
      <c r="C910" s="204" t="s">
        <v>624</v>
      </c>
      <c r="D910" s="204" t="s">
        <v>640</v>
      </c>
      <c r="E910" s="204" t="s">
        <v>645</v>
      </c>
      <c r="F910" s="205" t="s">
        <v>609</v>
      </c>
      <c r="G910" s="205" t="s">
        <v>616</v>
      </c>
      <c r="H910" s="205" t="s">
        <v>608</v>
      </c>
      <c r="I910" s="205" t="s">
        <v>297</v>
      </c>
      <c r="J910" s="117">
        <v>0.71199999999999997</v>
      </c>
      <c r="K910" s="117">
        <v>-3.2000000000000001E-2</v>
      </c>
      <c r="L910" s="117">
        <v>0.68100000000000005</v>
      </c>
    </row>
    <row r="911" spans="1:12" x14ac:dyDescent="0.3">
      <c r="A911" s="204" t="s">
        <v>33</v>
      </c>
      <c r="B911" s="204" t="s">
        <v>51</v>
      </c>
      <c r="C911" s="204" t="s">
        <v>624</v>
      </c>
      <c r="D911" s="204" t="s">
        <v>640</v>
      </c>
      <c r="E911" s="204" t="s">
        <v>645</v>
      </c>
      <c r="F911" s="205" t="s">
        <v>285</v>
      </c>
      <c r="G911" s="205" t="s">
        <v>280</v>
      </c>
      <c r="H911" s="205"/>
      <c r="I911" s="205" t="s">
        <v>59</v>
      </c>
      <c r="J911" s="81">
        <v>1.629</v>
      </c>
      <c r="K911" s="81" t="s">
        <v>304</v>
      </c>
      <c r="L911" s="81">
        <v>1.6779999999999999</v>
      </c>
    </row>
    <row r="912" spans="1:12" x14ac:dyDescent="0.3">
      <c r="A912" s="204" t="s">
        <v>33</v>
      </c>
      <c r="B912" s="204" t="s">
        <v>51</v>
      </c>
      <c r="C912" s="204" t="s">
        <v>624</v>
      </c>
      <c r="D912" s="204" t="s">
        <v>640</v>
      </c>
      <c r="E912" s="204" t="s">
        <v>645</v>
      </c>
      <c r="F912" s="205" t="s">
        <v>635</v>
      </c>
      <c r="G912" s="205" t="s">
        <v>280</v>
      </c>
      <c r="H912" s="205"/>
      <c r="I912" s="205" t="s">
        <v>311</v>
      </c>
      <c r="J912" s="81" t="s">
        <v>303</v>
      </c>
      <c r="K912" s="81" t="s">
        <v>303</v>
      </c>
      <c r="L912" s="81">
        <v>0.82699999999999996</v>
      </c>
    </row>
    <row r="913" spans="1:12" x14ac:dyDescent="0.3">
      <c r="A913" s="204" t="s">
        <v>33</v>
      </c>
      <c r="B913" s="204" t="s">
        <v>51</v>
      </c>
      <c r="C913" s="204" t="s">
        <v>624</v>
      </c>
      <c r="D913" s="204" t="s">
        <v>640</v>
      </c>
      <c r="E913" s="204" t="s">
        <v>645</v>
      </c>
      <c r="F913" s="205" t="s">
        <v>610</v>
      </c>
      <c r="G913" s="205" t="s">
        <v>400</v>
      </c>
      <c r="H913" s="205" t="s">
        <v>290</v>
      </c>
      <c r="I913" s="205" t="s">
        <v>137</v>
      </c>
      <c r="J913" s="78">
        <v>8.1189999999999998</v>
      </c>
      <c r="K913" s="78">
        <v>1.3320000000000001</v>
      </c>
      <c r="L913" s="78">
        <v>9.4510000000000005</v>
      </c>
    </row>
    <row r="914" spans="1:12" x14ac:dyDescent="0.3">
      <c r="A914" s="204" t="s">
        <v>33</v>
      </c>
      <c r="B914" s="204" t="s">
        <v>51</v>
      </c>
      <c r="C914" s="204" t="s">
        <v>624</v>
      </c>
      <c r="D914" s="204" t="s">
        <v>640</v>
      </c>
      <c r="E914" s="204" t="s">
        <v>645</v>
      </c>
      <c r="F914" s="205" t="s">
        <v>610</v>
      </c>
      <c r="G914" s="205" t="s">
        <v>400</v>
      </c>
      <c r="H914" s="205" t="s">
        <v>291</v>
      </c>
      <c r="I914" s="205" t="s">
        <v>137</v>
      </c>
      <c r="J914" s="78">
        <v>16.687999999999999</v>
      </c>
      <c r="K914" s="78">
        <v>1.9159999999999999</v>
      </c>
      <c r="L914" s="78">
        <v>18.603999999999999</v>
      </c>
    </row>
    <row r="915" spans="1:12" x14ac:dyDescent="0.3">
      <c r="A915" s="204" t="s">
        <v>33</v>
      </c>
      <c r="B915" s="204" t="s">
        <v>51</v>
      </c>
      <c r="C915" s="204" t="s">
        <v>624</v>
      </c>
      <c r="D915" s="204" t="s">
        <v>640</v>
      </c>
      <c r="E915" s="204" t="s">
        <v>645</v>
      </c>
      <c r="F915" s="205" t="s">
        <v>610</v>
      </c>
      <c r="G915" s="205" t="s">
        <v>400</v>
      </c>
      <c r="H915" s="205" t="s">
        <v>292</v>
      </c>
      <c r="I915" s="205" t="s">
        <v>137</v>
      </c>
      <c r="J915" s="78">
        <v>10.153</v>
      </c>
      <c r="K915" s="78">
        <v>0.505</v>
      </c>
      <c r="L915" s="78">
        <v>10.657999999999999</v>
      </c>
    </row>
    <row r="916" spans="1:12" x14ac:dyDescent="0.3">
      <c r="A916" s="204" t="s">
        <v>33</v>
      </c>
      <c r="B916" s="204" t="s">
        <v>51</v>
      </c>
      <c r="C916" s="204" t="s">
        <v>624</v>
      </c>
      <c r="D916" s="204" t="s">
        <v>640</v>
      </c>
      <c r="E916" s="204" t="s">
        <v>645</v>
      </c>
      <c r="F916" s="205" t="s">
        <v>610</v>
      </c>
      <c r="G916" s="205" t="s">
        <v>400</v>
      </c>
      <c r="H916" s="205" t="s">
        <v>293</v>
      </c>
      <c r="I916" s="205" t="s">
        <v>137</v>
      </c>
      <c r="J916" s="78">
        <v>2.8839999999999999</v>
      </c>
      <c r="K916" s="78">
        <v>-0.68799999999999994</v>
      </c>
      <c r="L916" s="78">
        <v>2.1960000000000002</v>
      </c>
    </row>
    <row r="917" spans="1:12" x14ac:dyDescent="0.3">
      <c r="A917" s="204" t="s">
        <v>33</v>
      </c>
      <c r="B917" s="204" t="s">
        <v>51</v>
      </c>
      <c r="C917" s="204" t="s">
        <v>624</v>
      </c>
      <c r="D917" s="204" t="s">
        <v>640</v>
      </c>
      <c r="E917" s="204" t="s">
        <v>645</v>
      </c>
      <c r="F917" s="205" t="s">
        <v>287</v>
      </c>
      <c r="G917" s="205" t="s">
        <v>400</v>
      </c>
      <c r="H917" s="205" t="s">
        <v>290</v>
      </c>
      <c r="I917" s="205" t="s">
        <v>404</v>
      </c>
      <c r="J917" s="78">
        <v>155.86699999999999</v>
      </c>
      <c r="K917" s="78">
        <v>-34.256</v>
      </c>
      <c r="L917" s="78">
        <v>121.61</v>
      </c>
    </row>
    <row r="918" spans="1:12" x14ac:dyDescent="0.3">
      <c r="A918" s="204" t="s">
        <v>33</v>
      </c>
      <c r="B918" s="204" t="s">
        <v>51</v>
      </c>
      <c r="C918" s="204" t="s">
        <v>624</v>
      </c>
      <c r="D918" s="204" t="s">
        <v>640</v>
      </c>
      <c r="E918" s="204" t="s">
        <v>645</v>
      </c>
      <c r="F918" s="205" t="s">
        <v>287</v>
      </c>
      <c r="G918" s="205" t="s">
        <v>400</v>
      </c>
      <c r="H918" s="205" t="s">
        <v>291</v>
      </c>
      <c r="I918" s="205" t="s">
        <v>404</v>
      </c>
      <c r="J918" s="78">
        <v>240.548</v>
      </c>
      <c r="K918" s="78">
        <v>-122.622</v>
      </c>
      <c r="L918" s="78">
        <v>117.926</v>
      </c>
    </row>
    <row r="919" spans="1:12" x14ac:dyDescent="0.3">
      <c r="A919" s="204" t="s">
        <v>33</v>
      </c>
      <c r="B919" s="204" t="s">
        <v>51</v>
      </c>
      <c r="C919" s="204" t="s">
        <v>624</v>
      </c>
      <c r="D919" s="204" t="s">
        <v>640</v>
      </c>
      <c r="E919" s="204" t="s">
        <v>645</v>
      </c>
      <c r="F919" s="205" t="s">
        <v>287</v>
      </c>
      <c r="G919" s="205" t="s">
        <v>400</v>
      </c>
      <c r="H919" s="205" t="s">
        <v>292</v>
      </c>
      <c r="I919" s="205" t="s">
        <v>404</v>
      </c>
      <c r="J919" s="78">
        <v>270.62799999999999</v>
      </c>
      <c r="K919" s="78">
        <v>-177.803</v>
      </c>
      <c r="L919" s="78">
        <v>92.825000000000003</v>
      </c>
    </row>
    <row r="920" spans="1:12" x14ac:dyDescent="0.3">
      <c r="A920" s="204" t="s">
        <v>33</v>
      </c>
      <c r="B920" s="204" t="s">
        <v>51</v>
      </c>
      <c r="C920" s="204" t="s">
        <v>624</v>
      </c>
      <c r="D920" s="204" t="s">
        <v>640</v>
      </c>
      <c r="E920" s="204" t="s">
        <v>645</v>
      </c>
      <c r="F920" s="205" t="s">
        <v>287</v>
      </c>
      <c r="G920" s="205" t="s">
        <v>400</v>
      </c>
      <c r="H920" s="205" t="s">
        <v>293</v>
      </c>
      <c r="I920" s="205" t="s">
        <v>404</v>
      </c>
      <c r="J920" s="78">
        <v>295.44900000000001</v>
      </c>
      <c r="K920" s="78">
        <v>-77.707999999999998</v>
      </c>
      <c r="L920" s="78">
        <v>217.74100000000001</v>
      </c>
    </row>
    <row r="921" spans="1:12" x14ac:dyDescent="0.3">
      <c r="A921" s="204" t="s">
        <v>33</v>
      </c>
      <c r="B921" s="204" t="s">
        <v>52</v>
      </c>
      <c r="C921" s="204" t="s">
        <v>624</v>
      </c>
      <c r="D921" s="204" t="s">
        <v>640</v>
      </c>
      <c r="E921" s="204" t="s">
        <v>645</v>
      </c>
      <c r="F921" s="208" t="s">
        <v>387</v>
      </c>
      <c r="G921" s="205" t="s">
        <v>614</v>
      </c>
      <c r="H921" s="205" t="s">
        <v>608</v>
      </c>
      <c r="I921" s="205" t="s">
        <v>57</v>
      </c>
      <c r="J921" s="117">
        <v>62.923000000000002</v>
      </c>
      <c r="K921" s="117">
        <v>7.774</v>
      </c>
      <c r="L921" s="117">
        <v>70.695999999999998</v>
      </c>
    </row>
    <row r="922" spans="1:12" x14ac:dyDescent="0.3">
      <c r="A922" s="204" t="s">
        <v>33</v>
      </c>
      <c r="B922" s="204" t="s">
        <v>52</v>
      </c>
      <c r="C922" s="204" t="s">
        <v>624</v>
      </c>
      <c r="D922" s="204" t="s">
        <v>640</v>
      </c>
      <c r="E922" s="204" t="s">
        <v>645</v>
      </c>
      <c r="F922" s="205" t="s">
        <v>307</v>
      </c>
      <c r="G922" s="205" t="s">
        <v>614</v>
      </c>
      <c r="H922" s="205" t="s">
        <v>308</v>
      </c>
      <c r="I922" s="205" t="s">
        <v>309</v>
      </c>
      <c r="J922" s="117">
        <v>17.895</v>
      </c>
      <c r="K922" s="117">
        <v>3.0000000000000001E-3</v>
      </c>
      <c r="L922" s="117">
        <v>17.896999999999998</v>
      </c>
    </row>
    <row r="923" spans="1:12" x14ac:dyDescent="0.3">
      <c r="A923" s="204" t="s">
        <v>33</v>
      </c>
      <c r="B923" s="204" t="s">
        <v>52</v>
      </c>
      <c r="C923" s="204" t="s">
        <v>624</v>
      </c>
      <c r="D923" s="204" t="s">
        <v>640</v>
      </c>
      <c r="E923" s="204" t="s">
        <v>645</v>
      </c>
      <c r="F923" s="205" t="s">
        <v>307</v>
      </c>
      <c r="G923" s="205" t="s">
        <v>614</v>
      </c>
      <c r="H923" s="205" t="s">
        <v>631</v>
      </c>
      <c r="I923" s="205" t="s">
        <v>309</v>
      </c>
      <c r="J923" s="117">
        <v>95.915999999999997</v>
      </c>
      <c r="K923" s="117">
        <v>-0.505</v>
      </c>
      <c r="L923" s="117">
        <v>95.411000000000001</v>
      </c>
    </row>
    <row r="924" spans="1:12" x14ac:dyDescent="0.3">
      <c r="A924" s="204" t="s">
        <v>33</v>
      </c>
      <c r="B924" s="204" t="s">
        <v>52</v>
      </c>
      <c r="C924" s="204" t="s">
        <v>624</v>
      </c>
      <c r="D924" s="204" t="s">
        <v>640</v>
      </c>
      <c r="E924" s="204" t="s">
        <v>645</v>
      </c>
      <c r="F924" s="205" t="s">
        <v>632</v>
      </c>
      <c r="G924" s="205" t="s">
        <v>614</v>
      </c>
      <c r="H924" s="205"/>
      <c r="I924" s="205" t="s">
        <v>295</v>
      </c>
      <c r="J924" s="117">
        <v>6.6539999999999999</v>
      </c>
      <c r="K924" s="117">
        <v>5.0000000000000001E-3</v>
      </c>
      <c r="L924" s="117">
        <v>6.6589999999999998</v>
      </c>
    </row>
    <row r="925" spans="1:12" x14ac:dyDescent="0.3">
      <c r="A925" s="204" t="s">
        <v>33</v>
      </c>
      <c r="B925" s="204" t="s">
        <v>52</v>
      </c>
      <c r="C925" s="204" t="s">
        <v>624</v>
      </c>
      <c r="D925" s="204" t="s">
        <v>640</v>
      </c>
      <c r="E925" s="204" t="s">
        <v>645</v>
      </c>
      <c r="F925" s="205" t="s">
        <v>633</v>
      </c>
      <c r="G925" s="205" t="s">
        <v>615</v>
      </c>
      <c r="H925" s="205"/>
      <c r="I925" s="205" t="s">
        <v>59</v>
      </c>
      <c r="J925" s="81">
        <v>54.695</v>
      </c>
      <c r="K925" s="81">
        <v>-9.16</v>
      </c>
      <c r="L925" s="81">
        <v>45.534999999999997</v>
      </c>
    </row>
    <row r="926" spans="1:12" x14ac:dyDescent="0.3">
      <c r="A926" s="204" t="s">
        <v>33</v>
      </c>
      <c r="B926" s="204" t="s">
        <v>52</v>
      </c>
      <c r="C926" s="204" t="s">
        <v>624</v>
      </c>
      <c r="D926" s="204" t="s">
        <v>640</v>
      </c>
      <c r="E926" s="204" t="s">
        <v>645</v>
      </c>
      <c r="F926" s="205" t="s">
        <v>609</v>
      </c>
      <c r="G926" s="205" t="s">
        <v>616</v>
      </c>
      <c r="H926" s="205" t="s">
        <v>608</v>
      </c>
      <c r="I926" s="205" t="s">
        <v>297</v>
      </c>
      <c r="J926" s="117">
        <v>0.65800000000000003</v>
      </c>
      <c r="K926" s="117">
        <v>-3.5000000000000003E-2</v>
      </c>
      <c r="L926" s="117">
        <v>0.623</v>
      </c>
    </row>
    <row r="927" spans="1:12" x14ac:dyDescent="0.3">
      <c r="A927" s="204" t="s">
        <v>33</v>
      </c>
      <c r="B927" s="204" t="s">
        <v>52</v>
      </c>
      <c r="C927" s="204" t="s">
        <v>624</v>
      </c>
      <c r="D927" s="204" t="s">
        <v>640</v>
      </c>
      <c r="E927" s="204" t="s">
        <v>645</v>
      </c>
      <c r="F927" s="205" t="s">
        <v>285</v>
      </c>
      <c r="G927" s="205" t="s">
        <v>280</v>
      </c>
      <c r="H927" s="205"/>
      <c r="I927" s="205" t="s">
        <v>59</v>
      </c>
      <c r="J927" s="81">
        <v>15.566000000000001</v>
      </c>
      <c r="K927" s="81">
        <v>9.4E-2</v>
      </c>
      <c r="L927" s="81">
        <v>15.661</v>
      </c>
    </row>
    <row r="928" spans="1:12" x14ac:dyDescent="0.3">
      <c r="A928" s="204" t="s">
        <v>33</v>
      </c>
      <c r="B928" s="204" t="s">
        <v>52</v>
      </c>
      <c r="C928" s="204" t="s">
        <v>624</v>
      </c>
      <c r="D928" s="204" t="s">
        <v>640</v>
      </c>
      <c r="E928" s="204" t="s">
        <v>645</v>
      </c>
      <c r="F928" s="205" t="s">
        <v>635</v>
      </c>
      <c r="G928" s="205" t="s">
        <v>280</v>
      </c>
      <c r="H928" s="205"/>
      <c r="I928" s="205" t="s">
        <v>311</v>
      </c>
      <c r="J928" s="81" t="s">
        <v>303</v>
      </c>
      <c r="K928" s="81" t="s">
        <v>303</v>
      </c>
      <c r="L928" s="81">
        <v>0.68100000000000005</v>
      </c>
    </row>
    <row r="929" spans="1:12" x14ac:dyDescent="0.3">
      <c r="A929" s="204" t="s">
        <v>33</v>
      </c>
      <c r="B929" s="204" t="s">
        <v>52</v>
      </c>
      <c r="C929" s="204" t="s">
        <v>624</v>
      </c>
      <c r="D929" s="204" t="s">
        <v>640</v>
      </c>
      <c r="E929" s="204" t="s">
        <v>645</v>
      </c>
      <c r="F929" s="205" t="s">
        <v>610</v>
      </c>
      <c r="G929" s="205" t="s">
        <v>400</v>
      </c>
      <c r="H929" s="205" t="s">
        <v>290</v>
      </c>
      <c r="I929" s="205" t="s">
        <v>137</v>
      </c>
      <c r="J929" s="78">
        <v>8.5890000000000004</v>
      </c>
      <c r="K929" s="78">
        <v>1.5740000000000001</v>
      </c>
      <c r="L929" s="78">
        <v>10.163</v>
      </c>
    </row>
    <row r="930" spans="1:12" x14ac:dyDescent="0.3">
      <c r="A930" s="204" t="s">
        <v>33</v>
      </c>
      <c r="B930" s="204" t="s">
        <v>52</v>
      </c>
      <c r="C930" s="204" t="s">
        <v>624</v>
      </c>
      <c r="D930" s="204" t="s">
        <v>640</v>
      </c>
      <c r="E930" s="204" t="s">
        <v>645</v>
      </c>
      <c r="F930" s="205" t="s">
        <v>610</v>
      </c>
      <c r="G930" s="205" t="s">
        <v>400</v>
      </c>
      <c r="H930" s="205" t="s">
        <v>291</v>
      </c>
      <c r="I930" s="205" t="s">
        <v>137</v>
      </c>
      <c r="J930" s="78">
        <v>18.62</v>
      </c>
      <c r="K930" s="78">
        <v>1.014</v>
      </c>
      <c r="L930" s="78">
        <v>19.634</v>
      </c>
    </row>
    <row r="931" spans="1:12" x14ac:dyDescent="0.3">
      <c r="A931" s="204" t="s">
        <v>33</v>
      </c>
      <c r="B931" s="204" t="s">
        <v>52</v>
      </c>
      <c r="C931" s="204" t="s">
        <v>624</v>
      </c>
      <c r="D931" s="204" t="s">
        <v>640</v>
      </c>
      <c r="E931" s="204" t="s">
        <v>645</v>
      </c>
      <c r="F931" s="205" t="s">
        <v>610</v>
      </c>
      <c r="G931" s="205" t="s">
        <v>400</v>
      </c>
      <c r="H931" s="205" t="s">
        <v>292</v>
      </c>
      <c r="I931" s="205" t="s">
        <v>137</v>
      </c>
      <c r="J931" s="78">
        <v>9.5129999999999999</v>
      </c>
      <c r="K931" s="78">
        <v>0.58499999999999996</v>
      </c>
      <c r="L931" s="78">
        <v>10.099</v>
      </c>
    </row>
    <row r="932" spans="1:12" x14ac:dyDescent="0.3">
      <c r="A932" s="204" t="s">
        <v>33</v>
      </c>
      <c r="B932" s="204" t="s">
        <v>52</v>
      </c>
      <c r="C932" s="204" t="s">
        <v>624</v>
      </c>
      <c r="D932" s="204" t="s">
        <v>640</v>
      </c>
      <c r="E932" s="204" t="s">
        <v>645</v>
      </c>
      <c r="F932" s="205" t="s">
        <v>610</v>
      </c>
      <c r="G932" s="205" t="s">
        <v>400</v>
      </c>
      <c r="H932" s="205" t="s">
        <v>293</v>
      </c>
      <c r="I932" s="205" t="s">
        <v>137</v>
      </c>
      <c r="J932" s="78">
        <v>1.734</v>
      </c>
      <c r="K932" s="78">
        <v>-0.38800000000000001</v>
      </c>
      <c r="L932" s="78">
        <v>1.345</v>
      </c>
    </row>
    <row r="933" spans="1:12" x14ac:dyDescent="0.3">
      <c r="A933" s="204" t="s">
        <v>33</v>
      </c>
      <c r="B933" s="204" t="s">
        <v>52</v>
      </c>
      <c r="C933" s="204" t="s">
        <v>624</v>
      </c>
      <c r="D933" s="204" t="s">
        <v>640</v>
      </c>
      <c r="E933" s="204" t="s">
        <v>645</v>
      </c>
      <c r="F933" s="205" t="s">
        <v>287</v>
      </c>
      <c r="G933" s="205" t="s">
        <v>400</v>
      </c>
      <c r="H933" s="205" t="s">
        <v>290</v>
      </c>
      <c r="I933" s="205" t="s">
        <v>404</v>
      </c>
      <c r="J933" s="78">
        <v>95.090999999999994</v>
      </c>
      <c r="K933" s="78">
        <v>33.997999999999998</v>
      </c>
      <c r="L933" s="78">
        <v>129.089</v>
      </c>
    </row>
    <row r="934" spans="1:12" x14ac:dyDescent="0.3">
      <c r="A934" s="204" t="s">
        <v>33</v>
      </c>
      <c r="B934" s="204" t="s">
        <v>52</v>
      </c>
      <c r="C934" s="204" t="s">
        <v>624</v>
      </c>
      <c r="D934" s="204" t="s">
        <v>640</v>
      </c>
      <c r="E934" s="204" t="s">
        <v>645</v>
      </c>
      <c r="F934" s="205" t="s">
        <v>287</v>
      </c>
      <c r="G934" s="205" t="s">
        <v>400</v>
      </c>
      <c r="H934" s="205" t="s">
        <v>291</v>
      </c>
      <c r="I934" s="205" t="s">
        <v>404</v>
      </c>
      <c r="J934" s="78">
        <v>189.161</v>
      </c>
      <c r="K934" s="78">
        <v>-117.13500000000001</v>
      </c>
      <c r="L934" s="78">
        <v>72.027000000000001</v>
      </c>
    </row>
    <row r="935" spans="1:12" x14ac:dyDescent="0.3">
      <c r="A935" s="204" t="s">
        <v>33</v>
      </c>
      <c r="B935" s="204" t="s">
        <v>52</v>
      </c>
      <c r="C935" s="204" t="s">
        <v>624</v>
      </c>
      <c r="D935" s="204" t="s">
        <v>640</v>
      </c>
      <c r="E935" s="204" t="s">
        <v>645</v>
      </c>
      <c r="F935" s="205" t="s">
        <v>287</v>
      </c>
      <c r="G935" s="205" t="s">
        <v>400</v>
      </c>
      <c r="H935" s="205" t="s">
        <v>292</v>
      </c>
      <c r="I935" s="205" t="s">
        <v>404</v>
      </c>
      <c r="J935" s="78">
        <v>150.30699999999999</v>
      </c>
      <c r="K935" s="78">
        <v>-69.328000000000003</v>
      </c>
      <c r="L935" s="78">
        <v>80.98</v>
      </c>
    </row>
    <row r="936" spans="1:12" x14ac:dyDescent="0.3">
      <c r="A936" s="204" t="s">
        <v>33</v>
      </c>
      <c r="B936" s="204" t="s">
        <v>52</v>
      </c>
      <c r="C936" s="204" t="s">
        <v>624</v>
      </c>
      <c r="D936" s="204" t="s">
        <v>640</v>
      </c>
      <c r="E936" s="204" t="s">
        <v>645</v>
      </c>
      <c r="F936" s="205" t="s">
        <v>287</v>
      </c>
      <c r="G936" s="205" t="s">
        <v>400</v>
      </c>
      <c r="H936" s="205" t="s">
        <v>293</v>
      </c>
      <c r="I936" s="205" t="s">
        <v>404</v>
      </c>
      <c r="J936" s="78">
        <v>108.748</v>
      </c>
      <c r="K936" s="78">
        <v>5.766</v>
      </c>
      <c r="L936" s="78">
        <v>114.514</v>
      </c>
    </row>
    <row r="937" spans="1:12" x14ac:dyDescent="0.3">
      <c r="A937" s="204" t="s">
        <v>33</v>
      </c>
      <c r="B937" s="204" t="s">
        <v>25</v>
      </c>
      <c r="C937" s="204" t="s">
        <v>624</v>
      </c>
      <c r="D937" s="204" t="s">
        <v>641</v>
      </c>
      <c r="E937" s="204" t="s">
        <v>644</v>
      </c>
      <c r="F937" s="208" t="s">
        <v>387</v>
      </c>
      <c r="G937" s="205" t="s">
        <v>614</v>
      </c>
      <c r="H937" s="205" t="s">
        <v>608</v>
      </c>
      <c r="I937" s="205" t="s">
        <v>57</v>
      </c>
      <c r="J937" s="117">
        <v>63.087000000000003</v>
      </c>
      <c r="K937" s="117">
        <v>6.923</v>
      </c>
      <c r="L937" s="117">
        <v>70.009</v>
      </c>
    </row>
    <row r="938" spans="1:12" x14ac:dyDescent="0.3">
      <c r="A938" s="204" t="s">
        <v>33</v>
      </c>
      <c r="B938" s="204" t="s">
        <v>25</v>
      </c>
      <c r="C938" s="204" t="s">
        <v>624</v>
      </c>
      <c r="D938" s="204" t="s">
        <v>641</v>
      </c>
      <c r="E938" s="204" t="s">
        <v>644</v>
      </c>
      <c r="F938" s="205" t="s">
        <v>307</v>
      </c>
      <c r="G938" s="205" t="s">
        <v>614</v>
      </c>
      <c r="H938" s="205" t="s">
        <v>308</v>
      </c>
      <c r="I938" s="205" t="s">
        <v>309</v>
      </c>
      <c r="J938" s="117">
        <v>33.390999999999998</v>
      </c>
      <c r="K938" s="117">
        <v>-1.6E-2</v>
      </c>
      <c r="L938" s="117">
        <v>33.375</v>
      </c>
    </row>
    <row r="939" spans="1:12" x14ac:dyDescent="0.3">
      <c r="A939" s="204" t="s">
        <v>33</v>
      </c>
      <c r="B939" s="204" t="s">
        <v>25</v>
      </c>
      <c r="C939" s="204" t="s">
        <v>624</v>
      </c>
      <c r="D939" s="204" t="s">
        <v>641</v>
      </c>
      <c r="E939" s="204" t="s">
        <v>644</v>
      </c>
      <c r="F939" s="205" t="s">
        <v>307</v>
      </c>
      <c r="G939" s="205" t="s">
        <v>614</v>
      </c>
      <c r="H939" s="205" t="s">
        <v>631</v>
      </c>
      <c r="I939" s="205" t="s">
        <v>309</v>
      </c>
      <c r="J939" s="117">
        <v>159.67599999999999</v>
      </c>
      <c r="K939" s="117">
        <v>0.121</v>
      </c>
      <c r="L939" s="117">
        <v>159.797</v>
      </c>
    </row>
    <row r="940" spans="1:12" x14ac:dyDescent="0.3">
      <c r="A940" s="204" t="s">
        <v>33</v>
      </c>
      <c r="B940" s="204" t="s">
        <v>25</v>
      </c>
      <c r="C940" s="204" t="s">
        <v>624</v>
      </c>
      <c r="D940" s="204" t="s">
        <v>641</v>
      </c>
      <c r="E940" s="204" t="s">
        <v>644</v>
      </c>
      <c r="F940" s="205" t="s">
        <v>632</v>
      </c>
      <c r="G940" s="205" t="s">
        <v>614</v>
      </c>
      <c r="H940" s="205"/>
      <c r="I940" s="205" t="s">
        <v>295</v>
      </c>
      <c r="J940" s="117">
        <v>5.9189999999999996</v>
      </c>
      <c r="K940" s="117">
        <v>-1E-3</v>
      </c>
      <c r="L940" s="117">
        <v>5.9180000000000001</v>
      </c>
    </row>
    <row r="941" spans="1:12" x14ac:dyDescent="0.3">
      <c r="A941" s="204" t="s">
        <v>33</v>
      </c>
      <c r="B941" s="204" t="s">
        <v>25</v>
      </c>
      <c r="C941" s="204" t="s">
        <v>624</v>
      </c>
      <c r="D941" s="204" t="s">
        <v>641</v>
      </c>
      <c r="E941" s="204" t="s">
        <v>644</v>
      </c>
      <c r="F941" s="205" t="s">
        <v>633</v>
      </c>
      <c r="G941" s="205" t="s">
        <v>615</v>
      </c>
      <c r="H941" s="205"/>
      <c r="I941" s="205" t="s">
        <v>59</v>
      </c>
      <c r="J941" s="81">
        <v>71.831000000000003</v>
      </c>
      <c r="K941" s="81">
        <v>-13.994</v>
      </c>
      <c r="L941" s="81">
        <v>57.838000000000001</v>
      </c>
    </row>
    <row r="942" spans="1:12" x14ac:dyDescent="0.3">
      <c r="A942" s="204" t="s">
        <v>33</v>
      </c>
      <c r="B942" s="204" t="s">
        <v>25</v>
      </c>
      <c r="C942" s="204" t="s">
        <v>624</v>
      </c>
      <c r="D942" s="204" t="s">
        <v>641</v>
      </c>
      <c r="E942" s="204" t="s">
        <v>644</v>
      </c>
      <c r="F942" s="205" t="s">
        <v>609</v>
      </c>
      <c r="G942" s="205" t="s">
        <v>616</v>
      </c>
      <c r="H942" s="205" t="s">
        <v>608</v>
      </c>
      <c r="I942" s="205" t="s">
        <v>297</v>
      </c>
      <c r="J942" s="117">
        <v>0.72299999999999998</v>
      </c>
      <c r="K942" s="117">
        <v>-1.9E-2</v>
      </c>
      <c r="L942" s="117">
        <v>0.70399999999999996</v>
      </c>
    </row>
    <row r="943" spans="1:12" x14ac:dyDescent="0.3">
      <c r="A943" s="204" t="s">
        <v>33</v>
      </c>
      <c r="B943" s="204" t="s">
        <v>25</v>
      </c>
      <c r="C943" s="204" t="s">
        <v>624</v>
      </c>
      <c r="D943" s="204" t="s">
        <v>641</v>
      </c>
      <c r="E943" s="204" t="s">
        <v>644</v>
      </c>
      <c r="F943" s="205" t="s">
        <v>285</v>
      </c>
      <c r="G943" s="205" t="s">
        <v>280</v>
      </c>
      <c r="H943" s="205"/>
      <c r="I943" s="205" t="s">
        <v>59</v>
      </c>
      <c r="J943" s="81">
        <v>15.590999999999999</v>
      </c>
      <c r="K943" s="81">
        <v>0.155</v>
      </c>
      <c r="L943" s="81">
        <v>15.746</v>
      </c>
    </row>
    <row r="944" spans="1:12" x14ac:dyDescent="0.3">
      <c r="A944" s="204" t="s">
        <v>33</v>
      </c>
      <c r="B944" s="204" t="s">
        <v>25</v>
      </c>
      <c r="C944" s="204" t="s">
        <v>624</v>
      </c>
      <c r="D944" s="204" t="s">
        <v>641</v>
      </c>
      <c r="E944" s="204" t="s">
        <v>644</v>
      </c>
      <c r="F944" s="205" t="s">
        <v>635</v>
      </c>
      <c r="G944" s="205" t="s">
        <v>280</v>
      </c>
      <c r="H944" s="205"/>
      <c r="I944" s="205" t="s">
        <v>311</v>
      </c>
      <c r="J944" s="81" t="s">
        <v>303</v>
      </c>
      <c r="K944" s="81" t="s">
        <v>303</v>
      </c>
      <c r="L944" s="81">
        <v>1.5269999999999999</v>
      </c>
    </row>
    <row r="945" spans="1:12" x14ac:dyDescent="0.3">
      <c r="A945" s="204" t="s">
        <v>33</v>
      </c>
      <c r="B945" s="204" t="s">
        <v>25</v>
      </c>
      <c r="C945" s="204" t="s">
        <v>624</v>
      </c>
      <c r="D945" s="204" t="s">
        <v>641</v>
      </c>
      <c r="E945" s="204" t="s">
        <v>644</v>
      </c>
      <c r="F945" s="205" t="s">
        <v>315</v>
      </c>
      <c r="G945" s="205" t="s">
        <v>400</v>
      </c>
      <c r="H945" s="205"/>
      <c r="I945" s="205" t="s">
        <v>559</v>
      </c>
      <c r="J945" s="78">
        <v>37.984000000000002</v>
      </c>
      <c r="K945" s="78">
        <v>-3.5659999999999998</v>
      </c>
      <c r="L945" s="78">
        <v>34.417999999999999</v>
      </c>
    </row>
    <row r="946" spans="1:12" x14ac:dyDescent="0.3">
      <c r="A946" s="204" t="s">
        <v>33</v>
      </c>
      <c r="B946" s="204" t="s">
        <v>25</v>
      </c>
      <c r="C946" s="204" t="s">
        <v>624</v>
      </c>
      <c r="D946" s="204" t="s">
        <v>641</v>
      </c>
      <c r="E946" s="204" t="s">
        <v>644</v>
      </c>
      <c r="F946" s="205" t="s">
        <v>610</v>
      </c>
      <c r="G946" s="205" t="s">
        <v>400</v>
      </c>
      <c r="H946" s="205" t="s">
        <v>290</v>
      </c>
      <c r="I946" s="205" t="s">
        <v>137</v>
      </c>
      <c r="J946" s="78">
        <v>8.5459999999999994</v>
      </c>
      <c r="K946" s="78">
        <v>1.587</v>
      </c>
      <c r="L946" s="78">
        <v>10.132999999999999</v>
      </c>
    </row>
    <row r="947" spans="1:12" x14ac:dyDescent="0.3">
      <c r="A947" s="204" t="s">
        <v>33</v>
      </c>
      <c r="B947" s="204" t="s">
        <v>25</v>
      </c>
      <c r="C947" s="204" t="s">
        <v>624</v>
      </c>
      <c r="D947" s="204" t="s">
        <v>641</v>
      </c>
      <c r="E947" s="204" t="s">
        <v>644</v>
      </c>
      <c r="F947" s="205" t="s">
        <v>610</v>
      </c>
      <c r="G947" s="205" t="s">
        <v>400</v>
      </c>
      <c r="H947" s="205" t="s">
        <v>291</v>
      </c>
      <c r="I947" s="205" t="s">
        <v>137</v>
      </c>
      <c r="J947" s="78">
        <v>18.190999999999999</v>
      </c>
      <c r="K947" s="78">
        <v>0.92900000000000005</v>
      </c>
      <c r="L947" s="78">
        <v>19.12</v>
      </c>
    </row>
    <row r="948" spans="1:12" x14ac:dyDescent="0.3">
      <c r="A948" s="204" t="s">
        <v>33</v>
      </c>
      <c r="B948" s="204" t="s">
        <v>25</v>
      </c>
      <c r="C948" s="204" t="s">
        <v>624</v>
      </c>
      <c r="D948" s="204" t="s">
        <v>641</v>
      </c>
      <c r="E948" s="204" t="s">
        <v>644</v>
      </c>
      <c r="F948" s="205" t="s">
        <v>610</v>
      </c>
      <c r="G948" s="205" t="s">
        <v>400</v>
      </c>
      <c r="H948" s="205" t="s">
        <v>292</v>
      </c>
      <c r="I948" s="205" t="s">
        <v>137</v>
      </c>
      <c r="J948" s="78">
        <v>9.5860000000000003</v>
      </c>
      <c r="K948" s="78">
        <v>0.70599999999999996</v>
      </c>
      <c r="L948" s="78">
        <v>10.292</v>
      </c>
    </row>
    <row r="949" spans="1:12" x14ac:dyDescent="0.3">
      <c r="A949" s="204" t="s">
        <v>33</v>
      </c>
      <c r="B949" s="204" t="s">
        <v>25</v>
      </c>
      <c r="C949" s="204" t="s">
        <v>624</v>
      </c>
      <c r="D949" s="204" t="s">
        <v>641</v>
      </c>
      <c r="E949" s="204" t="s">
        <v>644</v>
      </c>
      <c r="F949" s="205" t="s">
        <v>610</v>
      </c>
      <c r="G949" s="205" t="s">
        <v>400</v>
      </c>
      <c r="H949" s="205" t="s">
        <v>293</v>
      </c>
      <c r="I949" s="205" t="s">
        <v>137</v>
      </c>
      <c r="J949" s="78">
        <v>1.8220000000000001</v>
      </c>
      <c r="K949" s="78">
        <v>-0.36799999999999999</v>
      </c>
      <c r="L949" s="78">
        <v>1.454</v>
      </c>
    </row>
    <row r="950" spans="1:12" x14ac:dyDescent="0.3">
      <c r="A950" s="204" t="s">
        <v>33</v>
      </c>
      <c r="B950" s="204" t="s">
        <v>25</v>
      </c>
      <c r="C950" s="204" t="s">
        <v>624</v>
      </c>
      <c r="D950" s="204" t="s">
        <v>641</v>
      </c>
      <c r="E950" s="204" t="s">
        <v>644</v>
      </c>
      <c r="F950" s="205" t="s">
        <v>287</v>
      </c>
      <c r="G950" s="205" t="s">
        <v>400</v>
      </c>
      <c r="H950" s="205" t="s">
        <v>290</v>
      </c>
      <c r="I950" s="205" t="s">
        <v>404</v>
      </c>
      <c r="J950" s="78">
        <v>161.48699999999999</v>
      </c>
      <c r="K950" s="78">
        <v>-17.007999999999999</v>
      </c>
      <c r="L950" s="78">
        <v>144.47800000000001</v>
      </c>
    </row>
    <row r="951" spans="1:12" x14ac:dyDescent="0.3">
      <c r="A951" s="204" t="s">
        <v>33</v>
      </c>
      <c r="B951" s="204" t="s">
        <v>25</v>
      </c>
      <c r="C951" s="204" t="s">
        <v>624</v>
      </c>
      <c r="D951" s="204" t="s">
        <v>641</v>
      </c>
      <c r="E951" s="204" t="s">
        <v>644</v>
      </c>
      <c r="F951" s="205" t="s">
        <v>287</v>
      </c>
      <c r="G951" s="205" t="s">
        <v>400</v>
      </c>
      <c r="H951" s="205" t="s">
        <v>291</v>
      </c>
      <c r="I951" s="205" t="s">
        <v>404</v>
      </c>
      <c r="J951" s="78">
        <v>212.34200000000001</v>
      </c>
      <c r="K951" s="78">
        <v>-74.534000000000006</v>
      </c>
      <c r="L951" s="78">
        <v>137.80799999999999</v>
      </c>
    </row>
    <row r="952" spans="1:12" x14ac:dyDescent="0.3">
      <c r="A952" s="204" t="s">
        <v>33</v>
      </c>
      <c r="B952" s="204" t="s">
        <v>25</v>
      </c>
      <c r="C952" s="204" t="s">
        <v>624</v>
      </c>
      <c r="D952" s="204" t="s">
        <v>641</v>
      </c>
      <c r="E952" s="204" t="s">
        <v>644</v>
      </c>
      <c r="F952" s="205" t="s">
        <v>287</v>
      </c>
      <c r="G952" s="205" t="s">
        <v>400</v>
      </c>
      <c r="H952" s="205" t="s">
        <v>292</v>
      </c>
      <c r="I952" s="205" t="s">
        <v>404</v>
      </c>
      <c r="J952" s="78">
        <v>213.184</v>
      </c>
      <c r="K952" s="78">
        <v>-113.771</v>
      </c>
      <c r="L952" s="78">
        <v>99.412999999999997</v>
      </c>
    </row>
    <row r="953" spans="1:12" x14ac:dyDescent="0.3">
      <c r="A953" s="204" t="s">
        <v>33</v>
      </c>
      <c r="B953" s="204" t="s">
        <v>25</v>
      </c>
      <c r="C953" s="204" t="s">
        <v>624</v>
      </c>
      <c r="D953" s="204" t="s">
        <v>641</v>
      </c>
      <c r="E953" s="204" t="s">
        <v>644</v>
      </c>
      <c r="F953" s="205" t="s">
        <v>287</v>
      </c>
      <c r="G953" s="205" t="s">
        <v>400</v>
      </c>
      <c r="H953" s="205" t="s">
        <v>293</v>
      </c>
      <c r="I953" s="205" t="s">
        <v>404</v>
      </c>
      <c r="J953" s="78">
        <v>195.827</v>
      </c>
      <c r="K953" s="78">
        <v>17.286999999999999</v>
      </c>
      <c r="L953" s="78">
        <v>213.11500000000001</v>
      </c>
    </row>
    <row r="954" spans="1:12" x14ac:dyDescent="0.3">
      <c r="A954" s="204" t="s">
        <v>33</v>
      </c>
      <c r="B954" s="204" t="s">
        <v>37</v>
      </c>
      <c r="C954" s="204" t="s">
        <v>624</v>
      </c>
      <c r="D954" s="204" t="s">
        <v>641</v>
      </c>
      <c r="E954" s="204" t="s">
        <v>644</v>
      </c>
      <c r="F954" s="208" t="s">
        <v>387</v>
      </c>
      <c r="G954" s="205" t="s">
        <v>614</v>
      </c>
      <c r="H954" s="205" t="s">
        <v>608</v>
      </c>
      <c r="I954" s="205" t="s">
        <v>57</v>
      </c>
      <c r="J954" s="117">
        <v>68.497</v>
      </c>
      <c r="K954" s="117">
        <v>5.415</v>
      </c>
      <c r="L954" s="117">
        <v>73.911000000000001</v>
      </c>
    </row>
    <row r="955" spans="1:12" x14ac:dyDescent="0.3">
      <c r="A955" s="204" t="s">
        <v>33</v>
      </c>
      <c r="B955" s="204" t="s">
        <v>37</v>
      </c>
      <c r="C955" s="204" t="s">
        <v>624</v>
      </c>
      <c r="D955" s="204" t="s">
        <v>641</v>
      </c>
      <c r="E955" s="204" t="s">
        <v>644</v>
      </c>
      <c r="F955" s="205" t="s">
        <v>307</v>
      </c>
      <c r="G955" s="205" t="s">
        <v>614</v>
      </c>
      <c r="H955" s="205" t="s">
        <v>308</v>
      </c>
      <c r="I955" s="205" t="s">
        <v>309</v>
      </c>
      <c r="J955" s="117">
        <v>24.88</v>
      </c>
      <c r="K955" s="117">
        <v>3.4000000000000002E-2</v>
      </c>
      <c r="L955" s="117">
        <v>24.913</v>
      </c>
    </row>
    <row r="956" spans="1:12" x14ac:dyDescent="0.3">
      <c r="A956" s="204" t="s">
        <v>33</v>
      </c>
      <c r="B956" s="204" t="s">
        <v>37</v>
      </c>
      <c r="C956" s="204" t="s">
        <v>624</v>
      </c>
      <c r="D956" s="204" t="s">
        <v>641</v>
      </c>
      <c r="E956" s="204" t="s">
        <v>644</v>
      </c>
      <c r="F956" s="205" t="s">
        <v>307</v>
      </c>
      <c r="G956" s="205" t="s">
        <v>614</v>
      </c>
      <c r="H956" s="205" t="s">
        <v>631</v>
      </c>
      <c r="I956" s="205" t="s">
        <v>309</v>
      </c>
      <c r="J956" s="117">
        <v>146.06800000000001</v>
      </c>
      <c r="K956" s="117">
        <v>-1.7000000000000001E-2</v>
      </c>
      <c r="L956" s="117">
        <v>146.05199999999999</v>
      </c>
    </row>
    <row r="957" spans="1:12" x14ac:dyDescent="0.3">
      <c r="A957" s="204" t="s">
        <v>33</v>
      </c>
      <c r="B957" s="204" t="s">
        <v>37</v>
      </c>
      <c r="C957" s="204" t="s">
        <v>624</v>
      </c>
      <c r="D957" s="204" t="s">
        <v>641</v>
      </c>
      <c r="E957" s="204" t="s">
        <v>644</v>
      </c>
      <c r="F957" s="205" t="s">
        <v>632</v>
      </c>
      <c r="G957" s="205" t="s">
        <v>614</v>
      </c>
      <c r="H957" s="205"/>
      <c r="I957" s="205" t="s">
        <v>295</v>
      </c>
      <c r="J957" s="117">
        <v>6</v>
      </c>
      <c r="K957" s="117">
        <v>-2E-3</v>
      </c>
      <c r="L957" s="117">
        <v>5.9980000000000002</v>
      </c>
    </row>
    <row r="958" spans="1:12" x14ac:dyDescent="0.3">
      <c r="A958" s="204" t="s">
        <v>33</v>
      </c>
      <c r="B958" s="204" t="s">
        <v>37</v>
      </c>
      <c r="C958" s="204" t="s">
        <v>624</v>
      </c>
      <c r="D958" s="204" t="s">
        <v>641</v>
      </c>
      <c r="E958" s="204" t="s">
        <v>644</v>
      </c>
      <c r="F958" s="205" t="s">
        <v>633</v>
      </c>
      <c r="G958" s="205" t="s">
        <v>615</v>
      </c>
      <c r="H958" s="205"/>
      <c r="I958" s="205" t="s">
        <v>59</v>
      </c>
      <c r="J958" s="81">
        <v>62.305</v>
      </c>
      <c r="K958" s="81">
        <v>-4.9089999999999998</v>
      </c>
      <c r="L958" s="81">
        <v>57.396999999999998</v>
      </c>
    </row>
    <row r="959" spans="1:12" x14ac:dyDescent="0.3">
      <c r="A959" s="204" t="s">
        <v>33</v>
      </c>
      <c r="B959" s="204" t="s">
        <v>37</v>
      </c>
      <c r="C959" s="204" t="s">
        <v>624</v>
      </c>
      <c r="D959" s="204" t="s">
        <v>641</v>
      </c>
      <c r="E959" s="204" t="s">
        <v>644</v>
      </c>
      <c r="F959" s="205" t="s">
        <v>609</v>
      </c>
      <c r="G959" s="205" t="s">
        <v>616</v>
      </c>
      <c r="H959" s="205" t="s">
        <v>608</v>
      </c>
      <c r="I959" s="205" t="s">
        <v>297</v>
      </c>
      <c r="J959" s="117">
        <v>0.72399999999999998</v>
      </c>
      <c r="K959" s="117">
        <v>8.9999999999999993E-3</v>
      </c>
      <c r="L959" s="117">
        <v>0.73399999999999999</v>
      </c>
    </row>
    <row r="960" spans="1:12" x14ac:dyDescent="0.3">
      <c r="A960" s="204" t="s">
        <v>33</v>
      </c>
      <c r="B960" s="204" t="s">
        <v>37</v>
      </c>
      <c r="C960" s="204" t="s">
        <v>624</v>
      </c>
      <c r="D960" s="204" t="s">
        <v>641</v>
      </c>
      <c r="E960" s="204" t="s">
        <v>644</v>
      </c>
      <c r="F960" s="205" t="s">
        <v>285</v>
      </c>
      <c r="G960" s="205" t="s">
        <v>280</v>
      </c>
      <c r="H960" s="205"/>
      <c r="I960" s="205" t="s">
        <v>59</v>
      </c>
      <c r="J960" s="81">
        <v>17.382999999999999</v>
      </c>
      <c r="K960" s="81">
        <v>9.2999999999999999E-2</v>
      </c>
      <c r="L960" s="81">
        <v>17.475999999999999</v>
      </c>
    </row>
    <row r="961" spans="1:12" x14ac:dyDescent="0.3">
      <c r="A961" s="204" t="s">
        <v>33</v>
      </c>
      <c r="B961" s="204" t="s">
        <v>37</v>
      </c>
      <c r="C961" s="204" t="s">
        <v>624</v>
      </c>
      <c r="D961" s="204" t="s">
        <v>641</v>
      </c>
      <c r="E961" s="204" t="s">
        <v>644</v>
      </c>
      <c r="F961" s="205" t="s">
        <v>635</v>
      </c>
      <c r="G961" s="205" t="s">
        <v>280</v>
      </c>
      <c r="H961" s="205"/>
      <c r="I961" s="205" t="s">
        <v>311</v>
      </c>
      <c r="J961" s="81" t="s">
        <v>303</v>
      </c>
      <c r="K961" s="81" t="s">
        <v>303</v>
      </c>
      <c r="L961" s="81">
        <v>1.702</v>
      </c>
    </row>
    <row r="962" spans="1:12" x14ac:dyDescent="0.3">
      <c r="A962" s="204" t="s">
        <v>33</v>
      </c>
      <c r="B962" s="204" t="s">
        <v>37</v>
      </c>
      <c r="C962" s="204" t="s">
        <v>624</v>
      </c>
      <c r="D962" s="204" t="s">
        <v>641</v>
      </c>
      <c r="E962" s="204" t="s">
        <v>644</v>
      </c>
      <c r="F962" s="205" t="s">
        <v>315</v>
      </c>
      <c r="G962" s="205" t="s">
        <v>400</v>
      </c>
      <c r="H962" s="205"/>
      <c r="I962" s="205" t="s">
        <v>559</v>
      </c>
      <c r="J962" s="78">
        <v>40.378</v>
      </c>
      <c r="K962" s="78">
        <v>-0.22900000000000001</v>
      </c>
      <c r="L962" s="78">
        <v>40.148000000000003</v>
      </c>
    </row>
    <row r="963" spans="1:12" x14ac:dyDescent="0.3">
      <c r="A963" s="204" t="s">
        <v>33</v>
      </c>
      <c r="B963" s="204" t="s">
        <v>37</v>
      </c>
      <c r="C963" s="204" t="s">
        <v>624</v>
      </c>
      <c r="D963" s="204" t="s">
        <v>641</v>
      </c>
      <c r="E963" s="204" t="s">
        <v>644</v>
      </c>
      <c r="F963" s="205" t="s">
        <v>610</v>
      </c>
      <c r="G963" s="205" t="s">
        <v>400</v>
      </c>
      <c r="H963" s="205" t="s">
        <v>290</v>
      </c>
      <c r="I963" s="205" t="s">
        <v>137</v>
      </c>
      <c r="J963" s="78">
        <v>8.7110000000000003</v>
      </c>
      <c r="K963" s="78">
        <v>1.2470000000000001</v>
      </c>
      <c r="L963" s="78">
        <v>9.9570000000000007</v>
      </c>
    </row>
    <row r="964" spans="1:12" x14ac:dyDescent="0.3">
      <c r="A964" s="204" t="s">
        <v>33</v>
      </c>
      <c r="B964" s="204" t="s">
        <v>37</v>
      </c>
      <c r="C964" s="204" t="s">
        <v>624</v>
      </c>
      <c r="D964" s="204" t="s">
        <v>641</v>
      </c>
      <c r="E964" s="204" t="s">
        <v>644</v>
      </c>
      <c r="F964" s="205" t="s">
        <v>610</v>
      </c>
      <c r="G964" s="205" t="s">
        <v>400</v>
      </c>
      <c r="H964" s="205" t="s">
        <v>291</v>
      </c>
      <c r="I964" s="205" t="s">
        <v>137</v>
      </c>
      <c r="J964" s="78">
        <v>18.798999999999999</v>
      </c>
      <c r="K964" s="78">
        <v>6.9000000000000006E-2</v>
      </c>
      <c r="L964" s="78">
        <v>18.869</v>
      </c>
    </row>
    <row r="965" spans="1:12" x14ac:dyDescent="0.3">
      <c r="A965" s="204" t="s">
        <v>33</v>
      </c>
      <c r="B965" s="204" t="s">
        <v>37</v>
      </c>
      <c r="C965" s="204" t="s">
        <v>624</v>
      </c>
      <c r="D965" s="204" t="s">
        <v>641</v>
      </c>
      <c r="E965" s="204" t="s">
        <v>644</v>
      </c>
      <c r="F965" s="205" t="s">
        <v>610</v>
      </c>
      <c r="G965" s="205" t="s">
        <v>400</v>
      </c>
      <c r="H965" s="205" t="s">
        <v>292</v>
      </c>
      <c r="I965" s="205" t="s">
        <v>137</v>
      </c>
      <c r="J965" s="78">
        <v>9.0579999999999998</v>
      </c>
      <c r="K965" s="78">
        <v>0.76900000000000002</v>
      </c>
      <c r="L965" s="78">
        <v>9.827</v>
      </c>
    </row>
    <row r="966" spans="1:12" x14ac:dyDescent="0.3">
      <c r="A966" s="204" t="s">
        <v>33</v>
      </c>
      <c r="B966" s="204" t="s">
        <v>37</v>
      </c>
      <c r="C966" s="204" t="s">
        <v>624</v>
      </c>
      <c r="D966" s="204" t="s">
        <v>641</v>
      </c>
      <c r="E966" s="204" t="s">
        <v>644</v>
      </c>
      <c r="F966" s="205" t="s">
        <v>610</v>
      </c>
      <c r="G966" s="205" t="s">
        <v>400</v>
      </c>
      <c r="H966" s="205" t="s">
        <v>293</v>
      </c>
      <c r="I966" s="205" t="s">
        <v>137</v>
      </c>
      <c r="J966" s="78">
        <v>0.88900000000000001</v>
      </c>
      <c r="K966" s="78">
        <v>3.4000000000000002E-2</v>
      </c>
      <c r="L966" s="78">
        <v>0.92200000000000004</v>
      </c>
    </row>
    <row r="967" spans="1:12" x14ac:dyDescent="0.3">
      <c r="A967" s="204" t="s">
        <v>33</v>
      </c>
      <c r="B967" s="204" t="s">
        <v>37</v>
      </c>
      <c r="C967" s="204" t="s">
        <v>624</v>
      </c>
      <c r="D967" s="204" t="s">
        <v>641</v>
      </c>
      <c r="E967" s="204" t="s">
        <v>644</v>
      </c>
      <c r="F967" s="205" t="s">
        <v>287</v>
      </c>
      <c r="G967" s="205" t="s">
        <v>400</v>
      </c>
      <c r="H967" s="205" t="s">
        <v>290</v>
      </c>
      <c r="I967" s="205" t="s">
        <v>404</v>
      </c>
      <c r="J967" s="78">
        <v>235.82</v>
      </c>
      <c r="K967" s="78">
        <v>-62.197000000000003</v>
      </c>
      <c r="L967" s="78">
        <v>173.62299999999999</v>
      </c>
    </row>
    <row r="968" spans="1:12" x14ac:dyDescent="0.3">
      <c r="A968" s="204" t="s">
        <v>33</v>
      </c>
      <c r="B968" s="204" t="s">
        <v>37</v>
      </c>
      <c r="C968" s="204" t="s">
        <v>624</v>
      </c>
      <c r="D968" s="204" t="s">
        <v>641</v>
      </c>
      <c r="E968" s="204" t="s">
        <v>644</v>
      </c>
      <c r="F968" s="205" t="s">
        <v>287</v>
      </c>
      <c r="G968" s="205" t="s">
        <v>400</v>
      </c>
      <c r="H968" s="205" t="s">
        <v>291</v>
      </c>
      <c r="I968" s="205" t="s">
        <v>404</v>
      </c>
      <c r="J968" s="78">
        <v>186.703</v>
      </c>
      <c r="K968" s="78">
        <v>-7.1840000000000002</v>
      </c>
      <c r="L968" s="78">
        <v>179.518</v>
      </c>
    </row>
    <row r="969" spans="1:12" x14ac:dyDescent="0.3">
      <c r="A969" s="204" t="s">
        <v>33</v>
      </c>
      <c r="B969" s="204" t="s">
        <v>37</v>
      </c>
      <c r="C969" s="204" t="s">
        <v>624</v>
      </c>
      <c r="D969" s="204" t="s">
        <v>641</v>
      </c>
      <c r="E969" s="204" t="s">
        <v>644</v>
      </c>
      <c r="F969" s="205" t="s">
        <v>287</v>
      </c>
      <c r="G969" s="205" t="s">
        <v>400</v>
      </c>
      <c r="H969" s="205" t="s">
        <v>292</v>
      </c>
      <c r="I969" s="205" t="s">
        <v>404</v>
      </c>
      <c r="J969" s="78">
        <v>185.85900000000001</v>
      </c>
      <c r="K969" s="78">
        <v>-76.58</v>
      </c>
      <c r="L969" s="78">
        <v>109.27800000000001</v>
      </c>
    </row>
    <row r="970" spans="1:12" x14ac:dyDescent="0.3">
      <c r="A970" s="204" t="s">
        <v>33</v>
      </c>
      <c r="B970" s="204" t="s">
        <v>37</v>
      </c>
      <c r="C970" s="204" t="s">
        <v>624</v>
      </c>
      <c r="D970" s="204" t="s">
        <v>641</v>
      </c>
      <c r="E970" s="204" t="s">
        <v>644</v>
      </c>
      <c r="F970" s="205" t="s">
        <v>287</v>
      </c>
      <c r="G970" s="205" t="s">
        <v>400</v>
      </c>
      <c r="H970" s="205" t="s">
        <v>293</v>
      </c>
      <c r="I970" s="205" t="s">
        <v>404</v>
      </c>
      <c r="J970" s="78">
        <v>212.23</v>
      </c>
      <c r="K970" s="78">
        <v>90.997</v>
      </c>
      <c r="L970" s="78">
        <v>303.22699999999998</v>
      </c>
    </row>
    <row r="971" spans="1:12" x14ac:dyDescent="0.3">
      <c r="A971" s="204" t="s">
        <v>33</v>
      </c>
      <c r="B971" s="204" t="s">
        <v>38</v>
      </c>
      <c r="C971" s="204" t="s">
        <v>624</v>
      </c>
      <c r="D971" s="204" t="s">
        <v>641</v>
      </c>
      <c r="E971" s="204" t="s">
        <v>644</v>
      </c>
      <c r="F971" s="208" t="s">
        <v>387</v>
      </c>
      <c r="G971" s="205" t="s">
        <v>614</v>
      </c>
      <c r="H971" s="205" t="s">
        <v>608</v>
      </c>
      <c r="I971" s="205" t="s">
        <v>57</v>
      </c>
      <c r="J971" s="117">
        <v>65.278000000000006</v>
      </c>
      <c r="K971" s="117">
        <v>5.7640000000000002</v>
      </c>
      <c r="L971" s="117">
        <v>71.042000000000002</v>
      </c>
    </row>
    <row r="972" spans="1:12" x14ac:dyDescent="0.3">
      <c r="A972" s="204" t="s">
        <v>33</v>
      </c>
      <c r="B972" s="204" t="s">
        <v>38</v>
      </c>
      <c r="C972" s="204" t="s">
        <v>624</v>
      </c>
      <c r="D972" s="204" t="s">
        <v>641</v>
      </c>
      <c r="E972" s="204" t="s">
        <v>644</v>
      </c>
      <c r="F972" s="205" t="s">
        <v>307</v>
      </c>
      <c r="G972" s="205" t="s">
        <v>614</v>
      </c>
      <c r="H972" s="205" t="s">
        <v>308</v>
      </c>
      <c r="I972" s="205" t="s">
        <v>309</v>
      </c>
      <c r="J972" s="117">
        <v>23.713000000000001</v>
      </c>
      <c r="K972" s="117">
        <v>1E-3</v>
      </c>
      <c r="L972" s="117">
        <v>23.715</v>
      </c>
    </row>
    <row r="973" spans="1:12" x14ac:dyDescent="0.3">
      <c r="A973" s="204" t="s">
        <v>33</v>
      </c>
      <c r="B973" s="204" t="s">
        <v>38</v>
      </c>
      <c r="C973" s="204" t="s">
        <v>624</v>
      </c>
      <c r="D973" s="204" t="s">
        <v>641</v>
      </c>
      <c r="E973" s="204" t="s">
        <v>644</v>
      </c>
      <c r="F973" s="205" t="s">
        <v>307</v>
      </c>
      <c r="G973" s="205" t="s">
        <v>614</v>
      </c>
      <c r="H973" s="205" t="s">
        <v>631</v>
      </c>
      <c r="I973" s="205" t="s">
        <v>309</v>
      </c>
      <c r="J973" s="117">
        <v>156.441</v>
      </c>
      <c r="K973" s="117">
        <v>0.151</v>
      </c>
      <c r="L973" s="117">
        <v>156.59299999999999</v>
      </c>
    </row>
    <row r="974" spans="1:12" x14ac:dyDescent="0.3">
      <c r="A974" s="204" t="s">
        <v>33</v>
      </c>
      <c r="B974" s="204" t="s">
        <v>38</v>
      </c>
      <c r="C974" s="204" t="s">
        <v>624</v>
      </c>
      <c r="D974" s="204" t="s">
        <v>641</v>
      </c>
      <c r="E974" s="204" t="s">
        <v>644</v>
      </c>
      <c r="F974" s="205" t="s">
        <v>632</v>
      </c>
      <c r="G974" s="205" t="s">
        <v>614</v>
      </c>
      <c r="H974" s="205"/>
      <c r="I974" s="205" t="s">
        <v>295</v>
      </c>
      <c r="J974" s="117">
        <v>6.085</v>
      </c>
      <c r="K974" s="117">
        <v>-1E-3</v>
      </c>
      <c r="L974" s="117">
        <v>6.085</v>
      </c>
    </row>
    <row r="975" spans="1:12" x14ac:dyDescent="0.3">
      <c r="A975" s="204" t="s">
        <v>33</v>
      </c>
      <c r="B975" s="204" t="s">
        <v>38</v>
      </c>
      <c r="C975" s="204" t="s">
        <v>624</v>
      </c>
      <c r="D975" s="204" t="s">
        <v>641</v>
      </c>
      <c r="E975" s="204" t="s">
        <v>644</v>
      </c>
      <c r="F975" s="205" t="s">
        <v>633</v>
      </c>
      <c r="G975" s="205" t="s">
        <v>615</v>
      </c>
      <c r="H975" s="205"/>
      <c r="I975" s="205" t="s">
        <v>59</v>
      </c>
      <c r="J975" s="81">
        <v>68.738</v>
      </c>
      <c r="K975" s="81">
        <v>-5.91</v>
      </c>
      <c r="L975" s="81">
        <v>62.828000000000003</v>
      </c>
    </row>
    <row r="976" spans="1:12" x14ac:dyDescent="0.3">
      <c r="A976" s="204" t="s">
        <v>33</v>
      </c>
      <c r="B976" s="204" t="s">
        <v>38</v>
      </c>
      <c r="C976" s="204" t="s">
        <v>624</v>
      </c>
      <c r="D976" s="204" t="s">
        <v>641</v>
      </c>
      <c r="E976" s="204" t="s">
        <v>644</v>
      </c>
      <c r="F976" s="205" t="s">
        <v>609</v>
      </c>
      <c r="G976" s="205" t="s">
        <v>616</v>
      </c>
      <c r="H976" s="205" t="s">
        <v>608</v>
      </c>
      <c r="I976" s="205" t="s">
        <v>297</v>
      </c>
      <c r="J976" s="117">
        <v>0.71599999999999997</v>
      </c>
      <c r="K976" s="117">
        <v>1.2E-2</v>
      </c>
      <c r="L976" s="117">
        <v>0.72799999999999998</v>
      </c>
    </row>
    <row r="977" spans="1:12" x14ac:dyDescent="0.3">
      <c r="A977" s="204" t="s">
        <v>33</v>
      </c>
      <c r="B977" s="204" t="s">
        <v>38</v>
      </c>
      <c r="C977" s="204" t="s">
        <v>624</v>
      </c>
      <c r="D977" s="204" t="s">
        <v>641</v>
      </c>
      <c r="E977" s="204" t="s">
        <v>644</v>
      </c>
      <c r="F977" s="205" t="s">
        <v>285</v>
      </c>
      <c r="G977" s="205" t="s">
        <v>280</v>
      </c>
      <c r="H977" s="205"/>
      <c r="I977" s="205" t="s">
        <v>59</v>
      </c>
      <c r="J977" s="81">
        <v>7.8120000000000003</v>
      </c>
      <c r="K977" s="81" t="s">
        <v>304</v>
      </c>
      <c r="L977" s="81">
        <v>7.8250000000000002</v>
      </c>
    </row>
    <row r="978" spans="1:12" x14ac:dyDescent="0.3">
      <c r="A978" s="204" t="s">
        <v>33</v>
      </c>
      <c r="B978" s="204" t="s">
        <v>38</v>
      </c>
      <c r="C978" s="204" t="s">
        <v>624</v>
      </c>
      <c r="D978" s="204" t="s">
        <v>641</v>
      </c>
      <c r="E978" s="204" t="s">
        <v>644</v>
      </c>
      <c r="F978" s="205" t="s">
        <v>635</v>
      </c>
      <c r="G978" s="205" t="s">
        <v>280</v>
      </c>
      <c r="H978" s="205"/>
      <c r="I978" s="205" t="s">
        <v>311</v>
      </c>
      <c r="J978" s="81" t="s">
        <v>303</v>
      </c>
      <c r="K978" s="81" t="s">
        <v>303</v>
      </c>
      <c r="L978" s="81">
        <v>2.0859999999999999</v>
      </c>
    </row>
    <row r="979" spans="1:12" x14ac:dyDescent="0.3">
      <c r="A979" s="204" t="s">
        <v>33</v>
      </c>
      <c r="B979" s="204" t="s">
        <v>38</v>
      </c>
      <c r="C979" s="204" t="s">
        <v>624</v>
      </c>
      <c r="D979" s="204" t="s">
        <v>641</v>
      </c>
      <c r="E979" s="204" t="s">
        <v>644</v>
      </c>
      <c r="F979" s="205" t="s">
        <v>315</v>
      </c>
      <c r="G979" s="205" t="s">
        <v>400</v>
      </c>
      <c r="H979" s="205"/>
      <c r="I979" s="205" t="s">
        <v>559</v>
      </c>
      <c r="J979" s="78">
        <v>40.069000000000003</v>
      </c>
      <c r="K979" s="78">
        <v>0.14399999999999999</v>
      </c>
      <c r="L979" s="78">
        <v>40.213000000000001</v>
      </c>
    </row>
    <row r="980" spans="1:12" x14ac:dyDescent="0.3">
      <c r="A980" s="204" t="s">
        <v>33</v>
      </c>
      <c r="B980" s="204" t="s">
        <v>38</v>
      </c>
      <c r="C980" s="204" t="s">
        <v>624</v>
      </c>
      <c r="D980" s="204" t="s">
        <v>641</v>
      </c>
      <c r="E980" s="204" t="s">
        <v>644</v>
      </c>
      <c r="F980" s="205" t="s">
        <v>610</v>
      </c>
      <c r="G980" s="205" t="s">
        <v>400</v>
      </c>
      <c r="H980" s="205" t="s">
        <v>290</v>
      </c>
      <c r="I980" s="205" t="s">
        <v>137</v>
      </c>
      <c r="J980" s="78">
        <v>8.4640000000000004</v>
      </c>
      <c r="K980" s="78">
        <v>1.673</v>
      </c>
      <c r="L980" s="78">
        <v>10.137</v>
      </c>
    </row>
    <row r="981" spans="1:12" x14ac:dyDescent="0.3">
      <c r="A981" s="204" t="s">
        <v>33</v>
      </c>
      <c r="B981" s="204" t="s">
        <v>38</v>
      </c>
      <c r="C981" s="204" t="s">
        <v>624</v>
      </c>
      <c r="D981" s="204" t="s">
        <v>641</v>
      </c>
      <c r="E981" s="204" t="s">
        <v>644</v>
      </c>
      <c r="F981" s="205" t="s">
        <v>610</v>
      </c>
      <c r="G981" s="205" t="s">
        <v>400</v>
      </c>
      <c r="H981" s="205" t="s">
        <v>291</v>
      </c>
      <c r="I981" s="205" t="s">
        <v>137</v>
      </c>
      <c r="J981" s="78">
        <v>18.96</v>
      </c>
      <c r="K981" s="78">
        <v>-8.2000000000000003E-2</v>
      </c>
      <c r="L981" s="78">
        <v>18.878</v>
      </c>
    </row>
    <row r="982" spans="1:12" x14ac:dyDescent="0.3">
      <c r="A982" s="204" t="s">
        <v>33</v>
      </c>
      <c r="B982" s="204" t="s">
        <v>38</v>
      </c>
      <c r="C982" s="204" t="s">
        <v>624</v>
      </c>
      <c r="D982" s="204" t="s">
        <v>641</v>
      </c>
      <c r="E982" s="204" t="s">
        <v>644</v>
      </c>
      <c r="F982" s="205" t="s">
        <v>610</v>
      </c>
      <c r="G982" s="205" t="s">
        <v>400</v>
      </c>
      <c r="H982" s="205" t="s">
        <v>292</v>
      </c>
      <c r="I982" s="205" t="s">
        <v>137</v>
      </c>
      <c r="J982" s="78">
        <v>8.9450000000000003</v>
      </c>
      <c r="K982" s="78">
        <v>0.72699999999999998</v>
      </c>
      <c r="L982" s="78">
        <v>9.6720000000000006</v>
      </c>
    </row>
    <row r="983" spans="1:12" x14ac:dyDescent="0.3">
      <c r="A983" s="204" t="s">
        <v>33</v>
      </c>
      <c r="B983" s="204" t="s">
        <v>38</v>
      </c>
      <c r="C983" s="204" t="s">
        <v>624</v>
      </c>
      <c r="D983" s="204" t="s">
        <v>641</v>
      </c>
      <c r="E983" s="204" t="s">
        <v>644</v>
      </c>
      <c r="F983" s="205" t="s">
        <v>610</v>
      </c>
      <c r="G983" s="205" t="s">
        <v>400</v>
      </c>
      <c r="H983" s="205" t="s">
        <v>293</v>
      </c>
      <c r="I983" s="205" t="s">
        <v>137</v>
      </c>
      <c r="J983" s="78">
        <v>0.56499999999999995</v>
      </c>
      <c r="K983" s="78">
        <v>-0.26700000000000002</v>
      </c>
      <c r="L983" s="78">
        <v>0.29799999999999999</v>
      </c>
    </row>
    <row r="984" spans="1:12" x14ac:dyDescent="0.3">
      <c r="A984" s="204" t="s">
        <v>33</v>
      </c>
      <c r="B984" s="204" t="s">
        <v>38</v>
      </c>
      <c r="C984" s="204" t="s">
        <v>624</v>
      </c>
      <c r="D984" s="204" t="s">
        <v>641</v>
      </c>
      <c r="E984" s="204" t="s">
        <v>644</v>
      </c>
      <c r="F984" s="205" t="s">
        <v>287</v>
      </c>
      <c r="G984" s="205" t="s">
        <v>400</v>
      </c>
      <c r="H984" s="205" t="s">
        <v>290</v>
      </c>
      <c r="I984" s="205" t="s">
        <v>404</v>
      </c>
      <c r="J984" s="78">
        <v>235.86500000000001</v>
      </c>
      <c r="K984" s="78">
        <v>-84.74</v>
      </c>
      <c r="L984" s="78">
        <v>151.125</v>
      </c>
    </row>
    <row r="985" spans="1:12" x14ac:dyDescent="0.3">
      <c r="A985" s="204" t="s">
        <v>33</v>
      </c>
      <c r="B985" s="204" t="s">
        <v>38</v>
      </c>
      <c r="C985" s="204" t="s">
        <v>624</v>
      </c>
      <c r="D985" s="204" t="s">
        <v>641</v>
      </c>
      <c r="E985" s="204" t="s">
        <v>644</v>
      </c>
      <c r="F985" s="205" t="s">
        <v>287</v>
      </c>
      <c r="G985" s="205" t="s">
        <v>400</v>
      </c>
      <c r="H985" s="205" t="s">
        <v>291</v>
      </c>
      <c r="I985" s="205" t="s">
        <v>404</v>
      </c>
      <c r="J985" s="78">
        <v>203.364</v>
      </c>
      <c r="K985" s="78">
        <v>10.733000000000001</v>
      </c>
      <c r="L985" s="78">
        <v>214.09700000000001</v>
      </c>
    </row>
    <row r="986" spans="1:12" x14ac:dyDescent="0.3">
      <c r="A986" s="204" t="s">
        <v>33</v>
      </c>
      <c r="B986" s="204" t="s">
        <v>38</v>
      </c>
      <c r="C986" s="204" t="s">
        <v>624</v>
      </c>
      <c r="D986" s="204" t="s">
        <v>641</v>
      </c>
      <c r="E986" s="204" t="s">
        <v>644</v>
      </c>
      <c r="F986" s="205" t="s">
        <v>287</v>
      </c>
      <c r="G986" s="205" t="s">
        <v>400</v>
      </c>
      <c r="H986" s="205" t="s">
        <v>292</v>
      </c>
      <c r="I986" s="205" t="s">
        <v>404</v>
      </c>
      <c r="J986" s="78">
        <v>205.83099999999999</v>
      </c>
      <c r="K986" s="78">
        <v>-72.448999999999998</v>
      </c>
      <c r="L986" s="78">
        <v>133.381</v>
      </c>
    </row>
    <row r="987" spans="1:12" x14ac:dyDescent="0.3">
      <c r="A987" s="204" t="s">
        <v>33</v>
      </c>
      <c r="B987" s="204" t="s">
        <v>38</v>
      </c>
      <c r="C987" s="204" t="s">
        <v>624</v>
      </c>
      <c r="D987" s="204" t="s">
        <v>641</v>
      </c>
      <c r="E987" s="204" t="s">
        <v>644</v>
      </c>
      <c r="F987" s="205" t="s">
        <v>287</v>
      </c>
      <c r="G987" s="205" t="s">
        <v>400</v>
      </c>
      <c r="H987" s="205" t="s">
        <v>293</v>
      </c>
      <c r="I987" s="205" t="s">
        <v>404</v>
      </c>
      <c r="J987" s="78">
        <v>179.03</v>
      </c>
      <c r="K987" s="78">
        <v>64.293000000000006</v>
      </c>
      <c r="L987" s="78">
        <v>243.32300000000001</v>
      </c>
    </row>
    <row r="988" spans="1:12" x14ac:dyDescent="0.3">
      <c r="A988" s="204" t="s">
        <v>33</v>
      </c>
      <c r="B988" s="204" t="s">
        <v>39</v>
      </c>
      <c r="C988" s="204" t="s">
        <v>624</v>
      </c>
      <c r="D988" s="204" t="s">
        <v>641</v>
      </c>
      <c r="E988" s="204" t="s">
        <v>644</v>
      </c>
      <c r="F988" s="208" t="s">
        <v>387</v>
      </c>
      <c r="G988" s="205" t="s">
        <v>614</v>
      </c>
      <c r="H988" s="205" t="s">
        <v>608</v>
      </c>
      <c r="I988" s="205" t="s">
        <v>57</v>
      </c>
      <c r="J988" s="117">
        <v>64.534000000000006</v>
      </c>
      <c r="K988" s="117">
        <v>2.665</v>
      </c>
      <c r="L988" s="117">
        <v>67.198999999999998</v>
      </c>
    </row>
    <row r="989" spans="1:12" x14ac:dyDescent="0.3">
      <c r="A989" s="204" t="s">
        <v>33</v>
      </c>
      <c r="B989" s="204" t="s">
        <v>39</v>
      </c>
      <c r="C989" s="204" t="s">
        <v>624</v>
      </c>
      <c r="D989" s="204" t="s">
        <v>641</v>
      </c>
      <c r="E989" s="204" t="s">
        <v>644</v>
      </c>
      <c r="F989" s="205" t="s">
        <v>307</v>
      </c>
      <c r="G989" s="205" t="s">
        <v>614</v>
      </c>
      <c r="H989" s="205" t="s">
        <v>308</v>
      </c>
      <c r="I989" s="205" t="s">
        <v>309</v>
      </c>
      <c r="J989" s="117">
        <v>54.353999999999999</v>
      </c>
      <c r="K989" s="117">
        <v>1.23</v>
      </c>
      <c r="L989" s="117">
        <v>55.584000000000003</v>
      </c>
    </row>
    <row r="990" spans="1:12" x14ac:dyDescent="0.3">
      <c r="A990" s="204" t="s">
        <v>33</v>
      </c>
      <c r="B990" s="204" t="s">
        <v>39</v>
      </c>
      <c r="C990" s="204" t="s">
        <v>624</v>
      </c>
      <c r="D990" s="204" t="s">
        <v>641</v>
      </c>
      <c r="E990" s="204" t="s">
        <v>644</v>
      </c>
      <c r="F990" s="205" t="s">
        <v>307</v>
      </c>
      <c r="G990" s="205" t="s">
        <v>614</v>
      </c>
      <c r="H990" s="205" t="s">
        <v>631</v>
      </c>
      <c r="I990" s="205" t="s">
        <v>309</v>
      </c>
      <c r="J990" s="117">
        <v>139.608</v>
      </c>
      <c r="K990" s="117">
        <v>-1.18</v>
      </c>
      <c r="L990" s="117">
        <v>138.428</v>
      </c>
    </row>
    <row r="991" spans="1:12" x14ac:dyDescent="0.3">
      <c r="A991" s="204" t="s">
        <v>33</v>
      </c>
      <c r="B991" s="204" t="s">
        <v>39</v>
      </c>
      <c r="C991" s="204" t="s">
        <v>624</v>
      </c>
      <c r="D991" s="204" t="s">
        <v>641</v>
      </c>
      <c r="E991" s="204" t="s">
        <v>644</v>
      </c>
      <c r="F991" s="205" t="s">
        <v>632</v>
      </c>
      <c r="G991" s="205" t="s">
        <v>614</v>
      </c>
      <c r="H991" s="205"/>
      <c r="I991" s="205" t="s">
        <v>295</v>
      </c>
      <c r="J991" s="117">
        <v>5.7149999999999999</v>
      </c>
      <c r="K991" s="117" t="s">
        <v>304</v>
      </c>
      <c r="L991" s="117">
        <v>5.7149999999999999</v>
      </c>
    </row>
    <row r="992" spans="1:12" x14ac:dyDescent="0.3">
      <c r="A992" s="204" t="s">
        <v>33</v>
      </c>
      <c r="B992" s="204" t="s">
        <v>39</v>
      </c>
      <c r="C992" s="204" t="s">
        <v>624</v>
      </c>
      <c r="D992" s="204" t="s">
        <v>641</v>
      </c>
      <c r="E992" s="204" t="s">
        <v>644</v>
      </c>
      <c r="F992" s="205" t="s">
        <v>633</v>
      </c>
      <c r="G992" s="205" t="s">
        <v>615</v>
      </c>
      <c r="H992" s="205"/>
      <c r="I992" s="205" t="s">
        <v>59</v>
      </c>
      <c r="J992" s="81">
        <v>55.061999999999998</v>
      </c>
      <c r="K992" s="81">
        <v>-8.9689999999999994</v>
      </c>
      <c r="L992" s="81">
        <v>46.091999999999999</v>
      </c>
    </row>
    <row r="993" spans="1:12" x14ac:dyDescent="0.3">
      <c r="A993" s="204" t="s">
        <v>33</v>
      </c>
      <c r="B993" s="204" t="s">
        <v>39</v>
      </c>
      <c r="C993" s="204" t="s">
        <v>624</v>
      </c>
      <c r="D993" s="204" t="s">
        <v>641</v>
      </c>
      <c r="E993" s="204" t="s">
        <v>644</v>
      </c>
      <c r="F993" s="205" t="s">
        <v>609</v>
      </c>
      <c r="G993" s="205" t="s">
        <v>616</v>
      </c>
      <c r="H993" s="205" t="s">
        <v>608</v>
      </c>
      <c r="I993" s="205" t="s">
        <v>297</v>
      </c>
      <c r="J993" s="117">
        <v>0.66100000000000003</v>
      </c>
      <c r="K993" s="117">
        <v>0.01</v>
      </c>
      <c r="L993" s="117">
        <v>0.67100000000000004</v>
      </c>
    </row>
    <row r="994" spans="1:12" x14ac:dyDescent="0.3">
      <c r="A994" s="204" t="s">
        <v>33</v>
      </c>
      <c r="B994" s="204" t="s">
        <v>39</v>
      </c>
      <c r="C994" s="204" t="s">
        <v>624</v>
      </c>
      <c r="D994" s="204" t="s">
        <v>641</v>
      </c>
      <c r="E994" s="204" t="s">
        <v>644</v>
      </c>
      <c r="F994" s="205" t="s">
        <v>285</v>
      </c>
      <c r="G994" s="205" t="s">
        <v>280</v>
      </c>
      <c r="H994" s="205"/>
      <c r="I994" s="205" t="s">
        <v>59</v>
      </c>
      <c r="J994" s="81">
        <v>24.157</v>
      </c>
      <c r="K994" s="81">
        <v>1.129</v>
      </c>
      <c r="L994" s="81">
        <v>25.286000000000001</v>
      </c>
    </row>
    <row r="995" spans="1:12" x14ac:dyDescent="0.3">
      <c r="A995" s="204" t="s">
        <v>33</v>
      </c>
      <c r="B995" s="204" t="s">
        <v>39</v>
      </c>
      <c r="C995" s="204" t="s">
        <v>624</v>
      </c>
      <c r="D995" s="204" t="s">
        <v>641</v>
      </c>
      <c r="E995" s="204" t="s">
        <v>644</v>
      </c>
      <c r="F995" s="205" t="s">
        <v>635</v>
      </c>
      <c r="G995" s="205" t="s">
        <v>280</v>
      </c>
      <c r="H995" s="205"/>
      <c r="I995" s="205" t="s">
        <v>311</v>
      </c>
      <c r="J995" s="81" t="s">
        <v>303</v>
      </c>
      <c r="K995" s="81" t="s">
        <v>303</v>
      </c>
      <c r="L995" s="81">
        <v>0.82599999999999996</v>
      </c>
    </row>
    <row r="996" spans="1:12" x14ac:dyDescent="0.3">
      <c r="A996" s="204" t="s">
        <v>33</v>
      </c>
      <c r="B996" s="204" t="s">
        <v>39</v>
      </c>
      <c r="C996" s="204" t="s">
        <v>624</v>
      </c>
      <c r="D996" s="204" t="s">
        <v>641</v>
      </c>
      <c r="E996" s="204" t="s">
        <v>644</v>
      </c>
      <c r="F996" s="205" t="s">
        <v>315</v>
      </c>
      <c r="G996" s="205" t="s">
        <v>400</v>
      </c>
      <c r="H996" s="205"/>
      <c r="I996" s="205" t="s">
        <v>559</v>
      </c>
      <c r="J996" s="78">
        <v>34.148000000000003</v>
      </c>
      <c r="K996" s="78">
        <v>-6.024</v>
      </c>
      <c r="L996" s="78">
        <v>28.123999999999999</v>
      </c>
    </row>
    <row r="997" spans="1:12" x14ac:dyDescent="0.3">
      <c r="A997" s="204" t="s">
        <v>33</v>
      </c>
      <c r="B997" s="204" t="s">
        <v>39</v>
      </c>
      <c r="C997" s="204" t="s">
        <v>624</v>
      </c>
      <c r="D997" s="204" t="s">
        <v>641</v>
      </c>
      <c r="E997" s="204" t="s">
        <v>644</v>
      </c>
      <c r="F997" s="205" t="s">
        <v>610</v>
      </c>
      <c r="G997" s="205" t="s">
        <v>400</v>
      </c>
      <c r="H997" s="205" t="s">
        <v>290</v>
      </c>
      <c r="I997" s="205" t="s">
        <v>137</v>
      </c>
      <c r="J997" s="78">
        <v>9.5050000000000008</v>
      </c>
      <c r="K997" s="78">
        <v>1.4970000000000001</v>
      </c>
      <c r="L997" s="78">
        <v>11.002000000000001</v>
      </c>
    </row>
    <row r="998" spans="1:12" x14ac:dyDescent="0.3">
      <c r="A998" s="204" t="s">
        <v>33</v>
      </c>
      <c r="B998" s="204" t="s">
        <v>39</v>
      </c>
      <c r="C998" s="204" t="s">
        <v>624</v>
      </c>
      <c r="D998" s="204" t="s">
        <v>641</v>
      </c>
      <c r="E998" s="204" t="s">
        <v>644</v>
      </c>
      <c r="F998" s="205" t="s">
        <v>610</v>
      </c>
      <c r="G998" s="205" t="s">
        <v>400</v>
      </c>
      <c r="H998" s="205" t="s">
        <v>291</v>
      </c>
      <c r="I998" s="205" t="s">
        <v>137</v>
      </c>
      <c r="J998" s="78">
        <v>19.536000000000001</v>
      </c>
      <c r="K998" s="78">
        <v>1.087</v>
      </c>
      <c r="L998" s="78">
        <v>20.623000000000001</v>
      </c>
    </row>
    <row r="999" spans="1:12" x14ac:dyDescent="0.3">
      <c r="A999" s="204" t="s">
        <v>33</v>
      </c>
      <c r="B999" s="204" t="s">
        <v>39</v>
      </c>
      <c r="C999" s="204" t="s">
        <v>624</v>
      </c>
      <c r="D999" s="204" t="s">
        <v>641</v>
      </c>
      <c r="E999" s="204" t="s">
        <v>644</v>
      </c>
      <c r="F999" s="205" t="s">
        <v>610</v>
      </c>
      <c r="G999" s="205" t="s">
        <v>400</v>
      </c>
      <c r="H999" s="205" t="s">
        <v>292</v>
      </c>
      <c r="I999" s="205" t="s">
        <v>137</v>
      </c>
      <c r="J999" s="78">
        <v>10.102</v>
      </c>
      <c r="K999" s="78">
        <v>0.82899999999999996</v>
      </c>
      <c r="L999" s="78">
        <v>10.930999999999999</v>
      </c>
    </row>
    <row r="1000" spans="1:12" x14ac:dyDescent="0.3">
      <c r="A1000" s="204" t="s">
        <v>33</v>
      </c>
      <c r="B1000" s="204" t="s">
        <v>39</v>
      </c>
      <c r="C1000" s="204" t="s">
        <v>624</v>
      </c>
      <c r="D1000" s="204" t="s">
        <v>641</v>
      </c>
      <c r="E1000" s="204" t="s">
        <v>644</v>
      </c>
      <c r="F1000" s="205" t="s">
        <v>610</v>
      </c>
      <c r="G1000" s="205" t="s">
        <v>400</v>
      </c>
      <c r="H1000" s="205" t="s">
        <v>293</v>
      </c>
      <c r="I1000" s="205" t="s">
        <v>137</v>
      </c>
      <c r="J1000" s="78">
        <v>2.5409999999999999</v>
      </c>
      <c r="K1000" s="78">
        <v>-0.53500000000000003</v>
      </c>
      <c r="L1000" s="78">
        <v>2.0059999999999998</v>
      </c>
    </row>
    <row r="1001" spans="1:12" x14ac:dyDescent="0.3">
      <c r="A1001" s="204" t="s">
        <v>33</v>
      </c>
      <c r="B1001" s="204" t="s">
        <v>39</v>
      </c>
      <c r="C1001" s="204" t="s">
        <v>624</v>
      </c>
      <c r="D1001" s="204" t="s">
        <v>641</v>
      </c>
      <c r="E1001" s="204" t="s">
        <v>644</v>
      </c>
      <c r="F1001" s="205" t="s">
        <v>287</v>
      </c>
      <c r="G1001" s="205" t="s">
        <v>400</v>
      </c>
      <c r="H1001" s="205" t="s">
        <v>290</v>
      </c>
      <c r="I1001" s="205" t="s">
        <v>404</v>
      </c>
      <c r="J1001" s="78">
        <v>81.801000000000002</v>
      </c>
      <c r="K1001" s="78">
        <v>26.084</v>
      </c>
      <c r="L1001" s="78">
        <v>107.886</v>
      </c>
    </row>
    <row r="1002" spans="1:12" x14ac:dyDescent="0.3">
      <c r="A1002" s="204" t="s">
        <v>33</v>
      </c>
      <c r="B1002" s="204" t="s">
        <v>39</v>
      </c>
      <c r="C1002" s="204" t="s">
        <v>624</v>
      </c>
      <c r="D1002" s="204" t="s">
        <v>641</v>
      </c>
      <c r="E1002" s="204" t="s">
        <v>644</v>
      </c>
      <c r="F1002" s="205" t="s">
        <v>287</v>
      </c>
      <c r="G1002" s="205" t="s">
        <v>400</v>
      </c>
      <c r="H1002" s="205" t="s">
        <v>291</v>
      </c>
      <c r="I1002" s="205" t="s">
        <v>404</v>
      </c>
      <c r="J1002" s="78">
        <v>157.77500000000001</v>
      </c>
      <c r="K1002" s="78">
        <v>-49</v>
      </c>
      <c r="L1002" s="78">
        <v>108.776</v>
      </c>
    </row>
    <row r="1003" spans="1:12" x14ac:dyDescent="0.3">
      <c r="A1003" s="204" t="s">
        <v>33</v>
      </c>
      <c r="B1003" s="204" t="s">
        <v>39</v>
      </c>
      <c r="C1003" s="204" t="s">
        <v>624</v>
      </c>
      <c r="D1003" s="204" t="s">
        <v>641</v>
      </c>
      <c r="E1003" s="204" t="s">
        <v>644</v>
      </c>
      <c r="F1003" s="205" t="s">
        <v>287</v>
      </c>
      <c r="G1003" s="205" t="s">
        <v>400</v>
      </c>
      <c r="H1003" s="205" t="s">
        <v>292</v>
      </c>
      <c r="I1003" s="205" t="s">
        <v>404</v>
      </c>
      <c r="J1003" s="78">
        <v>173.80099999999999</v>
      </c>
      <c r="K1003" s="78">
        <v>-117.169</v>
      </c>
      <c r="L1003" s="78">
        <v>56.633000000000003</v>
      </c>
    </row>
    <row r="1004" spans="1:12" x14ac:dyDescent="0.3">
      <c r="A1004" s="204" t="s">
        <v>33</v>
      </c>
      <c r="B1004" s="204" t="s">
        <v>39</v>
      </c>
      <c r="C1004" s="204" t="s">
        <v>624</v>
      </c>
      <c r="D1004" s="204" t="s">
        <v>641</v>
      </c>
      <c r="E1004" s="204" t="s">
        <v>644</v>
      </c>
      <c r="F1004" s="205" t="s">
        <v>287</v>
      </c>
      <c r="G1004" s="205" t="s">
        <v>400</v>
      </c>
      <c r="H1004" s="205" t="s">
        <v>293</v>
      </c>
      <c r="I1004" s="205" t="s">
        <v>404</v>
      </c>
      <c r="J1004" s="78">
        <v>140.69999999999999</v>
      </c>
      <c r="K1004" s="78">
        <v>-28.122</v>
      </c>
      <c r="L1004" s="78">
        <v>112.578</v>
      </c>
    </row>
    <row r="1005" spans="1:12" x14ac:dyDescent="0.3">
      <c r="A1005" s="204" t="s">
        <v>33</v>
      </c>
      <c r="B1005" s="204" t="s">
        <v>40</v>
      </c>
      <c r="C1005" s="204" t="s">
        <v>624</v>
      </c>
      <c r="D1005" s="204" t="s">
        <v>641</v>
      </c>
      <c r="E1005" s="204" t="s">
        <v>644</v>
      </c>
      <c r="F1005" s="208" t="s">
        <v>387</v>
      </c>
      <c r="G1005" s="205" t="s">
        <v>614</v>
      </c>
      <c r="H1005" s="205" t="s">
        <v>608</v>
      </c>
      <c r="I1005" s="205" t="s">
        <v>57</v>
      </c>
      <c r="J1005" s="117">
        <v>61.692999999999998</v>
      </c>
      <c r="K1005" s="117">
        <v>8.5150000000000006</v>
      </c>
      <c r="L1005" s="117">
        <v>70.207999999999998</v>
      </c>
    </row>
    <row r="1006" spans="1:12" x14ac:dyDescent="0.3">
      <c r="A1006" s="204" t="s">
        <v>33</v>
      </c>
      <c r="B1006" s="204" t="s">
        <v>40</v>
      </c>
      <c r="C1006" s="204" t="s">
        <v>624</v>
      </c>
      <c r="D1006" s="204" t="s">
        <v>641</v>
      </c>
      <c r="E1006" s="204" t="s">
        <v>644</v>
      </c>
      <c r="F1006" s="205" t="s">
        <v>307</v>
      </c>
      <c r="G1006" s="205" t="s">
        <v>614</v>
      </c>
      <c r="H1006" s="205" t="s">
        <v>308</v>
      </c>
      <c r="I1006" s="205" t="s">
        <v>309</v>
      </c>
      <c r="J1006" s="117">
        <v>50.189</v>
      </c>
      <c r="K1006" s="117">
        <v>0.105</v>
      </c>
      <c r="L1006" s="117">
        <v>50.293999999999997</v>
      </c>
    </row>
    <row r="1007" spans="1:12" x14ac:dyDescent="0.3">
      <c r="A1007" s="204" t="s">
        <v>33</v>
      </c>
      <c r="B1007" s="204" t="s">
        <v>40</v>
      </c>
      <c r="C1007" s="204" t="s">
        <v>624</v>
      </c>
      <c r="D1007" s="204" t="s">
        <v>641</v>
      </c>
      <c r="E1007" s="204" t="s">
        <v>644</v>
      </c>
      <c r="F1007" s="205" t="s">
        <v>307</v>
      </c>
      <c r="G1007" s="205" t="s">
        <v>614</v>
      </c>
      <c r="H1007" s="205" t="s">
        <v>631</v>
      </c>
      <c r="I1007" s="205" t="s">
        <v>309</v>
      </c>
      <c r="J1007" s="117">
        <v>160.358</v>
      </c>
      <c r="K1007" s="117">
        <v>0.54800000000000004</v>
      </c>
      <c r="L1007" s="117">
        <v>160.90600000000001</v>
      </c>
    </row>
    <row r="1008" spans="1:12" x14ac:dyDescent="0.3">
      <c r="A1008" s="204" t="s">
        <v>33</v>
      </c>
      <c r="B1008" s="204" t="s">
        <v>40</v>
      </c>
      <c r="C1008" s="204" t="s">
        <v>624</v>
      </c>
      <c r="D1008" s="204" t="s">
        <v>641</v>
      </c>
      <c r="E1008" s="204" t="s">
        <v>644</v>
      </c>
      <c r="F1008" s="205" t="s">
        <v>632</v>
      </c>
      <c r="G1008" s="205" t="s">
        <v>614</v>
      </c>
      <c r="H1008" s="205"/>
      <c r="I1008" s="205" t="s">
        <v>295</v>
      </c>
      <c r="J1008" s="117">
        <v>5.907</v>
      </c>
      <c r="K1008" s="117">
        <v>1E-3</v>
      </c>
      <c r="L1008" s="117">
        <v>5.9080000000000004</v>
      </c>
    </row>
    <row r="1009" spans="1:12" x14ac:dyDescent="0.3">
      <c r="A1009" s="204" t="s">
        <v>33</v>
      </c>
      <c r="B1009" s="204" t="s">
        <v>40</v>
      </c>
      <c r="C1009" s="204" t="s">
        <v>624</v>
      </c>
      <c r="D1009" s="204" t="s">
        <v>641</v>
      </c>
      <c r="E1009" s="204" t="s">
        <v>644</v>
      </c>
      <c r="F1009" s="205" t="s">
        <v>633</v>
      </c>
      <c r="G1009" s="205" t="s">
        <v>615</v>
      </c>
      <c r="H1009" s="205"/>
      <c r="I1009" s="205" t="s">
        <v>59</v>
      </c>
      <c r="J1009" s="81">
        <v>62.036999999999999</v>
      </c>
      <c r="K1009" s="81">
        <v>-13.154999999999999</v>
      </c>
      <c r="L1009" s="81">
        <v>48.881999999999998</v>
      </c>
    </row>
    <row r="1010" spans="1:12" x14ac:dyDescent="0.3">
      <c r="A1010" s="204" t="s">
        <v>33</v>
      </c>
      <c r="B1010" s="204" t="s">
        <v>40</v>
      </c>
      <c r="C1010" s="204" t="s">
        <v>624</v>
      </c>
      <c r="D1010" s="204" t="s">
        <v>641</v>
      </c>
      <c r="E1010" s="204" t="s">
        <v>644</v>
      </c>
      <c r="F1010" s="205" t="s">
        <v>609</v>
      </c>
      <c r="G1010" s="205" t="s">
        <v>616</v>
      </c>
      <c r="H1010" s="205" t="s">
        <v>608</v>
      </c>
      <c r="I1010" s="205" t="s">
        <v>297</v>
      </c>
      <c r="J1010" s="117">
        <v>0.69199999999999995</v>
      </c>
      <c r="K1010" s="117">
        <v>-2.4E-2</v>
      </c>
      <c r="L1010" s="117">
        <v>0.66800000000000004</v>
      </c>
    </row>
    <row r="1011" spans="1:12" x14ac:dyDescent="0.3">
      <c r="A1011" s="204" t="s">
        <v>33</v>
      </c>
      <c r="B1011" s="204" t="s">
        <v>40</v>
      </c>
      <c r="C1011" s="204" t="s">
        <v>624</v>
      </c>
      <c r="D1011" s="204" t="s">
        <v>641</v>
      </c>
      <c r="E1011" s="204" t="s">
        <v>644</v>
      </c>
      <c r="F1011" s="205" t="s">
        <v>285</v>
      </c>
      <c r="G1011" s="205" t="s">
        <v>280</v>
      </c>
      <c r="H1011" s="205"/>
      <c r="I1011" s="205" t="s">
        <v>59</v>
      </c>
      <c r="J1011" s="81">
        <v>30.632000000000001</v>
      </c>
      <c r="K1011" s="81">
        <v>0.20200000000000001</v>
      </c>
      <c r="L1011" s="81">
        <v>30.834</v>
      </c>
    </row>
    <row r="1012" spans="1:12" x14ac:dyDescent="0.3">
      <c r="A1012" s="204" t="s">
        <v>33</v>
      </c>
      <c r="B1012" s="204" t="s">
        <v>40</v>
      </c>
      <c r="C1012" s="204" t="s">
        <v>624</v>
      </c>
      <c r="D1012" s="204" t="s">
        <v>641</v>
      </c>
      <c r="E1012" s="204" t="s">
        <v>644</v>
      </c>
      <c r="F1012" s="205" t="s">
        <v>635</v>
      </c>
      <c r="G1012" s="205" t="s">
        <v>280</v>
      </c>
      <c r="H1012" s="205"/>
      <c r="I1012" s="205" t="s">
        <v>311</v>
      </c>
      <c r="J1012" s="81" t="s">
        <v>303</v>
      </c>
      <c r="K1012" s="81" t="s">
        <v>303</v>
      </c>
      <c r="L1012" s="81">
        <v>1.319</v>
      </c>
    </row>
    <row r="1013" spans="1:12" x14ac:dyDescent="0.3">
      <c r="A1013" s="204" t="s">
        <v>33</v>
      </c>
      <c r="B1013" s="204" t="s">
        <v>40</v>
      </c>
      <c r="C1013" s="204" t="s">
        <v>624</v>
      </c>
      <c r="D1013" s="204" t="s">
        <v>641</v>
      </c>
      <c r="E1013" s="204" t="s">
        <v>644</v>
      </c>
      <c r="F1013" s="205" t="s">
        <v>315</v>
      </c>
      <c r="G1013" s="205" t="s">
        <v>400</v>
      </c>
      <c r="H1013" s="205"/>
      <c r="I1013" s="205" t="s">
        <v>559</v>
      </c>
      <c r="J1013" s="78">
        <v>34.414999999999999</v>
      </c>
      <c r="K1013" s="78">
        <v>-5.8490000000000002</v>
      </c>
      <c r="L1013" s="78">
        <v>28.565999999999999</v>
      </c>
    </row>
    <row r="1014" spans="1:12" x14ac:dyDescent="0.3">
      <c r="A1014" s="204" t="s">
        <v>33</v>
      </c>
      <c r="B1014" s="204" t="s">
        <v>40</v>
      </c>
      <c r="C1014" s="204" t="s">
        <v>624</v>
      </c>
      <c r="D1014" s="204" t="s">
        <v>641</v>
      </c>
      <c r="E1014" s="204" t="s">
        <v>644</v>
      </c>
      <c r="F1014" s="205" t="s">
        <v>610</v>
      </c>
      <c r="G1014" s="205" t="s">
        <v>400</v>
      </c>
      <c r="H1014" s="205" t="s">
        <v>290</v>
      </c>
      <c r="I1014" s="205" t="s">
        <v>137</v>
      </c>
      <c r="J1014" s="78">
        <v>9.0399999999999991</v>
      </c>
      <c r="K1014" s="78">
        <v>1.5109999999999999</v>
      </c>
      <c r="L1014" s="78">
        <v>10.551</v>
      </c>
    </row>
    <row r="1015" spans="1:12" x14ac:dyDescent="0.3">
      <c r="A1015" s="204" t="s">
        <v>33</v>
      </c>
      <c r="B1015" s="204" t="s">
        <v>40</v>
      </c>
      <c r="C1015" s="204" t="s">
        <v>624</v>
      </c>
      <c r="D1015" s="204" t="s">
        <v>641</v>
      </c>
      <c r="E1015" s="204" t="s">
        <v>644</v>
      </c>
      <c r="F1015" s="205" t="s">
        <v>610</v>
      </c>
      <c r="G1015" s="205" t="s">
        <v>400</v>
      </c>
      <c r="H1015" s="205" t="s">
        <v>291</v>
      </c>
      <c r="I1015" s="205" t="s">
        <v>137</v>
      </c>
      <c r="J1015" s="78">
        <v>18.977</v>
      </c>
      <c r="K1015" s="78">
        <v>1.282</v>
      </c>
      <c r="L1015" s="78">
        <v>20.259</v>
      </c>
    </row>
    <row r="1016" spans="1:12" x14ac:dyDescent="0.3">
      <c r="A1016" s="204" t="s">
        <v>33</v>
      </c>
      <c r="B1016" s="204" t="s">
        <v>40</v>
      </c>
      <c r="C1016" s="204" t="s">
        <v>624</v>
      </c>
      <c r="D1016" s="204" t="s">
        <v>641</v>
      </c>
      <c r="E1016" s="204" t="s">
        <v>644</v>
      </c>
      <c r="F1016" s="205" t="s">
        <v>610</v>
      </c>
      <c r="G1016" s="205" t="s">
        <v>400</v>
      </c>
      <c r="H1016" s="205" t="s">
        <v>292</v>
      </c>
      <c r="I1016" s="205" t="s">
        <v>137</v>
      </c>
      <c r="J1016" s="78">
        <v>9.8209999999999997</v>
      </c>
      <c r="K1016" s="78">
        <v>0.84799999999999998</v>
      </c>
      <c r="L1016" s="78">
        <v>10.67</v>
      </c>
    </row>
    <row r="1017" spans="1:12" x14ac:dyDescent="0.3">
      <c r="A1017" s="204" t="s">
        <v>33</v>
      </c>
      <c r="B1017" s="204" t="s">
        <v>40</v>
      </c>
      <c r="C1017" s="204" t="s">
        <v>624</v>
      </c>
      <c r="D1017" s="204" t="s">
        <v>641</v>
      </c>
      <c r="E1017" s="204" t="s">
        <v>644</v>
      </c>
      <c r="F1017" s="205" t="s">
        <v>610</v>
      </c>
      <c r="G1017" s="205" t="s">
        <v>400</v>
      </c>
      <c r="H1017" s="205" t="s">
        <v>293</v>
      </c>
      <c r="I1017" s="205" t="s">
        <v>137</v>
      </c>
      <c r="J1017" s="78">
        <v>2.3420000000000001</v>
      </c>
      <c r="K1017" s="78">
        <v>-0.59099999999999997</v>
      </c>
      <c r="L1017" s="78">
        <v>1.7509999999999999</v>
      </c>
    </row>
    <row r="1018" spans="1:12" x14ac:dyDescent="0.3">
      <c r="A1018" s="204" t="s">
        <v>33</v>
      </c>
      <c r="B1018" s="204" t="s">
        <v>40</v>
      </c>
      <c r="C1018" s="204" t="s">
        <v>624</v>
      </c>
      <c r="D1018" s="204" t="s">
        <v>641</v>
      </c>
      <c r="E1018" s="204" t="s">
        <v>644</v>
      </c>
      <c r="F1018" s="205" t="s">
        <v>287</v>
      </c>
      <c r="G1018" s="205" t="s">
        <v>400</v>
      </c>
      <c r="H1018" s="205" t="s">
        <v>290</v>
      </c>
      <c r="I1018" s="205" t="s">
        <v>404</v>
      </c>
      <c r="J1018" s="78">
        <v>89.793999999999997</v>
      </c>
      <c r="K1018" s="78">
        <v>9.2070000000000007</v>
      </c>
      <c r="L1018" s="78">
        <v>99.001000000000005</v>
      </c>
    </row>
    <row r="1019" spans="1:12" x14ac:dyDescent="0.3">
      <c r="A1019" s="204" t="s">
        <v>33</v>
      </c>
      <c r="B1019" s="204" t="s">
        <v>40</v>
      </c>
      <c r="C1019" s="204" t="s">
        <v>624</v>
      </c>
      <c r="D1019" s="204" t="s">
        <v>641</v>
      </c>
      <c r="E1019" s="204" t="s">
        <v>644</v>
      </c>
      <c r="F1019" s="205" t="s">
        <v>287</v>
      </c>
      <c r="G1019" s="205" t="s">
        <v>400</v>
      </c>
      <c r="H1019" s="205" t="s">
        <v>291</v>
      </c>
      <c r="I1019" s="205" t="s">
        <v>404</v>
      </c>
      <c r="J1019" s="78">
        <v>179.12</v>
      </c>
      <c r="K1019" s="78">
        <v>-72.92</v>
      </c>
      <c r="L1019" s="78">
        <v>106.2</v>
      </c>
    </row>
    <row r="1020" spans="1:12" x14ac:dyDescent="0.3">
      <c r="A1020" s="204" t="s">
        <v>33</v>
      </c>
      <c r="B1020" s="204" t="s">
        <v>40</v>
      </c>
      <c r="C1020" s="204" t="s">
        <v>624</v>
      </c>
      <c r="D1020" s="204" t="s">
        <v>641</v>
      </c>
      <c r="E1020" s="204" t="s">
        <v>644</v>
      </c>
      <c r="F1020" s="205" t="s">
        <v>287</v>
      </c>
      <c r="G1020" s="205" t="s">
        <v>400</v>
      </c>
      <c r="H1020" s="205" t="s">
        <v>292</v>
      </c>
      <c r="I1020" s="205" t="s">
        <v>404</v>
      </c>
      <c r="J1020" s="78">
        <v>171.315</v>
      </c>
      <c r="K1020" s="78">
        <v>-114.411</v>
      </c>
      <c r="L1020" s="78">
        <v>56.904000000000003</v>
      </c>
    </row>
    <row r="1021" spans="1:12" x14ac:dyDescent="0.3">
      <c r="A1021" s="204" t="s">
        <v>33</v>
      </c>
      <c r="B1021" s="204" t="s">
        <v>40</v>
      </c>
      <c r="C1021" s="204" t="s">
        <v>624</v>
      </c>
      <c r="D1021" s="204" t="s">
        <v>641</v>
      </c>
      <c r="E1021" s="204" t="s">
        <v>644</v>
      </c>
      <c r="F1021" s="205" t="s">
        <v>287</v>
      </c>
      <c r="G1021" s="205" t="s">
        <v>400</v>
      </c>
      <c r="H1021" s="205" t="s">
        <v>293</v>
      </c>
      <c r="I1021" s="205" t="s">
        <v>404</v>
      </c>
      <c r="J1021" s="78">
        <v>125.60299999999999</v>
      </c>
      <c r="K1021" s="78">
        <v>-19.975999999999999</v>
      </c>
      <c r="L1021" s="78">
        <v>105.628</v>
      </c>
    </row>
    <row r="1022" spans="1:12" x14ac:dyDescent="0.3">
      <c r="A1022" s="204" t="s">
        <v>33</v>
      </c>
      <c r="B1022" s="204" t="s">
        <v>41</v>
      </c>
      <c r="C1022" s="204" t="s">
        <v>624</v>
      </c>
      <c r="D1022" s="204" t="s">
        <v>641</v>
      </c>
      <c r="E1022" s="204" t="s">
        <v>644</v>
      </c>
      <c r="F1022" s="208" t="s">
        <v>387</v>
      </c>
      <c r="G1022" s="205" t="s">
        <v>614</v>
      </c>
      <c r="H1022" s="205" t="s">
        <v>608</v>
      </c>
      <c r="I1022" s="205" t="s">
        <v>57</v>
      </c>
      <c r="J1022" s="117">
        <v>56.482999999999997</v>
      </c>
      <c r="K1022" s="117">
        <v>7.6740000000000004</v>
      </c>
      <c r="L1022" s="117">
        <v>64.156999999999996</v>
      </c>
    </row>
    <row r="1023" spans="1:12" x14ac:dyDescent="0.3">
      <c r="A1023" s="204" t="s">
        <v>33</v>
      </c>
      <c r="B1023" s="204" t="s">
        <v>41</v>
      </c>
      <c r="C1023" s="204" t="s">
        <v>624</v>
      </c>
      <c r="D1023" s="204" t="s">
        <v>641</v>
      </c>
      <c r="E1023" s="204" t="s">
        <v>644</v>
      </c>
      <c r="F1023" s="205" t="s">
        <v>307</v>
      </c>
      <c r="G1023" s="205" t="s">
        <v>614</v>
      </c>
      <c r="H1023" s="205" t="s">
        <v>308</v>
      </c>
      <c r="I1023" s="205" t="s">
        <v>309</v>
      </c>
      <c r="J1023" s="117">
        <v>126.479</v>
      </c>
      <c r="K1023" s="117">
        <v>-0.56200000000000006</v>
      </c>
      <c r="L1023" s="117">
        <v>125.917</v>
      </c>
    </row>
    <row r="1024" spans="1:12" x14ac:dyDescent="0.3">
      <c r="A1024" s="204" t="s">
        <v>33</v>
      </c>
      <c r="B1024" s="204" t="s">
        <v>41</v>
      </c>
      <c r="C1024" s="204" t="s">
        <v>624</v>
      </c>
      <c r="D1024" s="204" t="s">
        <v>641</v>
      </c>
      <c r="E1024" s="204" t="s">
        <v>644</v>
      </c>
      <c r="F1024" s="205" t="s">
        <v>307</v>
      </c>
      <c r="G1024" s="205" t="s">
        <v>614</v>
      </c>
      <c r="H1024" s="205" t="s">
        <v>631</v>
      </c>
      <c r="I1024" s="205" t="s">
        <v>309</v>
      </c>
      <c r="J1024" s="117">
        <v>189.59100000000001</v>
      </c>
      <c r="K1024" s="117">
        <v>0.14799999999999999</v>
      </c>
      <c r="L1024" s="117">
        <v>189.739</v>
      </c>
    </row>
    <row r="1025" spans="1:12" x14ac:dyDescent="0.3">
      <c r="A1025" s="204" t="s">
        <v>33</v>
      </c>
      <c r="B1025" s="204" t="s">
        <v>41</v>
      </c>
      <c r="C1025" s="204" t="s">
        <v>624</v>
      </c>
      <c r="D1025" s="204" t="s">
        <v>641</v>
      </c>
      <c r="E1025" s="204" t="s">
        <v>644</v>
      </c>
      <c r="F1025" s="205" t="s">
        <v>632</v>
      </c>
      <c r="G1025" s="205" t="s">
        <v>614</v>
      </c>
      <c r="H1025" s="205"/>
      <c r="I1025" s="205" t="s">
        <v>295</v>
      </c>
      <c r="J1025" s="117">
        <v>5.5309999999999997</v>
      </c>
      <c r="K1025" s="117" t="s">
        <v>304</v>
      </c>
      <c r="L1025" s="117">
        <v>5.5309999999999997</v>
      </c>
    </row>
    <row r="1026" spans="1:12" x14ac:dyDescent="0.3">
      <c r="A1026" s="204" t="s">
        <v>33</v>
      </c>
      <c r="B1026" s="204" t="s">
        <v>41</v>
      </c>
      <c r="C1026" s="204" t="s">
        <v>624</v>
      </c>
      <c r="D1026" s="204" t="s">
        <v>641</v>
      </c>
      <c r="E1026" s="204" t="s">
        <v>644</v>
      </c>
      <c r="F1026" s="205" t="s">
        <v>633</v>
      </c>
      <c r="G1026" s="205" t="s">
        <v>615</v>
      </c>
      <c r="H1026" s="205"/>
      <c r="I1026" s="205" t="s">
        <v>59</v>
      </c>
      <c r="J1026" s="81">
        <v>72.552000000000007</v>
      </c>
      <c r="K1026" s="81">
        <v>-19.542999999999999</v>
      </c>
      <c r="L1026" s="81">
        <v>53.01</v>
      </c>
    </row>
    <row r="1027" spans="1:12" x14ac:dyDescent="0.3">
      <c r="A1027" s="204" t="s">
        <v>33</v>
      </c>
      <c r="B1027" s="204" t="s">
        <v>41</v>
      </c>
      <c r="C1027" s="204" t="s">
        <v>624</v>
      </c>
      <c r="D1027" s="204" t="s">
        <v>641</v>
      </c>
      <c r="E1027" s="204" t="s">
        <v>644</v>
      </c>
      <c r="F1027" s="205" t="s">
        <v>609</v>
      </c>
      <c r="G1027" s="205" t="s">
        <v>616</v>
      </c>
      <c r="H1027" s="205" t="s">
        <v>608</v>
      </c>
      <c r="I1027" s="205" t="s">
        <v>297</v>
      </c>
      <c r="J1027" s="117">
        <v>0.75</v>
      </c>
      <c r="K1027" s="117">
        <v>-2.8000000000000001E-2</v>
      </c>
      <c r="L1027" s="117">
        <v>0.72299999999999998</v>
      </c>
    </row>
    <row r="1028" spans="1:12" x14ac:dyDescent="0.3">
      <c r="A1028" s="204" t="s">
        <v>33</v>
      </c>
      <c r="B1028" s="204" t="s">
        <v>41</v>
      </c>
      <c r="C1028" s="204" t="s">
        <v>624</v>
      </c>
      <c r="D1028" s="204" t="s">
        <v>641</v>
      </c>
      <c r="E1028" s="204" t="s">
        <v>644</v>
      </c>
      <c r="F1028" s="205" t="s">
        <v>285</v>
      </c>
      <c r="G1028" s="205" t="s">
        <v>280</v>
      </c>
      <c r="H1028" s="205"/>
      <c r="I1028" s="205" t="s">
        <v>59</v>
      </c>
      <c r="J1028" s="81">
        <v>61.667999999999999</v>
      </c>
      <c r="K1028" s="81">
        <v>0.24399999999999999</v>
      </c>
      <c r="L1028" s="81">
        <v>61.911999999999999</v>
      </c>
    </row>
    <row r="1029" spans="1:12" x14ac:dyDescent="0.3">
      <c r="A1029" s="204" t="s">
        <v>33</v>
      </c>
      <c r="B1029" s="204" t="s">
        <v>41</v>
      </c>
      <c r="C1029" s="204" t="s">
        <v>624</v>
      </c>
      <c r="D1029" s="204" t="s">
        <v>641</v>
      </c>
      <c r="E1029" s="204" t="s">
        <v>644</v>
      </c>
      <c r="F1029" s="205" t="s">
        <v>635</v>
      </c>
      <c r="G1029" s="205" t="s">
        <v>280</v>
      </c>
      <c r="H1029" s="205"/>
      <c r="I1029" s="205" t="s">
        <v>311</v>
      </c>
      <c r="J1029" s="81" t="s">
        <v>303</v>
      </c>
      <c r="K1029" s="81" t="s">
        <v>303</v>
      </c>
      <c r="L1029" s="81">
        <v>1.7190000000000001</v>
      </c>
    </row>
    <row r="1030" spans="1:12" x14ac:dyDescent="0.3">
      <c r="A1030" s="204" t="s">
        <v>33</v>
      </c>
      <c r="B1030" s="204" t="s">
        <v>41</v>
      </c>
      <c r="C1030" s="204" t="s">
        <v>624</v>
      </c>
      <c r="D1030" s="204" t="s">
        <v>641</v>
      </c>
      <c r="E1030" s="204" t="s">
        <v>644</v>
      </c>
      <c r="F1030" s="205" t="s">
        <v>315</v>
      </c>
      <c r="G1030" s="205" t="s">
        <v>400</v>
      </c>
      <c r="H1030" s="205"/>
      <c r="I1030" s="205" t="s">
        <v>559</v>
      </c>
      <c r="J1030" s="78">
        <v>40.274999999999999</v>
      </c>
      <c r="K1030" s="78">
        <v>-8.1720000000000006</v>
      </c>
      <c r="L1030" s="78">
        <v>32.103999999999999</v>
      </c>
    </row>
    <row r="1031" spans="1:12" x14ac:dyDescent="0.3">
      <c r="A1031" s="204" t="s">
        <v>33</v>
      </c>
      <c r="B1031" s="204" t="s">
        <v>41</v>
      </c>
      <c r="C1031" s="204" t="s">
        <v>624</v>
      </c>
      <c r="D1031" s="204" t="s">
        <v>641</v>
      </c>
      <c r="E1031" s="204" t="s">
        <v>644</v>
      </c>
      <c r="F1031" s="205" t="s">
        <v>610</v>
      </c>
      <c r="G1031" s="205" t="s">
        <v>400</v>
      </c>
      <c r="H1031" s="205" t="s">
        <v>290</v>
      </c>
      <c r="I1031" s="205" t="s">
        <v>137</v>
      </c>
      <c r="J1031" s="78">
        <v>8.6039999999999992</v>
      </c>
      <c r="K1031" s="78">
        <v>2.032</v>
      </c>
      <c r="L1031" s="78">
        <v>10.635999999999999</v>
      </c>
    </row>
    <row r="1032" spans="1:12" x14ac:dyDescent="0.3">
      <c r="A1032" s="204" t="s">
        <v>33</v>
      </c>
      <c r="B1032" s="204" t="s">
        <v>41</v>
      </c>
      <c r="C1032" s="204" t="s">
        <v>624</v>
      </c>
      <c r="D1032" s="204" t="s">
        <v>641</v>
      </c>
      <c r="E1032" s="204" t="s">
        <v>644</v>
      </c>
      <c r="F1032" s="205" t="s">
        <v>610</v>
      </c>
      <c r="G1032" s="205" t="s">
        <v>400</v>
      </c>
      <c r="H1032" s="205" t="s">
        <v>291</v>
      </c>
      <c r="I1032" s="205" t="s">
        <v>137</v>
      </c>
      <c r="J1032" s="78">
        <v>17.414000000000001</v>
      </c>
      <c r="K1032" s="78">
        <v>1.708</v>
      </c>
      <c r="L1032" s="78">
        <v>19.122</v>
      </c>
    </row>
    <row r="1033" spans="1:12" x14ac:dyDescent="0.3">
      <c r="A1033" s="204" t="s">
        <v>33</v>
      </c>
      <c r="B1033" s="204" t="s">
        <v>41</v>
      </c>
      <c r="C1033" s="204" t="s">
        <v>624</v>
      </c>
      <c r="D1033" s="204" t="s">
        <v>641</v>
      </c>
      <c r="E1033" s="204" t="s">
        <v>644</v>
      </c>
      <c r="F1033" s="205" t="s">
        <v>610</v>
      </c>
      <c r="G1033" s="205" t="s">
        <v>400</v>
      </c>
      <c r="H1033" s="205" t="s">
        <v>292</v>
      </c>
      <c r="I1033" s="205" t="s">
        <v>137</v>
      </c>
      <c r="J1033" s="78">
        <v>10.481</v>
      </c>
      <c r="K1033" s="78">
        <v>0.51300000000000001</v>
      </c>
      <c r="L1033" s="78">
        <v>10.994</v>
      </c>
    </row>
    <row r="1034" spans="1:12" x14ac:dyDescent="0.3">
      <c r="A1034" s="204" t="s">
        <v>33</v>
      </c>
      <c r="B1034" s="204" t="s">
        <v>41</v>
      </c>
      <c r="C1034" s="204" t="s">
        <v>624</v>
      </c>
      <c r="D1034" s="204" t="s">
        <v>641</v>
      </c>
      <c r="E1034" s="204" t="s">
        <v>644</v>
      </c>
      <c r="F1034" s="205" t="s">
        <v>610</v>
      </c>
      <c r="G1034" s="205" t="s">
        <v>400</v>
      </c>
      <c r="H1034" s="205" t="s">
        <v>293</v>
      </c>
      <c r="I1034" s="205" t="s">
        <v>137</v>
      </c>
      <c r="J1034" s="78">
        <v>3.169</v>
      </c>
      <c r="K1034" s="78">
        <v>-0.621</v>
      </c>
      <c r="L1034" s="78">
        <v>2.548</v>
      </c>
    </row>
    <row r="1035" spans="1:12" x14ac:dyDescent="0.3">
      <c r="A1035" s="204" t="s">
        <v>33</v>
      </c>
      <c r="B1035" s="204" t="s">
        <v>41</v>
      </c>
      <c r="C1035" s="204" t="s">
        <v>624</v>
      </c>
      <c r="D1035" s="204" t="s">
        <v>641</v>
      </c>
      <c r="E1035" s="204" t="s">
        <v>644</v>
      </c>
      <c r="F1035" s="205" t="s">
        <v>287</v>
      </c>
      <c r="G1035" s="205" t="s">
        <v>400</v>
      </c>
      <c r="H1035" s="205" t="s">
        <v>290</v>
      </c>
      <c r="I1035" s="205" t="s">
        <v>404</v>
      </c>
      <c r="J1035" s="78">
        <v>136.54400000000001</v>
      </c>
      <c r="K1035" s="78">
        <v>-21.187000000000001</v>
      </c>
      <c r="L1035" s="78">
        <v>115.357</v>
      </c>
    </row>
    <row r="1036" spans="1:12" x14ac:dyDescent="0.3">
      <c r="A1036" s="204" t="s">
        <v>33</v>
      </c>
      <c r="B1036" s="204" t="s">
        <v>41</v>
      </c>
      <c r="C1036" s="204" t="s">
        <v>624</v>
      </c>
      <c r="D1036" s="204" t="s">
        <v>641</v>
      </c>
      <c r="E1036" s="204" t="s">
        <v>644</v>
      </c>
      <c r="F1036" s="205" t="s">
        <v>287</v>
      </c>
      <c r="G1036" s="205" t="s">
        <v>400</v>
      </c>
      <c r="H1036" s="205" t="s">
        <v>291</v>
      </c>
      <c r="I1036" s="205" t="s">
        <v>404</v>
      </c>
      <c r="J1036" s="78">
        <v>256.10500000000002</v>
      </c>
      <c r="K1036" s="78">
        <v>-145.41300000000001</v>
      </c>
      <c r="L1036" s="78">
        <v>110.69199999999999</v>
      </c>
    </row>
    <row r="1037" spans="1:12" x14ac:dyDescent="0.3">
      <c r="A1037" s="204" t="s">
        <v>33</v>
      </c>
      <c r="B1037" s="204" t="s">
        <v>41</v>
      </c>
      <c r="C1037" s="204" t="s">
        <v>624</v>
      </c>
      <c r="D1037" s="204" t="s">
        <v>641</v>
      </c>
      <c r="E1037" s="204" t="s">
        <v>644</v>
      </c>
      <c r="F1037" s="205" t="s">
        <v>287</v>
      </c>
      <c r="G1037" s="205" t="s">
        <v>400</v>
      </c>
      <c r="H1037" s="205" t="s">
        <v>292</v>
      </c>
      <c r="I1037" s="205" t="s">
        <v>404</v>
      </c>
      <c r="J1037" s="78">
        <v>231.952</v>
      </c>
      <c r="K1037" s="78">
        <v>-140.15299999999999</v>
      </c>
      <c r="L1037" s="78">
        <v>91.798000000000002</v>
      </c>
    </row>
    <row r="1038" spans="1:12" x14ac:dyDescent="0.3">
      <c r="A1038" s="204" t="s">
        <v>33</v>
      </c>
      <c r="B1038" s="204" t="s">
        <v>41</v>
      </c>
      <c r="C1038" s="204" t="s">
        <v>624</v>
      </c>
      <c r="D1038" s="204" t="s">
        <v>641</v>
      </c>
      <c r="E1038" s="204" t="s">
        <v>644</v>
      </c>
      <c r="F1038" s="205" t="s">
        <v>287</v>
      </c>
      <c r="G1038" s="205" t="s">
        <v>400</v>
      </c>
      <c r="H1038" s="205" t="s">
        <v>293</v>
      </c>
      <c r="I1038" s="205" t="s">
        <v>404</v>
      </c>
      <c r="J1038" s="78">
        <v>209</v>
      </c>
      <c r="K1038" s="78">
        <v>-14.62</v>
      </c>
      <c r="L1038" s="78">
        <v>194.38</v>
      </c>
    </row>
    <row r="1039" spans="1:12" x14ac:dyDescent="0.3">
      <c r="A1039" s="204" t="s">
        <v>33</v>
      </c>
      <c r="B1039" s="204" t="s">
        <v>42</v>
      </c>
      <c r="C1039" s="204" t="s">
        <v>624</v>
      </c>
      <c r="D1039" s="204" t="s">
        <v>641</v>
      </c>
      <c r="E1039" s="204" t="s">
        <v>644</v>
      </c>
      <c r="F1039" s="208" t="s">
        <v>387</v>
      </c>
      <c r="G1039" s="205" t="s">
        <v>614</v>
      </c>
      <c r="H1039" s="205" t="s">
        <v>608</v>
      </c>
      <c r="I1039" s="205" t="s">
        <v>57</v>
      </c>
      <c r="J1039" s="117">
        <v>55.726999999999997</v>
      </c>
      <c r="K1039" s="117">
        <v>9.3149999999999995</v>
      </c>
      <c r="L1039" s="117">
        <v>65.042000000000002</v>
      </c>
    </row>
    <row r="1040" spans="1:12" x14ac:dyDescent="0.3">
      <c r="A1040" s="204" t="s">
        <v>33</v>
      </c>
      <c r="B1040" s="204" t="s">
        <v>42</v>
      </c>
      <c r="C1040" s="204" t="s">
        <v>624</v>
      </c>
      <c r="D1040" s="204" t="s">
        <v>641</v>
      </c>
      <c r="E1040" s="204" t="s">
        <v>644</v>
      </c>
      <c r="F1040" s="205" t="s">
        <v>307</v>
      </c>
      <c r="G1040" s="205" t="s">
        <v>614</v>
      </c>
      <c r="H1040" s="205" t="s">
        <v>308</v>
      </c>
      <c r="I1040" s="205" t="s">
        <v>309</v>
      </c>
      <c r="J1040" s="117">
        <v>56.978000000000002</v>
      </c>
      <c r="K1040" s="117">
        <v>-0.35799999999999998</v>
      </c>
      <c r="L1040" s="117">
        <v>56.62</v>
      </c>
    </row>
    <row r="1041" spans="1:12" x14ac:dyDescent="0.3">
      <c r="A1041" s="204" t="s">
        <v>33</v>
      </c>
      <c r="B1041" s="204" t="s">
        <v>42</v>
      </c>
      <c r="C1041" s="204" t="s">
        <v>624</v>
      </c>
      <c r="D1041" s="204" t="s">
        <v>641</v>
      </c>
      <c r="E1041" s="204" t="s">
        <v>644</v>
      </c>
      <c r="F1041" s="205" t="s">
        <v>307</v>
      </c>
      <c r="G1041" s="205" t="s">
        <v>614</v>
      </c>
      <c r="H1041" s="205" t="s">
        <v>631</v>
      </c>
      <c r="I1041" s="205" t="s">
        <v>309</v>
      </c>
      <c r="J1041" s="117">
        <v>142.518</v>
      </c>
      <c r="K1041" s="117">
        <v>1.323</v>
      </c>
      <c r="L1041" s="117">
        <v>143.84100000000001</v>
      </c>
    </row>
    <row r="1042" spans="1:12" x14ac:dyDescent="0.3">
      <c r="A1042" s="204" t="s">
        <v>33</v>
      </c>
      <c r="B1042" s="204" t="s">
        <v>42</v>
      </c>
      <c r="C1042" s="204" t="s">
        <v>624</v>
      </c>
      <c r="D1042" s="204" t="s">
        <v>641</v>
      </c>
      <c r="E1042" s="204" t="s">
        <v>644</v>
      </c>
      <c r="F1042" s="205" t="s">
        <v>632</v>
      </c>
      <c r="G1042" s="205" t="s">
        <v>614</v>
      </c>
      <c r="H1042" s="205"/>
      <c r="I1042" s="205" t="s">
        <v>295</v>
      </c>
      <c r="J1042" s="117">
        <v>5.6580000000000004</v>
      </c>
      <c r="K1042" s="117">
        <v>-2E-3</v>
      </c>
      <c r="L1042" s="117">
        <v>5.6550000000000002</v>
      </c>
    </row>
    <row r="1043" spans="1:12" x14ac:dyDescent="0.3">
      <c r="A1043" s="204" t="s">
        <v>33</v>
      </c>
      <c r="B1043" s="204" t="s">
        <v>42</v>
      </c>
      <c r="C1043" s="204" t="s">
        <v>624</v>
      </c>
      <c r="D1043" s="204" t="s">
        <v>641</v>
      </c>
      <c r="E1043" s="204" t="s">
        <v>644</v>
      </c>
      <c r="F1043" s="205" t="s">
        <v>633</v>
      </c>
      <c r="G1043" s="205" t="s">
        <v>615</v>
      </c>
      <c r="H1043" s="205"/>
      <c r="I1043" s="205" t="s">
        <v>59</v>
      </c>
      <c r="J1043" s="81">
        <v>80.656999999999996</v>
      </c>
      <c r="K1043" s="81">
        <v>-26.157</v>
      </c>
      <c r="L1043" s="81">
        <v>54.5</v>
      </c>
    </row>
    <row r="1044" spans="1:12" x14ac:dyDescent="0.3">
      <c r="A1044" s="204" t="s">
        <v>33</v>
      </c>
      <c r="B1044" s="204" t="s">
        <v>42</v>
      </c>
      <c r="C1044" s="204" t="s">
        <v>624</v>
      </c>
      <c r="D1044" s="204" t="s">
        <v>641</v>
      </c>
      <c r="E1044" s="204" t="s">
        <v>644</v>
      </c>
      <c r="F1044" s="205" t="s">
        <v>609</v>
      </c>
      <c r="G1044" s="205" t="s">
        <v>616</v>
      </c>
      <c r="H1044" s="205" t="s">
        <v>608</v>
      </c>
      <c r="I1044" s="205" t="s">
        <v>297</v>
      </c>
      <c r="J1044" s="117">
        <v>0.73899999999999999</v>
      </c>
      <c r="K1044" s="117">
        <v>-0.03</v>
      </c>
      <c r="L1044" s="117">
        <v>0.70899999999999996</v>
      </c>
    </row>
    <row r="1045" spans="1:12" x14ac:dyDescent="0.3">
      <c r="A1045" s="204" t="s">
        <v>33</v>
      </c>
      <c r="B1045" s="204" t="s">
        <v>42</v>
      </c>
      <c r="C1045" s="204" t="s">
        <v>624</v>
      </c>
      <c r="D1045" s="204" t="s">
        <v>641</v>
      </c>
      <c r="E1045" s="204" t="s">
        <v>644</v>
      </c>
      <c r="F1045" s="205" t="s">
        <v>285</v>
      </c>
      <c r="G1045" s="205" t="s">
        <v>280</v>
      </c>
      <c r="H1045" s="205"/>
      <c r="I1045" s="205" t="s">
        <v>59</v>
      </c>
      <c r="J1045" s="81">
        <v>23.37</v>
      </c>
      <c r="K1045" s="81">
        <v>3.512</v>
      </c>
      <c r="L1045" s="81">
        <v>26.882000000000001</v>
      </c>
    </row>
    <row r="1046" spans="1:12" x14ac:dyDescent="0.3">
      <c r="A1046" s="204" t="s">
        <v>33</v>
      </c>
      <c r="B1046" s="204" t="s">
        <v>42</v>
      </c>
      <c r="C1046" s="204" t="s">
        <v>624</v>
      </c>
      <c r="D1046" s="204" t="s">
        <v>641</v>
      </c>
      <c r="E1046" s="204" t="s">
        <v>644</v>
      </c>
      <c r="F1046" s="205" t="s">
        <v>635</v>
      </c>
      <c r="G1046" s="205" t="s">
        <v>280</v>
      </c>
      <c r="H1046" s="205"/>
      <c r="I1046" s="205" t="s">
        <v>311</v>
      </c>
      <c r="J1046" s="81" t="s">
        <v>303</v>
      </c>
      <c r="K1046" s="81" t="s">
        <v>303</v>
      </c>
      <c r="L1046" s="81">
        <v>1.4810000000000001</v>
      </c>
    </row>
    <row r="1047" spans="1:12" x14ac:dyDescent="0.3">
      <c r="A1047" s="204" t="s">
        <v>33</v>
      </c>
      <c r="B1047" s="204" t="s">
        <v>42</v>
      </c>
      <c r="C1047" s="204" t="s">
        <v>624</v>
      </c>
      <c r="D1047" s="204" t="s">
        <v>641</v>
      </c>
      <c r="E1047" s="204" t="s">
        <v>644</v>
      </c>
      <c r="F1047" s="205" t="s">
        <v>315</v>
      </c>
      <c r="G1047" s="205" t="s">
        <v>400</v>
      </c>
      <c r="H1047" s="205"/>
      <c r="I1047" s="205" t="s">
        <v>559</v>
      </c>
      <c r="J1047" s="78">
        <v>38.433</v>
      </c>
      <c r="K1047" s="78">
        <v>-8.6620000000000008</v>
      </c>
      <c r="L1047" s="78">
        <v>29.771000000000001</v>
      </c>
    </row>
    <row r="1048" spans="1:12" x14ac:dyDescent="0.3">
      <c r="A1048" s="204" t="s">
        <v>33</v>
      </c>
      <c r="B1048" s="204" t="s">
        <v>42</v>
      </c>
      <c r="C1048" s="204" t="s">
        <v>624</v>
      </c>
      <c r="D1048" s="204" t="s">
        <v>641</v>
      </c>
      <c r="E1048" s="204" t="s">
        <v>644</v>
      </c>
      <c r="F1048" s="205" t="s">
        <v>610</v>
      </c>
      <c r="G1048" s="205" t="s">
        <v>400</v>
      </c>
      <c r="H1048" s="205" t="s">
        <v>290</v>
      </c>
      <c r="I1048" s="205" t="s">
        <v>137</v>
      </c>
      <c r="J1048" s="78">
        <v>8.5890000000000004</v>
      </c>
      <c r="K1048" s="78">
        <v>1.623</v>
      </c>
      <c r="L1048" s="78">
        <v>10.212</v>
      </c>
    </row>
    <row r="1049" spans="1:12" x14ac:dyDescent="0.3">
      <c r="A1049" s="204" t="s">
        <v>33</v>
      </c>
      <c r="B1049" s="204" t="s">
        <v>42</v>
      </c>
      <c r="C1049" s="204" t="s">
        <v>624</v>
      </c>
      <c r="D1049" s="204" t="s">
        <v>641</v>
      </c>
      <c r="E1049" s="204" t="s">
        <v>644</v>
      </c>
      <c r="F1049" s="205" t="s">
        <v>610</v>
      </c>
      <c r="G1049" s="205" t="s">
        <v>400</v>
      </c>
      <c r="H1049" s="205" t="s">
        <v>291</v>
      </c>
      <c r="I1049" s="205" t="s">
        <v>137</v>
      </c>
      <c r="J1049" s="78">
        <v>17.37</v>
      </c>
      <c r="K1049" s="78">
        <v>1.772</v>
      </c>
      <c r="L1049" s="78">
        <v>19.143000000000001</v>
      </c>
    </row>
    <row r="1050" spans="1:12" x14ac:dyDescent="0.3">
      <c r="A1050" s="204" t="s">
        <v>33</v>
      </c>
      <c r="B1050" s="204" t="s">
        <v>42</v>
      </c>
      <c r="C1050" s="204" t="s">
        <v>624</v>
      </c>
      <c r="D1050" s="204" t="s">
        <v>641</v>
      </c>
      <c r="E1050" s="204" t="s">
        <v>644</v>
      </c>
      <c r="F1050" s="205" t="s">
        <v>610</v>
      </c>
      <c r="G1050" s="205" t="s">
        <v>400</v>
      </c>
      <c r="H1050" s="205" t="s">
        <v>292</v>
      </c>
      <c r="I1050" s="205" t="s">
        <v>137</v>
      </c>
      <c r="J1050" s="78">
        <v>10.260999999999999</v>
      </c>
      <c r="K1050" s="78">
        <v>0.55800000000000005</v>
      </c>
      <c r="L1050" s="78">
        <v>10.819000000000001</v>
      </c>
    </row>
    <row r="1051" spans="1:12" x14ac:dyDescent="0.3">
      <c r="A1051" s="204" t="s">
        <v>33</v>
      </c>
      <c r="B1051" s="204" t="s">
        <v>42</v>
      </c>
      <c r="C1051" s="204" t="s">
        <v>624</v>
      </c>
      <c r="D1051" s="204" t="s">
        <v>641</v>
      </c>
      <c r="E1051" s="204" t="s">
        <v>644</v>
      </c>
      <c r="F1051" s="205" t="s">
        <v>610</v>
      </c>
      <c r="G1051" s="205" t="s">
        <v>400</v>
      </c>
      <c r="H1051" s="205" t="s">
        <v>293</v>
      </c>
      <c r="I1051" s="205" t="s">
        <v>137</v>
      </c>
      <c r="J1051" s="78">
        <v>3.0150000000000001</v>
      </c>
      <c r="K1051" s="78">
        <v>-0.77300000000000002</v>
      </c>
      <c r="L1051" s="78">
        <v>2.242</v>
      </c>
    </row>
    <row r="1052" spans="1:12" x14ac:dyDescent="0.3">
      <c r="A1052" s="204" t="s">
        <v>33</v>
      </c>
      <c r="B1052" s="204" t="s">
        <v>42</v>
      </c>
      <c r="C1052" s="204" t="s">
        <v>624</v>
      </c>
      <c r="D1052" s="204" t="s">
        <v>641</v>
      </c>
      <c r="E1052" s="204" t="s">
        <v>644</v>
      </c>
      <c r="F1052" s="205" t="s">
        <v>287</v>
      </c>
      <c r="G1052" s="205" t="s">
        <v>400</v>
      </c>
      <c r="H1052" s="205" t="s">
        <v>290</v>
      </c>
      <c r="I1052" s="205" t="s">
        <v>404</v>
      </c>
      <c r="J1052" s="78">
        <v>151.471</v>
      </c>
      <c r="K1052" s="78">
        <v>-37.923999999999999</v>
      </c>
      <c r="L1052" s="78">
        <v>113.547</v>
      </c>
    </row>
    <row r="1053" spans="1:12" x14ac:dyDescent="0.3">
      <c r="A1053" s="204" t="s">
        <v>33</v>
      </c>
      <c r="B1053" s="204" t="s">
        <v>42</v>
      </c>
      <c r="C1053" s="204" t="s">
        <v>624</v>
      </c>
      <c r="D1053" s="204" t="s">
        <v>641</v>
      </c>
      <c r="E1053" s="204" t="s">
        <v>644</v>
      </c>
      <c r="F1053" s="205" t="s">
        <v>287</v>
      </c>
      <c r="G1053" s="205" t="s">
        <v>400</v>
      </c>
      <c r="H1053" s="205" t="s">
        <v>291</v>
      </c>
      <c r="I1053" s="205" t="s">
        <v>404</v>
      </c>
      <c r="J1053" s="78">
        <v>238.47200000000001</v>
      </c>
      <c r="K1053" s="78">
        <v>-111.562</v>
      </c>
      <c r="L1053" s="78">
        <v>126.91</v>
      </c>
    </row>
    <row r="1054" spans="1:12" x14ac:dyDescent="0.3">
      <c r="A1054" s="204" t="s">
        <v>33</v>
      </c>
      <c r="B1054" s="204" t="s">
        <v>42</v>
      </c>
      <c r="C1054" s="204" t="s">
        <v>624</v>
      </c>
      <c r="D1054" s="204" t="s">
        <v>641</v>
      </c>
      <c r="E1054" s="204" t="s">
        <v>644</v>
      </c>
      <c r="F1054" s="205" t="s">
        <v>287</v>
      </c>
      <c r="G1054" s="205" t="s">
        <v>400</v>
      </c>
      <c r="H1054" s="205" t="s">
        <v>292</v>
      </c>
      <c r="I1054" s="205" t="s">
        <v>404</v>
      </c>
      <c r="J1054" s="78">
        <v>250.40299999999999</v>
      </c>
      <c r="K1054" s="78">
        <v>-177.755</v>
      </c>
      <c r="L1054" s="78">
        <v>72.647999999999996</v>
      </c>
    </row>
    <row r="1055" spans="1:12" x14ac:dyDescent="0.3">
      <c r="A1055" s="204" t="s">
        <v>33</v>
      </c>
      <c r="B1055" s="204" t="s">
        <v>42</v>
      </c>
      <c r="C1055" s="204" t="s">
        <v>624</v>
      </c>
      <c r="D1055" s="204" t="s">
        <v>641</v>
      </c>
      <c r="E1055" s="204" t="s">
        <v>644</v>
      </c>
      <c r="F1055" s="205" t="s">
        <v>287</v>
      </c>
      <c r="G1055" s="205" t="s">
        <v>400</v>
      </c>
      <c r="H1055" s="205" t="s">
        <v>293</v>
      </c>
      <c r="I1055" s="205" t="s">
        <v>404</v>
      </c>
      <c r="J1055" s="78">
        <v>254.74299999999999</v>
      </c>
      <c r="K1055" s="78">
        <v>-59.618000000000002</v>
      </c>
      <c r="L1055" s="78">
        <v>195.124</v>
      </c>
    </row>
    <row r="1056" spans="1:12" x14ac:dyDescent="0.3">
      <c r="A1056" s="204" t="s">
        <v>33</v>
      </c>
      <c r="B1056" s="204" t="s">
        <v>43</v>
      </c>
      <c r="C1056" s="204" t="s">
        <v>624</v>
      </c>
      <c r="D1056" s="204" t="s">
        <v>641</v>
      </c>
      <c r="E1056" s="204" t="s">
        <v>644</v>
      </c>
      <c r="F1056" s="208" t="s">
        <v>387</v>
      </c>
      <c r="G1056" s="205" t="s">
        <v>614</v>
      </c>
      <c r="H1056" s="205" t="s">
        <v>608</v>
      </c>
      <c r="I1056" s="205" t="s">
        <v>57</v>
      </c>
      <c r="J1056" s="117">
        <v>66.575000000000003</v>
      </c>
      <c r="K1056" s="117">
        <v>6.5739999999999998</v>
      </c>
      <c r="L1056" s="117">
        <v>73.149000000000001</v>
      </c>
    </row>
    <row r="1057" spans="1:12" x14ac:dyDescent="0.3">
      <c r="A1057" s="204" t="s">
        <v>33</v>
      </c>
      <c r="B1057" s="204" t="s">
        <v>43</v>
      </c>
      <c r="C1057" s="204" t="s">
        <v>624</v>
      </c>
      <c r="D1057" s="204" t="s">
        <v>641</v>
      </c>
      <c r="E1057" s="204" t="s">
        <v>644</v>
      </c>
      <c r="F1057" s="205" t="s">
        <v>307</v>
      </c>
      <c r="G1057" s="205" t="s">
        <v>614</v>
      </c>
      <c r="H1057" s="205" t="s">
        <v>308</v>
      </c>
      <c r="I1057" s="205" t="s">
        <v>309</v>
      </c>
      <c r="J1057" s="117">
        <v>19.576000000000001</v>
      </c>
      <c r="K1057" s="117">
        <v>7.0000000000000001E-3</v>
      </c>
      <c r="L1057" s="117">
        <v>19.582999999999998</v>
      </c>
    </row>
    <row r="1058" spans="1:12" x14ac:dyDescent="0.3">
      <c r="A1058" s="204" t="s">
        <v>33</v>
      </c>
      <c r="B1058" s="204" t="s">
        <v>43</v>
      </c>
      <c r="C1058" s="204" t="s">
        <v>624</v>
      </c>
      <c r="D1058" s="204" t="s">
        <v>641</v>
      </c>
      <c r="E1058" s="204" t="s">
        <v>644</v>
      </c>
      <c r="F1058" s="205" t="s">
        <v>307</v>
      </c>
      <c r="G1058" s="205" t="s">
        <v>614</v>
      </c>
      <c r="H1058" s="205" t="s">
        <v>631</v>
      </c>
      <c r="I1058" s="205" t="s">
        <v>309</v>
      </c>
      <c r="J1058" s="117">
        <v>50.131999999999998</v>
      </c>
      <c r="K1058" s="117">
        <v>-0.38300000000000001</v>
      </c>
      <c r="L1058" s="117">
        <v>49.749000000000002</v>
      </c>
    </row>
    <row r="1059" spans="1:12" x14ac:dyDescent="0.3">
      <c r="A1059" s="204" t="s">
        <v>33</v>
      </c>
      <c r="B1059" s="204" t="s">
        <v>43</v>
      </c>
      <c r="C1059" s="204" t="s">
        <v>624</v>
      </c>
      <c r="D1059" s="204" t="s">
        <v>641</v>
      </c>
      <c r="E1059" s="204" t="s">
        <v>644</v>
      </c>
      <c r="F1059" s="205" t="s">
        <v>632</v>
      </c>
      <c r="G1059" s="205" t="s">
        <v>614</v>
      </c>
      <c r="H1059" s="205"/>
      <c r="I1059" s="205" t="s">
        <v>295</v>
      </c>
      <c r="J1059" s="117">
        <v>5.8730000000000002</v>
      </c>
      <c r="K1059" s="117">
        <v>-1E-3</v>
      </c>
      <c r="L1059" s="117">
        <v>5.8719999999999999</v>
      </c>
    </row>
    <row r="1060" spans="1:12" x14ac:dyDescent="0.3">
      <c r="A1060" s="204" t="s">
        <v>33</v>
      </c>
      <c r="B1060" s="204" t="s">
        <v>43</v>
      </c>
      <c r="C1060" s="204" t="s">
        <v>624</v>
      </c>
      <c r="D1060" s="204" t="s">
        <v>641</v>
      </c>
      <c r="E1060" s="204" t="s">
        <v>644</v>
      </c>
      <c r="F1060" s="205" t="s">
        <v>633</v>
      </c>
      <c r="G1060" s="205" t="s">
        <v>615</v>
      </c>
      <c r="H1060" s="205"/>
      <c r="I1060" s="205" t="s">
        <v>59</v>
      </c>
      <c r="J1060" s="81">
        <v>61.969000000000001</v>
      </c>
      <c r="K1060" s="81">
        <v>-9.3710000000000004</v>
      </c>
      <c r="L1060" s="81">
        <v>52.597999999999999</v>
      </c>
    </row>
    <row r="1061" spans="1:12" x14ac:dyDescent="0.3">
      <c r="A1061" s="204" t="s">
        <v>33</v>
      </c>
      <c r="B1061" s="204" t="s">
        <v>43</v>
      </c>
      <c r="C1061" s="204" t="s">
        <v>624</v>
      </c>
      <c r="D1061" s="204" t="s">
        <v>641</v>
      </c>
      <c r="E1061" s="204" t="s">
        <v>644</v>
      </c>
      <c r="F1061" s="205" t="s">
        <v>609</v>
      </c>
      <c r="G1061" s="205" t="s">
        <v>616</v>
      </c>
      <c r="H1061" s="205" t="s">
        <v>608</v>
      </c>
      <c r="I1061" s="205" t="s">
        <v>297</v>
      </c>
      <c r="J1061" s="117">
        <v>0.71799999999999997</v>
      </c>
      <c r="K1061" s="117">
        <v>-3.1E-2</v>
      </c>
      <c r="L1061" s="117">
        <v>0.68700000000000006</v>
      </c>
    </row>
    <row r="1062" spans="1:12" x14ac:dyDescent="0.3">
      <c r="A1062" s="204" t="s">
        <v>33</v>
      </c>
      <c r="B1062" s="204" t="s">
        <v>43</v>
      </c>
      <c r="C1062" s="204" t="s">
        <v>624</v>
      </c>
      <c r="D1062" s="204" t="s">
        <v>641</v>
      </c>
      <c r="E1062" s="204" t="s">
        <v>644</v>
      </c>
      <c r="F1062" s="205" t="s">
        <v>285</v>
      </c>
      <c r="G1062" s="205" t="s">
        <v>280</v>
      </c>
      <c r="H1062" s="205"/>
      <c r="I1062" s="205" t="s">
        <v>59</v>
      </c>
      <c r="J1062" s="81">
        <v>21.143999999999998</v>
      </c>
      <c r="K1062" s="81">
        <v>6.7000000000000004E-2</v>
      </c>
      <c r="L1062" s="81">
        <v>21.210999999999999</v>
      </c>
    </row>
    <row r="1063" spans="1:12" x14ac:dyDescent="0.3">
      <c r="A1063" s="204" t="s">
        <v>33</v>
      </c>
      <c r="B1063" s="204" t="s">
        <v>43</v>
      </c>
      <c r="C1063" s="204" t="s">
        <v>624</v>
      </c>
      <c r="D1063" s="204" t="s">
        <v>641</v>
      </c>
      <c r="E1063" s="204" t="s">
        <v>644</v>
      </c>
      <c r="F1063" s="205" t="s">
        <v>635</v>
      </c>
      <c r="G1063" s="205" t="s">
        <v>280</v>
      </c>
      <c r="H1063" s="205"/>
      <c r="I1063" s="205" t="s">
        <v>311</v>
      </c>
      <c r="J1063" s="81" t="s">
        <v>303</v>
      </c>
      <c r="K1063" s="81" t="s">
        <v>303</v>
      </c>
      <c r="L1063" s="81">
        <v>0.99399999999999999</v>
      </c>
    </row>
    <row r="1064" spans="1:12" x14ac:dyDescent="0.3">
      <c r="A1064" s="204" t="s">
        <v>33</v>
      </c>
      <c r="B1064" s="204" t="s">
        <v>43</v>
      </c>
      <c r="C1064" s="204" t="s">
        <v>624</v>
      </c>
      <c r="D1064" s="204" t="s">
        <v>641</v>
      </c>
      <c r="E1064" s="204" t="s">
        <v>644</v>
      </c>
      <c r="F1064" s="205" t="s">
        <v>315</v>
      </c>
      <c r="G1064" s="205" t="s">
        <v>400</v>
      </c>
      <c r="H1064" s="205"/>
      <c r="I1064" s="205" t="s">
        <v>559</v>
      </c>
      <c r="J1064" s="78">
        <v>34.795999999999999</v>
      </c>
      <c r="K1064" s="78">
        <v>-1.91</v>
      </c>
      <c r="L1064" s="78">
        <v>32.886000000000003</v>
      </c>
    </row>
    <row r="1065" spans="1:12" x14ac:dyDescent="0.3">
      <c r="A1065" s="204" t="s">
        <v>33</v>
      </c>
      <c r="B1065" s="204" t="s">
        <v>43</v>
      </c>
      <c r="C1065" s="204" t="s">
        <v>624</v>
      </c>
      <c r="D1065" s="204" t="s">
        <v>641</v>
      </c>
      <c r="E1065" s="204" t="s">
        <v>644</v>
      </c>
      <c r="F1065" s="205" t="s">
        <v>610</v>
      </c>
      <c r="G1065" s="205" t="s">
        <v>400</v>
      </c>
      <c r="H1065" s="205" t="s">
        <v>290</v>
      </c>
      <c r="I1065" s="205" t="s">
        <v>137</v>
      </c>
      <c r="J1065" s="78">
        <v>8.5709999999999997</v>
      </c>
      <c r="K1065" s="78">
        <v>1.7390000000000001</v>
      </c>
      <c r="L1065" s="78">
        <v>10.31</v>
      </c>
    </row>
    <row r="1066" spans="1:12" x14ac:dyDescent="0.3">
      <c r="A1066" s="204" t="s">
        <v>33</v>
      </c>
      <c r="B1066" s="204" t="s">
        <v>43</v>
      </c>
      <c r="C1066" s="204" t="s">
        <v>624</v>
      </c>
      <c r="D1066" s="204" t="s">
        <v>641</v>
      </c>
      <c r="E1066" s="204" t="s">
        <v>644</v>
      </c>
      <c r="F1066" s="205" t="s">
        <v>610</v>
      </c>
      <c r="G1066" s="205" t="s">
        <v>400</v>
      </c>
      <c r="H1066" s="205" t="s">
        <v>291</v>
      </c>
      <c r="I1066" s="205" t="s">
        <v>137</v>
      </c>
      <c r="J1066" s="78">
        <v>18.38</v>
      </c>
      <c r="K1066" s="78">
        <v>1.004</v>
      </c>
      <c r="L1066" s="78">
        <v>19.382999999999999</v>
      </c>
    </row>
    <row r="1067" spans="1:12" x14ac:dyDescent="0.3">
      <c r="A1067" s="204" t="s">
        <v>33</v>
      </c>
      <c r="B1067" s="204" t="s">
        <v>43</v>
      </c>
      <c r="C1067" s="204" t="s">
        <v>624</v>
      </c>
      <c r="D1067" s="204" t="s">
        <v>641</v>
      </c>
      <c r="E1067" s="204" t="s">
        <v>644</v>
      </c>
      <c r="F1067" s="205" t="s">
        <v>610</v>
      </c>
      <c r="G1067" s="205" t="s">
        <v>400</v>
      </c>
      <c r="H1067" s="205" t="s">
        <v>292</v>
      </c>
      <c r="I1067" s="205" t="s">
        <v>137</v>
      </c>
      <c r="J1067" s="78">
        <v>9.2859999999999996</v>
      </c>
      <c r="K1067" s="78">
        <v>0.74399999999999999</v>
      </c>
      <c r="L1067" s="78">
        <v>10.029999999999999</v>
      </c>
    </row>
    <row r="1068" spans="1:12" x14ac:dyDescent="0.3">
      <c r="A1068" s="204" t="s">
        <v>33</v>
      </c>
      <c r="B1068" s="204" t="s">
        <v>43</v>
      </c>
      <c r="C1068" s="204" t="s">
        <v>624</v>
      </c>
      <c r="D1068" s="204" t="s">
        <v>641</v>
      </c>
      <c r="E1068" s="204" t="s">
        <v>644</v>
      </c>
      <c r="F1068" s="205" t="s">
        <v>610</v>
      </c>
      <c r="G1068" s="205" t="s">
        <v>400</v>
      </c>
      <c r="H1068" s="205" t="s">
        <v>293</v>
      </c>
      <c r="I1068" s="205" t="s">
        <v>137</v>
      </c>
      <c r="J1068" s="78">
        <v>1.585</v>
      </c>
      <c r="K1068" s="78">
        <v>-0.158</v>
      </c>
      <c r="L1068" s="78">
        <v>1.4279999999999999</v>
      </c>
    </row>
    <row r="1069" spans="1:12" x14ac:dyDescent="0.3">
      <c r="A1069" s="204" t="s">
        <v>33</v>
      </c>
      <c r="B1069" s="204" t="s">
        <v>43</v>
      </c>
      <c r="C1069" s="204" t="s">
        <v>624</v>
      </c>
      <c r="D1069" s="204" t="s">
        <v>641</v>
      </c>
      <c r="E1069" s="204" t="s">
        <v>644</v>
      </c>
      <c r="F1069" s="205" t="s">
        <v>287</v>
      </c>
      <c r="G1069" s="205" t="s">
        <v>400</v>
      </c>
      <c r="H1069" s="205" t="s">
        <v>290</v>
      </c>
      <c r="I1069" s="205" t="s">
        <v>404</v>
      </c>
      <c r="J1069" s="78">
        <v>111.542</v>
      </c>
      <c r="K1069" s="78">
        <v>65.578999999999994</v>
      </c>
      <c r="L1069" s="78">
        <v>177.12200000000001</v>
      </c>
    </row>
    <row r="1070" spans="1:12" x14ac:dyDescent="0.3">
      <c r="A1070" s="204" t="s">
        <v>33</v>
      </c>
      <c r="B1070" s="204" t="s">
        <v>43</v>
      </c>
      <c r="C1070" s="204" t="s">
        <v>624</v>
      </c>
      <c r="D1070" s="204" t="s">
        <v>641</v>
      </c>
      <c r="E1070" s="204" t="s">
        <v>644</v>
      </c>
      <c r="F1070" s="205" t="s">
        <v>287</v>
      </c>
      <c r="G1070" s="205" t="s">
        <v>400</v>
      </c>
      <c r="H1070" s="205" t="s">
        <v>291</v>
      </c>
      <c r="I1070" s="205" t="s">
        <v>404</v>
      </c>
      <c r="J1070" s="78">
        <v>181.041</v>
      </c>
      <c r="K1070" s="78">
        <v>-89.337999999999994</v>
      </c>
      <c r="L1070" s="78">
        <v>91.703000000000003</v>
      </c>
    </row>
    <row r="1071" spans="1:12" x14ac:dyDescent="0.3">
      <c r="A1071" s="204" t="s">
        <v>33</v>
      </c>
      <c r="B1071" s="204" t="s">
        <v>43</v>
      </c>
      <c r="C1071" s="204" t="s">
        <v>624</v>
      </c>
      <c r="D1071" s="204" t="s">
        <v>641</v>
      </c>
      <c r="E1071" s="204" t="s">
        <v>644</v>
      </c>
      <c r="F1071" s="205" t="s">
        <v>287</v>
      </c>
      <c r="G1071" s="205" t="s">
        <v>400</v>
      </c>
      <c r="H1071" s="205" t="s">
        <v>292</v>
      </c>
      <c r="I1071" s="205" t="s">
        <v>404</v>
      </c>
      <c r="J1071" s="78">
        <v>195.80799999999999</v>
      </c>
      <c r="K1071" s="78">
        <v>-103.67</v>
      </c>
      <c r="L1071" s="78">
        <v>92.137</v>
      </c>
    </row>
    <row r="1072" spans="1:12" x14ac:dyDescent="0.3">
      <c r="A1072" s="204" t="s">
        <v>33</v>
      </c>
      <c r="B1072" s="204" t="s">
        <v>43</v>
      </c>
      <c r="C1072" s="204" t="s">
        <v>624</v>
      </c>
      <c r="D1072" s="204" t="s">
        <v>641</v>
      </c>
      <c r="E1072" s="204" t="s">
        <v>644</v>
      </c>
      <c r="F1072" s="205" t="s">
        <v>287</v>
      </c>
      <c r="G1072" s="205" t="s">
        <v>400</v>
      </c>
      <c r="H1072" s="205" t="s">
        <v>293</v>
      </c>
      <c r="I1072" s="205" t="s">
        <v>404</v>
      </c>
      <c r="J1072" s="78">
        <v>185.85</v>
      </c>
      <c r="K1072" s="78">
        <v>39.518000000000001</v>
      </c>
      <c r="L1072" s="78">
        <v>225.36799999999999</v>
      </c>
    </row>
    <row r="1073" spans="1:12" x14ac:dyDescent="0.3">
      <c r="A1073" s="204" t="s">
        <v>33</v>
      </c>
      <c r="B1073" s="204" t="s">
        <v>44</v>
      </c>
      <c r="C1073" s="204" t="s">
        <v>624</v>
      </c>
      <c r="D1073" s="204" t="s">
        <v>641</v>
      </c>
      <c r="E1073" s="204" t="s">
        <v>644</v>
      </c>
      <c r="F1073" s="208" t="s">
        <v>387</v>
      </c>
      <c r="G1073" s="205" t="s">
        <v>614</v>
      </c>
      <c r="H1073" s="205" t="s">
        <v>608</v>
      </c>
      <c r="I1073" s="205" t="s">
        <v>57</v>
      </c>
      <c r="J1073" s="117">
        <v>61.368000000000002</v>
      </c>
      <c r="K1073" s="117">
        <v>6.7030000000000003</v>
      </c>
      <c r="L1073" s="117">
        <v>68.070999999999998</v>
      </c>
    </row>
    <row r="1074" spans="1:12" x14ac:dyDescent="0.3">
      <c r="A1074" s="204" t="s">
        <v>33</v>
      </c>
      <c r="B1074" s="204" t="s">
        <v>44</v>
      </c>
      <c r="C1074" s="204" t="s">
        <v>624</v>
      </c>
      <c r="D1074" s="204" t="s">
        <v>641</v>
      </c>
      <c r="E1074" s="204" t="s">
        <v>644</v>
      </c>
      <c r="F1074" s="205" t="s">
        <v>307</v>
      </c>
      <c r="G1074" s="205" t="s">
        <v>614</v>
      </c>
      <c r="H1074" s="205" t="s">
        <v>308</v>
      </c>
      <c r="I1074" s="205" t="s">
        <v>309</v>
      </c>
      <c r="J1074" s="117">
        <v>67.754000000000005</v>
      </c>
      <c r="K1074" s="117">
        <v>0.16</v>
      </c>
      <c r="L1074" s="117">
        <v>67.914000000000001</v>
      </c>
    </row>
    <row r="1075" spans="1:12" x14ac:dyDescent="0.3">
      <c r="A1075" s="204" t="s">
        <v>33</v>
      </c>
      <c r="B1075" s="204" t="s">
        <v>44</v>
      </c>
      <c r="C1075" s="204" t="s">
        <v>624</v>
      </c>
      <c r="D1075" s="204" t="s">
        <v>641</v>
      </c>
      <c r="E1075" s="204" t="s">
        <v>644</v>
      </c>
      <c r="F1075" s="205" t="s">
        <v>307</v>
      </c>
      <c r="G1075" s="205" t="s">
        <v>614</v>
      </c>
      <c r="H1075" s="205" t="s">
        <v>631</v>
      </c>
      <c r="I1075" s="205" t="s">
        <v>309</v>
      </c>
      <c r="J1075" s="117">
        <v>194.346</v>
      </c>
      <c r="K1075" s="117">
        <v>0.17100000000000001</v>
      </c>
      <c r="L1075" s="117">
        <v>194.51599999999999</v>
      </c>
    </row>
    <row r="1076" spans="1:12" x14ac:dyDescent="0.3">
      <c r="A1076" s="204" t="s">
        <v>33</v>
      </c>
      <c r="B1076" s="204" t="s">
        <v>44</v>
      </c>
      <c r="C1076" s="204" t="s">
        <v>624</v>
      </c>
      <c r="D1076" s="204" t="s">
        <v>641</v>
      </c>
      <c r="E1076" s="204" t="s">
        <v>644</v>
      </c>
      <c r="F1076" s="205" t="s">
        <v>632</v>
      </c>
      <c r="G1076" s="205" t="s">
        <v>614</v>
      </c>
      <c r="H1076" s="205"/>
      <c r="I1076" s="205" t="s">
        <v>295</v>
      </c>
      <c r="J1076" s="117">
        <v>5.88</v>
      </c>
      <c r="K1076" s="117" t="s">
        <v>304</v>
      </c>
      <c r="L1076" s="117">
        <v>5.88</v>
      </c>
    </row>
    <row r="1077" spans="1:12" x14ac:dyDescent="0.3">
      <c r="A1077" s="204" t="s">
        <v>33</v>
      </c>
      <c r="B1077" s="204" t="s">
        <v>44</v>
      </c>
      <c r="C1077" s="204" t="s">
        <v>624</v>
      </c>
      <c r="D1077" s="204" t="s">
        <v>641</v>
      </c>
      <c r="E1077" s="204" t="s">
        <v>644</v>
      </c>
      <c r="F1077" s="205" t="s">
        <v>633</v>
      </c>
      <c r="G1077" s="205" t="s">
        <v>615</v>
      </c>
      <c r="H1077" s="205"/>
      <c r="I1077" s="205" t="s">
        <v>59</v>
      </c>
      <c r="J1077" s="81">
        <v>70.543000000000006</v>
      </c>
      <c r="K1077" s="81">
        <v>-17.678000000000001</v>
      </c>
      <c r="L1077" s="81">
        <v>52.865000000000002</v>
      </c>
    </row>
    <row r="1078" spans="1:12" x14ac:dyDescent="0.3">
      <c r="A1078" s="204" t="s">
        <v>33</v>
      </c>
      <c r="B1078" s="204" t="s">
        <v>44</v>
      </c>
      <c r="C1078" s="204" t="s">
        <v>624</v>
      </c>
      <c r="D1078" s="204" t="s">
        <v>641</v>
      </c>
      <c r="E1078" s="204" t="s">
        <v>644</v>
      </c>
      <c r="F1078" s="205" t="s">
        <v>609</v>
      </c>
      <c r="G1078" s="205" t="s">
        <v>616</v>
      </c>
      <c r="H1078" s="205" t="s">
        <v>608</v>
      </c>
      <c r="I1078" s="205" t="s">
        <v>297</v>
      </c>
      <c r="J1078" s="117">
        <v>0.70799999999999996</v>
      </c>
      <c r="K1078" s="117">
        <v>-2.5999999999999999E-2</v>
      </c>
      <c r="L1078" s="117">
        <v>0.68200000000000005</v>
      </c>
    </row>
    <row r="1079" spans="1:12" x14ac:dyDescent="0.3">
      <c r="A1079" s="204" t="s">
        <v>33</v>
      </c>
      <c r="B1079" s="204" t="s">
        <v>44</v>
      </c>
      <c r="C1079" s="204" t="s">
        <v>624</v>
      </c>
      <c r="D1079" s="204" t="s">
        <v>641</v>
      </c>
      <c r="E1079" s="204" t="s">
        <v>644</v>
      </c>
      <c r="F1079" s="205" t="s">
        <v>285</v>
      </c>
      <c r="G1079" s="205" t="s">
        <v>280</v>
      </c>
      <c r="H1079" s="205"/>
      <c r="I1079" s="205" t="s">
        <v>59</v>
      </c>
      <c r="J1079" s="81">
        <v>32.508000000000003</v>
      </c>
      <c r="K1079" s="81">
        <v>9.7000000000000003E-2</v>
      </c>
      <c r="L1079" s="81">
        <v>32.604999999999997</v>
      </c>
    </row>
    <row r="1080" spans="1:12" x14ac:dyDescent="0.3">
      <c r="A1080" s="204" t="s">
        <v>33</v>
      </c>
      <c r="B1080" s="204" t="s">
        <v>44</v>
      </c>
      <c r="C1080" s="204" t="s">
        <v>624</v>
      </c>
      <c r="D1080" s="204" t="s">
        <v>641</v>
      </c>
      <c r="E1080" s="204" t="s">
        <v>644</v>
      </c>
      <c r="F1080" s="205" t="s">
        <v>635</v>
      </c>
      <c r="G1080" s="205" t="s">
        <v>280</v>
      </c>
      <c r="H1080" s="205"/>
      <c r="I1080" s="205" t="s">
        <v>311</v>
      </c>
      <c r="J1080" s="81" t="s">
        <v>303</v>
      </c>
      <c r="K1080" s="81" t="s">
        <v>303</v>
      </c>
      <c r="L1080" s="81">
        <v>1.252</v>
      </c>
    </row>
    <row r="1081" spans="1:12" x14ac:dyDescent="0.3">
      <c r="A1081" s="204" t="s">
        <v>33</v>
      </c>
      <c r="B1081" s="204" t="s">
        <v>44</v>
      </c>
      <c r="C1081" s="204" t="s">
        <v>624</v>
      </c>
      <c r="D1081" s="204" t="s">
        <v>641</v>
      </c>
      <c r="E1081" s="204" t="s">
        <v>644</v>
      </c>
      <c r="F1081" s="205" t="s">
        <v>315</v>
      </c>
      <c r="G1081" s="205" t="s">
        <v>400</v>
      </c>
      <c r="H1081" s="205"/>
      <c r="I1081" s="205" t="s">
        <v>559</v>
      </c>
      <c r="J1081" s="78">
        <v>34.799999999999997</v>
      </c>
      <c r="K1081" s="78">
        <v>-7.0410000000000004</v>
      </c>
      <c r="L1081" s="78">
        <v>27.757999999999999</v>
      </c>
    </row>
    <row r="1082" spans="1:12" x14ac:dyDescent="0.3">
      <c r="A1082" s="204" t="s">
        <v>33</v>
      </c>
      <c r="B1082" s="204" t="s">
        <v>44</v>
      </c>
      <c r="C1082" s="204" t="s">
        <v>624</v>
      </c>
      <c r="D1082" s="204" t="s">
        <v>641</v>
      </c>
      <c r="E1082" s="204" t="s">
        <v>644</v>
      </c>
      <c r="F1082" s="205" t="s">
        <v>610</v>
      </c>
      <c r="G1082" s="205" t="s">
        <v>400</v>
      </c>
      <c r="H1082" s="205" t="s">
        <v>290</v>
      </c>
      <c r="I1082" s="205" t="s">
        <v>137</v>
      </c>
      <c r="J1082" s="78">
        <v>8.2360000000000007</v>
      </c>
      <c r="K1082" s="78">
        <v>0.89800000000000002</v>
      </c>
      <c r="L1082" s="78">
        <v>9.1340000000000003</v>
      </c>
    </row>
    <row r="1083" spans="1:12" x14ac:dyDescent="0.3">
      <c r="A1083" s="204" t="s">
        <v>33</v>
      </c>
      <c r="B1083" s="204" t="s">
        <v>44</v>
      </c>
      <c r="C1083" s="204" t="s">
        <v>624</v>
      </c>
      <c r="D1083" s="204" t="s">
        <v>641</v>
      </c>
      <c r="E1083" s="204" t="s">
        <v>644</v>
      </c>
      <c r="F1083" s="205" t="s">
        <v>610</v>
      </c>
      <c r="G1083" s="205" t="s">
        <v>400</v>
      </c>
      <c r="H1083" s="205" t="s">
        <v>291</v>
      </c>
      <c r="I1083" s="205" t="s">
        <v>137</v>
      </c>
      <c r="J1083" s="78">
        <v>17.358000000000001</v>
      </c>
      <c r="K1083" s="78">
        <v>1.869</v>
      </c>
      <c r="L1083" s="78">
        <v>19.227</v>
      </c>
    </row>
    <row r="1084" spans="1:12" x14ac:dyDescent="0.3">
      <c r="A1084" s="204" t="s">
        <v>33</v>
      </c>
      <c r="B1084" s="204" t="s">
        <v>44</v>
      </c>
      <c r="C1084" s="204" t="s">
        <v>624</v>
      </c>
      <c r="D1084" s="204" t="s">
        <v>641</v>
      </c>
      <c r="E1084" s="204" t="s">
        <v>644</v>
      </c>
      <c r="F1084" s="205" t="s">
        <v>610</v>
      </c>
      <c r="G1084" s="205" t="s">
        <v>400</v>
      </c>
      <c r="H1084" s="205" t="s">
        <v>292</v>
      </c>
      <c r="I1084" s="205" t="s">
        <v>137</v>
      </c>
      <c r="J1084" s="78">
        <v>9.827</v>
      </c>
      <c r="K1084" s="78">
        <v>0.73199999999999998</v>
      </c>
      <c r="L1084" s="78">
        <v>10.558999999999999</v>
      </c>
    </row>
    <row r="1085" spans="1:12" x14ac:dyDescent="0.3">
      <c r="A1085" s="204" t="s">
        <v>33</v>
      </c>
      <c r="B1085" s="204" t="s">
        <v>44</v>
      </c>
      <c r="C1085" s="204" t="s">
        <v>624</v>
      </c>
      <c r="D1085" s="204" t="s">
        <v>641</v>
      </c>
      <c r="E1085" s="204" t="s">
        <v>644</v>
      </c>
      <c r="F1085" s="205" t="s">
        <v>610</v>
      </c>
      <c r="G1085" s="205" t="s">
        <v>400</v>
      </c>
      <c r="H1085" s="205" t="s">
        <v>293</v>
      </c>
      <c r="I1085" s="205" t="s">
        <v>137</v>
      </c>
      <c r="J1085" s="78">
        <v>2.3109999999999999</v>
      </c>
      <c r="K1085" s="78">
        <v>-0.64100000000000001</v>
      </c>
      <c r="L1085" s="78">
        <v>1.671</v>
      </c>
    </row>
    <row r="1086" spans="1:12" x14ac:dyDescent="0.3">
      <c r="A1086" s="204" t="s">
        <v>33</v>
      </c>
      <c r="B1086" s="204" t="s">
        <v>44</v>
      </c>
      <c r="C1086" s="204" t="s">
        <v>624</v>
      </c>
      <c r="D1086" s="204" t="s">
        <v>641</v>
      </c>
      <c r="E1086" s="204" t="s">
        <v>644</v>
      </c>
      <c r="F1086" s="205" t="s">
        <v>287</v>
      </c>
      <c r="G1086" s="205" t="s">
        <v>400</v>
      </c>
      <c r="H1086" s="205" t="s">
        <v>290</v>
      </c>
      <c r="I1086" s="205" t="s">
        <v>404</v>
      </c>
      <c r="J1086" s="78">
        <v>123.479</v>
      </c>
      <c r="K1086" s="78">
        <v>-8.5559999999999992</v>
      </c>
      <c r="L1086" s="78">
        <v>114.923</v>
      </c>
    </row>
    <row r="1087" spans="1:12" x14ac:dyDescent="0.3">
      <c r="A1087" s="204" t="s">
        <v>33</v>
      </c>
      <c r="B1087" s="204" t="s">
        <v>44</v>
      </c>
      <c r="C1087" s="204" t="s">
        <v>624</v>
      </c>
      <c r="D1087" s="204" t="s">
        <v>641</v>
      </c>
      <c r="E1087" s="204" t="s">
        <v>644</v>
      </c>
      <c r="F1087" s="205" t="s">
        <v>287</v>
      </c>
      <c r="G1087" s="205" t="s">
        <v>400</v>
      </c>
      <c r="H1087" s="205" t="s">
        <v>291</v>
      </c>
      <c r="I1087" s="205" t="s">
        <v>404</v>
      </c>
      <c r="J1087" s="78">
        <v>167.215</v>
      </c>
      <c r="K1087" s="78">
        <v>-57.994</v>
      </c>
      <c r="L1087" s="78">
        <v>109.22</v>
      </c>
    </row>
    <row r="1088" spans="1:12" x14ac:dyDescent="0.3">
      <c r="A1088" s="204" t="s">
        <v>33</v>
      </c>
      <c r="B1088" s="204" t="s">
        <v>44</v>
      </c>
      <c r="C1088" s="204" t="s">
        <v>624</v>
      </c>
      <c r="D1088" s="204" t="s">
        <v>641</v>
      </c>
      <c r="E1088" s="204" t="s">
        <v>644</v>
      </c>
      <c r="F1088" s="205" t="s">
        <v>287</v>
      </c>
      <c r="G1088" s="205" t="s">
        <v>400</v>
      </c>
      <c r="H1088" s="205" t="s">
        <v>292</v>
      </c>
      <c r="I1088" s="205" t="s">
        <v>404</v>
      </c>
      <c r="J1088" s="78">
        <v>181.46899999999999</v>
      </c>
      <c r="K1088" s="78">
        <v>-125.233</v>
      </c>
      <c r="L1088" s="78">
        <v>56.235999999999997</v>
      </c>
    </row>
    <row r="1089" spans="1:12" x14ac:dyDescent="0.3">
      <c r="A1089" s="204" t="s">
        <v>33</v>
      </c>
      <c r="B1089" s="204" t="s">
        <v>44</v>
      </c>
      <c r="C1089" s="204" t="s">
        <v>624</v>
      </c>
      <c r="D1089" s="204" t="s">
        <v>641</v>
      </c>
      <c r="E1089" s="204" t="s">
        <v>644</v>
      </c>
      <c r="F1089" s="205" t="s">
        <v>287</v>
      </c>
      <c r="G1089" s="205" t="s">
        <v>400</v>
      </c>
      <c r="H1089" s="205" t="s">
        <v>293</v>
      </c>
      <c r="I1089" s="205" t="s">
        <v>404</v>
      </c>
      <c r="J1089" s="78">
        <v>186.571</v>
      </c>
      <c r="K1089" s="78">
        <v>-54.040999999999997</v>
      </c>
      <c r="L1089" s="78">
        <v>132.53</v>
      </c>
    </row>
    <row r="1090" spans="1:12" x14ac:dyDescent="0.3">
      <c r="A1090" s="204" t="s">
        <v>33</v>
      </c>
      <c r="B1090" s="204" t="s">
        <v>45</v>
      </c>
      <c r="C1090" s="204" t="s">
        <v>624</v>
      </c>
      <c r="D1090" s="204" t="s">
        <v>641</v>
      </c>
      <c r="E1090" s="204" t="s">
        <v>644</v>
      </c>
      <c r="F1090" s="208" t="s">
        <v>387</v>
      </c>
      <c r="G1090" s="205" t="s">
        <v>614</v>
      </c>
      <c r="H1090" s="205" t="s">
        <v>608</v>
      </c>
      <c r="I1090" s="205" t="s">
        <v>57</v>
      </c>
      <c r="J1090" s="117">
        <v>58.75</v>
      </c>
      <c r="K1090" s="117">
        <v>7.7460000000000004</v>
      </c>
      <c r="L1090" s="117">
        <v>66.495999999999995</v>
      </c>
    </row>
    <row r="1091" spans="1:12" x14ac:dyDescent="0.3">
      <c r="A1091" s="204" t="s">
        <v>33</v>
      </c>
      <c r="B1091" s="204" t="s">
        <v>45</v>
      </c>
      <c r="C1091" s="204" t="s">
        <v>624</v>
      </c>
      <c r="D1091" s="204" t="s">
        <v>641</v>
      </c>
      <c r="E1091" s="204" t="s">
        <v>644</v>
      </c>
      <c r="F1091" s="205" t="s">
        <v>307</v>
      </c>
      <c r="G1091" s="205" t="s">
        <v>614</v>
      </c>
      <c r="H1091" s="205" t="s">
        <v>308</v>
      </c>
      <c r="I1091" s="205" t="s">
        <v>309</v>
      </c>
      <c r="J1091" s="117">
        <v>49.226999999999997</v>
      </c>
      <c r="K1091" s="117">
        <v>-0.224</v>
      </c>
      <c r="L1091" s="117">
        <v>49.003</v>
      </c>
    </row>
    <row r="1092" spans="1:12" x14ac:dyDescent="0.3">
      <c r="A1092" s="204" t="s">
        <v>33</v>
      </c>
      <c r="B1092" s="204" t="s">
        <v>45</v>
      </c>
      <c r="C1092" s="204" t="s">
        <v>624</v>
      </c>
      <c r="D1092" s="204" t="s">
        <v>641</v>
      </c>
      <c r="E1092" s="204" t="s">
        <v>644</v>
      </c>
      <c r="F1092" s="205" t="s">
        <v>307</v>
      </c>
      <c r="G1092" s="205" t="s">
        <v>614</v>
      </c>
      <c r="H1092" s="205" t="s">
        <v>631</v>
      </c>
      <c r="I1092" s="205" t="s">
        <v>309</v>
      </c>
      <c r="J1092" s="117">
        <v>158.32400000000001</v>
      </c>
      <c r="K1092" s="117">
        <v>-0.13200000000000001</v>
      </c>
      <c r="L1092" s="117">
        <v>158.19200000000001</v>
      </c>
    </row>
    <row r="1093" spans="1:12" x14ac:dyDescent="0.3">
      <c r="A1093" s="204" t="s">
        <v>33</v>
      </c>
      <c r="B1093" s="204" t="s">
        <v>45</v>
      </c>
      <c r="C1093" s="204" t="s">
        <v>624</v>
      </c>
      <c r="D1093" s="204" t="s">
        <v>641</v>
      </c>
      <c r="E1093" s="204" t="s">
        <v>644</v>
      </c>
      <c r="F1093" s="205" t="s">
        <v>632</v>
      </c>
      <c r="G1093" s="205" t="s">
        <v>614</v>
      </c>
      <c r="H1093" s="205"/>
      <c r="I1093" s="205" t="s">
        <v>295</v>
      </c>
      <c r="J1093" s="117">
        <v>5.7089999999999996</v>
      </c>
      <c r="K1093" s="117">
        <v>-1E-3</v>
      </c>
      <c r="L1093" s="117">
        <v>5.7089999999999996</v>
      </c>
    </row>
    <row r="1094" spans="1:12" x14ac:dyDescent="0.3">
      <c r="A1094" s="204" t="s">
        <v>33</v>
      </c>
      <c r="B1094" s="204" t="s">
        <v>45</v>
      </c>
      <c r="C1094" s="204" t="s">
        <v>624</v>
      </c>
      <c r="D1094" s="204" t="s">
        <v>641</v>
      </c>
      <c r="E1094" s="204" t="s">
        <v>644</v>
      </c>
      <c r="F1094" s="205" t="s">
        <v>633</v>
      </c>
      <c r="G1094" s="205" t="s">
        <v>615</v>
      </c>
      <c r="H1094" s="205"/>
      <c r="I1094" s="205" t="s">
        <v>59</v>
      </c>
      <c r="J1094" s="81">
        <v>86.465999999999994</v>
      </c>
      <c r="K1094" s="81">
        <v>-25.577999999999999</v>
      </c>
      <c r="L1094" s="81">
        <v>60.887999999999998</v>
      </c>
    </row>
    <row r="1095" spans="1:12" x14ac:dyDescent="0.3">
      <c r="A1095" s="204" t="s">
        <v>33</v>
      </c>
      <c r="B1095" s="204" t="s">
        <v>45</v>
      </c>
      <c r="C1095" s="204" t="s">
        <v>624</v>
      </c>
      <c r="D1095" s="204" t="s">
        <v>641</v>
      </c>
      <c r="E1095" s="204" t="s">
        <v>644</v>
      </c>
      <c r="F1095" s="205" t="s">
        <v>609</v>
      </c>
      <c r="G1095" s="205" t="s">
        <v>616</v>
      </c>
      <c r="H1095" s="205" t="s">
        <v>608</v>
      </c>
      <c r="I1095" s="205" t="s">
        <v>297</v>
      </c>
      <c r="J1095" s="117">
        <v>0.75700000000000001</v>
      </c>
      <c r="K1095" s="117">
        <v>-0.04</v>
      </c>
      <c r="L1095" s="117">
        <v>0.71699999999999997</v>
      </c>
    </row>
    <row r="1096" spans="1:12" x14ac:dyDescent="0.3">
      <c r="A1096" s="204" t="s">
        <v>33</v>
      </c>
      <c r="B1096" s="204" t="s">
        <v>45</v>
      </c>
      <c r="C1096" s="204" t="s">
        <v>624</v>
      </c>
      <c r="D1096" s="204" t="s">
        <v>641</v>
      </c>
      <c r="E1096" s="204" t="s">
        <v>644</v>
      </c>
      <c r="F1096" s="205" t="s">
        <v>285</v>
      </c>
      <c r="G1096" s="205" t="s">
        <v>280</v>
      </c>
      <c r="H1096" s="205"/>
      <c r="I1096" s="205" t="s">
        <v>59</v>
      </c>
      <c r="J1096" s="81">
        <v>14.364000000000001</v>
      </c>
      <c r="K1096" s="81">
        <v>0.372</v>
      </c>
      <c r="L1096" s="81">
        <v>14.736000000000001</v>
      </c>
    </row>
    <row r="1097" spans="1:12" x14ac:dyDescent="0.3">
      <c r="A1097" s="204" t="s">
        <v>33</v>
      </c>
      <c r="B1097" s="204" t="s">
        <v>45</v>
      </c>
      <c r="C1097" s="204" t="s">
        <v>624</v>
      </c>
      <c r="D1097" s="204" t="s">
        <v>641</v>
      </c>
      <c r="E1097" s="204" t="s">
        <v>644</v>
      </c>
      <c r="F1097" s="205" t="s">
        <v>635</v>
      </c>
      <c r="G1097" s="205" t="s">
        <v>280</v>
      </c>
      <c r="H1097" s="205"/>
      <c r="I1097" s="205" t="s">
        <v>311</v>
      </c>
      <c r="J1097" s="81" t="s">
        <v>303</v>
      </c>
      <c r="K1097" s="81" t="s">
        <v>303</v>
      </c>
      <c r="L1097" s="81">
        <v>1.6739999999999999</v>
      </c>
    </row>
    <row r="1098" spans="1:12" x14ac:dyDescent="0.3">
      <c r="A1098" s="204" t="s">
        <v>33</v>
      </c>
      <c r="B1098" s="204" t="s">
        <v>45</v>
      </c>
      <c r="C1098" s="204" t="s">
        <v>624</v>
      </c>
      <c r="D1098" s="204" t="s">
        <v>641</v>
      </c>
      <c r="E1098" s="204" t="s">
        <v>644</v>
      </c>
      <c r="F1098" s="205" t="s">
        <v>315</v>
      </c>
      <c r="G1098" s="205" t="s">
        <v>400</v>
      </c>
      <c r="H1098" s="205"/>
      <c r="I1098" s="205" t="s">
        <v>559</v>
      </c>
      <c r="J1098" s="78">
        <v>39.628999999999998</v>
      </c>
      <c r="K1098" s="78">
        <v>-7.6070000000000002</v>
      </c>
      <c r="L1098" s="78">
        <v>32.021999999999998</v>
      </c>
    </row>
    <row r="1099" spans="1:12" x14ac:dyDescent="0.3">
      <c r="A1099" s="204" t="s">
        <v>33</v>
      </c>
      <c r="B1099" s="204" t="s">
        <v>45</v>
      </c>
      <c r="C1099" s="204" t="s">
        <v>624</v>
      </c>
      <c r="D1099" s="204" t="s">
        <v>641</v>
      </c>
      <c r="E1099" s="204" t="s">
        <v>644</v>
      </c>
      <c r="F1099" s="205" t="s">
        <v>610</v>
      </c>
      <c r="G1099" s="205" t="s">
        <v>400</v>
      </c>
      <c r="H1099" s="205" t="s">
        <v>290</v>
      </c>
      <c r="I1099" s="205" t="s">
        <v>137</v>
      </c>
      <c r="J1099" s="78">
        <v>8.4890000000000008</v>
      </c>
      <c r="K1099" s="78">
        <v>1.86</v>
      </c>
      <c r="L1099" s="78">
        <v>10.349</v>
      </c>
    </row>
    <row r="1100" spans="1:12" x14ac:dyDescent="0.3">
      <c r="A1100" s="204" t="s">
        <v>33</v>
      </c>
      <c r="B1100" s="204" t="s">
        <v>45</v>
      </c>
      <c r="C1100" s="204" t="s">
        <v>624</v>
      </c>
      <c r="D1100" s="204" t="s">
        <v>641</v>
      </c>
      <c r="E1100" s="204" t="s">
        <v>644</v>
      </c>
      <c r="F1100" s="205" t="s">
        <v>610</v>
      </c>
      <c r="G1100" s="205" t="s">
        <v>400</v>
      </c>
      <c r="H1100" s="205" t="s">
        <v>291</v>
      </c>
      <c r="I1100" s="205" t="s">
        <v>137</v>
      </c>
      <c r="J1100" s="78">
        <v>17.289000000000001</v>
      </c>
      <c r="K1100" s="78">
        <v>1.5820000000000001</v>
      </c>
      <c r="L1100" s="78">
        <v>18.87</v>
      </c>
    </row>
    <row r="1101" spans="1:12" x14ac:dyDescent="0.3">
      <c r="A1101" s="204" t="s">
        <v>33</v>
      </c>
      <c r="B1101" s="204" t="s">
        <v>45</v>
      </c>
      <c r="C1101" s="204" t="s">
        <v>624</v>
      </c>
      <c r="D1101" s="204" t="s">
        <v>641</v>
      </c>
      <c r="E1101" s="204" t="s">
        <v>644</v>
      </c>
      <c r="F1101" s="205" t="s">
        <v>610</v>
      </c>
      <c r="G1101" s="205" t="s">
        <v>400</v>
      </c>
      <c r="H1101" s="205" t="s">
        <v>292</v>
      </c>
      <c r="I1101" s="205" t="s">
        <v>137</v>
      </c>
      <c r="J1101" s="78">
        <v>10.375999999999999</v>
      </c>
      <c r="K1101" s="78">
        <v>0.505</v>
      </c>
      <c r="L1101" s="78">
        <v>10.881</v>
      </c>
    </row>
    <row r="1102" spans="1:12" x14ac:dyDescent="0.3">
      <c r="A1102" s="204" t="s">
        <v>33</v>
      </c>
      <c r="B1102" s="204" t="s">
        <v>45</v>
      </c>
      <c r="C1102" s="204" t="s">
        <v>624</v>
      </c>
      <c r="D1102" s="204" t="s">
        <v>641</v>
      </c>
      <c r="E1102" s="204" t="s">
        <v>644</v>
      </c>
      <c r="F1102" s="205" t="s">
        <v>610</v>
      </c>
      <c r="G1102" s="205" t="s">
        <v>400</v>
      </c>
      <c r="H1102" s="205" t="s">
        <v>293</v>
      </c>
      <c r="I1102" s="205" t="s">
        <v>137</v>
      </c>
      <c r="J1102" s="78">
        <v>3.0840000000000001</v>
      </c>
      <c r="K1102" s="78">
        <v>-0.64800000000000002</v>
      </c>
      <c r="L1102" s="78">
        <v>2.4369999999999998</v>
      </c>
    </row>
    <row r="1103" spans="1:12" x14ac:dyDescent="0.3">
      <c r="A1103" s="204" t="s">
        <v>33</v>
      </c>
      <c r="B1103" s="204" t="s">
        <v>45</v>
      </c>
      <c r="C1103" s="204" t="s">
        <v>624</v>
      </c>
      <c r="D1103" s="204" t="s">
        <v>641</v>
      </c>
      <c r="E1103" s="204" t="s">
        <v>644</v>
      </c>
      <c r="F1103" s="205" t="s">
        <v>287</v>
      </c>
      <c r="G1103" s="205" t="s">
        <v>400</v>
      </c>
      <c r="H1103" s="205" t="s">
        <v>290</v>
      </c>
      <c r="I1103" s="205" t="s">
        <v>404</v>
      </c>
      <c r="J1103" s="78">
        <v>144.62700000000001</v>
      </c>
      <c r="K1103" s="78">
        <v>-19.728000000000002</v>
      </c>
      <c r="L1103" s="78">
        <v>124.899</v>
      </c>
    </row>
    <row r="1104" spans="1:12" x14ac:dyDescent="0.3">
      <c r="A1104" s="204" t="s">
        <v>33</v>
      </c>
      <c r="B1104" s="204" t="s">
        <v>45</v>
      </c>
      <c r="C1104" s="204" t="s">
        <v>624</v>
      </c>
      <c r="D1104" s="204" t="s">
        <v>641</v>
      </c>
      <c r="E1104" s="204" t="s">
        <v>644</v>
      </c>
      <c r="F1104" s="205" t="s">
        <v>287</v>
      </c>
      <c r="G1104" s="205" t="s">
        <v>400</v>
      </c>
      <c r="H1104" s="205" t="s">
        <v>291</v>
      </c>
      <c r="I1104" s="205" t="s">
        <v>404</v>
      </c>
      <c r="J1104" s="78">
        <v>259.05700000000002</v>
      </c>
      <c r="K1104" s="78">
        <v>-150.41300000000001</v>
      </c>
      <c r="L1104" s="78">
        <v>108.645</v>
      </c>
    </row>
    <row r="1105" spans="1:12" x14ac:dyDescent="0.3">
      <c r="A1105" s="204" t="s">
        <v>33</v>
      </c>
      <c r="B1105" s="204" t="s">
        <v>45</v>
      </c>
      <c r="C1105" s="204" t="s">
        <v>624</v>
      </c>
      <c r="D1105" s="204" t="s">
        <v>641</v>
      </c>
      <c r="E1105" s="204" t="s">
        <v>644</v>
      </c>
      <c r="F1105" s="205" t="s">
        <v>287</v>
      </c>
      <c r="G1105" s="205" t="s">
        <v>400</v>
      </c>
      <c r="H1105" s="205" t="s">
        <v>292</v>
      </c>
      <c r="I1105" s="205" t="s">
        <v>404</v>
      </c>
      <c r="J1105" s="78">
        <v>245.25399999999999</v>
      </c>
      <c r="K1105" s="78">
        <v>-153.381</v>
      </c>
      <c r="L1105" s="78">
        <v>91.872</v>
      </c>
    </row>
    <row r="1106" spans="1:12" x14ac:dyDescent="0.3">
      <c r="A1106" s="204" t="s">
        <v>33</v>
      </c>
      <c r="B1106" s="204" t="s">
        <v>45</v>
      </c>
      <c r="C1106" s="204" t="s">
        <v>624</v>
      </c>
      <c r="D1106" s="204" t="s">
        <v>641</v>
      </c>
      <c r="E1106" s="204" t="s">
        <v>644</v>
      </c>
      <c r="F1106" s="205" t="s">
        <v>287</v>
      </c>
      <c r="G1106" s="205" t="s">
        <v>400</v>
      </c>
      <c r="H1106" s="205" t="s">
        <v>293</v>
      </c>
      <c r="I1106" s="205" t="s">
        <v>404</v>
      </c>
      <c r="J1106" s="78">
        <v>218.37700000000001</v>
      </c>
      <c r="K1106" s="78">
        <v>-17.28</v>
      </c>
      <c r="L1106" s="78">
        <v>201.09700000000001</v>
      </c>
    </row>
    <row r="1107" spans="1:12" x14ac:dyDescent="0.3">
      <c r="A1107" s="204" t="s">
        <v>33</v>
      </c>
      <c r="B1107" s="204" t="s">
        <v>46</v>
      </c>
      <c r="C1107" s="204" t="s">
        <v>624</v>
      </c>
      <c r="D1107" s="204" t="s">
        <v>641</v>
      </c>
      <c r="E1107" s="204" t="s">
        <v>644</v>
      </c>
      <c r="F1107" s="208" t="s">
        <v>387</v>
      </c>
      <c r="G1107" s="205" t="s">
        <v>614</v>
      </c>
      <c r="H1107" s="205" t="s">
        <v>608</v>
      </c>
      <c r="I1107" s="205" t="s">
        <v>57</v>
      </c>
      <c r="J1107" s="117">
        <v>58.994</v>
      </c>
      <c r="K1107" s="117">
        <v>8.8079999999999998</v>
      </c>
      <c r="L1107" s="117">
        <v>67.802000000000007</v>
      </c>
    </row>
    <row r="1108" spans="1:12" x14ac:dyDescent="0.3">
      <c r="A1108" s="204" t="s">
        <v>33</v>
      </c>
      <c r="B1108" s="204" t="s">
        <v>46</v>
      </c>
      <c r="C1108" s="204" t="s">
        <v>624</v>
      </c>
      <c r="D1108" s="204" t="s">
        <v>641</v>
      </c>
      <c r="E1108" s="204" t="s">
        <v>644</v>
      </c>
      <c r="F1108" s="205" t="s">
        <v>307</v>
      </c>
      <c r="G1108" s="205" t="s">
        <v>614</v>
      </c>
      <c r="H1108" s="205" t="s">
        <v>308</v>
      </c>
      <c r="I1108" s="205" t="s">
        <v>309</v>
      </c>
      <c r="J1108" s="117">
        <v>22.036000000000001</v>
      </c>
      <c r="K1108" s="117">
        <v>2.7E-2</v>
      </c>
      <c r="L1108" s="117">
        <v>22.064</v>
      </c>
    </row>
    <row r="1109" spans="1:12" x14ac:dyDescent="0.3">
      <c r="A1109" s="204" t="s">
        <v>33</v>
      </c>
      <c r="B1109" s="204" t="s">
        <v>46</v>
      </c>
      <c r="C1109" s="204" t="s">
        <v>624</v>
      </c>
      <c r="D1109" s="204" t="s">
        <v>641</v>
      </c>
      <c r="E1109" s="204" t="s">
        <v>644</v>
      </c>
      <c r="F1109" s="205" t="s">
        <v>307</v>
      </c>
      <c r="G1109" s="205" t="s">
        <v>614</v>
      </c>
      <c r="H1109" s="205" t="s">
        <v>631</v>
      </c>
      <c r="I1109" s="205" t="s">
        <v>309</v>
      </c>
      <c r="J1109" s="117">
        <v>131.756</v>
      </c>
      <c r="K1109" s="117">
        <v>0.58299999999999996</v>
      </c>
      <c r="L1109" s="117">
        <v>132.33799999999999</v>
      </c>
    </row>
    <row r="1110" spans="1:12" x14ac:dyDescent="0.3">
      <c r="A1110" s="204" t="s">
        <v>33</v>
      </c>
      <c r="B1110" s="204" t="s">
        <v>46</v>
      </c>
      <c r="C1110" s="204" t="s">
        <v>624</v>
      </c>
      <c r="D1110" s="204" t="s">
        <v>641</v>
      </c>
      <c r="E1110" s="204" t="s">
        <v>644</v>
      </c>
      <c r="F1110" s="205" t="s">
        <v>632</v>
      </c>
      <c r="G1110" s="205" t="s">
        <v>614</v>
      </c>
      <c r="H1110" s="205"/>
      <c r="I1110" s="205" t="s">
        <v>295</v>
      </c>
      <c r="J1110" s="117">
        <v>5.7910000000000004</v>
      </c>
      <c r="K1110" s="117">
        <v>-2E-3</v>
      </c>
      <c r="L1110" s="117">
        <v>5.7889999999999997</v>
      </c>
    </row>
    <row r="1111" spans="1:12" x14ac:dyDescent="0.3">
      <c r="A1111" s="204" t="s">
        <v>33</v>
      </c>
      <c r="B1111" s="204" t="s">
        <v>46</v>
      </c>
      <c r="C1111" s="204" t="s">
        <v>624</v>
      </c>
      <c r="D1111" s="204" t="s">
        <v>641</v>
      </c>
      <c r="E1111" s="204" t="s">
        <v>644</v>
      </c>
      <c r="F1111" s="205" t="s">
        <v>633</v>
      </c>
      <c r="G1111" s="205" t="s">
        <v>615</v>
      </c>
      <c r="H1111" s="205"/>
      <c r="I1111" s="205" t="s">
        <v>59</v>
      </c>
      <c r="J1111" s="81">
        <v>80.754999999999995</v>
      </c>
      <c r="K1111" s="81">
        <v>-20.802</v>
      </c>
      <c r="L1111" s="81">
        <v>59.953000000000003</v>
      </c>
    </row>
    <row r="1112" spans="1:12" x14ac:dyDescent="0.3">
      <c r="A1112" s="204" t="s">
        <v>33</v>
      </c>
      <c r="B1112" s="204" t="s">
        <v>46</v>
      </c>
      <c r="C1112" s="204" t="s">
        <v>624</v>
      </c>
      <c r="D1112" s="204" t="s">
        <v>641</v>
      </c>
      <c r="E1112" s="204" t="s">
        <v>644</v>
      </c>
      <c r="F1112" s="205" t="s">
        <v>609</v>
      </c>
      <c r="G1112" s="205" t="s">
        <v>616</v>
      </c>
      <c r="H1112" s="205" t="s">
        <v>608</v>
      </c>
      <c r="I1112" s="205" t="s">
        <v>297</v>
      </c>
      <c r="J1112" s="117">
        <v>0.74399999999999999</v>
      </c>
      <c r="K1112" s="117">
        <v>-3.6999999999999998E-2</v>
      </c>
      <c r="L1112" s="117">
        <v>0.70699999999999996</v>
      </c>
    </row>
    <row r="1113" spans="1:12" x14ac:dyDescent="0.3">
      <c r="A1113" s="204" t="s">
        <v>33</v>
      </c>
      <c r="B1113" s="204" t="s">
        <v>46</v>
      </c>
      <c r="C1113" s="204" t="s">
        <v>624</v>
      </c>
      <c r="D1113" s="204" t="s">
        <v>641</v>
      </c>
      <c r="E1113" s="204" t="s">
        <v>644</v>
      </c>
      <c r="F1113" s="205" t="s">
        <v>285</v>
      </c>
      <c r="G1113" s="205" t="s">
        <v>280</v>
      </c>
      <c r="H1113" s="205"/>
      <c r="I1113" s="205" t="s">
        <v>59</v>
      </c>
      <c r="J1113" s="81">
        <v>16.02</v>
      </c>
      <c r="K1113" s="81">
        <v>0.47299999999999998</v>
      </c>
      <c r="L1113" s="81">
        <v>16.492999999999999</v>
      </c>
    </row>
    <row r="1114" spans="1:12" x14ac:dyDescent="0.3">
      <c r="A1114" s="204" t="s">
        <v>33</v>
      </c>
      <c r="B1114" s="204" t="s">
        <v>46</v>
      </c>
      <c r="C1114" s="204" t="s">
        <v>624</v>
      </c>
      <c r="D1114" s="204" t="s">
        <v>641</v>
      </c>
      <c r="E1114" s="204" t="s">
        <v>644</v>
      </c>
      <c r="F1114" s="205" t="s">
        <v>635</v>
      </c>
      <c r="G1114" s="205" t="s">
        <v>280</v>
      </c>
      <c r="H1114" s="205"/>
      <c r="I1114" s="205" t="s">
        <v>311</v>
      </c>
      <c r="J1114" s="81" t="s">
        <v>303</v>
      </c>
      <c r="K1114" s="81" t="s">
        <v>303</v>
      </c>
      <c r="L1114" s="81">
        <v>1.2949999999999999</v>
      </c>
    </row>
    <row r="1115" spans="1:12" x14ac:dyDescent="0.3">
      <c r="A1115" s="204" t="s">
        <v>33</v>
      </c>
      <c r="B1115" s="204" t="s">
        <v>46</v>
      </c>
      <c r="C1115" s="204" t="s">
        <v>624</v>
      </c>
      <c r="D1115" s="204" t="s">
        <v>641</v>
      </c>
      <c r="E1115" s="204" t="s">
        <v>644</v>
      </c>
      <c r="F1115" s="205" t="s">
        <v>315</v>
      </c>
      <c r="G1115" s="205" t="s">
        <v>400</v>
      </c>
      <c r="H1115" s="205"/>
      <c r="I1115" s="205" t="s">
        <v>559</v>
      </c>
      <c r="J1115" s="78">
        <v>38.033000000000001</v>
      </c>
      <c r="K1115" s="78">
        <v>-3.5710000000000002</v>
      </c>
      <c r="L1115" s="78">
        <v>34.462000000000003</v>
      </c>
    </row>
    <row r="1116" spans="1:12" x14ac:dyDescent="0.3">
      <c r="A1116" s="204" t="s">
        <v>33</v>
      </c>
      <c r="B1116" s="204" t="s">
        <v>46</v>
      </c>
      <c r="C1116" s="204" t="s">
        <v>624</v>
      </c>
      <c r="D1116" s="204" t="s">
        <v>641</v>
      </c>
      <c r="E1116" s="204" t="s">
        <v>644</v>
      </c>
      <c r="F1116" s="205" t="s">
        <v>610</v>
      </c>
      <c r="G1116" s="205" t="s">
        <v>400</v>
      </c>
      <c r="H1116" s="205" t="s">
        <v>290</v>
      </c>
      <c r="I1116" s="205" t="s">
        <v>137</v>
      </c>
      <c r="J1116" s="78">
        <v>8.6920000000000002</v>
      </c>
      <c r="K1116" s="78">
        <v>2.0659999999999998</v>
      </c>
      <c r="L1116" s="78">
        <v>10.757999999999999</v>
      </c>
    </row>
    <row r="1117" spans="1:12" x14ac:dyDescent="0.3">
      <c r="A1117" s="204" t="s">
        <v>33</v>
      </c>
      <c r="B1117" s="204" t="s">
        <v>46</v>
      </c>
      <c r="C1117" s="204" t="s">
        <v>624</v>
      </c>
      <c r="D1117" s="204" t="s">
        <v>641</v>
      </c>
      <c r="E1117" s="204" t="s">
        <v>644</v>
      </c>
      <c r="F1117" s="205" t="s">
        <v>610</v>
      </c>
      <c r="G1117" s="205" t="s">
        <v>400</v>
      </c>
      <c r="H1117" s="205" t="s">
        <v>291</v>
      </c>
      <c r="I1117" s="205" t="s">
        <v>137</v>
      </c>
      <c r="J1117" s="78">
        <v>17.704999999999998</v>
      </c>
      <c r="K1117" s="78">
        <v>1.4490000000000001</v>
      </c>
      <c r="L1117" s="78">
        <v>19.152999999999999</v>
      </c>
    </row>
    <row r="1118" spans="1:12" x14ac:dyDescent="0.3">
      <c r="A1118" s="204" t="s">
        <v>33</v>
      </c>
      <c r="B1118" s="204" t="s">
        <v>46</v>
      </c>
      <c r="C1118" s="204" t="s">
        <v>624</v>
      </c>
      <c r="D1118" s="204" t="s">
        <v>641</v>
      </c>
      <c r="E1118" s="204" t="s">
        <v>644</v>
      </c>
      <c r="F1118" s="205" t="s">
        <v>610</v>
      </c>
      <c r="G1118" s="205" t="s">
        <v>400</v>
      </c>
      <c r="H1118" s="205" t="s">
        <v>292</v>
      </c>
      <c r="I1118" s="205" t="s">
        <v>137</v>
      </c>
      <c r="J1118" s="78">
        <v>10.045999999999999</v>
      </c>
      <c r="K1118" s="78">
        <v>0.63200000000000001</v>
      </c>
      <c r="L1118" s="78">
        <v>10.677</v>
      </c>
    </row>
    <row r="1119" spans="1:12" x14ac:dyDescent="0.3">
      <c r="A1119" s="204" t="s">
        <v>33</v>
      </c>
      <c r="B1119" s="204" t="s">
        <v>46</v>
      </c>
      <c r="C1119" s="204" t="s">
        <v>624</v>
      </c>
      <c r="D1119" s="204" t="s">
        <v>641</v>
      </c>
      <c r="E1119" s="204" t="s">
        <v>644</v>
      </c>
      <c r="F1119" s="205" t="s">
        <v>610</v>
      </c>
      <c r="G1119" s="205" t="s">
        <v>400</v>
      </c>
      <c r="H1119" s="205" t="s">
        <v>293</v>
      </c>
      <c r="I1119" s="205" t="s">
        <v>137</v>
      </c>
      <c r="J1119" s="78">
        <v>2.5760000000000001</v>
      </c>
      <c r="K1119" s="78">
        <v>-0.251</v>
      </c>
      <c r="L1119" s="78">
        <v>2.3250000000000002</v>
      </c>
    </row>
    <row r="1120" spans="1:12" x14ac:dyDescent="0.3">
      <c r="A1120" s="204" t="s">
        <v>33</v>
      </c>
      <c r="B1120" s="204" t="s">
        <v>46</v>
      </c>
      <c r="C1120" s="204" t="s">
        <v>624</v>
      </c>
      <c r="D1120" s="204" t="s">
        <v>641</v>
      </c>
      <c r="E1120" s="204" t="s">
        <v>644</v>
      </c>
      <c r="F1120" s="205" t="s">
        <v>287</v>
      </c>
      <c r="G1120" s="205" t="s">
        <v>400</v>
      </c>
      <c r="H1120" s="205" t="s">
        <v>290</v>
      </c>
      <c r="I1120" s="205" t="s">
        <v>404</v>
      </c>
      <c r="J1120" s="78">
        <v>149.10499999999999</v>
      </c>
      <c r="K1120" s="78">
        <v>16.3</v>
      </c>
      <c r="L1120" s="78">
        <v>165.405</v>
      </c>
    </row>
    <row r="1121" spans="1:12" x14ac:dyDescent="0.3">
      <c r="A1121" s="204" t="s">
        <v>33</v>
      </c>
      <c r="B1121" s="204" t="s">
        <v>46</v>
      </c>
      <c r="C1121" s="204" t="s">
        <v>624</v>
      </c>
      <c r="D1121" s="204" t="s">
        <v>641</v>
      </c>
      <c r="E1121" s="204" t="s">
        <v>644</v>
      </c>
      <c r="F1121" s="205" t="s">
        <v>287</v>
      </c>
      <c r="G1121" s="205" t="s">
        <v>400</v>
      </c>
      <c r="H1121" s="205" t="s">
        <v>291</v>
      </c>
      <c r="I1121" s="205" t="s">
        <v>404</v>
      </c>
      <c r="J1121" s="78">
        <v>259.31299999999999</v>
      </c>
      <c r="K1121" s="78">
        <v>-141.35599999999999</v>
      </c>
      <c r="L1121" s="78">
        <v>117.95699999999999</v>
      </c>
    </row>
    <row r="1122" spans="1:12" x14ac:dyDescent="0.3">
      <c r="A1122" s="204" t="s">
        <v>33</v>
      </c>
      <c r="B1122" s="204" t="s">
        <v>46</v>
      </c>
      <c r="C1122" s="204" t="s">
        <v>624</v>
      </c>
      <c r="D1122" s="204" t="s">
        <v>641</v>
      </c>
      <c r="E1122" s="204" t="s">
        <v>644</v>
      </c>
      <c r="F1122" s="205" t="s">
        <v>287</v>
      </c>
      <c r="G1122" s="205" t="s">
        <v>400</v>
      </c>
      <c r="H1122" s="205" t="s">
        <v>292</v>
      </c>
      <c r="I1122" s="205" t="s">
        <v>404</v>
      </c>
      <c r="J1122" s="78">
        <v>265.08</v>
      </c>
      <c r="K1122" s="78">
        <v>-163.99600000000001</v>
      </c>
      <c r="L1122" s="78">
        <v>101.083</v>
      </c>
    </row>
    <row r="1123" spans="1:12" x14ac:dyDescent="0.3">
      <c r="A1123" s="204" t="s">
        <v>33</v>
      </c>
      <c r="B1123" s="204" t="s">
        <v>46</v>
      </c>
      <c r="C1123" s="204" t="s">
        <v>624</v>
      </c>
      <c r="D1123" s="204" t="s">
        <v>641</v>
      </c>
      <c r="E1123" s="204" t="s">
        <v>644</v>
      </c>
      <c r="F1123" s="205" t="s">
        <v>287</v>
      </c>
      <c r="G1123" s="205" t="s">
        <v>400</v>
      </c>
      <c r="H1123" s="205" t="s">
        <v>293</v>
      </c>
      <c r="I1123" s="205" t="s">
        <v>404</v>
      </c>
      <c r="J1123" s="78">
        <v>239.20699999999999</v>
      </c>
      <c r="K1123" s="78">
        <v>12.531000000000001</v>
      </c>
      <c r="L1123" s="78">
        <v>251.73699999999999</v>
      </c>
    </row>
    <row r="1124" spans="1:12" x14ac:dyDescent="0.3">
      <c r="A1124" s="204" t="s">
        <v>33</v>
      </c>
      <c r="B1124" s="204" t="s">
        <v>47</v>
      </c>
      <c r="C1124" s="204" t="s">
        <v>624</v>
      </c>
      <c r="D1124" s="204" t="s">
        <v>641</v>
      </c>
      <c r="E1124" s="204" t="s">
        <v>644</v>
      </c>
      <c r="F1124" s="208" t="s">
        <v>387</v>
      </c>
      <c r="G1124" s="205" t="s">
        <v>614</v>
      </c>
      <c r="H1124" s="205" t="s">
        <v>608</v>
      </c>
      <c r="I1124" s="205" t="s">
        <v>57</v>
      </c>
      <c r="J1124" s="117">
        <v>62.863</v>
      </c>
      <c r="K1124" s="117">
        <v>10.292</v>
      </c>
      <c r="L1124" s="117">
        <v>73.155000000000001</v>
      </c>
    </row>
    <row r="1125" spans="1:12" x14ac:dyDescent="0.3">
      <c r="A1125" s="204" t="s">
        <v>33</v>
      </c>
      <c r="B1125" s="204" t="s">
        <v>47</v>
      </c>
      <c r="C1125" s="204" t="s">
        <v>624</v>
      </c>
      <c r="D1125" s="204" t="s">
        <v>641</v>
      </c>
      <c r="E1125" s="204" t="s">
        <v>644</v>
      </c>
      <c r="F1125" s="205" t="s">
        <v>307</v>
      </c>
      <c r="G1125" s="205" t="s">
        <v>614</v>
      </c>
      <c r="H1125" s="205" t="s">
        <v>308</v>
      </c>
      <c r="I1125" s="205" t="s">
        <v>309</v>
      </c>
      <c r="J1125" s="117">
        <v>19.783000000000001</v>
      </c>
      <c r="K1125" s="117">
        <v>1.2999999999999999E-2</v>
      </c>
      <c r="L1125" s="117">
        <v>19.797000000000001</v>
      </c>
    </row>
    <row r="1126" spans="1:12" x14ac:dyDescent="0.3">
      <c r="A1126" s="204" t="s">
        <v>33</v>
      </c>
      <c r="B1126" s="204" t="s">
        <v>47</v>
      </c>
      <c r="C1126" s="204" t="s">
        <v>624</v>
      </c>
      <c r="D1126" s="204" t="s">
        <v>641</v>
      </c>
      <c r="E1126" s="204" t="s">
        <v>644</v>
      </c>
      <c r="F1126" s="205" t="s">
        <v>307</v>
      </c>
      <c r="G1126" s="205" t="s">
        <v>614</v>
      </c>
      <c r="H1126" s="205" t="s">
        <v>631</v>
      </c>
      <c r="I1126" s="205" t="s">
        <v>309</v>
      </c>
      <c r="J1126" s="117">
        <v>152.15600000000001</v>
      </c>
      <c r="K1126" s="117">
        <v>-0.34399999999999997</v>
      </c>
      <c r="L1126" s="117">
        <v>151.81200000000001</v>
      </c>
    </row>
    <row r="1127" spans="1:12" x14ac:dyDescent="0.3">
      <c r="A1127" s="204" t="s">
        <v>33</v>
      </c>
      <c r="B1127" s="204" t="s">
        <v>47</v>
      </c>
      <c r="C1127" s="204" t="s">
        <v>624</v>
      </c>
      <c r="D1127" s="204" t="s">
        <v>641</v>
      </c>
      <c r="E1127" s="204" t="s">
        <v>644</v>
      </c>
      <c r="F1127" s="205" t="s">
        <v>632</v>
      </c>
      <c r="G1127" s="205" t="s">
        <v>614</v>
      </c>
      <c r="H1127" s="205"/>
      <c r="I1127" s="205" t="s">
        <v>295</v>
      </c>
      <c r="J1127" s="117">
        <v>5.7779999999999996</v>
      </c>
      <c r="K1127" s="117">
        <v>-2E-3</v>
      </c>
      <c r="L1127" s="117">
        <v>5.7759999999999998</v>
      </c>
    </row>
    <row r="1128" spans="1:12" x14ac:dyDescent="0.3">
      <c r="A1128" s="204" t="s">
        <v>33</v>
      </c>
      <c r="B1128" s="204" t="s">
        <v>47</v>
      </c>
      <c r="C1128" s="204" t="s">
        <v>624</v>
      </c>
      <c r="D1128" s="204" t="s">
        <v>641</v>
      </c>
      <c r="E1128" s="204" t="s">
        <v>644</v>
      </c>
      <c r="F1128" s="205" t="s">
        <v>633</v>
      </c>
      <c r="G1128" s="205" t="s">
        <v>615</v>
      </c>
      <c r="H1128" s="205"/>
      <c r="I1128" s="205" t="s">
        <v>59</v>
      </c>
      <c r="J1128" s="81">
        <v>62.377000000000002</v>
      </c>
      <c r="K1128" s="81">
        <v>-7.8289999999999997</v>
      </c>
      <c r="L1128" s="81">
        <v>54.548000000000002</v>
      </c>
    </row>
    <row r="1129" spans="1:12" x14ac:dyDescent="0.3">
      <c r="A1129" s="204" t="s">
        <v>33</v>
      </c>
      <c r="B1129" s="204" t="s">
        <v>47</v>
      </c>
      <c r="C1129" s="204" t="s">
        <v>624</v>
      </c>
      <c r="D1129" s="204" t="s">
        <v>641</v>
      </c>
      <c r="E1129" s="204" t="s">
        <v>644</v>
      </c>
      <c r="F1129" s="205" t="s">
        <v>609</v>
      </c>
      <c r="G1129" s="205" t="s">
        <v>616</v>
      </c>
      <c r="H1129" s="205" t="s">
        <v>608</v>
      </c>
      <c r="I1129" s="205" t="s">
        <v>297</v>
      </c>
      <c r="J1129" s="117">
        <v>0.72</v>
      </c>
      <c r="K1129" s="117">
        <v>-6.0000000000000001E-3</v>
      </c>
      <c r="L1129" s="117">
        <v>0.71399999999999997</v>
      </c>
    </row>
    <row r="1130" spans="1:12" x14ac:dyDescent="0.3">
      <c r="A1130" s="204" t="s">
        <v>33</v>
      </c>
      <c r="B1130" s="204" t="s">
        <v>47</v>
      </c>
      <c r="C1130" s="204" t="s">
        <v>624</v>
      </c>
      <c r="D1130" s="204" t="s">
        <v>641</v>
      </c>
      <c r="E1130" s="204" t="s">
        <v>644</v>
      </c>
      <c r="F1130" s="205" t="s">
        <v>285</v>
      </c>
      <c r="G1130" s="205" t="s">
        <v>280</v>
      </c>
      <c r="H1130" s="205"/>
      <c r="I1130" s="205" t="s">
        <v>59</v>
      </c>
      <c r="J1130" s="81">
        <v>12.074999999999999</v>
      </c>
      <c r="K1130" s="81">
        <v>9.4E-2</v>
      </c>
      <c r="L1130" s="81">
        <v>12.169</v>
      </c>
    </row>
    <row r="1131" spans="1:12" x14ac:dyDescent="0.3">
      <c r="A1131" s="204" t="s">
        <v>33</v>
      </c>
      <c r="B1131" s="204" t="s">
        <v>47</v>
      </c>
      <c r="C1131" s="204" t="s">
        <v>624</v>
      </c>
      <c r="D1131" s="204" t="s">
        <v>641</v>
      </c>
      <c r="E1131" s="204" t="s">
        <v>644</v>
      </c>
      <c r="F1131" s="205" t="s">
        <v>635</v>
      </c>
      <c r="G1131" s="205" t="s">
        <v>280</v>
      </c>
      <c r="H1131" s="205"/>
      <c r="I1131" s="205" t="s">
        <v>311</v>
      </c>
      <c r="J1131" s="81" t="s">
        <v>303</v>
      </c>
      <c r="K1131" s="81" t="s">
        <v>303</v>
      </c>
      <c r="L1131" s="81">
        <v>1.1160000000000001</v>
      </c>
    </row>
    <row r="1132" spans="1:12" x14ac:dyDescent="0.3">
      <c r="A1132" s="204" t="s">
        <v>33</v>
      </c>
      <c r="B1132" s="204" t="s">
        <v>47</v>
      </c>
      <c r="C1132" s="204" t="s">
        <v>624</v>
      </c>
      <c r="D1132" s="204" t="s">
        <v>641</v>
      </c>
      <c r="E1132" s="204" t="s">
        <v>644</v>
      </c>
      <c r="F1132" s="205" t="s">
        <v>315</v>
      </c>
      <c r="G1132" s="205" t="s">
        <v>400</v>
      </c>
      <c r="H1132" s="205"/>
      <c r="I1132" s="205" t="s">
        <v>559</v>
      </c>
      <c r="J1132" s="78">
        <v>36.462000000000003</v>
      </c>
      <c r="K1132" s="78">
        <v>6.3E-2</v>
      </c>
      <c r="L1132" s="78">
        <v>36.526000000000003</v>
      </c>
    </row>
    <row r="1133" spans="1:12" x14ac:dyDescent="0.3">
      <c r="A1133" s="204" t="s">
        <v>33</v>
      </c>
      <c r="B1133" s="204" t="s">
        <v>47</v>
      </c>
      <c r="C1133" s="204" t="s">
        <v>624</v>
      </c>
      <c r="D1133" s="204" t="s">
        <v>641</v>
      </c>
      <c r="E1133" s="204" t="s">
        <v>644</v>
      </c>
      <c r="F1133" s="205" t="s">
        <v>610</v>
      </c>
      <c r="G1133" s="205" t="s">
        <v>400</v>
      </c>
      <c r="H1133" s="205" t="s">
        <v>290</v>
      </c>
      <c r="I1133" s="205" t="s">
        <v>137</v>
      </c>
      <c r="J1133" s="78">
        <v>8.8889999999999993</v>
      </c>
      <c r="K1133" s="78">
        <v>1.5149999999999999</v>
      </c>
      <c r="L1133" s="78">
        <v>10.404</v>
      </c>
    </row>
    <row r="1134" spans="1:12" x14ac:dyDescent="0.3">
      <c r="A1134" s="204" t="s">
        <v>33</v>
      </c>
      <c r="B1134" s="204" t="s">
        <v>47</v>
      </c>
      <c r="C1134" s="204" t="s">
        <v>624</v>
      </c>
      <c r="D1134" s="204" t="s">
        <v>641</v>
      </c>
      <c r="E1134" s="204" t="s">
        <v>644</v>
      </c>
      <c r="F1134" s="205" t="s">
        <v>610</v>
      </c>
      <c r="G1134" s="205" t="s">
        <v>400</v>
      </c>
      <c r="H1134" s="205" t="s">
        <v>291</v>
      </c>
      <c r="I1134" s="205" t="s">
        <v>137</v>
      </c>
      <c r="J1134" s="78">
        <v>18.367999999999999</v>
      </c>
      <c r="K1134" s="78">
        <v>0.86499999999999999</v>
      </c>
      <c r="L1134" s="78">
        <v>19.234000000000002</v>
      </c>
    </row>
    <row r="1135" spans="1:12" x14ac:dyDescent="0.3">
      <c r="A1135" s="204" t="s">
        <v>33</v>
      </c>
      <c r="B1135" s="204" t="s">
        <v>47</v>
      </c>
      <c r="C1135" s="204" t="s">
        <v>624</v>
      </c>
      <c r="D1135" s="204" t="s">
        <v>641</v>
      </c>
      <c r="E1135" s="204" t="s">
        <v>644</v>
      </c>
      <c r="F1135" s="205" t="s">
        <v>610</v>
      </c>
      <c r="G1135" s="205" t="s">
        <v>400</v>
      </c>
      <c r="H1135" s="205" t="s">
        <v>292</v>
      </c>
      <c r="I1135" s="205" t="s">
        <v>137</v>
      </c>
      <c r="J1135" s="78">
        <v>9.4730000000000008</v>
      </c>
      <c r="K1135" s="78">
        <v>0.95099999999999996</v>
      </c>
      <c r="L1135" s="78">
        <v>10.423999999999999</v>
      </c>
    </row>
    <row r="1136" spans="1:12" x14ac:dyDescent="0.3">
      <c r="A1136" s="204" t="s">
        <v>33</v>
      </c>
      <c r="B1136" s="204" t="s">
        <v>47</v>
      </c>
      <c r="C1136" s="204" t="s">
        <v>624</v>
      </c>
      <c r="D1136" s="204" t="s">
        <v>641</v>
      </c>
      <c r="E1136" s="204" t="s">
        <v>644</v>
      </c>
      <c r="F1136" s="205" t="s">
        <v>610</v>
      </c>
      <c r="G1136" s="205" t="s">
        <v>400</v>
      </c>
      <c r="H1136" s="205" t="s">
        <v>293</v>
      </c>
      <c r="I1136" s="205" t="s">
        <v>137</v>
      </c>
      <c r="J1136" s="78">
        <v>1.712</v>
      </c>
      <c r="K1136" s="78">
        <v>0.121</v>
      </c>
      <c r="L1136" s="78">
        <v>1.8320000000000001</v>
      </c>
    </row>
    <row r="1137" spans="1:12" x14ac:dyDescent="0.3">
      <c r="A1137" s="204" t="s">
        <v>33</v>
      </c>
      <c r="B1137" s="204" t="s">
        <v>47</v>
      </c>
      <c r="C1137" s="204" t="s">
        <v>624</v>
      </c>
      <c r="D1137" s="204" t="s">
        <v>641</v>
      </c>
      <c r="E1137" s="204" t="s">
        <v>644</v>
      </c>
      <c r="F1137" s="205" t="s">
        <v>287</v>
      </c>
      <c r="G1137" s="205" t="s">
        <v>400</v>
      </c>
      <c r="H1137" s="205" t="s">
        <v>290</v>
      </c>
      <c r="I1137" s="205" t="s">
        <v>404</v>
      </c>
      <c r="J1137" s="78">
        <v>116.52800000000001</v>
      </c>
      <c r="K1137" s="78">
        <v>64.688999999999993</v>
      </c>
      <c r="L1137" s="78">
        <v>181.21799999999999</v>
      </c>
    </row>
    <row r="1138" spans="1:12" x14ac:dyDescent="0.3">
      <c r="A1138" s="204" t="s">
        <v>33</v>
      </c>
      <c r="B1138" s="204" t="s">
        <v>47</v>
      </c>
      <c r="C1138" s="204" t="s">
        <v>624</v>
      </c>
      <c r="D1138" s="204" t="s">
        <v>641</v>
      </c>
      <c r="E1138" s="204" t="s">
        <v>644</v>
      </c>
      <c r="F1138" s="205" t="s">
        <v>287</v>
      </c>
      <c r="G1138" s="205" t="s">
        <v>400</v>
      </c>
      <c r="H1138" s="205" t="s">
        <v>291</v>
      </c>
      <c r="I1138" s="205" t="s">
        <v>404</v>
      </c>
      <c r="J1138" s="78">
        <v>176.94</v>
      </c>
      <c r="K1138" s="78">
        <v>-48.109000000000002</v>
      </c>
      <c r="L1138" s="78">
        <v>128.83099999999999</v>
      </c>
    </row>
    <row r="1139" spans="1:12" x14ac:dyDescent="0.3">
      <c r="A1139" s="204" t="s">
        <v>33</v>
      </c>
      <c r="B1139" s="204" t="s">
        <v>47</v>
      </c>
      <c r="C1139" s="204" t="s">
        <v>624</v>
      </c>
      <c r="D1139" s="204" t="s">
        <v>641</v>
      </c>
      <c r="E1139" s="204" t="s">
        <v>644</v>
      </c>
      <c r="F1139" s="205" t="s">
        <v>287</v>
      </c>
      <c r="G1139" s="205" t="s">
        <v>400</v>
      </c>
      <c r="H1139" s="205" t="s">
        <v>292</v>
      </c>
      <c r="I1139" s="205" t="s">
        <v>404</v>
      </c>
      <c r="J1139" s="78">
        <v>209.61699999999999</v>
      </c>
      <c r="K1139" s="78">
        <v>-112.78100000000001</v>
      </c>
      <c r="L1139" s="78">
        <v>96.835999999999999</v>
      </c>
    </row>
    <row r="1140" spans="1:12" x14ac:dyDescent="0.3">
      <c r="A1140" s="204" t="s">
        <v>33</v>
      </c>
      <c r="B1140" s="204" t="s">
        <v>47</v>
      </c>
      <c r="C1140" s="204" t="s">
        <v>624</v>
      </c>
      <c r="D1140" s="204" t="s">
        <v>641</v>
      </c>
      <c r="E1140" s="204" t="s">
        <v>644</v>
      </c>
      <c r="F1140" s="205" t="s">
        <v>287</v>
      </c>
      <c r="G1140" s="205" t="s">
        <v>400</v>
      </c>
      <c r="H1140" s="205" t="s">
        <v>293</v>
      </c>
      <c r="I1140" s="205" t="s">
        <v>404</v>
      </c>
      <c r="J1140" s="78">
        <v>209.62200000000001</v>
      </c>
      <c r="K1140" s="78">
        <v>50.795000000000002</v>
      </c>
      <c r="L1140" s="78">
        <v>260.416</v>
      </c>
    </row>
    <row r="1141" spans="1:12" x14ac:dyDescent="0.3">
      <c r="A1141" s="204" t="s">
        <v>33</v>
      </c>
      <c r="B1141" s="204" t="s">
        <v>48</v>
      </c>
      <c r="C1141" s="204" t="s">
        <v>624</v>
      </c>
      <c r="D1141" s="204" t="s">
        <v>641</v>
      </c>
      <c r="E1141" s="204" t="s">
        <v>644</v>
      </c>
      <c r="F1141" s="208" t="s">
        <v>387</v>
      </c>
      <c r="G1141" s="205" t="s">
        <v>614</v>
      </c>
      <c r="H1141" s="205" t="s">
        <v>608</v>
      </c>
      <c r="I1141" s="205" t="s">
        <v>57</v>
      </c>
      <c r="J1141" s="117">
        <v>66.409000000000006</v>
      </c>
      <c r="K1141" s="117">
        <v>3.3959999999999999</v>
      </c>
      <c r="L1141" s="117">
        <v>69.805999999999997</v>
      </c>
    </row>
    <row r="1142" spans="1:12" x14ac:dyDescent="0.3">
      <c r="A1142" s="204" t="s">
        <v>33</v>
      </c>
      <c r="B1142" s="204" t="s">
        <v>48</v>
      </c>
      <c r="C1142" s="204" t="s">
        <v>624</v>
      </c>
      <c r="D1142" s="204" t="s">
        <v>641</v>
      </c>
      <c r="E1142" s="204" t="s">
        <v>644</v>
      </c>
      <c r="F1142" s="205" t="s">
        <v>307</v>
      </c>
      <c r="G1142" s="205" t="s">
        <v>614</v>
      </c>
      <c r="H1142" s="205" t="s">
        <v>308</v>
      </c>
      <c r="I1142" s="205" t="s">
        <v>309</v>
      </c>
      <c r="J1142" s="117">
        <v>20.265000000000001</v>
      </c>
      <c r="K1142" s="117">
        <v>8.0000000000000002E-3</v>
      </c>
      <c r="L1142" s="117">
        <v>20.273</v>
      </c>
    </row>
    <row r="1143" spans="1:12" x14ac:dyDescent="0.3">
      <c r="A1143" s="204" t="s">
        <v>33</v>
      </c>
      <c r="B1143" s="204" t="s">
        <v>48</v>
      </c>
      <c r="C1143" s="204" t="s">
        <v>624</v>
      </c>
      <c r="D1143" s="204" t="s">
        <v>641</v>
      </c>
      <c r="E1143" s="204" t="s">
        <v>644</v>
      </c>
      <c r="F1143" s="205" t="s">
        <v>307</v>
      </c>
      <c r="G1143" s="205" t="s">
        <v>614</v>
      </c>
      <c r="H1143" s="205" t="s">
        <v>631</v>
      </c>
      <c r="I1143" s="205" t="s">
        <v>309</v>
      </c>
      <c r="J1143" s="117">
        <v>108.568</v>
      </c>
      <c r="K1143" s="117">
        <v>-0.97799999999999998</v>
      </c>
      <c r="L1143" s="117">
        <v>107.589</v>
      </c>
    </row>
    <row r="1144" spans="1:12" x14ac:dyDescent="0.3">
      <c r="A1144" s="204" t="s">
        <v>33</v>
      </c>
      <c r="B1144" s="204" t="s">
        <v>48</v>
      </c>
      <c r="C1144" s="204" t="s">
        <v>624</v>
      </c>
      <c r="D1144" s="204" t="s">
        <v>641</v>
      </c>
      <c r="E1144" s="204" t="s">
        <v>644</v>
      </c>
      <c r="F1144" s="205" t="s">
        <v>632</v>
      </c>
      <c r="G1144" s="205" t="s">
        <v>614</v>
      </c>
      <c r="H1144" s="205"/>
      <c r="I1144" s="205" t="s">
        <v>295</v>
      </c>
      <c r="J1144" s="117">
        <v>5.8289999999999997</v>
      </c>
      <c r="K1144" s="117">
        <v>-1E-3</v>
      </c>
      <c r="L1144" s="117">
        <v>5.8280000000000003</v>
      </c>
    </row>
    <row r="1145" spans="1:12" x14ac:dyDescent="0.3">
      <c r="A1145" s="204" t="s">
        <v>33</v>
      </c>
      <c r="B1145" s="204" t="s">
        <v>48</v>
      </c>
      <c r="C1145" s="204" t="s">
        <v>624</v>
      </c>
      <c r="D1145" s="204" t="s">
        <v>641</v>
      </c>
      <c r="E1145" s="204" t="s">
        <v>644</v>
      </c>
      <c r="F1145" s="205" t="s">
        <v>633</v>
      </c>
      <c r="G1145" s="205" t="s">
        <v>615</v>
      </c>
      <c r="H1145" s="205"/>
      <c r="I1145" s="205" t="s">
        <v>59</v>
      </c>
      <c r="J1145" s="81">
        <v>59.737000000000002</v>
      </c>
      <c r="K1145" s="81">
        <v>-4.1849999999999996</v>
      </c>
      <c r="L1145" s="81">
        <v>55.552</v>
      </c>
    </row>
    <row r="1146" spans="1:12" x14ac:dyDescent="0.3">
      <c r="A1146" s="204" t="s">
        <v>33</v>
      </c>
      <c r="B1146" s="204" t="s">
        <v>48</v>
      </c>
      <c r="C1146" s="204" t="s">
        <v>624</v>
      </c>
      <c r="D1146" s="204" t="s">
        <v>641</v>
      </c>
      <c r="E1146" s="204" t="s">
        <v>644</v>
      </c>
      <c r="F1146" s="205" t="s">
        <v>609</v>
      </c>
      <c r="G1146" s="205" t="s">
        <v>616</v>
      </c>
      <c r="H1146" s="205" t="s">
        <v>608</v>
      </c>
      <c r="I1146" s="205" t="s">
        <v>297</v>
      </c>
      <c r="J1146" s="117">
        <v>0.69499999999999995</v>
      </c>
      <c r="K1146" s="117">
        <v>0.03</v>
      </c>
      <c r="L1146" s="117">
        <v>0.72499999999999998</v>
      </c>
    </row>
    <row r="1147" spans="1:12" x14ac:dyDescent="0.3">
      <c r="A1147" s="204" t="s">
        <v>33</v>
      </c>
      <c r="B1147" s="204" t="s">
        <v>48</v>
      </c>
      <c r="C1147" s="204" t="s">
        <v>624</v>
      </c>
      <c r="D1147" s="204" t="s">
        <v>641</v>
      </c>
      <c r="E1147" s="204" t="s">
        <v>644</v>
      </c>
      <c r="F1147" s="205" t="s">
        <v>285</v>
      </c>
      <c r="G1147" s="205" t="s">
        <v>280</v>
      </c>
      <c r="H1147" s="205"/>
      <c r="I1147" s="205" t="s">
        <v>59</v>
      </c>
      <c r="J1147" s="81">
        <v>8.0030000000000001</v>
      </c>
      <c r="K1147" s="81">
        <v>0.20699999999999999</v>
      </c>
      <c r="L1147" s="81">
        <v>8.2100000000000009</v>
      </c>
    </row>
    <row r="1148" spans="1:12" x14ac:dyDescent="0.3">
      <c r="A1148" s="204" t="s">
        <v>33</v>
      </c>
      <c r="B1148" s="204" t="s">
        <v>48</v>
      </c>
      <c r="C1148" s="204" t="s">
        <v>624</v>
      </c>
      <c r="D1148" s="204" t="s">
        <v>641</v>
      </c>
      <c r="E1148" s="204" t="s">
        <v>644</v>
      </c>
      <c r="F1148" s="205" t="s">
        <v>635</v>
      </c>
      <c r="G1148" s="205" t="s">
        <v>280</v>
      </c>
      <c r="H1148" s="205"/>
      <c r="I1148" s="205" t="s">
        <v>311</v>
      </c>
      <c r="J1148" s="81" t="s">
        <v>303</v>
      </c>
      <c r="K1148" s="81" t="s">
        <v>303</v>
      </c>
      <c r="L1148" s="81">
        <v>1.1220000000000001</v>
      </c>
    </row>
    <row r="1149" spans="1:12" x14ac:dyDescent="0.3">
      <c r="A1149" s="204" t="s">
        <v>33</v>
      </c>
      <c r="B1149" s="204" t="s">
        <v>48</v>
      </c>
      <c r="C1149" s="204" t="s">
        <v>624</v>
      </c>
      <c r="D1149" s="204" t="s">
        <v>641</v>
      </c>
      <c r="E1149" s="204" t="s">
        <v>644</v>
      </c>
      <c r="F1149" s="205" t="s">
        <v>315</v>
      </c>
      <c r="G1149" s="205" t="s">
        <v>400</v>
      </c>
      <c r="H1149" s="205"/>
      <c r="I1149" s="205" t="s">
        <v>559</v>
      </c>
      <c r="J1149" s="78">
        <v>38.109000000000002</v>
      </c>
      <c r="K1149" s="78">
        <v>0.47199999999999998</v>
      </c>
      <c r="L1149" s="78">
        <v>38.581000000000003</v>
      </c>
    </row>
    <row r="1150" spans="1:12" x14ac:dyDescent="0.3">
      <c r="A1150" s="204" t="s">
        <v>33</v>
      </c>
      <c r="B1150" s="204" t="s">
        <v>48</v>
      </c>
      <c r="C1150" s="204" t="s">
        <v>624</v>
      </c>
      <c r="D1150" s="204" t="s">
        <v>641</v>
      </c>
      <c r="E1150" s="204" t="s">
        <v>644</v>
      </c>
      <c r="F1150" s="205" t="s">
        <v>610</v>
      </c>
      <c r="G1150" s="205" t="s">
        <v>400</v>
      </c>
      <c r="H1150" s="205" t="s">
        <v>290</v>
      </c>
      <c r="I1150" s="205" t="s">
        <v>137</v>
      </c>
      <c r="J1150" s="78">
        <v>9.5510000000000002</v>
      </c>
      <c r="K1150" s="78">
        <v>1.2749999999999999</v>
      </c>
      <c r="L1150" s="78">
        <v>10.826000000000001</v>
      </c>
    </row>
    <row r="1151" spans="1:12" x14ac:dyDescent="0.3">
      <c r="A1151" s="204" t="s">
        <v>33</v>
      </c>
      <c r="B1151" s="204" t="s">
        <v>48</v>
      </c>
      <c r="C1151" s="204" t="s">
        <v>624</v>
      </c>
      <c r="D1151" s="204" t="s">
        <v>641</v>
      </c>
      <c r="E1151" s="204" t="s">
        <v>644</v>
      </c>
      <c r="F1151" s="205" t="s">
        <v>610</v>
      </c>
      <c r="G1151" s="205" t="s">
        <v>400</v>
      </c>
      <c r="H1151" s="205" t="s">
        <v>291</v>
      </c>
      <c r="I1151" s="205" t="s">
        <v>137</v>
      </c>
      <c r="J1151" s="78">
        <v>19.346</v>
      </c>
      <c r="K1151" s="78">
        <v>0.44800000000000001</v>
      </c>
      <c r="L1151" s="78">
        <v>19.795000000000002</v>
      </c>
    </row>
    <row r="1152" spans="1:12" x14ac:dyDescent="0.3">
      <c r="A1152" s="204" t="s">
        <v>33</v>
      </c>
      <c r="B1152" s="204" t="s">
        <v>48</v>
      </c>
      <c r="C1152" s="204" t="s">
        <v>624</v>
      </c>
      <c r="D1152" s="204" t="s">
        <v>641</v>
      </c>
      <c r="E1152" s="204" t="s">
        <v>644</v>
      </c>
      <c r="F1152" s="205" t="s">
        <v>610</v>
      </c>
      <c r="G1152" s="205" t="s">
        <v>400</v>
      </c>
      <c r="H1152" s="205" t="s">
        <v>292</v>
      </c>
      <c r="I1152" s="205" t="s">
        <v>137</v>
      </c>
      <c r="J1152" s="78">
        <v>9.7789999999999999</v>
      </c>
      <c r="K1152" s="78">
        <v>1.31</v>
      </c>
      <c r="L1152" s="78">
        <v>11.089</v>
      </c>
    </row>
    <row r="1153" spans="1:12" x14ac:dyDescent="0.3">
      <c r="A1153" s="204" t="s">
        <v>33</v>
      </c>
      <c r="B1153" s="204" t="s">
        <v>48</v>
      </c>
      <c r="C1153" s="204" t="s">
        <v>624</v>
      </c>
      <c r="D1153" s="204" t="s">
        <v>641</v>
      </c>
      <c r="E1153" s="204" t="s">
        <v>644</v>
      </c>
      <c r="F1153" s="205" t="s">
        <v>610</v>
      </c>
      <c r="G1153" s="205" t="s">
        <v>400</v>
      </c>
      <c r="H1153" s="205" t="s">
        <v>293</v>
      </c>
      <c r="I1153" s="205" t="s">
        <v>137</v>
      </c>
      <c r="J1153" s="78">
        <v>1.9730000000000001</v>
      </c>
      <c r="K1153" s="78">
        <v>0.38700000000000001</v>
      </c>
      <c r="L1153" s="78">
        <v>2.3610000000000002</v>
      </c>
    </row>
    <row r="1154" spans="1:12" x14ac:dyDescent="0.3">
      <c r="A1154" s="204" t="s">
        <v>33</v>
      </c>
      <c r="B1154" s="204" t="s">
        <v>48</v>
      </c>
      <c r="C1154" s="204" t="s">
        <v>624</v>
      </c>
      <c r="D1154" s="204" t="s">
        <v>641</v>
      </c>
      <c r="E1154" s="204" t="s">
        <v>644</v>
      </c>
      <c r="F1154" s="205" t="s">
        <v>287</v>
      </c>
      <c r="G1154" s="205" t="s">
        <v>400</v>
      </c>
      <c r="H1154" s="205" t="s">
        <v>290</v>
      </c>
      <c r="I1154" s="205" t="s">
        <v>404</v>
      </c>
      <c r="J1154" s="78">
        <v>135.54</v>
      </c>
      <c r="K1154" s="78">
        <v>88.504000000000005</v>
      </c>
      <c r="L1154" s="78">
        <v>224.04400000000001</v>
      </c>
    </row>
    <row r="1155" spans="1:12" x14ac:dyDescent="0.3">
      <c r="A1155" s="204" t="s">
        <v>33</v>
      </c>
      <c r="B1155" s="204" t="s">
        <v>48</v>
      </c>
      <c r="C1155" s="204" t="s">
        <v>624</v>
      </c>
      <c r="D1155" s="204" t="s">
        <v>641</v>
      </c>
      <c r="E1155" s="204" t="s">
        <v>644</v>
      </c>
      <c r="F1155" s="205" t="s">
        <v>287</v>
      </c>
      <c r="G1155" s="205" t="s">
        <v>400</v>
      </c>
      <c r="H1155" s="205" t="s">
        <v>291</v>
      </c>
      <c r="I1155" s="205" t="s">
        <v>404</v>
      </c>
      <c r="J1155" s="78">
        <v>130.31800000000001</v>
      </c>
      <c r="K1155" s="78">
        <v>28.643999999999998</v>
      </c>
      <c r="L1155" s="78">
        <v>158.96199999999999</v>
      </c>
    </row>
    <row r="1156" spans="1:12" x14ac:dyDescent="0.3">
      <c r="A1156" s="204" t="s">
        <v>33</v>
      </c>
      <c r="B1156" s="204" t="s">
        <v>48</v>
      </c>
      <c r="C1156" s="204" t="s">
        <v>624</v>
      </c>
      <c r="D1156" s="204" t="s">
        <v>641</v>
      </c>
      <c r="E1156" s="204" t="s">
        <v>644</v>
      </c>
      <c r="F1156" s="205" t="s">
        <v>287</v>
      </c>
      <c r="G1156" s="205" t="s">
        <v>400</v>
      </c>
      <c r="H1156" s="205" t="s">
        <v>292</v>
      </c>
      <c r="I1156" s="205" t="s">
        <v>404</v>
      </c>
      <c r="J1156" s="78">
        <v>223.208</v>
      </c>
      <c r="K1156" s="78">
        <v>-120.35299999999999</v>
      </c>
      <c r="L1156" s="78">
        <v>102.855</v>
      </c>
    </row>
    <row r="1157" spans="1:12" x14ac:dyDescent="0.3">
      <c r="A1157" s="204" t="s">
        <v>33</v>
      </c>
      <c r="B1157" s="204" t="s">
        <v>48</v>
      </c>
      <c r="C1157" s="204" t="s">
        <v>624</v>
      </c>
      <c r="D1157" s="204" t="s">
        <v>641</v>
      </c>
      <c r="E1157" s="204" t="s">
        <v>644</v>
      </c>
      <c r="F1157" s="205" t="s">
        <v>287</v>
      </c>
      <c r="G1157" s="205" t="s">
        <v>400</v>
      </c>
      <c r="H1157" s="205" t="s">
        <v>293</v>
      </c>
      <c r="I1157" s="205" t="s">
        <v>404</v>
      </c>
      <c r="J1157" s="78">
        <v>252.44</v>
      </c>
      <c r="K1157" s="78">
        <v>109.636</v>
      </c>
      <c r="L1157" s="78">
        <v>362.07600000000002</v>
      </c>
    </row>
    <row r="1158" spans="1:12" x14ac:dyDescent="0.3">
      <c r="A1158" s="204" t="s">
        <v>33</v>
      </c>
      <c r="B1158" s="204" t="s">
        <v>49</v>
      </c>
      <c r="C1158" s="204" t="s">
        <v>624</v>
      </c>
      <c r="D1158" s="204" t="s">
        <v>641</v>
      </c>
      <c r="E1158" s="204" t="s">
        <v>644</v>
      </c>
      <c r="F1158" s="208" t="s">
        <v>387</v>
      </c>
      <c r="G1158" s="205" t="s">
        <v>614</v>
      </c>
      <c r="H1158" s="205" t="s">
        <v>608</v>
      </c>
      <c r="I1158" s="205" t="s">
        <v>57</v>
      </c>
      <c r="J1158" s="117">
        <v>66.63</v>
      </c>
      <c r="K1158" s="117">
        <v>4.532</v>
      </c>
      <c r="L1158" s="117">
        <v>71.162000000000006</v>
      </c>
    </row>
    <row r="1159" spans="1:12" x14ac:dyDescent="0.3">
      <c r="A1159" s="204" t="s">
        <v>33</v>
      </c>
      <c r="B1159" s="204" t="s">
        <v>49</v>
      </c>
      <c r="C1159" s="204" t="s">
        <v>624</v>
      </c>
      <c r="D1159" s="204" t="s">
        <v>641</v>
      </c>
      <c r="E1159" s="204" t="s">
        <v>644</v>
      </c>
      <c r="F1159" s="205" t="s">
        <v>307</v>
      </c>
      <c r="G1159" s="205" t="s">
        <v>614</v>
      </c>
      <c r="H1159" s="205" t="s">
        <v>308</v>
      </c>
      <c r="I1159" s="205" t="s">
        <v>309</v>
      </c>
      <c r="J1159" s="117">
        <v>20.384</v>
      </c>
      <c r="K1159" s="117">
        <v>1.2E-2</v>
      </c>
      <c r="L1159" s="117">
        <v>20.396000000000001</v>
      </c>
    </row>
    <row r="1160" spans="1:12" x14ac:dyDescent="0.3">
      <c r="A1160" s="204" t="s">
        <v>33</v>
      </c>
      <c r="B1160" s="204" t="s">
        <v>49</v>
      </c>
      <c r="C1160" s="204" t="s">
        <v>624</v>
      </c>
      <c r="D1160" s="204" t="s">
        <v>641</v>
      </c>
      <c r="E1160" s="204" t="s">
        <v>644</v>
      </c>
      <c r="F1160" s="205" t="s">
        <v>307</v>
      </c>
      <c r="G1160" s="205" t="s">
        <v>614</v>
      </c>
      <c r="H1160" s="205" t="s">
        <v>631</v>
      </c>
      <c r="I1160" s="205" t="s">
        <v>309</v>
      </c>
      <c r="J1160" s="117">
        <v>66.34</v>
      </c>
      <c r="K1160" s="117">
        <v>-1.149</v>
      </c>
      <c r="L1160" s="117">
        <v>65.191000000000003</v>
      </c>
    </row>
    <row r="1161" spans="1:12" x14ac:dyDescent="0.3">
      <c r="A1161" s="204" t="s">
        <v>33</v>
      </c>
      <c r="B1161" s="204" t="s">
        <v>49</v>
      </c>
      <c r="C1161" s="204" t="s">
        <v>624</v>
      </c>
      <c r="D1161" s="204" t="s">
        <v>641</v>
      </c>
      <c r="E1161" s="204" t="s">
        <v>644</v>
      </c>
      <c r="F1161" s="205" t="s">
        <v>632</v>
      </c>
      <c r="G1161" s="205" t="s">
        <v>614</v>
      </c>
      <c r="H1161" s="205"/>
      <c r="I1161" s="205" t="s">
        <v>295</v>
      </c>
      <c r="J1161" s="117">
        <v>6.0579999999999998</v>
      </c>
      <c r="K1161" s="117">
        <v>1E-3</v>
      </c>
      <c r="L1161" s="117">
        <v>6.0590000000000002</v>
      </c>
    </row>
    <row r="1162" spans="1:12" x14ac:dyDescent="0.3">
      <c r="A1162" s="204" t="s">
        <v>33</v>
      </c>
      <c r="B1162" s="204" t="s">
        <v>49</v>
      </c>
      <c r="C1162" s="204" t="s">
        <v>624</v>
      </c>
      <c r="D1162" s="204" t="s">
        <v>641</v>
      </c>
      <c r="E1162" s="204" t="s">
        <v>644</v>
      </c>
      <c r="F1162" s="205" t="s">
        <v>633</v>
      </c>
      <c r="G1162" s="205" t="s">
        <v>615</v>
      </c>
      <c r="H1162" s="205"/>
      <c r="I1162" s="205" t="s">
        <v>59</v>
      </c>
      <c r="J1162" s="81">
        <v>66.98</v>
      </c>
      <c r="K1162" s="81">
        <v>-14.726000000000001</v>
      </c>
      <c r="L1162" s="81">
        <v>52.253999999999998</v>
      </c>
    </row>
    <row r="1163" spans="1:12" x14ac:dyDescent="0.3">
      <c r="A1163" s="204" t="s">
        <v>33</v>
      </c>
      <c r="B1163" s="204" t="s">
        <v>49</v>
      </c>
      <c r="C1163" s="204" t="s">
        <v>624</v>
      </c>
      <c r="D1163" s="204" t="s">
        <v>641</v>
      </c>
      <c r="E1163" s="204" t="s">
        <v>644</v>
      </c>
      <c r="F1163" s="205" t="s">
        <v>609</v>
      </c>
      <c r="G1163" s="205" t="s">
        <v>616</v>
      </c>
      <c r="H1163" s="205" t="s">
        <v>608</v>
      </c>
      <c r="I1163" s="205" t="s">
        <v>297</v>
      </c>
      <c r="J1163" s="117">
        <v>0.68500000000000005</v>
      </c>
      <c r="K1163" s="117">
        <v>-3.5999999999999997E-2</v>
      </c>
      <c r="L1163" s="117">
        <v>0.65</v>
      </c>
    </row>
    <row r="1164" spans="1:12" x14ac:dyDescent="0.3">
      <c r="A1164" s="204" t="s">
        <v>33</v>
      </c>
      <c r="B1164" s="204" t="s">
        <v>49</v>
      </c>
      <c r="C1164" s="204" t="s">
        <v>624</v>
      </c>
      <c r="D1164" s="204" t="s">
        <v>641</v>
      </c>
      <c r="E1164" s="204" t="s">
        <v>644</v>
      </c>
      <c r="F1164" s="205" t="s">
        <v>285</v>
      </c>
      <c r="G1164" s="205" t="s">
        <v>280</v>
      </c>
      <c r="H1164" s="205"/>
      <c r="I1164" s="205" t="s">
        <v>59</v>
      </c>
      <c r="J1164" s="81">
        <v>17.050999999999998</v>
      </c>
      <c r="K1164" s="81">
        <v>0.113</v>
      </c>
      <c r="L1164" s="81">
        <v>17.163</v>
      </c>
    </row>
    <row r="1165" spans="1:12" x14ac:dyDescent="0.3">
      <c r="A1165" s="204" t="s">
        <v>33</v>
      </c>
      <c r="B1165" s="204" t="s">
        <v>49</v>
      </c>
      <c r="C1165" s="204" t="s">
        <v>624</v>
      </c>
      <c r="D1165" s="204" t="s">
        <v>641</v>
      </c>
      <c r="E1165" s="204" t="s">
        <v>644</v>
      </c>
      <c r="F1165" s="205" t="s">
        <v>635</v>
      </c>
      <c r="G1165" s="205" t="s">
        <v>280</v>
      </c>
      <c r="H1165" s="205"/>
      <c r="I1165" s="205" t="s">
        <v>311</v>
      </c>
      <c r="J1165" s="81" t="s">
        <v>303</v>
      </c>
      <c r="K1165" s="81" t="s">
        <v>303</v>
      </c>
      <c r="L1165" s="81">
        <v>1.2929999999999999</v>
      </c>
    </row>
    <row r="1166" spans="1:12" x14ac:dyDescent="0.3">
      <c r="A1166" s="204" t="s">
        <v>33</v>
      </c>
      <c r="B1166" s="204" t="s">
        <v>49</v>
      </c>
      <c r="C1166" s="204" t="s">
        <v>624</v>
      </c>
      <c r="D1166" s="204" t="s">
        <v>641</v>
      </c>
      <c r="E1166" s="204" t="s">
        <v>644</v>
      </c>
      <c r="F1166" s="205" t="s">
        <v>315</v>
      </c>
      <c r="G1166" s="205" t="s">
        <v>400</v>
      </c>
      <c r="H1166" s="205"/>
      <c r="I1166" s="205" t="s">
        <v>559</v>
      </c>
      <c r="J1166" s="78">
        <v>36.017000000000003</v>
      </c>
      <c r="K1166" s="78">
        <v>-4.3600000000000003</v>
      </c>
      <c r="L1166" s="78">
        <v>31.658000000000001</v>
      </c>
    </row>
    <row r="1167" spans="1:12" x14ac:dyDescent="0.3">
      <c r="A1167" s="204" t="s">
        <v>33</v>
      </c>
      <c r="B1167" s="204" t="s">
        <v>49</v>
      </c>
      <c r="C1167" s="204" t="s">
        <v>624</v>
      </c>
      <c r="D1167" s="204" t="s">
        <v>641</v>
      </c>
      <c r="E1167" s="204" t="s">
        <v>644</v>
      </c>
      <c r="F1167" s="205" t="s">
        <v>610</v>
      </c>
      <c r="G1167" s="205" t="s">
        <v>400</v>
      </c>
      <c r="H1167" s="205" t="s">
        <v>290</v>
      </c>
      <c r="I1167" s="205" t="s">
        <v>137</v>
      </c>
      <c r="J1167" s="78">
        <v>8.3490000000000002</v>
      </c>
      <c r="K1167" s="78">
        <v>1.5429999999999999</v>
      </c>
      <c r="L1167" s="78">
        <v>9.891</v>
      </c>
    </row>
    <row r="1168" spans="1:12" x14ac:dyDescent="0.3">
      <c r="A1168" s="204" t="s">
        <v>33</v>
      </c>
      <c r="B1168" s="204" t="s">
        <v>49</v>
      </c>
      <c r="C1168" s="204" t="s">
        <v>624</v>
      </c>
      <c r="D1168" s="204" t="s">
        <v>641</v>
      </c>
      <c r="E1168" s="204" t="s">
        <v>644</v>
      </c>
      <c r="F1168" s="205" t="s">
        <v>610</v>
      </c>
      <c r="G1168" s="205" t="s">
        <v>400</v>
      </c>
      <c r="H1168" s="205" t="s">
        <v>291</v>
      </c>
      <c r="I1168" s="205" t="s">
        <v>137</v>
      </c>
      <c r="J1168" s="78">
        <v>18.622</v>
      </c>
      <c r="K1168" s="78">
        <v>0.71599999999999997</v>
      </c>
      <c r="L1168" s="78">
        <v>19.337</v>
      </c>
    </row>
    <row r="1169" spans="1:12" x14ac:dyDescent="0.3">
      <c r="A1169" s="204" t="s">
        <v>33</v>
      </c>
      <c r="B1169" s="204" t="s">
        <v>49</v>
      </c>
      <c r="C1169" s="204" t="s">
        <v>624</v>
      </c>
      <c r="D1169" s="204" t="s">
        <v>641</v>
      </c>
      <c r="E1169" s="204" t="s">
        <v>644</v>
      </c>
      <c r="F1169" s="205" t="s">
        <v>610</v>
      </c>
      <c r="G1169" s="205" t="s">
        <v>400</v>
      </c>
      <c r="H1169" s="205" t="s">
        <v>292</v>
      </c>
      <c r="I1169" s="205" t="s">
        <v>137</v>
      </c>
      <c r="J1169" s="78">
        <v>9.32</v>
      </c>
      <c r="K1169" s="78">
        <v>0.85799999999999998</v>
      </c>
      <c r="L1169" s="78">
        <v>10.178000000000001</v>
      </c>
    </row>
    <row r="1170" spans="1:12" x14ac:dyDescent="0.3">
      <c r="A1170" s="204" t="s">
        <v>33</v>
      </c>
      <c r="B1170" s="204" t="s">
        <v>49</v>
      </c>
      <c r="C1170" s="204" t="s">
        <v>624</v>
      </c>
      <c r="D1170" s="204" t="s">
        <v>641</v>
      </c>
      <c r="E1170" s="204" t="s">
        <v>644</v>
      </c>
      <c r="F1170" s="205" t="s">
        <v>610</v>
      </c>
      <c r="G1170" s="205" t="s">
        <v>400</v>
      </c>
      <c r="H1170" s="205" t="s">
        <v>293</v>
      </c>
      <c r="I1170" s="205" t="s">
        <v>137</v>
      </c>
      <c r="J1170" s="78">
        <v>1.502</v>
      </c>
      <c r="K1170" s="78">
        <v>-0.70499999999999996</v>
      </c>
      <c r="L1170" s="78">
        <v>0.79800000000000004</v>
      </c>
    </row>
    <row r="1171" spans="1:12" x14ac:dyDescent="0.3">
      <c r="A1171" s="204" t="s">
        <v>33</v>
      </c>
      <c r="B1171" s="204" t="s">
        <v>49</v>
      </c>
      <c r="C1171" s="204" t="s">
        <v>624</v>
      </c>
      <c r="D1171" s="204" t="s">
        <v>641</v>
      </c>
      <c r="E1171" s="204" t="s">
        <v>644</v>
      </c>
      <c r="F1171" s="205" t="s">
        <v>287</v>
      </c>
      <c r="G1171" s="205" t="s">
        <v>400</v>
      </c>
      <c r="H1171" s="205" t="s">
        <v>290</v>
      </c>
      <c r="I1171" s="205" t="s">
        <v>404</v>
      </c>
      <c r="J1171" s="78">
        <v>122.798</v>
      </c>
      <c r="K1171" s="78">
        <v>5.5010000000000003</v>
      </c>
      <c r="L1171" s="78">
        <v>128.29900000000001</v>
      </c>
    </row>
    <row r="1172" spans="1:12" x14ac:dyDescent="0.3">
      <c r="A1172" s="204" t="s">
        <v>33</v>
      </c>
      <c r="B1172" s="204" t="s">
        <v>49</v>
      </c>
      <c r="C1172" s="204" t="s">
        <v>624</v>
      </c>
      <c r="D1172" s="204" t="s">
        <v>641</v>
      </c>
      <c r="E1172" s="204" t="s">
        <v>644</v>
      </c>
      <c r="F1172" s="205" t="s">
        <v>287</v>
      </c>
      <c r="G1172" s="205" t="s">
        <v>400</v>
      </c>
      <c r="H1172" s="205" t="s">
        <v>291</v>
      </c>
      <c r="I1172" s="205" t="s">
        <v>404</v>
      </c>
      <c r="J1172" s="78">
        <v>229.08699999999999</v>
      </c>
      <c r="K1172" s="78">
        <v>-121.35599999999999</v>
      </c>
      <c r="L1172" s="78">
        <v>107.73099999999999</v>
      </c>
    </row>
    <row r="1173" spans="1:12" x14ac:dyDescent="0.3">
      <c r="A1173" s="204" t="s">
        <v>33</v>
      </c>
      <c r="B1173" s="204" t="s">
        <v>49</v>
      </c>
      <c r="C1173" s="204" t="s">
        <v>624</v>
      </c>
      <c r="D1173" s="204" t="s">
        <v>641</v>
      </c>
      <c r="E1173" s="204" t="s">
        <v>644</v>
      </c>
      <c r="F1173" s="205" t="s">
        <v>287</v>
      </c>
      <c r="G1173" s="205" t="s">
        <v>400</v>
      </c>
      <c r="H1173" s="205" t="s">
        <v>292</v>
      </c>
      <c r="I1173" s="205" t="s">
        <v>404</v>
      </c>
      <c r="J1173" s="78">
        <v>194.399</v>
      </c>
      <c r="K1173" s="78">
        <v>-102.836</v>
      </c>
      <c r="L1173" s="78">
        <v>91.563000000000002</v>
      </c>
    </row>
    <row r="1174" spans="1:12" x14ac:dyDescent="0.3">
      <c r="A1174" s="204" t="s">
        <v>33</v>
      </c>
      <c r="B1174" s="204" t="s">
        <v>49</v>
      </c>
      <c r="C1174" s="204" t="s">
        <v>624</v>
      </c>
      <c r="D1174" s="204" t="s">
        <v>641</v>
      </c>
      <c r="E1174" s="204" t="s">
        <v>644</v>
      </c>
      <c r="F1174" s="205" t="s">
        <v>287</v>
      </c>
      <c r="G1174" s="205" t="s">
        <v>400</v>
      </c>
      <c r="H1174" s="205" t="s">
        <v>293</v>
      </c>
      <c r="I1174" s="205" t="s">
        <v>404</v>
      </c>
      <c r="J1174" s="78">
        <v>127.982</v>
      </c>
      <c r="K1174" s="78">
        <v>-12.481</v>
      </c>
      <c r="L1174" s="78">
        <v>115.501</v>
      </c>
    </row>
    <row r="1175" spans="1:12" x14ac:dyDescent="0.3">
      <c r="A1175" s="204" t="s">
        <v>33</v>
      </c>
      <c r="B1175" s="204" t="s">
        <v>50</v>
      </c>
      <c r="C1175" s="204" t="s">
        <v>624</v>
      </c>
      <c r="D1175" s="204" t="s">
        <v>641</v>
      </c>
      <c r="E1175" s="204" t="s">
        <v>644</v>
      </c>
      <c r="F1175" s="208" t="s">
        <v>387</v>
      </c>
      <c r="G1175" s="205" t="s">
        <v>614</v>
      </c>
      <c r="H1175" s="205" t="s">
        <v>608</v>
      </c>
      <c r="I1175" s="205" t="s">
        <v>57</v>
      </c>
      <c r="J1175" s="117">
        <v>61.881</v>
      </c>
      <c r="K1175" s="117">
        <v>9.2840000000000007</v>
      </c>
      <c r="L1175" s="117">
        <v>71.165000000000006</v>
      </c>
    </row>
    <row r="1176" spans="1:12" x14ac:dyDescent="0.3">
      <c r="A1176" s="204" t="s">
        <v>33</v>
      </c>
      <c r="B1176" s="204" t="s">
        <v>50</v>
      </c>
      <c r="C1176" s="204" t="s">
        <v>624</v>
      </c>
      <c r="D1176" s="204" t="s">
        <v>641</v>
      </c>
      <c r="E1176" s="204" t="s">
        <v>644</v>
      </c>
      <c r="F1176" s="205" t="s">
        <v>307</v>
      </c>
      <c r="G1176" s="205" t="s">
        <v>614</v>
      </c>
      <c r="H1176" s="205" t="s">
        <v>308</v>
      </c>
      <c r="I1176" s="205" t="s">
        <v>309</v>
      </c>
      <c r="J1176" s="117">
        <v>28.773</v>
      </c>
      <c r="K1176" s="117">
        <v>-8.0000000000000002E-3</v>
      </c>
      <c r="L1176" s="117">
        <v>28.765000000000001</v>
      </c>
    </row>
    <row r="1177" spans="1:12" x14ac:dyDescent="0.3">
      <c r="A1177" s="204" t="s">
        <v>33</v>
      </c>
      <c r="B1177" s="204" t="s">
        <v>50</v>
      </c>
      <c r="C1177" s="204" t="s">
        <v>624</v>
      </c>
      <c r="D1177" s="204" t="s">
        <v>641</v>
      </c>
      <c r="E1177" s="204" t="s">
        <v>644</v>
      </c>
      <c r="F1177" s="205" t="s">
        <v>307</v>
      </c>
      <c r="G1177" s="205" t="s">
        <v>614</v>
      </c>
      <c r="H1177" s="205" t="s">
        <v>631</v>
      </c>
      <c r="I1177" s="205" t="s">
        <v>309</v>
      </c>
      <c r="J1177" s="117">
        <v>190.99700000000001</v>
      </c>
      <c r="K1177" s="117">
        <v>0.40100000000000002</v>
      </c>
      <c r="L1177" s="117">
        <v>191.398</v>
      </c>
    </row>
    <row r="1178" spans="1:12" x14ac:dyDescent="0.3">
      <c r="A1178" s="204" t="s">
        <v>33</v>
      </c>
      <c r="B1178" s="204" t="s">
        <v>50</v>
      </c>
      <c r="C1178" s="204" t="s">
        <v>624</v>
      </c>
      <c r="D1178" s="204" t="s">
        <v>641</v>
      </c>
      <c r="E1178" s="204" t="s">
        <v>644</v>
      </c>
      <c r="F1178" s="205" t="s">
        <v>632</v>
      </c>
      <c r="G1178" s="205" t="s">
        <v>614</v>
      </c>
      <c r="H1178" s="205"/>
      <c r="I1178" s="205" t="s">
        <v>295</v>
      </c>
      <c r="J1178" s="117">
        <v>6.1369999999999996</v>
      </c>
      <c r="K1178" s="117">
        <v>-1E-3</v>
      </c>
      <c r="L1178" s="117">
        <v>6.1360000000000001</v>
      </c>
    </row>
    <row r="1179" spans="1:12" x14ac:dyDescent="0.3">
      <c r="A1179" s="204" t="s">
        <v>33</v>
      </c>
      <c r="B1179" s="204" t="s">
        <v>50</v>
      </c>
      <c r="C1179" s="204" t="s">
        <v>624</v>
      </c>
      <c r="D1179" s="204" t="s">
        <v>641</v>
      </c>
      <c r="E1179" s="204" t="s">
        <v>644</v>
      </c>
      <c r="F1179" s="205" t="s">
        <v>633</v>
      </c>
      <c r="G1179" s="205" t="s">
        <v>615</v>
      </c>
      <c r="H1179" s="205"/>
      <c r="I1179" s="205" t="s">
        <v>59</v>
      </c>
      <c r="J1179" s="81">
        <v>62.972000000000001</v>
      </c>
      <c r="K1179" s="81">
        <v>-20.34</v>
      </c>
      <c r="L1179" s="81">
        <v>42.631999999999998</v>
      </c>
    </row>
    <row r="1180" spans="1:12" x14ac:dyDescent="0.3">
      <c r="A1180" s="204" t="s">
        <v>33</v>
      </c>
      <c r="B1180" s="204" t="s">
        <v>50</v>
      </c>
      <c r="C1180" s="204" t="s">
        <v>624</v>
      </c>
      <c r="D1180" s="204" t="s">
        <v>641</v>
      </c>
      <c r="E1180" s="204" t="s">
        <v>644</v>
      </c>
      <c r="F1180" s="205" t="s">
        <v>609</v>
      </c>
      <c r="G1180" s="205" t="s">
        <v>616</v>
      </c>
      <c r="H1180" s="205" t="s">
        <v>608</v>
      </c>
      <c r="I1180" s="205" t="s">
        <v>297</v>
      </c>
      <c r="J1180" s="117">
        <v>0.70199999999999996</v>
      </c>
      <c r="K1180" s="117">
        <v>-7.4999999999999997E-2</v>
      </c>
      <c r="L1180" s="117">
        <v>0.627</v>
      </c>
    </row>
    <row r="1181" spans="1:12" x14ac:dyDescent="0.3">
      <c r="A1181" s="204" t="s">
        <v>33</v>
      </c>
      <c r="B1181" s="204" t="s">
        <v>50</v>
      </c>
      <c r="C1181" s="204" t="s">
        <v>624</v>
      </c>
      <c r="D1181" s="204" t="s">
        <v>641</v>
      </c>
      <c r="E1181" s="204" t="s">
        <v>644</v>
      </c>
      <c r="F1181" s="205" t="s">
        <v>285</v>
      </c>
      <c r="G1181" s="205" t="s">
        <v>280</v>
      </c>
      <c r="H1181" s="205"/>
      <c r="I1181" s="205" t="s">
        <v>59</v>
      </c>
      <c r="J1181" s="81">
        <v>8.077</v>
      </c>
      <c r="K1181" s="81" t="s">
        <v>304</v>
      </c>
      <c r="L1181" s="81">
        <v>8.1050000000000004</v>
      </c>
    </row>
    <row r="1182" spans="1:12" x14ac:dyDescent="0.3">
      <c r="A1182" s="204" t="s">
        <v>33</v>
      </c>
      <c r="B1182" s="204" t="s">
        <v>50</v>
      </c>
      <c r="C1182" s="204" t="s">
        <v>624</v>
      </c>
      <c r="D1182" s="204" t="s">
        <v>641</v>
      </c>
      <c r="E1182" s="204" t="s">
        <v>644</v>
      </c>
      <c r="F1182" s="205" t="s">
        <v>635</v>
      </c>
      <c r="G1182" s="205" t="s">
        <v>280</v>
      </c>
      <c r="H1182" s="205"/>
      <c r="I1182" s="205" t="s">
        <v>311</v>
      </c>
      <c r="J1182" s="81" t="s">
        <v>303</v>
      </c>
      <c r="K1182" s="81" t="s">
        <v>303</v>
      </c>
      <c r="L1182" s="81">
        <v>1.046</v>
      </c>
    </row>
    <row r="1183" spans="1:12" x14ac:dyDescent="0.3">
      <c r="A1183" s="204" t="s">
        <v>33</v>
      </c>
      <c r="B1183" s="204" t="s">
        <v>50</v>
      </c>
      <c r="C1183" s="204" t="s">
        <v>624</v>
      </c>
      <c r="D1183" s="204" t="s">
        <v>641</v>
      </c>
      <c r="E1183" s="204" t="s">
        <v>644</v>
      </c>
      <c r="F1183" s="205" t="s">
        <v>315</v>
      </c>
      <c r="G1183" s="205" t="s">
        <v>400</v>
      </c>
      <c r="H1183" s="205"/>
      <c r="I1183" s="205" t="s">
        <v>559</v>
      </c>
      <c r="J1183" s="78">
        <v>35.619</v>
      </c>
      <c r="K1183" s="78">
        <v>-6.9480000000000004</v>
      </c>
      <c r="L1183" s="78">
        <v>28.670999999999999</v>
      </c>
    </row>
    <row r="1184" spans="1:12" x14ac:dyDescent="0.3">
      <c r="A1184" s="204" t="s">
        <v>33</v>
      </c>
      <c r="B1184" s="204" t="s">
        <v>50</v>
      </c>
      <c r="C1184" s="204" t="s">
        <v>624</v>
      </c>
      <c r="D1184" s="204" t="s">
        <v>641</v>
      </c>
      <c r="E1184" s="204" t="s">
        <v>644</v>
      </c>
      <c r="F1184" s="205" t="s">
        <v>610</v>
      </c>
      <c r="G1184" s="205" t="s">
        <v>400</v>
      </c>
      <c r="H1184" s="205" t="s">
        <v>290</v>
      </c>
      <c r="I1184" s="205" t="s">
        <v>137</v>
      </c>
      <c r="J1184" s="78">
        <v>8.9440000000000008</v>
      </c>
      <c r="K1184" s="78">
        <v>1.6339999999999999</v>
      </c>
      <c r="L1184" s="78">
        <v>10.577</v>
      </c>
    </row>
    <row r="1185" spans="1:12" x14ac:dyDescent="0.3">
      <c r="A1185" s="204" t="s">
        <v>33</v>
      </c>
      <c r="B1185" s="204" t="s">
        <v>50</v>
      </c>
      <c r="C1185" s="204" t="s">
        <v>624</v>
      </c>
      <c r="D1185" s="204" t="s">
        <v>641</v>
      </c>
      <c r="E1185" s="204" t="s">
        <v>644</v>
      </c>
      <c r="F1185" s="205" t="s">
        <v>610</v>
      </c>
      <c r="G1185" s="205" t="s">
        <v>400</v>
      </c>
      <c r="H1185" s="205" t="s">
        <v>291</v>
      </c>
      <c r="I1185" s="205" t="s">
        <v>137</v>
      </c>
      <c r="J1185" s="78">
        <v>18.68</v>
      </c>
      <c r="K1185" s="78">
        <v>1.472</v>
      </c>
      <c r="L1185" s="78">
        <v>20.152000000000001</v>
      </c>
    </row>
    <row r="1186" spans="1:12" x14ac:dyDescent="0.3">
      <c r="A1186" s="204" t="s">
        <v>33</v>
      </c>
      <c r="B1186" s="204" t="s">
        <v>50</v>
      </c>
      <c r="C1186" s="204" t="s">
        <v>624</v>
      </c>
      <c r="D1186" s="204" t="s">
        <v>641</v>
      </c>
      <c r="E1186" s="204" t="s">
        <v>644</v>
      </c>
      <c r="F1186" s="205" t="s">
        <v>610</v>
      </c>
      <c r="G1186" s="205" t="s">
        <v>400</v>
      </c>
      <c r="H1186" s="205" t="s">
        <v>292</v>
      </c>
      <c r="I1186" s="205" t="s">
        <v>137</v>
      </c>
      <c r="J1186" s="78">
        <v>9.8569999999999993</v>
      </c>
      <c r="K1186" s="78">
        <v>0.81299999999999994</v>
      </c>
      <c r="L1186" s="78">
        <v>10.67</v>
      </c>
    </row>
    <row r="1187" spans="1:12" x14ac:dyDescent="0.3">
      <c r="A1187" s="204" t="s">
        <v>33</v>
      </c>
      <c r="B1187" s="204" t="s">
        <v>50</v>
      </c>
      <c r="C1187" s="204" t="s">
        <v>624</v>
      </c>
      <c r="D1187" s="204" t="s">
        <v>641</v>
      </c>
      <c r="E1187" s="204" t="s">
        <v>644</v>
      </c>
      <c r="F1187" s="205" t="s">
        <v>610</v>
      </c>
      <c r="G1187" s="205" t="s">
        <v>400</v>
      </c>
      <c r="H1187" s="205" t="s">
        <v>293</v>
      </c>
      <c r="I1187" s="205" t="s">
        <v>137</v>
      </c>
      <c r="J1187" s="78">
        <v>2.415</v>
      </c>
      <c r="K1187" s="78">
        <v>-0.51900000000000002</v>
      </c>
      <c r="L1187" s="78">
        <v>1.8959999999999999</v>
      </c>
    </row>
    <row r="1188" spans="1:12" x14ac:dyDescent="0.3">
      <c r="A1188" s="204" t="s">
        <v>33</v>
      </c>
      <c r="B1188" s="204" t="s">
        <v>50</v>
      </c>
      <c r="C1188" s="204" t="s">
        <v>624</v>
      </c>
      <c r="D1188" s="204" t="s">
        <v>641</v>
      </c>
      <c r="E1188" s="204" t="s">
        <v>644</v>
      </c>
      <c r="F1188" s="205" t="s">
        <v>287</v>
      </c>
      <c r="G1188" s="205" t="s">
        <v>400</v>
      </c>
      <c r="H1188" s="205" t="s">
        <v>290</v>
      </c>
      <c r="I1188" s="205" t="s">
        <v>404</v>
      </c>
      <c r="J1188" s="78">
        <v>93.265000000000001</v>
      </c>
      <c r="K1188" s="78">
        <v>9.65</v>
      </c>
      <c r="L1188" s="78">
        <v>102.91500000000001</v>
      </c>
    </row>
    <row r="1189" spans="1:12" x14ac:dyDescent="0.3">
      <c r="A1189" s="204" t="s">
        <v>33</v>
      </c>
      <c r="B1189" s="204" t="s">
        <v>50</v>
      </c>
      <c r="C1189" s="204" t="s">
        <v>624</v>
      </c>
      <c r="D1189" s="204" t="s">
        <v>641</v>
      </c>
      <c r="E1189" s="204" t="s">
        <v>644</v>
      </c>
      <c r="F1189" s="205" t="s">
        <v>287</v>
      </c>
      <c r="G1189" s="205" t="s">
        <v>400</v>
      </c>
      <c r="H1189" s="205" t="s">
        <v>291</v>
      </c>
      <c r="I1189" s="205" t="s">
        <v>404</v>
      </c>
      <c r="J1189" s="78">
        <v>223.089</v>
      </c>
      <c r="K1189" s="78">
        <v>-154.14599999999999</v>
      </c>
      <c r="L1189" s="78">
        <v>68.942999999999998</v>
      </c>
    </row>
    <row r="1190" spans="1:12" x14ac:dyDescent="0.3">
      <c r="A1190" s="204" t="s">
        <v>33</v>
      </c>
      <c r="B1190" s="204" t="s">
        <v>50</v>
      </c>
      <c r="C1190" s="204" t="s">
        <v>624</v>
      </c>
      <c r="D1190" s="204" t="s">
        <v>641</v>
      </c>
      <c r="E1190" s="204" t="s">
        <v>644</v>
      </c>
      <c r="F1190" s="205" t="s">
        <v>287</v>
      </c>
      <c r="G1190" s="205" t="s">
        <v>400</v>
      </c>
      <c r="H1190" s="205" t="s">
        <v>292</v>
      </c>
      <c r="I1190" s="205" t="s">
        <v>404</v>
      </c>
      <c r="J1190" s="78">
        <v>161.86199999999999</v>
      </c>
      <c r="K1190" s="78">
        <v>-106.31699999999999</v>
      </c>
      <c r="L1190" s="78">
        <v>55.545000000000002</v>
      </c>
    </row>
    <row r="1191" spans="1:12" x14ac:dyDescent="0.3">
      <c r="A1191" s="204" t="s">
        <v>33</v>
      </c>
      <c r="B1191" s="204" t="s">
        <v>50</v>
      </c>
      <c r="C1191" s="204" t="s">
        <v>624</v>
      </c>
      <c r="D1191" s="204" t="s">
        <v>641</v>
      </c>
      <c r="E1191" s="204" t="s">
        <v>644</v>
      </c>
      <c r="F1191" s="205" t="s">
        <v>287</v>
      </c>
      <c r="G1191" s="205" t="s">
        <v>400</v>
      </c>
      <c r="H1191" s="205" t="s">
        <v>293</v>
      </c>
      <c r="I1191" s="205" t="s">
        <v>404</v>
      </c>
      <c r="J1191" s="78">
        <v>114.857</v>
      </c>
      <c r="K1191" s="78">
        <v>-9.6679999999999993</v>
      </c>
      <c r="L1191" s="78">
        <v>105.188</v>
      </c>
    </row>
    <row r="1192" spans="1:12" x14ac:dyDescent="0.3">
      <c r="A1192" s="204" t="s">
        <v>33</v>
      </c>
      <c r="B1192" s="204" t="s">
        <v>51</v>
      </c>
      <c r="C1192" s="204" t="s">
        <v>624</v>
      </c>
      <c r="D1192" s="204" t="s">
        <v>641</v>
      </c>
      <c r="E1192" s="204" t="s">
        <v>644</v>
      </c>
      <c r="F1192" s="208" t="s">
        <v>387</v>
      </c>
      <c r="G1192" s="205" t="s">
        <v>614</v>
      </c>
      <c r="H1192" s="205" t="s">
        <v>608</v>
      </c>
      <c r="I1192" s="205" t="s">
        <v>57</v>
      </c>
      <c r="J1192" s="117">
        <v>60.170999999999999</v>
      </c>
      <c r="K1192" s="117">
        <v>4.5839999999999996</v>
      </c>
      <c r="L1192" s="117">
        <v>64.754999999999995</v>
      </c>
    </row>
    <row r="1193" spans="1:12" x14ac:dyDescent="0.3">
      <c r="A1193" s="204" t="s">
        <v>33</v>
      </c>
      <c r="B1193" s="204" t="s">
        <v>51</v>
      </c>
      <c r="C1193" s="204" t="s">
        <v>624</v>
      </c>
      <c r="D1193" s="204" t="s">
        <v>641</v>
      </c>
      <c r="E1193" s="204" t="s">
        <v>644</v>
      </c>
      <c r="F1193" s="205" t="s">
        <v>307</v>
      </c>
      <c r="G1193" s="205" t="s">
        <v>614</v>
      </c>
      <c r="H1193" s="205" t="s">
        <v>308</v>
      </c>
      <c r="I1193" s="205" t="s">
        <v>309</v>
      </c>
      <c r="J1193" s="117">
        <v>51.058999999999997</v>
      </c>
      <c r="K1193" s="117">
        <v>7.6999999999999999E-2</v>
      </c>
      <c r="L1193" s="117">
        <v>51.136000000000003</v>
      </c>
    </row>
    <row r="1194" spans="1:12" x14ac:dyDescent="0.3">
      <c r="A1194" s="204" t="s">
        <v>33</v>
      </c>
      <c r="B1194" s="204" t="s">
        <v>51</v>
      </c>
      <c r="C1194" s="204" t="s">
        <v>624</v>
      </c>
      <c r="D1194" s="204" t="s">
        <v>641</v>
      </c>
      <c r="E1194" s="204" t="s">
        <v>644</v>
      </c>
      <c r="F1194" s="205" t="s">
        <v>307</v>
      </c>
      <c r="G1194" s="205" t="s">
        <v>614</v>
      </c>
      <c r="H1194" s="205" t="s">
        <v>631</v>
      </c>
      <c r="I1194" s="205" t="s">
        <v>309</v>
      </c>
      <c r="J1194" s="117">
        <v>141.71199999999999</v>
      </c>
      <c r="K1194" s="117">
        <v>-0.29199999999999998</v>
      </c>
      <c r="L1194" s="117">
        <v>141.41999999999999</v>
      </c>
    </row>
    <row r="1195" spans="1:12" x14ac:dyDescent="0.3">
      <c r="A1195" s="204" t="s">
        <v>33</v>
      </c>
      <c r="B1195" s="204" t="s">
        <v>51</v>
      </c>
      <c r="C1195" s="204" t="s">
        <v>624</v>
      </c>
      <c r="D1195" s="204" t="s">
        <v>641</v>
      </c>
      <c r="E1195" s="204" t="s">
        <v>644</v>
      </c>
      <c r="F1195" s="205" t="s">
        <v>632</v>
      </c>
      <c r="G1195" s="205" t="s">
        <v>614</v>
      </c>
      <c r="H1195" s="205"/>
      <c r="I1195" s="205" t="s">
        <v>295</v>
      </c>
      <c r="J1195" s="117">
        <v>5.8129999999999997</v>
      </c>
      <c r="K1195" s="117" t="s">
        <v>304</v>
      </c>
      <c r="L1195" s="117">
        <v>5.8120000000000003</v>
      </c>
    </row>
    <row r="1196" spans="1:12" x14ac:dyDescent="0.3">
      <c r="A1196" s="204" t="s">
        <v>33</v>
      </c>
      <c r="B1196" s="204" t="s">
        <v>51</v>
      </c>
      <c r="C1196" s="204" t="s">
        <v>624</v>
      </c>
      <c r="D1196" s="204" t="s">
        <v>641</v>
      </c>
      <c r="E1196" s="204" t="s">
        <v>644</v>
      </c>
      <c r="F1196" s="205" t="s">
        <v>633</v>
      </c>
      <c r="G1196" s="205" t="s">
        <v>615</v>
      </c>
      <c r="H1196" s="205"/>
      <c r="I1196" s="205" t="s">
        <v>59</v>
      </c>
      <c r="J1196" s="81">
        <v>95.521000000000001</v>
      </c>
      <c r="K1196" s="81">
        <v>-24.629000000000001</v>
      </c>
      <c r="L1196" s="81">
        <v>70.893000000000001</v>
      </c>
    </row>
    <row r="1197" spans="1:12" x14ac:dyDescent="0.3">
      <c r="A1197" s="204" t="s">
        <v>33</v>
      </c>
      <c r="B1197" s="204" t="s">
        <v>51</v>
      </c>
      <c r="C1197" s="204" t="s">
        <v>624</v>
      </c>
      <c r="D1197" s="204" t="s">
        <v>641</v>
      </c>
      <c r="E1197" s="204" t="s">
        <v>644</v>
      </c>
      <c r="F1197" s="205" t="s">
        <v>609</v>
      </c>
      <c r="G1197" s="205" t="s">
        <v>616</v>
      </c>
      <c r="H1197" s="205" t="s">
        <v>608</v>
      </c>
      <c r="I1197" s="205" t="s">
        <v>297</v>
      </c>
      <c r="J1197" s="117">
        <v>0.753</v>
      </c>
      <c r="K1197" s="117">
        <v>-3.5000000000000003E-2</v>
      </c>
      <c r="L1197" s="117">
        <v>0.71799999999999997</v>
      </c>
    </row>
    <row r="1198" spans="1:12" x14ac:dyDescent="0.3">
      <c r="A1198" s="204" t="s">
        <v>33</v>
      </c>
      <c r="B1198" s="204" t="s">
        <v>51</v>
      </c>
      <c r="C1198" s="204" t="s">
        <v>624</v>
      </c>
      <c r="D1198" s="204" t="s">
        <v>641</v>
      </c>
      <c r="E1198" s="204" t="s">
        <v>644</v>
      </c>
      <c r="F1198" s="205" t="s">
        <v>285</v>
      </c>
      <c r="G1198" s="205" t="s">
        <v>280</v>
      </c>
      <c r="H1198" s="205"/>
      <c r="I1198" s="205" t="s">
        <v>59</v>
      </c>
      <c r="J1198" s="81">
        <v>12.010999999999999</v>
      </c>
      <c r="K1198" s="81">
        <v>7.6999999999999999E-2</v>
      </c>
      <c r="L1198" s="81">
        <v>12.089</v>
      </c>
    </row>
    <row r="1199" spans="1:12" x14ac:dyDescent="0.3">
      <c r="A1199" s="204" t="s">
        <v>33</v>
      </c>
      <c r="B1199" s="204" t="s">
        <v>51</v>
      </c>
      <c r="C1199" s="204" t="s">
        <v>624</v>
      </c>
      <c r="D1199" s="204" t="s">
        <v>641</v>
      </c>
      <c r="E1199" s="204" t="s">
        <v>644</v>
      </c>
      <c r="F1199" s="205" t="s">
        <v>635</v>
      </c>
      <c r="G1199" s="205" t="s">
        <v>280</v>
      </c>
      <c r="H1199" s="205"/>
      <c r="I1199" s="205" t="s">
        <v>311</v>
      </c>
      <c r="J1199" s="81" t="s">
        <v>303</v>
      </c>
      <c r="K1199" s="81" t="s">
        <v>303</v>
      </c>
      <c r="L1199" s="81">
        <v>1.534</v>
      </c>
    </row>
    <row r="1200" spans="1:12" x14ac:dyDescent="0.3">
      <c r="A1200" s="204" t="s">
        <v>33</v>
      </c>
      <c r="B1200" s="204" t="s">
        <v>51</v>
      </c>
      <c r="C1200" s="204" t="s">
        <v>624</v>
      </c>
      <c r="D1200" s="204" t="s">
        <v>641</v>
      </c>
      <c r="E1200" s="204" t="s">
        <v>644</v>
      </c>
      <c r="F1200" s="205" t="s">
        <v>315</v>
      </c>
      <c r="G1200" s="205" t="s">
        <v>400</v>
      </c>
      <c r="H1200" s="205"/>
      <c r="I1200" s="205" t="s">
        <v>559</v>
      </c>
      <c r="J1200" s="78">
        <v>39.563000000000002</v>
      </c>
      <c r="K1200" s="78">
        <v>-8.343</v>
      </c>
      <c r="L1200" s="78">
        <v>31.22</v>
      </c>
    </row>
    <row r="1201" spans="1:12" x14ac:dyDescent="0.3">
      <c r="A1201" s="204" t="s">
        <v>33</v>
      </c>
      <c r="B1201" s="204" t="s">
        <v>51</v>
      </c>
      <c r="C1201" s="204" t="s">
        <v>624</v>
      </c>
      <c r="D1201" s="204" t="s">
        <v>641</v>
      </c>
      <c r="E1201" s="204" t="s">
        <v>644</v>
      </c>
      <c r="F1201" s="205" t="s">
        <v>610</v>
      </c>
      <c r="G1201" s="205" t="s">
        <v>400</v>
      </c>
      <c r="H1201" s="205" t="s">
        <v>290</v>
      </c>
      <c r="I1201" s="205" t="s">
        <v>137</v>
      </c>
      <c r="J1201" s="78">
        <v>7.952</v>
      </c>
      <c r="K1201" s="78">
        <v>1.18</v>
      </c>
      <c r="L1201" s="78">
        <v>9.1319999999999997</v>
      </c>
    </row>
    <row r="1202" spans="1:12" x14ac:dyDescent="0.3">
      <c r="A1202" s="204" t="s">
        <v>33</v>
      </c>
      <c r="B1202" s="204" t="s">
        <v>51</v>
      </c>
      <c r="C1202" s="204" t="s">
        <v>624</v>
      </c>
      <c r="D1202" s="204" t="s">
        <v>641</v>
      </c>
      <c r="E1202" s="204" t="s">
        <v>644</v>
      </c>
      <c r="F1202" s="205" t="s">
        <v>610</v>
      </c>
      <c r="G1202" s="205" t="s">
        <v>400</v>
      </c>
      <c r="H1202" s="205" t="s">
        <v>291</v>
      </c>
      <c r="I1202" s="205" t="s">
        <v>137</v>
      </c>
      <c r="J1202" s="78">
        <v>16.399000000000001</v>
      </c>
      <c r="K1202" s="78">
        <v>1.9410000000000001</v>
      </c>
      <c r="L1202" s="78">
        <v>18.338999999999999</v>
      </c>
    </row>
    <row r="1203" spans="1:12" x14ac:dyDescent="0.3">
      <c r="A1203" s="204" t="s">
        <v>33</v>
      </c>
      <c r="B1203" s="204" t="s">
        <v>51</v>
      </c>
      <c r="C1203" s="204" t="s">
        <v>624</v>
      </c>
      <c r="D1203" s="204" t="s">
        <v>641</v>
      </c>
      <c r="E1203" s="204" t="s">
        <v>644</v>
      </c>
      <c r="F1203" s="205" t="s">
        <v>610</v>
      </c>
      <c r="G1203" s="205" t="s">
        <v>400</v>
      </c>
      <c r="H1203" s="205" t="s">
        <v>292</v>
      </c>
      <c r="I1203" s="205" t="s">
        <v>137</v>
      </c>
      <c r="J1203" s="78">
        <v>10.260999999999999</v>
      </c>
      <c r="K1203" s="78">
        <v>0.438</v>
      </c>
      <c r="L1203" s="78">
        <v>10.699</v>
      </c>
    </row>
    <row r="1204" spans="1:12" x14ac:dyDescent="0.3">
      <c r="A1204" s="204" t="s">
        <v>33</v>
      </c>
      <c r="B1204" s="204" t="s">
        <v>51</v>
      </c>
      <c r="C1204" s="204" t="s">
        <v>624</v>
      </c>
      <c r="D1204" s="204" t="s">
        <v>641</v>
      </c>
      <c r="E1204" s="204" t="s">
        <v>644</v>
      </c>
      <c r="F1204" s="205" t="s">
        <v>610</v>
      </c>
      <c r="G1204" s="205" t="s">
        <v>400</v>
      </c>
      <c r="H1204" s="205" t="s">
        <v>293</v>
      </c>
      <c r="I1204" s="205" t="s">
        <v>137</v>
      </c>
      <c r="J1204" s="78">
        <v>2.8820000000000001</v>
      </c>
      <c r="K1204" s="78">
        <v>-0.67400000000000004</v>
      </c>
      <c r="L1204" s="78">
        <v>2.2069999999999999</v>
      </c>
    </row>
    <row r="1205" spans="1:12" x14ac:dyDescent="0.3">
      <c r="A1205" s="204" t="s">
        <v>33</v>
      </c>
      <c r="B1205" s="204" t="s">
        <v>51</v>
      </c>
      <c r="C1205" s="204" t="s">
        <v>624</v>
      </c>
      <c r="D1205" s="204" t="s">
        <v>641</v>
      </c>
      <c r="E1205" s="204" t="s">
        <v>644</v>
      </c>
      <c r="F1205" s="205" t="s">
        <v>287</v>
      </c>
      <c r="G1205" s="205" t="s">
        <v>400</v>
      </c>
      <c r="H1205" s="205" t="s">
        <v>290</v>
      </c>
      <c r="I1205" s="205" t="s">
        <v>404</v>
      </c>
      <c r="J1205" s="78">
        <v>165.642</v>
      </c>
      <c r="K1205" s="78">
        <v>-35.753</v>
      </c>
      <c r="L1205" s="78">
        <v>129.88900000000001</v>
      </c>
    </row>
    <row r="1206" spans="1:12" x14ac:dyDescent="0.3">
      <c r="A1206" s="204" t="s">
        <v>33</v>
      </c>
      <c r="B1206" s="204" t="s">
        <v>51</v>
      </c>
      <c r="C1206" s="204" t="s">
        <v>624</v>
      </c>
      <c r="D1206" s="204" t="s">
        <v>641</v>
      </c>
      <c r="E1206" s="204" t="s">
        <v>644</v>
      </c>
      <c r="F1206" s="205" t="s">
        <v>287</v>
      </c>
      <c r="G1206" s="205" t="s">
        <v>400</v>
      </c>
      <c r="H1206" s="205" t="s">
        <v>291</v>
      </c>
      <c r="I1206" s="205" t="s">
        <v>404</v>
      </c>
      <c r="J1206" s="78">
        <v>247.9</v>
      </c>
      <c r="K1206" s="78">
        <v>-127.28</v>
      </c>
      <c r="L1206" s="78">
        <v>120.62</v>
      </c>
    </row>
    <row r="1207" spans="1:12" x14ac:dyDescent="0.3">
      <c r="A1207" s="204" t="s">
        <v>33</v>
      </c>
      <c r="B1207" s="204" t="s">
        <v>51</v>
      </c>
      <c r="C1207" s="204" t="s">
        <v>624</v>
      </c>
      <c r="D1207" s="204" t="s">
        <v>641</v>
      </c>
      <c r="E1207" s="204" t="s">
        <v>644</v>
      </c>
      <c r="F1207" s="205" t="s">
        <v>287</v>
      </c>
      <c r="G1207" s="205" t="s">
        <v>400</v>
      </c>
      <c r="H1207" s="205" t="s">
        <v>292</v>
      </c>
      <c r="I1207" s="205" t="s">
        <v>404</v>
      </c>
      <c r="J1207" s="78">
        <v>289.23599999999999</v>
      </c>
      <c r="K1207" s="78">
        <v>-167.74</v>
      </c>
      <c r="L1207" s="78">
        <v>121.497</v>
      </c>
    </row>
    <row r="1208" spans="1:12" x14ac:dyDescent="0.3">
      <c r="A1208" s="204" t="s">
        <v>33</v>
      </c>
      <c r="B1208" s="204" t="s">
        <v>51</v>
      </c>
      <c r="C1208" s="204" t="s">
        <v>624</v>
      </c>
      <c r="D1208" s="204" t="s">
        <v>641</v>
      </c>
      <c r="E1208" s="204" t="s">
        <v>644</v>
      </c>
      <c r="F1208" s="205" t="s">
        <v>287</v>
      </c>
      <c r="G1208" s="205" t="s">
        <v>400</v>
      </c>
      <c r="H1208" s="205" t="s">
        <v>293</v>
      </c>
      <c r="I1208" s="205" t="s">
        <v>404</v>
      </c>
      <c r="J1208" s="78">
        <v>310.714</v>
      </c>
      <c r="K1208" s="78">
        <v>-76.649000000000001</v>
      </c>
      <c r="L1208" s="78">
        <v>234.065</v>
      </c>
    </row>
    <row r="1209" spans="1:12" x14ac:dyDescent="0.3">
      <c r="A1209" s="204" t="s">
        <v>33</v>
      </c>
      <c r="B1209" s="204" t="s">
        <v>52</v>
      </c>
      <c r="C1209" s="204" t="s">
        <v>624</v>
      </c>
      <c r="D1209" s="204" t="s">
        <v>641</v>
      </c>
      <c r="E1209" s="204" t="s">
        <v>644</v>
      </c>
      <c r="F1209" s="208" t="s">
        <v>387</v>
      </c>
      <c r="G1209" s="205" t="s">
        <v>614</v>
      </c>
      <c r="H1209" s="205" t="s">
        <v>608</v>
      </c>
      <c r="I1209" s="205" t="s">
        <v>57</v>
      </c>
      <c r="J1209" s="117">
        <v>65.384</v>
      </c>
      <c r="K1209" s="117">
        <v>7.7770000000000001</v>
      </c>
      <c r="L1209" s="117">
        <v>73.161000000000001</v>
      </c>
    </row>
    <row r="1210" spans="1:12" x14ac:dyDescent="0.3">
      <c r="A1210" s="204" t="s">
        <v>33</v>
      </c>
      <c r="B1210" s="204" t="s">
        <v>52</v>
      </c>
      <c r="C1210" s="204" t="s">
        <v>624</v>
      </c>
      <c r="D1210" s="204" t="s">
        <v>641</v>
      </c>
      <c r="E1210" s="204" t="s">
        <v>644</v>
      </c>
      <c r="F1210" s="205" t="s">
        <v>307</v>
      </c>
      <c r="G1210" s="205" t="s">
        <v>614</v>
      </c>
      <c r="H1210" s="205" t="s">
        <v>308</v>
      </c>
      <c r="I1210" s="205" t="s">
        <v>309</v>
      </c>
      <c r="J1210" s="117">
        <v>22.538</v>
      </c>
      <c r="K1210" s="117">
        <v>1.2999999999999999E-2</v>
      </c>
      <c r="L1210" s="117">
        <v>22.552</v>
      </c>
    </row>
    <row r="1211" spans="1:12" x14ac:dyDescent="0.3">
      <c r="A1211" s="204" t="s">
        <v>33</v>
      </c>
      <c r="B1211" s="204" t="s">
        <v>52</v>
      </c>
      <c r="C1211" s="204" t="s">
        <v>624</v>
      </c>
      <c r="D1211" s="204" t="s">
        <v>641</v>
      </c>
      <c r="E1211" s="204" t="s">
        <v>644</v>
      </c>
      <c r="F1211" s="205" t="s">
        <v>307</v>
      </c>
      <c r="G1211" s="205" t="s">
        <v>614</v>
      </c>
      <c r="H1211" s="205" t="s">
        <v>631</v>
      </c>
      <c r="I1211" s="205" t="s">
        <v>309</v>
      </c>
      <c r="J1211" s="117">
        <v>193.41399999999999</v>
      </c>
      <c r="K1211" s="117">
        <v>-0.26800000000000002</v>
      </c>
      <c r="L1211" s="117">
        <v>193.14599999999999</v>
      </c>
    </row>
    <row r="1212" spans="1:12" x14ac:dyDescent="0.3">
      <c r="A1212" s="204" t="s">
        <v>33</v>
      </c>
      <c r="B1212" s="204" t="s">
        <v>52</v>
      </c>
      <c r="C1212" s="204" t="s">
        <v>624</v>
      </c>
      <c r="D1212" s="204" t="s">
        <v>641</v>
      </c>
      <c r="E1212" s="204" t="s">
        <v>644</v>
      </c>
      <c r="F1212" s="205" t="s">
        <v>632</v>
      </c>
      <c r="G1212" s="205" t="s">
        <v>614</v>
      </c>
      <c r="H1212" s="205"/>
      <c r="I1212" s="205" t="s">
        <v>295</v>
      </c>
      <c r="J1212" s="117">
        <v>6.1</v>
      </c>
      <c r="K1212" s="117">
        <v>-2E-3</v>
      </c>
      <c r="L1212" s="117">
        <v>6.0970000000000004</v>
      </c>
    </row>
    <row r="1213" spans="1:12" x14ac:dyDescent="0.3">
      <c r="A1213" s="204" t="s">
        <v>33</v>
      </c>
      <c r="B1213" s="204" t="s">
        <v>52</v>
      </c>
      <c r="C1213" s="204" t="s">
        <v>624</v>
      </c>
      <c r="D1213" s="204" t="s">
        <v>641</v>
      </c>
      <c r="E1213" s="204" t="s">
        <v>644</v>
      </c>
      <c r="F1213" s="205" t="s">
        <v>633</v>
      </c>
      <c r="G1213" s="205" t="s">
        <v>615</v>
      </c>
      <c r="H1213" s="205"/>
      <c r="I1213" s="205" t="s">
        <v>59</v>
      </c>
      <c r="J1213" s="81">
        <v>62.38</v>
      </c>
      <c r="K1213" s="81">
        <v>-9.2899999999999991</v>
      </c>
      <c r="L1213" s="81">
        <v>53.09</v>
      </c>
    </row>
    <row r="1214" spans="1:12" x14ac:dyDescent="0.3">
      <c r="A1214" s="204" t="s">
        <v>33</v>
      </c>
      <c r="B1214" s="204" t="s">
        <v>52</v>
      </c>
      <c r="C1214" s="204" t="s">
        <v>624</v>
      </c>
      <c r="D1214" s="204" t="s">
        <v>641</v>
      </c>
      <c r="E1214" s="204" t="s">
        <v>644</v>
      </c>
      <c r="F1214" s="205" t="s">
        <v>609</v>
      </c>
      <c r="G1214" s="205" t="s">
        <v>616</v>
      </c>
      <c r="H1214" s="205" t="s">
        <v>608</v>
      </c>
      <c r="I1214" s="205" t="s">
        <v>297</v>
      </c>
      <c r="J1214" s="117">
        <v>0.68700000000000006</v>
      </c>
      <c r="K1214" s="117">
        <v>-1.7000000000000001E-2</v>
      </c>
      <c r="L1214" s="117">
        <v>0.67</v>
      </c>
    </row>
    <row r="1215" spans="1:12" x14ac:dyDescent="0.3">
      <c r="A1215" s="204" t="s">
        <v>33</v>
      </c>
      <c r="B1215" s="204" t="s">
        <v>52</v>
      </c>
      <c r="C1215" s="204" t="s">
        <v>624</v>
      </c>
      <c r="D1215" s="204" t="s">
        <v>641</v>
      </c>
      <c r="E1215" s="204" t="s">
        <v>644</v>
      </c>
      <c r="F1215" s="205" t="s">
        <v>285</v>
      </c>
      <c r="G1215" s="205" t="s">
        <v>280</v>
      </c>
      <c r="H1215" s="205"/>
      <c r="I1215" s="205" t="s">
        <v>59</v>
      </c>
      <c r="J1215" s="81">
        <v>12.064</v>
      </c>
      <c r="K1215" s="81" t="s">
        <v>304</v>
      </c>
      <c r="L1215" s="81">
        <v>12.102</v>
      </c>
    </row>
    <row r="1216" spans="1:12" x14ac:dyDescent="0.3">
      <c r="A1216" s="204" t="s">
        <v>33</v>
      </c>
      <c r="B1216" s="204" t="s">
        <v>52</v>
      </c>
      <c r="C1216" s="204" t="s">
        <v>624</v>
      </c>
      <c r="D1216" s="204" t="s">
        <v>641</v>
      </c>
      <c r="E1216" s="204" t="s">
        <v>644</v>
      </c>
      <c r="F1216" s="205" t="s">
        <v>635</v>
      </c>
      <c r="G1216" s="205" t="s">
        <v>280</v>
      </c>
      <c r="H1216" s="205"/>
      <c r="I1216" s="205" t="s">
        <v>311</v>
      </c>
      <c r="J1216" s="81" t="s">
        <v>303</v>
      </c>
      <c r="K1216" s="81" t="s">
        <v>303</v>
      </c>
      <c r="L1216" s="81">
        <v>1.0489999999999999</v>
      </c>
    </row>
    <row r="1217" spans="1:12" x14ac:dyDescent="0.3">
      <c r="A1217" s="204" t="s">
        <v>33</v>
      </c>
      <c r="B1217" s="204" t="s">
        <v>52</v>
      </c>
      <c r="C1217" s="204" t="s">
        <v>624</v>
      </c>
      <c r="D1217" s="204" t="s">
        <v>641</v>
      </c>
      <c r="E1217" s="204" t="s">
        <v>644</v>
      </c>
      <c r="F1217" s="205" t="s">
        <v>315</v>
      </c>
      <c r="G1217" s="205" t="s">
        <v>400</v>
      </c>
      <c r="H1217" s="205"/>
      <c r="I1217" s="205" t="s">
        <v>559</v>
      </c>
      <c r="J1217" s="78">
        <v>34.790999999999997</v>
      </c>
      <c r="K1217" s="78">
        <v>-3.347</v>
      </c>
      <c r="L1217" s="78">
        <v>31.443000000000001</v>
      </c>
    </row>
    <row r="1218" spans="1:12" x14ac:dyDescent="0.3">
      <c r="A1218" s="204" t="s">
        <v>33</v>
      </c>
      <c r="B1218" s="204" t="s">
        <v>52</v>
      </c>
      <c r="C1218" s="204" t="s">
        <v>624</v>
      </c>
      <c r="D1218" s="204" t="s">
        <v>641</v>
      </c>
      <c r="E1218" s="204" t="s">
        <v>644</v>
      </c>
      <c r="F1218" s="205" t="s">
        <v>610</v>
      </c>
      <c r="G1218" s="205" t="s">
        <v>400</v>
      </c>
      <c r="H1218" s="205" t="s">
        <v>290</v>
      </c>
      <c r="I1218" s="205" t="s">
        <v>137</v>
      </c>
      <c r="J1218" s="78">
        <v>8.0960000000000001</v>
      </c>
      <c r="K1218" s="78">
        <v>1.607</v>
      </c>
      <c r="L1218" s="78">
        <v>9.7029999999999994</v>
      </c>
    </row>
    <row r="1219" spans="1:12" x14ac:dyDescent="0.3">
      <c r="A1219" s="204" t="s">
        <v>33</v>
      </c>
      <c r="B1219" s="204" t="s">
        <v>52</v>
      </c>
      <c r="C1219" s="204" t="s">
        <v>624</v>
      </c>
      <c r="D1219" s="204" t="s">
        <v>641</v>
      </c>
      <c r="E1219" s="204" t="s">
        <v>644</v>
      </c>
      <c r="F1219" s="205" t="s">
        <v>610</v>
      </c>
      <c r="G1219" s="205" t="s">
        <v>400</v>
      </c>
      <c r="H1219" s="205" t="s">
        <v>291</v>
      </c>
      <c r="I1219" s="205" t="s">
        <v>137</v>
      </c>
      <c r="J1219" s="78">
        <v>18.167999999999999</v>
      </c>
      <c r="K1219" s="78">
        <v>0.81499999999999995</v>
      </c>
      <c r="L1219" s="78">
        <v>18.983000000000001</v>
      </c>
    </row>
    <row r="1220" spans="1:12" x14ac:dyDescent="0.3">
      <c r="A1220" s="204" t="s">
        <v>33</v>
      </c>
      <c r="B1220" s="204" t="s">
        <v>52</v>
      </c>
      <c r="C1220" s="204" t="s">
        <v>624</v>
      </c>
      <c r="D1220" s="204" t="s">
        <v>641</v>
      </c>
      <c r="E1220" s="204" t="s">
        <v>644</v>
      </c>
      <c r="F1220" s="205" t="s">
        <v>610</v>
      </c>
      <c r="G1220" s="205" t="s">
        <v>400</v>
      </c>
      <c r="H1220" s="205" t="s">
        <v>292</v>
      </c>
      <c r="I1220" s="205" t="s">
        <v>137</v>
      </c>
      <c r="J1220" s="78">
        <v>8.9570000000000007</v>
      </c>
      <c r="K1220" s="78">
        <v>0.70799999999999996</v>
      </c>
      <c r="L1220" s="78">
        <v>9.6649999999999991</v>
      </c>
    </row>
    <row r="1221" spans="1:12" x14ac:dyDescent="0.3">
      <c r="A1221" s="204" t="s">
        <v>33</v>
      </c>
      <c r="B1221" s="204" t="s">
        <v>52</v>
      </c>
      <c r="C1221" s="204" t="s">
        <v>624</v>
      </c>
      <c r="D1221" s="204" t="s">
        <v>641</v>
      </c>
      <c r="E1221" s="204" t="s">
        <v>644</v>
      </c>
      <c r="F1221" s="205" t="s">
        <v>610</v>
      </c>
      <c r="G1221" s="205" t="s">
        <v>400</v>
      </c>
      <c r="H1221" s="205" t="s">
        <v>293</v>
      </c>
      <c r="I1221" s="205" t="s">
        <v>137</v>
      </c>
      <c r="J1221" s="78">
        <v>1.1379999999999999</v>
      </c>
      <c r="K1221" s="78">
        <v>-0.43</v>
      </c>
      <c r="L1221" s="78">
        <v>0.70799999999999996</v>
      </c>
    </row>
    <row r="1222" spans="1:12" x14ac:dyDescent="0.3">
      <c r="A1222" s="204" t="s">
        <v>33</v>
      </c>
      <c r="B1222" s="204" t="s">
        <v>52</v>
      </c>
      <c r="C1222" s="204" t="s">
        <v>624</v>
      </c>
      <c r="D1222" s="204" t="s">
        <v>641</v>
      </c>
      <c r="E1222" s="204" t="s">
        <v>644</v>
      </c>
      <c r="F1222" s="205" t="s">
        <v>287</v>
      </c>
      <c r="G1222" s="205" t="s">
        <v>400</v>
      </c>
      <c r="H1222" s="205" t="s">
        <v>290</v>
      </c>
      <c r="I1222" s="205" t="s">
        <v>404</v>
      </c>
      <c r="J1222" s="78">
        <v>109.346</v>
      </c>
      <c r="K1222" s="78">
        <v>44.954999999999998</v>
      </c>
      <c r="L1222" s="78">
        <v>154.30099999999999</v>
      </c>
    </row>
    <row r="1223" spans="1:12" x14ac:dyDescent="0.3">
      <c r="A1223" s="204" t="s">
        <v>33</v>
      </c>
      <c r="B1223" s="204" t="s">
        <v>52</v>
      </c>
      <c r="C1223" s="204" t="s">
        <v>624</v>
      </c>
      <c r="D1223" s="204" t="s">
        <v>641</v>
      </c>
      <c r="E1223" s="204" t="s">
        <v>644</v>
      </c>
      <c r="F1223" s="205" t="s">
        <v>287</v>
      </c>
      <c r="G1223" s="205" t="s">
        <v>400</v>
      </c>
      <c r="H1223" s="205" t="s">
        <v>291</v>
      </c>
      <c r="I1223" s="205" t="s">
        <v>404</v>
      </c>
      <c r="J1223" s="78">
        <v>198.20599999999999</v>
      </c>
      <c r="K1223" s="78">
        <v>-107.90600000000001</v>
      </c>
      <c r="L1223" s="78">
        <v>90.3</v>
      </c>
    </row>
    <row r="1224" spans="1:12" x14ac:dyDescent="0.3">
      <c r="A1224" s="204" t="s">
        <v>33</v>
      </c>
      <c r="B1224" s="204" t="s">
        <v>52</v>
      </c>
      <c r="C1224" s="204" t="s">
        <v>624</v>
      </c>
      <c r="D1224" s="204" t="s">
        <v>641</v>
      </c>
      <c r="E1224" s="204" t="s">
        <v>644</v>
      </c>
      <c r="F1224" s="205" t="s">
        <v>287</v>
      </c>
      <c r="G1224" s="205" t="s">
        <v>400</v>
      </c>
      <c r="H1224" s="205" t="s">
        <v>292</v>
      </c>
      <c r="I1224" s="205" t="s">
        <v>404</v>
      </c>
      <c r="J1224" s="78">
        <v>180.14400000000001</v>
      </c>
      <c r="K1224" s="78">
        <v>-89.454999999999998</v>
      </c>
      <c r="L1224" s="78">
        <v>90.688999999999993</v>
      </c>
    </row>
    <row r="1225" spans="1:12" x14ac:dyDescent="0.3">
      <c r="A1225" s="204" t="s">
        <v>33</v>
      </c>
      <c r="B1225" s="204" t="s">
        <v>52</v>
      </c>
      <c r="C1225" s="204" t="s">
        <v>624</v>
      </c>
      <c r="D1225" s="204" t="s">
        <v>641</v>
      </c>
      <c r="E1225" s="204" t="s">
        <v>644</v>
      </c>
      <c r="F1225" s="205" t="s">
        <v>287</v>
      </c>
      <c r="G1225" s="205" t="s">
        <v>400</v>
      </c>
      <c r="H1225" s="205" t="s">
        <v>293</v>
      </c>
      <c r="I1225" s="205" t="s">
        <v>404</v>
      </c>
      <c r="J1225" s="78">
        <v>150.37700000000001</v>
      </c>
      <c r="K1225" s="78">
        <v>14.16</v>
      </c>
      <c r="L1225" s="78">
        <v>164.536</v>
      </c>
    </row>
    <row r="1226" spans="1:12" x14ac:dyDescent="0.3">
      <c r="A1226" s="204" t="s">
        <v>33</v>
      </c>
      <c r="B1226" s="204" t="s">
        <v>25</v>
      </c>
      <c r="C1226" s="204" t="s">
        <v>624</v>
      </c>
      <c r="D1226" s="204" t="s">
        <v>642</v>
      </c>
      <c r="E1226" s="204" t="s">
        <v>643</v>
      </c>
      <c r="F1226" s="208" t="s">
        <v>387</v>
      </c>
      <c r="G1226" s="205" t="s">
        <v>614</v>
      </c>
      <c r="H1226" s="205" t="s">
        <v>608</v>
      </c>
      <c r="I1226" s="205" t="s">
        <v>57</v>
      </c>
      <c r="J1226" s="117">
        <v>60.11</v>
      </c>
      <c r="K1226" s="117">
        <v>7.3029999999999999</v>
      </c>
      <c r="L1226" s="117">
        <v>67.412999999999997</v>
      </c>
    </row>
    <row r="1227" spans="1:12" x14ac:dyDescent="0.3">
      <c r="A1227" s="204" t="s">
        <v>33</v>
      </c>
      <c r="B1227" s="204" t="s">
        <v>25</v>
      </c>
      <c r="C1227" s="204" t="s">
        <v>624</v>
      </c>
      <c r="D1227" s="204" t="s">
        <v>642</v>
      </c>
      <c r="E1227" s="204" t="s">
        <v>643</v>
      </c>
      <c r="F1227" s="205" t="s">
        <v>307</v>
      </c>
      <c r="G1227" s="205" t="s">
        <v>614</v>
      </c>
      <c r="H1227" s="205" t="s">
        <v>308</v>
      </c>
      <c r="I1227" s="205" t="s">
        <v>309</v>
      </c>
      <c r="J1227" s="117">
        <v>25.245000000000001</v>
      </c>
      <c r="K1227" s="117">
        <v>-0.10100000000000001</v>
      </c>
      <c r="L1227" s="117">
        <v>25.143999999999998</v>
      </c>
    </row>
    <row r="1228" spans="1:12" x14ac:dyDescent="0.3">
      <c r="A1228" s="204" t="s">
        <v>33</v>
      </c>
      <c r="B1228" s="204" t="s">
        <v>25</v>
      </c>
      <c r="C1228" s="204" t="s">
        <v>624</v>
      </c>
      <c r="D1228" s="204" t="s">
        <v>642</v>
      </c>
      <c r="E1228" s="204" t="s">
        <v>643</v>
      </c>
      <c r="F1228" s="205" t="s">
        <v>307</v>
      </c>
      <c r="G1228" s="205" t="s">
        <v>614</v>
      </c>
      <c r="H1228" s="205" t="s">
        <v>631</v>
      </c>
      <c r="I1228" s="205" t="s">
        <v>309</v>
      </c>
      <c r="J1228" s="117">
        <v>128.22900000000001</v>
      </c>
      <c r="K1228" s="117">
        <v>0.65100000000000002</v>
      </c>
      <c r="L1228" s="117">
        <v>128.881</v>
      </c>
    </row>
    <row r="1229" spans="1:12" x14ac:dyDescent="0.3">
      <c r="A1229" s="204" t="s">
        <v>33</v>
      </c>
      <c r="B1229" s="204" t="s">
        <v>25</v>
      </c>
      <c r="C1229" s="204" t="s">
        <v>624</v>
      </c>
      <c r="D1229" s="204" t="s">
        <v>642</v>
      </c>
      <c r="E1229" s="204" t="s">
        <v>643</v>
      </c>
      <c r="F1229" s="205" t="s">
        <v>632</v>
      </c>
      <c r="G1229" s="205" t="s">
        <v>614</v>
      </c>
      <c r="H1229" s="205"/>
      <c r="I1229" s="205" t="s">
        <v>295</v>
      </c>
      <c r="J1229" s="117">
        <v>6.0620000000000003</v>
      </c>
      <c r="K1229" s="117">
        <v>1.2E-2</v>
      </c>
      <c r="L1229" s="117">
        <v>6.0739999999999998</v>
      </c>
    </row>
    <row r="1230" spans="1:12" x14ac:dyDescent="0.3">
      <c r="A1230" s="204" t="s">
        <v>33</v>
      </c>
      <c r="B1230" s="204" t="s">
        <v>25</v>
      </c>
      <c r="C1230" s="204" t="s">
        <v>624</v>
      </c>
      <c r="D1230" s="204" t="s">
        <v>642</v>
      </c>
      <c r="E1230" s="204" t="s">
        <v>643</v>
      </c>
      <c r="F1230" s="205" t="s">
        <v>633</v>
      </c>
      <c r="G1230" s="205" t="s">
        <v>615</v>
      </c>
      <c r="H1230" s="205"/>
      <c r="I1230" s="205" t="s">
        <v>59</v>
      </c>
      <c r="J1230" s="81">
        <v>87.600999999999999</v>
      </c>
      <c r="K1230" s="81">
        <v>-23.78</v>
      </c>
      <c r="L1230" s="81">
        <v>63.822000000000003</v>
      </c>
    </row>
    <row r="1231" spans="1:12" x14ac:dyDescent="0.3">
      <c r="A1231" s="204" t="s">
        <v>33</v>
      </c>
      <c r="B1231" s="204" t="s">
        <v>25</v>
      </c>
      <c r="C1231" s="204" t="s">
        <v>624</v>
      </c>
      <c r="D1231" s="204" t="s">
        <v>642</v>
      </c>
      <c r="E1231" s="204" t="s">
        <v>643</v>
      </c>
      <c r="F1231" s="205" t="s">
        <v>609</v>
      </c>
      <c r="G1231" s="205" t="s">
        <v>616</v>
      </c>
      <c r="H1231" s="205" t="s">
        <v>608</v>
      </c>
      <c r="I1231" s="205" t="s">
        <v>297</v>
      </c>
      <c r="J1231" s="117">
        <v>0.69299999999999995</v>
      </c>
      <c r="K1231" s="117">
        <v>-0.04</v>
      </c>
      <c r="L1231" s="117">
        <v>0.65300000000000002</v>
      </c>
    </row>
    <row r="1232" spans="1:12" x14ac:dyDescent="0.3">
      <c r="A1232" s="204" t="s">
        <v>33</v>
      </c>
      <c r="B1232" s="204" t="s">
        <v>25</v>
      </c>
      <c r="C1232" s="204" t="s">
        <v>624</v>
      </c>
      <c r="D1232" s="204" t="s">
        <v>642</v>
      </c>
      <c r="E1232" s="204" t="s">
        <v>643</v>
      </c>
      <c r="F1232" s="205" t="s">
        <v>285</v>
      </c>
      <c r="G1232" s="205" t="s">
        <v>280</v>
      </c>
      <c r="H1232" s="205"/>
      <c r="I1232" s="205" t="s">
        <v>59</v>
      </c>
      <c r="J1232" s="81">
        <v>5.4649999999999999</v>
      </c>
      <c r="K1232" s="81">
        <v>0.17399999999999999</v>
      </c>
      <c r="L1232" s="81">
        <v>5.6379999999999999</v>
      </c>
    </row>
    <row r="1233" spans="1:12" x14ac:dyDescent="0.3">
      <c r="A1233" s="204" t="s">
        <v>33</v>
      </c>
      <c r="B1233" s="204" t="s">
        <v>25</v>
      </c>
      <c r="C1233" s="204" t="s">
        <v>624</v>
      </c>
      <c r="D1233" s="204" t="s">
        <v>642</v>
      </c>
      <c r="E1233" s="204" t="s">
        <v>643</v>
      </c>
      <c r="F1233" s="205" t="s">
        <v>610</v>
      </c>
      <c r="G1233" s="205" t="s">
        <v>400</v>
      </c>
      <c r="H1233" s="205" t="s">
        <v>290</v>
      </c>
      <c r="I1233" s="205" t="s">
        <v>137</v>
      </c>
      <c r="J1233" s="78">
        <v>8.2469999999999999</v>
      </c>
      <c r="K1233" s="78">
        <v>1.3759999999999999</v>
      </c>
      <c r="L1233" s="78">
        <v>9.6229999999999993</v>
      </c>
    </row>
    <row r="1234" spans="1:12" x14ac:dyDescent="0.3">
      <c r="A1234" s="204" t="s">
        <v>33</v>
      </c>
      <c r="B1234" s="204" t="s">
        <v>25</v>
      </c>
      <c r="C1234" s="204" t="s">
        <v>624</v>
      </c>
      <c r="D1234" s="204" t="s">
        <v>642</v>
      </c>
      <c r="E1234" s="204" t="s">
        <v>643</v>
      </c>
      <c r="F1234" s="205" t="s">
        <v>610</v>
      </c>
      <c r="G1234" s="205" t="s">
        <v>400</v>
      </c>
      <c r="H1234" s="205" t="s">
        <v>291</v>
      </c>
      <c r="I1234" s="205" t="s">
        <v>137</v>
      </c>
      <c r="J1234" s="78">
        <v>17.077999999999999</v>
      </c>
      <c r="K1234" s="78">
        <v>1.75</v>
      </c>
      <c r="L1234" s="78">
        <v>18.827999999999999</v>
      </c>
    </row>
    <row r="1235" spans="1:12" x14ac:dyDescent="0.3">
      <c r="A1235" s="204" t="s">
        <v>33</v>
      </c>
      <c r="B1235" s="204" t="s">
        <v>25</v>
      </c>
      <c r="C1235" s="204" t="s">
        <v>624</v>
      </c>
      <c r="D1235" s="204" t="s">
        <v>642</v>
      </c>
      <c r="E1235" s="204" t="s">
        <v>643</v>
      </c>
      <c r="F1235" s="205" t="s">
        <v>610</v>
      </c>
      <c r="G1235" s="205" t="s">
        <v>400</v>
      </c>
      <c r="H1235" s="205" t="s">
        <v>292</v>
      </c>
      <c r="I1235" s="205" t="s">
        <v>137</v>
      </c>
      <c r="J1235" s="78">
        <v>10.083</v>
      </c>
      <c r="K1235" s="78">
        <v>0.56499999999999995</v>
      </c>
      <c r="L1235" s="78">
        <v>10.648</v>
      </c>
    </row>
    <row r="1236" spans="1:12" x14ac:dyDescent="0.3">
      <c r="A1236" s="204" t="s">
        <v>33</v>
      </c>
      <c r="B1236" s="204" t="s">
        <v>25</v>
      </c>
      <c r="C1236" s="204" t="s">
        <v>624</v>
      </c>
      <c r="D1236" s="204" t="s">
        <v>642</v>
      </c>
      <c r="E1236" s="204" t="s">
        <v>643</v>
      </c>
      <c r="F1236" s="205" t="s">
        <v>610</v>
      </c>
      <c r="G1236" s="205" t="s">
        <v>400</v>
      </c>
      <c r="H1236" s="205" t="s">
        <v>293</v>
      </c>
      <c r="I1236" s="205" t="s">
        <v>137</v>
      </c>
      <c r="J1236" s="78">
        <v>2.669</v>
      </c>
      <c r="K1236" s="78">
        <v>-0.58299999999999996</v>
      </c>
      <c r="L1236" s="78">
        <v>2.0859999999999999</v>
      </c>
    </row>
    <row r="1237" spans="1:12" x14ac:dyDescent="0.3">
      <c r="A1237" s="204" t="s">
        <v>33</v>
      </c>
      <c r="B1237" s="204" t="s">
        <v>25</v>
      </c>
      <c r="C1237" s="204" t="s">
        <v>624</v>
      </c>
      <c r="D1237" s="204" t="s">
        <v>642</v>
      </c>
      <c r="E1237" s="204" t="s">
        <v>643</v>
      </c>
      <c r="F1237" s="205" t="s">
        <v>287</v>
      </c>
      <c r="G1237" s="205" t="s">
        <v>400</v>
      </c>
      <c r="H1237" s="205" t="s">
        <v>290</v>
      </c>
      <c r="I1237" s="205" t="s">
        <v>404</v>
      </c>
      <c r="J1237" s="78">
        <v>148.30699999999999</v>
      </c>
      <c r="K1237" s="78">
        <v>-16.140999999999998</v>
      </c>
      <c r="L1237" s="78">
        <v>132.167</v>
      </c>
    </row>
    <row r="1238" spans="1:12" x14ac:dyDescent="0.3">
      <c r="A1238" s="204" t="s">
        <v>33</v>
      </c>
      <c r="B1238" s="204" t="s">
        <v>25</v>
      </c>
      <c r="C1238" s="204" t="s">
        <v>624</v>
      </c>
      <c r="D1238" s="204" t="s">
        <v>642</v>
      </c>
      <c r="E1238" s="204" t="s">
        <v>643</v>
      </c>
      <c r="F1238" s="205" t="s">
        <v>287</v>
      </c>
      <c r="G1238" s="205" t="s">
        <v>400</v>
      </c>
      <c r="H1238" s="205" t="s">
        <v>291</v>
      </c>
      <c r="I1238" s="205" t="s">
        <v>404</v>
      </c>
      <c r="J1238" s="78">
        <v>227.821</v>
      </c>
      <c r="K1238" s="78">
        <v>-113.776</v>
      </c>
      <c r="L1238" s="78">
        <v>114.045</v>
      </c>
    </row>
    <row r="1239" spans="1:12" x14ac:dyDescent="0.3">
      <c r="A1239" s="204" t="s">
        <v>33</v>
      </c>
      <c r="B1239" s="204" t="s">
        <v>25</v>
      </c>
      <c r="C1239" s="204" t="s">
        <v>624</v>
      </c>
      <c r="D1239" s="204" t="s">
        <v>642</v>
      </c>
      <c r="E1239" s="204" t="s">
        <v>643</v>
      </c>
      <c r="F1239" s="205" t="s">
        <v>287</v>
      </c>
      <c r="G1239" s="205" t="s">
        <v>400</v>
      </c>
      <c r="H1239" s="205" t="s">
        <v>292</v>
      </c>
      <c r="I1239" s="205" t="s">
        <v>404</v>
      </c>
      <c r="J1239" s="78">
        <v>249.08699999999999</v>
      </c>
      <c r="K1239" s="78">
        <v>-155.18899999999999</v>
      </c>
      <c r="L1239" s="78">
        <v>93.897999999999996</v>
      </c>
    </row>
    <row r="1240" spans="1:12" x14ac:dyDescent="0.3">
      <c r="A1240" s="204" t="s">
        <v>33</v>
      </c>
      <c r="B1240" s="204" t="s">
        <v>25</v>
      </c>
      <c r="C1240" s="204" t="s">
        <v>624</v>
      </c>
      <c r="D1240" s="204" t="s">
        <v>642</v>
      </c>
      <c r="E1240" s="204" t="s">
        <v>643</v>
      </c>
      <c r="F1240" s="205" t="s">
        <v>287</v>
      </c>
      <c r="G1240" s="205" t="s">
        <v>400</v>
      </c>
      <c r="H1240" s="205" t="s">
        <v>293</v>
      </c>
      <c r="I1240" s="205" t="s">
        <v>404</v>
      </c>
      <c r="J1240" s="78">
        <v>257.58600000000001</v>
      </c>
      <c r="K1240" s="78">
        <v>-52.436</v>
      </c>
      <c r="L1240" s="78">
        <v>205.149</v>
      </c>
    </row>
    <row r="1241" spans="1:12" x14ac:dyDescent="0.3">
      <c r="A1241" s="204" t="s">
        <v>33</v>
      </c>
      <c r="B1241" s="204" t="s">
        <v>37</v>
      </c>
      <c r="C1241" s="204" t="s">
        <v>624</v>
      </c>
      <c r="D1241" s="204" t="s">
        <v>642</v>
      </c>
      <c r="E1241" s="204" t="s">
        <v>643</v>
      </c>
      <c r="F1241" s="208" t="s">
        <v>387</v>
      </c>
      <c r="G1241" s="205" t="s">
        <v>614</v>
      </c>
      <c r="H1241" s="205" t="s">
        <v>608</v>
      </c>
      <c r="I1241" s="205" t="s">
        <v>57</v>
      </c>
      <c r="J1241" s="117">
        <v>65.998000000000005</v>
      </c>
      <c r="K1241" s="117">
        <v>5.5469999999999997</v>
      </c>
      <c r="L1241" s="117">
        <v>71.545000000000002</v>
      </c>
    </row>
    <row r="1242" spans="1:12" x14ac:dyDescent="0.3">
      <c r="A1242" s="204" t="s">
        <v>33</v>
      </c>
      <c r="B1242" s="204" t="s">
        <v>37</v>
      </c>
      <c r="C1242" s="204" t="s">
        <v>624</v>
      </c>
      <c r="D1242" s="204" t="s">
        <v>642</v>
      </c>
      <c r="E1242" s="204" t="s">
        <v>643</v>
      </c>
      <c r="F1242" s="205" t="s">
        <v>307</v>
      </c>
      <c r="G1242" s="205" t="s">
        <v>614</v>
      </c>
      <c r="H1242" s="205" t="s">
        <v>308</v>
      </c>
      <c r="I1242" s="205" t="s">
        <v>309</v>
      </c>
      <c r="J1242" s="117">
        <v>20.440999999999999</v>
      </c>
      <c r="K1242" s="117">
        <v>-0.40400000000000003</v>
      </c>
      <c r="L1242" s="117">
        <v>20.036999999999999</v>
      </c>
    </row>
    <row r="1243" spans="1:12" x14ac:dyDescent="0.3">
      <c r="A1243" s="204" t="s">
        <v>33</v>
      </c>
      <c r="B1243" s="204" t="s">
        <v>37</v>
      </c>
      <c r="C1243" s="204" t="s">
        <v>624</v>
      </c>
      <c r="D1243" s="204" t="s">
        <v>642</v>
      </c>
      <c r="E1243" s="204" t="s">
        <v>643</v>
      </c>
      <c r="F1243" s="205" t="s">
        <v>307</v>
      </c>
      <c r="G1243" s="205" t="s">
        <v>614</v>
      </c>
      <c r="H1243" s="205" t="s">
        <v>631</v>
      </c>
      <c r="I1243" s="205" t="s">
        <v>309</v>
      </c>
      <c r="J1243" s="117">
        <v>138.76499999999999</v>
      </c>
      <c r="K1243" s="117">
        <v>2.2130000000000001</v>
      </c>
      <c r="L1243" s="117">
        <v>140.97800000000001</v>
      </c>
    </row>
    <row r="1244" spans="1:12" x14ac:dyDescent="0.3">
      <c r="A1244" s="204" t="s">
        <v>33</v>
      </c>
      <c r="B1244" s="204" t="s">
        <v>37</v>
      </c>
      <c r="C1244" s="204" t="s">
        <v>624</v>
      </c>
      <c r="D1244" s="204" t="s">
        <v>642</v>
      </c>
      <c r="E1244" s="204" t="s">
        <v>643</v>
      </c>
      <c r="F1244" s="205" t="s">
        <v>632</v>
      </c>
      <c r="G1244" s="205" t="s">
        <v>614</v>
      </c>
      <c r="H1244" s="205"/>
      <c r="I1244" s="205" t="s">
        <v>295</v>
      </c>
      <c r="J1244" s="117">
        <v>6.5590000000000002</v>
      </c>
      <c r="K1244" s="117">
        <v>8.9999999999999993E-3</v>
      </c>
      <c r="L1244" s="117">
        <v>6.5679999999999996</v>
      </c>
    </row>
    <row r="1245" spans="1:12" x14ac:dyDescent="0.3">
      <c r="A1245" s="204" t="s">
        <v>33</v>
      </c>
      <c r="B1245" s="204" t="s">
        <v>37</v>
      </c>
      <c r="C1245" s="204" t="s">
        <v>624</v>
      </c>
      <c r="D1245" s="204" t="s">
        <v>642</v>
      </c>
      <c r="E1245" s="204" t="s">
        <v>643</v>
      </c>
      <c r="F1245" s="205" t="s">
        <v>633</v>
      </c>
      <c r="G1245" s="205" t="s">
        <v>615</v>
      </c>
      <c r="H1245" s="205"/>
      <c r="I1245" s="205" t="s">
        <v>59</v>
      </c>
      <c r="J1245" s="81">
        <v>57.667000000000002</v>
      </c>
      <c r="K1245" s="81">
        <v>-4.71</v>
      </c>
      <c r="L1245" s="81">
        <v>52.957000000000001</v>
      </c>
    </row>
    <row r="1246" spans="1:12" x14ac:dyDescent="0.3">
      <c r="A1246" s="204" t="s">
        <v>33</v>
      </c>
      <c r="B1246" s="204" t="s">
        <v>37</v>
      </c>
      <c r="C1246" s="204" t="s">
        <v>624</v>
      </c>
      <c r="D1246" s="204" t="s">
        <v>642</v>
      </c>
      <c r="E1246" s="204" t="s">
        <v>643</v>
      </c>
      <c r="F1246" s="205" t="s">
        <v>609</v>
      </c>
      <c r="G1246" s="205" t="s">
        <v>616</v>
      </c>
      <c r="H1246" s="205" t="s">
        <v>608</v>
      </c>
      <c r="I1246" s="205" t="s">
        <v>297</v>
      </c>
      <c r="J1246" s="117">
        <v>0.66700000000000004</v>
      </c>
      <c r="K1246" s="117" t="s">
        <v>304</v>
      </c>
      <c r="L1246" s="117">
        <v>0.66700000000000004</v>
      </c>
    </row>
    <row r="1247" spans="1:12" x14ac:dyDescent="0.3">
      <c r="A1247" s="204" t="s">
        <v>33</v>
      </c>
      <c r="B1247" s="204" t="s">
        <v>37</v>
      </c>
      <c r="C1247" s="204" t="s">
        <v>624</v>
      </c>
      <c r="D1247" s="204" t="s">
        <v>642</v>
      </c>
      <c r="E1247" s="204" t="s">
        <v>643</v>
      </c>
      <c r="F1247" s="205" t="s">
        <v>285</v>
      </c>
      <c r="G1247" s="205" t="s">
        <v>280</v>
      </c>
      <c r="H1247" s="205"/>
      <c r="I1247" s="205" t="s">
        <v>59</v>
      </c>
      <c r="J1247" s="81">
        <v>15.930999999999999</v>
      </c>
      <c r="K1247" s="81">
        <v>0.76700000000000002</v>
      </c>
      <c r="L1247" s="81">
        <v>16.699000000000002</v>
      </c>
    </row>
    <row r="1248" spans="1:12" x14ac:dyDescent="0.3">
      <c r="A1248" s="204" t="s">
        <v>33</v>
      </c>
      <c r="B1248" s="204" t="s">
        <v>37</v>
      </c>
      <c r="C1248" s="204" t="s">
        <v>624</v>
      </c>
      <c r="D1248" s="204" t="s">
        <v>642</v>
      </c>
      <c r="E1248" s="204" t="s">
        <v>643</v>
      </c>
      <c r="F1248" s="205" t="s">
        <v>610</v>
      </c>
      <c r="G1248" s="205" t="s">
        <v>400</v>
      </c>
      <c r="H1248" s="205" t="s">
        <v>290</v>
      </c>
      <c r="I1248" s="205" t="s">
        <v>137</v>
      </c>
      <c r="J1248" s="78">
        <v>9.1829999999999998</v>
      </c>
      <c r="K1248" s="78">
        <v>1.3480000000000001</v>
      </c>
      <c r="L1248" s="78">
        <v>10.531000000000001</v>
      </c>
    </row>
    <row r="1249" spans="1:12" x14ac:dyDescent="0.3">
      <c r="A1249" s="204" t="s">
        <v>33</v>
      </c>
      <c r="B1249" s="204" t="s">
        <v>37</v>
      </c>
      <c r="C1249" s="204" t="s">
        <v>624</v>
      </c>
      <c r="D1249" s="204" t="s">
        <v>642</v>
      </c>
      <c r="E1249" s="204" t="s">
        <v>643</v>
      </c>
      <c r="F1249" s="205" t="s">
        <v>610</v>
      </c>
      <c r="G1249" s="205" t="s">
        <v>400</v>
      </c>
      <c r="H1249" s="205" t="s">
        <v>291</v>
      </c>
      <c r="I1249" s="205" t="s">
        <v>137</v>
      </c>
      <c r="J1249" s="78">
        <v>19.251999999999999</v>
      </c>
      <c r="K1249" s="78">
        <v>0.27200000000000002</v>
      </c>
      <c r="L1249" s="78">
        <v>19.523</v>
      </c>
    </row>
    <row r="1250" spans="1:12" x14ac:dyDescent="0.3">
      <c r="A1250" s="204" t="s">
        <v>33</v>
      </c>
      <c r="B1250" s="204" t="s">
        <v>37</v>
      </c>
      <c r="C1250" s="204" t="s">
        <v>624</v>
      </c>
      <c r="D1250" s="204" t="s">
        <v>642</v>
      </c>
      <c r="E1250" s="204" t="s">
        <v>643</v>
      </c>
      <c r="F1250" s="205" t="s">
        <v>610</v>
      </c>
      <c r="G1250" s="205" t="s">
        <v>400</v>
      </c>
      <c r="H1250" s="205" t="s">
        <v>292</v>
      </c>
      <c r="I1250" s="205" t="s">
        <v>137</v>
      </c>
      <c r="J1250" s="78">
        <v>9.4130000000000003</v>
      </c>
      <c r="K1250" s="78">
        <v>0.88700000000000001</v>
      </c>
      <c r="L1250" s="78">
        <v>10.301</v>
      </c>
    </row>
    <row r="1251" spans="1:12" x14ac:dyDescent="0.3">
      <c r="A1251" s="204" t="s">
        <v>33</v>
      </c>
      <c r="B1251" s="204" t="s">
        <v>37</v>
      </c>
      <c r="C1251" s="204" t="s">
        <v>624</v>
      </c>
      <c r="D1251" s="204" t="s">
        <v>642</v>
      </c>
      <c r="E1251" s="204" t="s">
        <v>643</v>
      </c>
      <c r="F1251" s="205" t="s">
        <v>610</v>
      </c>
      <c r="G1251" s="205" t="s">
        <v>400</v>
      </c>
      <c r="H1251" s="205" t="s">
        <v>293</v>
      </c>
      <c r="I1251" s="205" t="s">
        <v>137</v>
      </c>
      <c r="J1251" s="78">
        <v>1.2689999999999999</v>
      </c>
      <c r="K1251" s="78">
        <v>0.19700000000000001</v>
      </c>
      <c r="L1251" s="78">
        <v>1.466</v>
      </c>
    </row>
    <row r="1252" spans="1:12" x14ac:dyDescent="0.3">
      <c r="A1252" s="204" t="s">
        <v>33</v>
      </c>
      <c r="B1252" s="204" t="s">
        <v>37</v>
      </c>
      <c r="C1252" s="204" t="s">
        <v>624</v>
      </c>
      <c r="D1252" s="204" t="s">
        <v>642</v>
      </c>
      <c r="E1252" s="204" t="s">
        <v>643</v>
      </c>
      <c r="F1252" s="205" t="s">
        <v>287</v>
      </c>
      <c r="G1252" s="205" t="s">
        <v>400</v>
      </c>
      <c r="H1252" s="205" t="s">
        <v>290</v>
      </c>
      <c r="I1252" s="205" t="s">
        <v>404</v>
      </c>
      <c r="J1252" s="78">
        <v>194.238</v>
      </c>
      <c r="K1252" s="78">
        <v>-34.978000000000002</v>
      </c>
      <c r="L1252" s="78">
        <v>159.25899999999999</v>
      </c>
    </row>
    <row r="1253" spans="1:12" x14ac:dyDescent="0.3">
      <c r="A1253" s="204" t="s">
        <v>33</v>
      </c>
      <c r="B1253" s="204" t="s">
        <v>37</v>
      </c>
      <c r="C1253" s="204" t="s">
        <v>624</v>
      </c>
      <c r="D1253" s="204" t="s">
        <v>642</v>
      </c>
      <c r="E1253" s="204" t="s">
        <v>643</v>
      </c>
      <c r="F1253" s="205" t="s">
        <v>287</v>
      </c>
      <c r="G1253" s="205" t="s">
        <v>400</v>
      </c>
      <c r="H1253" s="205" t="s">
        <v>291</v>
      </c>
      <c r="I1253" s="205" t="s">
        <v>404</v>
      </c>
      <c r="J1253" s="78">
        <v>168.90799999999999</v>
      </c>
      <c r="K1253" s="78">
        <v>-19.399999999999999</v>
      </c>
      <c r="L1253" s="78">
        <v>149.50800000000001</v>
      </c>
    </row>
    <row r="1254" spans="1:12" x14ac:dyDescent="0.3">
      <c r="A1254" s="204" t="s">
        <v>33</v>
      </c>
      <c r="B1254" s="204" t="s">
        <v>37</v>
      </c>
      <c r="C1254" s="204" t="s">
        <v>624</v>
      </c>
      <c r="D1254" s="204" t="s">
        <v>642</v>
      </c>
      <c r="E1254" s="204" t="s">
        <v>643</v>
      </c>
      <c r="F1254" s="205" t="s">
        <v>287</v>
      </c>
      <c r="G1254" s="205" t="s">
        <v>400</v>
      </c>
      <c r="H1254" s="205" t="s">
        <v>292</v>
      </c>
      <c r="I1254" s="205" t="s">
        <v>404</v>
      </c>
      <c r="J1254" s="78">
        <v>164.05699999999999</v>
      </c>
      <c r="K1254" s="78">
        <v>-71.228999999999999</v>
      </c>
      <c r="L1254" s="78">
        <v>92.828000000000003</v>
      </c>
    </row>
    <row r="1255" spans="1:12" x14ac:dyDescent="0.3">
      <c r="A1255" s="204" t="s">
        <v>33</v>
      </c>
      <c r="B1255" s="204" t="s">
        <v>37</v>
      </c>
      <c r="C1255" s="204" t="s">
        <v>624</v>
      </c>
      <c r="D1255" s="204" t="s">
        <v>642</v>
      </c>
      <c r="E1255" s="204" t="s">
        <v>643</v>
      </c>
      <c r="F1255" s="205" t="s">
        <v>287</v>
      </c>
      <c r="G1255" s="205" t="s">
        <v>400</v>
      </c>
      <c r="H1255" s="205" t="s">
        <v>293</v>
      </c>
      <c r="I1255" s="205" t="s">
        <v>404</v>
      </c>
      <c r="J1255" s="78">
        <v>184.80500000000001</v>
      </c>
      <c r="K1255" s="78">
        <v>73.519000000000005</v>
      </c>
      <c r="L1255" s="78">
        <v>258.32400000000001</v>
      </c>
    </row>
    <row r="1256" spans="1:12" x14ac:dyDescent="0.3">
      <c r="A1256" s="204" t="s">
        <v>33</v>
      </c>
      <c r="B1256" s="204" t="s">
        <v>38</v>
      </c>
      <c r="C1256" s="204" t="s">
        <v>624</v>
      </c>
      <c r="D1256" s="204" t="s">
        <v>642</v>
      </c>
      <c r="E1256" s="204" t="s">
        <v>643</v>
      </c>
      <c r="F1256" s="208" t="s">
        <v>387</v>
      </c>
      <c r="G1256" s="205" t="s">
        <v>614</v>
      </c>
      <c r="H1256" s="205" t="s">
        <v>608</v>
      </c>
      <c r="I1256" s="205" t="s">
        <v>57</v>
      </c>
      <c r="J1256" s="117">
        <v>65.024000000000001</v>
      </c>
      <c r="K1256" s="117">
        <v>6.2380000000000004</v>
      </c>
      <c r="L1256" s="117">
        <v>71.260999999999996</v>
      </c>
    </row>
    <row r="1257" spans="1:12" x14ac:dyDescent="0.3">
      <c r="A1257" s="204" t="s">
        <v>33</v>
      </c>
      <c r="B1257" s="204" t="s">
        <v>38</v>
      </c>
      <c r="C1257" s="204" t="s">
        <v>624</v>
      </c>
      <c r="D1257" s="204" t="s">
        <v>642</v>
      </c>
      <c r="E1257" s="204" t="s">
        <v>643</v>
      </c>
      <c r="F1257" s="205" t="s">
        <v>307</v>
      </c>
      <c r="G1257" s="205" t="s">
        <v>614</v>
      </c>
      <c r="H1257" s="205" t="s">
        <v>308</v>
      </c>
      <c r="I1257" s="205" t="s">
        <v>309</v>
      </c>
      <c r="J1257" s="117">
        <v>19.134</v>
      </c>
      <c r="K1257" s="117">
        <v>-0.11700000000000001</v>
      </c>
      <c r="L1257" s="117">
        <v>19.015999999999998</v>
      </c>
    </row>
    <row r="1258" spans="1:12" x14ac:dyDescent="0.3">
      <c r="A1258" s="204" t="s">
        <v>33</v>
      </c>
      <c r="B1258" s="204" t="s">
        <v>38</v>
      </c>
      <c r="C1258" s="204" t="s">
        <v>624</v>
      </c>
      <c r="D1258" s="204" t="s">
        <v>642</v>
      </c>
      <c r="E1258" s="204" t="s">
        <v>643</v>
      </c>
      <c r="F1258" s="205" t="s">
        <v>307</v>
      </c>
      <c r="G1258" s="205" t="s">
        <v>614</v>
      </c>
      <c r="H1258" s="205" t="s">
        <v>631</v>
      </c>
      <c r="I1258" s="205" t="s">
        <v>309</v>
      </c>
      <c r="J1258" s="117">
        <v>156.036</v>
      </c>
      <c r="K1258" s="117">
        <v>-1.8049999999999999</v>
      </c>
      <c r="L1258" s="117">
        <v>154.23099999999999</v>
      </c>
    </row>
    <row r="1259" spans="1:12" x14ac:dyDescent="0.3">
      <c r="A1259" s="204" t="s">
        <v>33</v>
      </c>
      <c r="B1259" s="204" t="s">
        <v>38</v>
      </c>
      <c r="C1259" s="204" t="s">
        <v>624</v>
      </c>
      <c r="D1259" s="204" t="s">
        <v>642</v>
      </c>
      <c r="E1259" s="204" t="s">
        <v>643</v>
      </c>
      <c r="F1259" s="205" t="s">
        <v>632</v>
      </c>
      <c r="G1259" s="205" t="s">
        <v>614</v>
      </c>
      <c r="H1259" s="205"/>
      <c r="I1259" s="205" t="s">
        <v>295</v>
      </c>
      <c r="J1259" s="117">
        <v>6.5449999999999999</v>
      </c>
      <c r="K1259" s="117">
        <v>-2.8000000000000001E-2</v>
      </c>
      <c r="L1259" s="117">
        <v>6.5179999999999998</v>
      </c>
    </row>
    <row r="1260" spans="1:12" x14ac:dyDescent="0.3">
      <c r="A1260" s="204" t="s">
        <v>33</v>
      </c>
      <c r="B1260" s="204" t="s">
        <v>38</v>
      </c>
      <c r="C1260" s="204" t="s">
        <v>624</v>
      </c>
      <c r="D1260" s="204" t="s">
        <v>642</v>
      </c>
      <c r="E1260" s="204" t="s">
        <v>643</v>
      </c>
      <c r="F1260" s="205" t="s">
        <v>633</v>
      </c>
      <c r="G1260" s="205" t="s">
        <v>615</v>
      </c>
      <c r="H1260" s="205"/>
      <c r="I1260" s="205" t="s">
        <v>59</v>
      </c>
      <c r="J1260" s="81">
        <v>64.260000000000005</v>
      </c>
      <c r="K1260" s="81">
        <v>-7.3109999999999999</v>
      </c>
      <c r="L1260" s="81">
        <v>56.95</v>
      </c>
    </row>
    <row r="1261" spans="1:12" x14ac:dyDescent="0.3">
      <c r="A1261" s="204" t="s">
        <v>33</v>
      </c>
      <c r="B1261" s="204" t="s">
        <v>38</v>
      </c>
      <c r="C1261" s="204" t="s">
        <v>624</v>
      </c>
      <c r="D1261" s="204" t="s">
        <v>642</v>
      </c>
      <c r="E1261" s="204" t="s">
        <v>643</v>
      </c>
      <c r="F1261" s="205" t="s">
        <v>609</v>
      </c>
      <c r="G1261" s="205" t="s">
        <v>616</v>
      </c>
      <c r="H1261" s="205" t="s">
        <v>608</v>
      </c>
      <c r="I1261" s="205" t="s">
        <v>297</v>
      </c>
      <c r="J1261" s="117">
        <v>0.63400000000000001</v>
      </c>
      <c r="K1261" s="117">
        <v>-1E-3</v>
      </c>
      <c r="L1261" s="117">
        <v>0.63300000000000001</v>
      </c>
    </row>
    <row r="1262" spans="1:12" x14ac:dyDescent="0.3">
      <c r="A1262" s="204" t="s">
        <v>33</v>
      </c>
      <c r="B1262" s="204" t="s">
        <v>38</v>
      </c>
      <c r="C1262" s="204" t="s">
        <v>624</v>
      </c>
      <c r="D1262" s="204" t="s">
        <v>642</v>
      </c>
      <c r="E1262" s="204" t="s">
        <v>643</v>
      </c>
      <c r="F1262" s="205" t="s">
        <v>285</v>
      </c>
      <c r="G1262" s="205" t="s">
        <v>280</v>
      </c>
      <c r="H1262" s="205"/>
      <c r="I1262" s="205" t="s">
        <v>59</v>
      </c>
      <c r="J1262" s="81">
        <v>4.9539999999999997</v>
      </c>
      <c r="K1262" s="81" t="s">
        <v>304</v>
      </c>
      <c r="L1262" s="81">
        <v>4.9139999999999997</v>
      </c>
    </row>
    <row r="1263" spans="1:12" x14ac:dyDescent="0.3">
      <c r="A1263" s="204" t="s">
        <v>33</v>
      </c>
      <c r="B1263" s="204" t="s">
        <v>38</v>
      </c>
      <c r="C1263" s="204" t="s">
        <v>624</v>
      </c>
      <c r="D1263" s="204" t="s">
        <v>642</v>
      </c>
      <c r="E1263" s="204" t="s">
        <v>643</v>
      </c>
      <c r="F1263" s="205" t="s">
        <v>610</v>
      </c>
      <c r="G1263" s="205" t="s">
        <v>400</v>
      </c>
      <c r="H1263" s="205" t="s">
        <v>290</v>
      </c>
      <c r="I1263" s="205" t="s">
        <v>137</v>
      </c>
      <c r="J1263" s="78">
        <v>8.5519999999999996</v>
      </c>
      <c r="K1263" s="78">
        <v>1.6779999999999999</v>
      </c>
      <c r="L1263" s="78">
        <v>10.23</v>
      </c>
    </row>
    <row r="1264" spans="1:12" x14ac:dyDescent="0.3">
      <c r="A1264" s="204" t="s">
        <v>33</v>
      </c>
      <c r="B1264" s="204" t="s">
        <v>38</v>
      </c>
      <c r="C1264" s="204" t="s">
        <v>624</v>
      </c>
      <c r="D1264" s="204" t="s">
        <v>642</v>
      </c>
      <c r="E1264" s="204" t="s">
        <v>643</v>
      </c>
      <c r="F1264" s="205" t="s">
        <v>610</v>
      </c>
      <c r="G1264" s="205" t="s">
        <v>400</v>
      </c>
      <c r="H1264" s="205" t="s">
        <v>291</v>
      </c>
      <c r="I1264" s="205" t="s">
        <v>137</v>
      </c>
      <c r="J1264" s="78">
        <v>19.023</v>
      </c>
      <c r="K1264" s="78">
        <v>0.155</v>
      </c>
      <c r="L1264" s="78">
        <v>19.178000000000001</v>
      </c>
    </row>
    <row r="1265" spans="1:12" x14ac:dyDescent="0.3">
      <c r="A1265" s="204" t="s">
        <v>33</v>
      </c>
      <c r="B1265" s="204" t="s">
        <v>38</v>
      </c>
      <c r="C1265" s="204" t="s">
        <v>624</v>
      </c>
      <c r="D1265" s="204" t="s">
        <v>642</v>
      </c>
      <c r="E1265" s="204" t="s">
        <v>643</v>
      </c>
      <c r="F1265" s="205" t="s">
        <v>610</v>
      </c>
      <c r="G1265" s="205" t="s">
        <v>400</v>
      </c>
      <c r="H1265" s="205" t="s">
        <v>292</v>
      </c>
      <c r="I1265" s="205" t="s">
        <v>137</v>
      </c>
      <c r="J1265" s="78">
        <v>9.0220000000000002</v>
      </c>
      <c r="K1265" s="78">
        <v>0.72099999999999997</v>
      </c>
      <c r="L1265" s="78">
        <v>9.7439999999999998</v>
      </c>
    </row>
    <row r="1266" spans="1:12" x14ac:dyDescent="0.3">
      <c r="A1266" s="204" t="s">
        <v>33</v>
      </c>
      <c r="B1266" s="204" t="s">
        <v>38</v>
      </c>
      <c r="C1266" s="204" t="s">
        <v>624</v>
      </c>
      <c r="D1266" s="204" t="s">
        <v>642</v>
      </c>
      <c r="E1266" s="204" t="s">
        <v>643</v>
      </c>
      <c r="F1266" s="205" t="s">
        <v>610</v>
      </c>
      <c r="G1266" s="205" t="s">
        <v>400</v>
      </c>
      <c r="H1266" s="205" t="s">
        <v>293</v>
      </c>
      <c r="I1266" s="205" t="s">
        <v>137</v>
      </c>
      <c r="J1266" s="78">
        <v>0.879</v>
      </c>
      <c r="K1266" s="78">
        <v>-0.24</v>
      </c>
      <c r="L1266" s="78">
        <v>0.63900000000000001</v>
      </c>
    </row>
    <row r="1267" spans="1:12" x14ac:dyDescent="0.3">
      <c r="A1267" s="204" t="s">
        <v>33</v>
      </c>
      <c r="B1267" s="204" t="s">
        <v>38</v>
      </c>
      <c r="C1267" s="204" t="s">
        <v>624</v>
      </c>
      <c r="D1267" s="204" t="s">
        <v>642</v>
      </c>
      <c r="E1267" s="204" t="s">
        <v>643</v>
      </c>
      <c r="F1267" s="205" t="s">
        <v>287</v>
      </c>
      <c r="G1267" s="205" t="s">
        <v>400</v>
      </c>
      <c r="H1267" s="205" t="s">
        <v>290</v>
      </c>
      <c r="I1267" s="205" t="s">
        <v>404</v>
      </c>
      <c r="J1267" s="78">
        <v>155.666</v>
      </c>
      <c r="K1267" s="78">
        <v>-12.103</v>
      </c>
      <c r="L1267" s="78">
        <v>143.56399999999999</v>
      </c>
    </row>
    <row r="1268" spans="1:12" x14ac:dyDescent="0.3">
      <c r="A1268" s="204" t="s">
        <v>33</v>
      </c>
      <c r="B1268" s="204" t="s">
        <v>38</v>
      </c>
      <c r="C1268" s="204" t="s">
        <v>624</v>
      </c>
      <c r="D1268" s="204" t="s">
        <v>642</v>
      </c>
      <c r="E1268" s="204" t="s">
        <v>643</v>
      </c>
      <c r="F1268" s="205" t="s">
        <v>287</v>
      </c>
      <c r="G1268" s="205" t="s">
        <v>400</v>
      </c>
      <c r="H1268" s="205" t="s">
        <v>291</v>
      </c>
      <c r="I1268" s="205" t="s">
        <v>404</v>
      </c>
      <c r="J1268" s="78">
        <v>171.42699999999999</v>
      </c>
      <c r="K1268" s="78">
        <v>-23.154</v>
      </c>
      <c r="L1268" s="78">
        <v>148.274</v>
      </c>
    </row>
    <row r="1269" spans="1:12" x14ac:dyDescent="0.3">
      <c r="A1269" s="204" t="s">
        <v>33</v>
      </c>
      <c r="B1269" s="204" t="s">
        <v>38</v>
      </c>
      <c r="C1269" s="204" t="s">
        <v>624</v>
      </c>
      <c r="D1269" s="204" t="s">
        <v>642</v>
      </c>
      <c r="E1269" s="204" t="s">
        <v>643</v>
      </c>
      <c r="F1269" s="205" t="s">
        <v>287</v>
      </c>
      <c r="G1269" s="205" t="s">
        <v>400</v>
      </c>
      <c r="H1269" s="205" t="s">
        <v>292</v>
      </c>
      <c r="I1269" s="205" t="s">
        <v>404</v>
      </c>
      <c r="J1269" s="78">
        <v>187.32300000000001</v>
      </c>
      <c r="K1269" s="78">
        <v>-86.864000000000004</v>
      </c>
      <c r="L1269" s="78">
        <v>100.459</v>
      </c>
    </row>
    <row r="1270" spans="1:12" x14ac:dyDescent="0.3">
      <c r="A1270" s="204" t="s">
        <v>33</v>
      </c>
      <c r="B1270" s="204" t="s">
        <v>38</v>
      </c>
      <c r="C1270" s="204" t="s">
        <v>624</v>
      </c>
      <c r="D1270" s="204" t="s">
        <v>642</v>
      </c>
      <c r="E1270" s="204" t="s">
        <v>643</v>
      </c>
      <c r="F1270" s="205" t="s">
        <v>287</v>
      </c>
      <c r="G1270" s="205" t="s">
        <v>400</v>
      </c>
      <c r="H1270" s="205" t="s">
        <v>293</v>
      </c>
      <c r="I1270" s="205" t="s">
        <v>404</v>
      </c>
      <c r="J1270" s="78">
        <v>158.279</v>
      </c>
      <c r="K1270" s="78">
        <v>40.729999999999997</v>
      </c>
      <c r="L1270" s="78">
        <v>199.00899999999999</v>
      </c>
    </row>
    <row r="1271" spans="1:12" x14ac:dyDescent="0.3">
      <c r="A1271" s="204" t="s">
        <v>33</v>
      </c>
      <c r="B1271" s="204" t="s">
        <v>39</v>
      </c>
      <c r="C1271" s="204" t="s">
        <v>624</v>
      </c>
      <c r="D1271" s="204" t="s">
        <v>642</v>
      </c>
      <c r="E1271" s="204" t="s">
        <v>643</v>
      </c>
      <c r="F1271" s="208" t="s">
        <v>387</v>
      </c>
      <c r="G1271" s="205" t="s">
        <v>614</v>
      </c>
      <c r="H1271" s="205" t="s">
        <v>608</v>
      </c>
      <c r="I1271" s="205" t="s">
        <v>57</v>
      </c>
      <c r="J1271" s="117" t="s">
        <v>305</v>
      </c>
      <c r="K1271" s="117" t="s">
        <v>305</v>
      </c>
      <c r="L1271" s="117" t="s">
        <v>305</v>
      </c>
    </row>
    <row r="1272" spans="1:12" x14ac:dyDescent="0.3">
      <c r="A1272" s="204" t="s">
        <v>33</v>
      </c>
      <c r="B1272" s="204" t="s">
        <v>39</v>
      </c>
      <c r="C1272" s="204" t="s">
        <v>624</v>
      </c>
      <c r="D1272" s="204" t="s">
        <v>642</v>
      </c>
      <c r="E1272" s="204" t="s">
        <v>643</v>
      </c>
      <c r="F1272" s="205" t="s">
        <v>307</v>
      </c>
      <c r="G1272" s="205" t="s">
        <v>614</v>
      </c>
      <c r="H1272" s="205" t="s">
        <v>308</v>
      </c>
      <c r="I1272" s="205" t="s">
        <v>309</v>
      </c>
      <c r="J1272" s="117" t="s">
        <v>305</v>
      </c>
      <c r="K1272" s="117" t="s">
        <v>305</v>
      </c>
      <c r="L1272" s="117" t="s">
        <v>305</v>
      </c>
    </row>
    <row r="1273" spans="1:12" x14ac:dyDescent="0.3">
      <c r="A1273" s="204" t="s">
        <v>33</v>
      </c>
      <c r="B1273" s="204" t="s">
        <v>39</v>
      </c>
      <c r="C1273" s="204" t="s">
        <v>624</v>
      </c>
      <c r="D1273" s="204" t="s">
        <v>642</v>
      </c>
      <c r="E1273" s="204" t="s">
        <v>643</v>
      </c>
      <c r="F1273" s="205" t="s">
        <v>307</v>
      </c>
      <c r="G1273" s="205" t="s">
        <v>614</v>
      </c>
      <c r="H1273" s="205" t="s">
        <v>631</v>
      </c>
      <c r="I1273" s="205" t="s">
        <v>309</v>
      </c>
      <c r="J1273" s="117" t="s">
        <v>305</v>
      </c>
      <c r="K1273" s="117" t="s">
        <v>305</v>
      </c>
      <c r="L1273" s="117" t="s">
        <v>305</v>
      </c>
    </row>
    <row r="1274" spans="1:12" x14ac:dyDescent="0.3">
      <c r="A1274" s="204" t="s">
        <v>33</v>
      </c>
      <c r="B1274" s="204" t="s">
        <v>39</v>
      </c>
      <c r="C1274" s="204" t="s">
        <v>624</v>
      </c>
      <c r="D1274" s="204" t="s">
        <v>642</v>
      </c>
      <c r="E1274" s="204" t="s">
        <v>643</v>
      </c>
      <c r="F1274" s="205" t="s">
        <v>632</v>
      </c>
      <c r="G1274" s="205" t="s">
        <v>614</v>
      </c>
      <c r="H1274" s="205"/>
      <c r="I1274" s="205" t="s">
        <v>295</v>
      </c>
      <c r="J1274" s="117" t="s">
        <v>305</v>
      </c>
      <c r="K1274" s="117" t="s">
        <v>305</v>
      </c>
      <c r="L1274" s="117" t="s">
        <v>305</v>
      </c>
    </row>
    <row r="1275" spans="1:12" x14ac:dyDescent="0.3">
      <c r="A1275" s="204" t="s">
        <v>33</v>
      </c>
      <c r="B1275" s="204" t="s">
        <v>39</v>
      </c>
      <c r="C1275" s="204" t="s">
        <v>624</v>
      </c>
      <c r="D1275" s="204" t="s">
        <v>642</v>
      </c>
      <c r="E1275" s="204" t="s">
        <v>643</v>
      </c>
      <c r="F1275" s="205" t="s">
        <v>633</v>
      </c>
      <c r="G1275" s="205" t="s">
        <v>615</v>
      </c>
      <c r="H1275" s="205"/>
      <c r="I1275" s="205" t="s">
        <v>59</v>
      </c>
      <c r="J1275" s="81" t="s">
        <v>305</v>
      </c>
      <c r="K1275" s="81" t="s">
        <v>305</v>
      </c>
      <c r="L1275" s="81" t="s">
        <v>305</v>
      </c>
    </row>
    <row r="1276" spans="1:12" x14ac:dyDescent="0.3">
      <c r="A1276" s="204" t="s">
        <v>33</v>
      </c>
      <c r="B1276" s="204" t="s">
        <v>39</v>
      </c>
      <c r="C1276" s="204" t="s">
        <v>624</v>
      </c>
      <c r="D1276" s="204" t="s">
        <v>642</v>
      </c>
      <c r="E1276" s="204" t="s">
        <v>643</v>
      </c>
      <c r="F1276" s="205" t="s">
        <v>609</v>
      </c>
      <c r="G1276" s="205" t="s">
        <v>616</v>
      </c>
      <c r="H1276" s="205" t="s">
        <v>608</v>
      </c>
      <c r="I1276" s="205" t="s">
        <v>297</v>
      </c>
      <c r="J1276" s="117" t="s">
        <v>305</v>
      </c>
      <c r="K1276" s="117" t="s">
        <v>305</v>
      </c>
      <c r="L1276" s="117" t="s">
        <v>305</v>
      </c>
    </row>
    <row r="1277" spans="1:12" x14ac:dyDescent="0.3">
      <c r="A1277" s="204" t="s">
        <v>33</v>
      </c>
      <c r="B1277" s="204" t="s">
        <v>39</v>
      </c>
      <c r="C1277" s="204" t="s">
        <v>624</v>
      </c>
      <c r="D1277" s="204" t="s">
        <v>642</v>
      </c>
      <c r="E1277" s="204" t="s">
        <v>643</v>
      </c>
      <c r="F1277" s="205" t="s">
        <v>285</v>
      </c>
      <c r="G1277" s="205" t="s">
        <v>280</v>
      </c>
      <c r="H1277" s="205"/>
      <c r="I1277" s="205" t="s">
        <v>59</v>
      </c>
      <c r="J1277" s="81" t="s">
        <v>305</v>
      </c>
      <c r="K1277" s="81" t="s">
        <v>305</v>
      </c>
      <c r="L1277" s="81" t="s">
        <v>305</v>
      </c>
    </row>
    <row r="1278" spans="1:12" x14ac:dyDescent="0.3">
      <c r="A1278" s="204" t="s">
        <v>33</v>
      </c>
      <c r="B1278" s="204" t="s">
        <v>39</v>
      </c>
      <c r="C1278" s="204" t="s">
        <v>624</v>
      </c>
      <c r="D1278" s="204" t="s">
        <v>642</v>
      </c>
      <c r="E1278" s="204" t="s">
        <v>643</v>
      </c>
      <c r="F1278" s="205" t="s">
        <v>610</v>
      </c>
      <c r="G1278" s="205" t="s">
        <v>400</v>
      </c>
      <c r="H1278" s="205" t="s">
        <v>290</v>
      </c>
      <c r="I1278" s="205" t="s">
        <v>137</v>
      </c>
      <c r="J1278" s="78" t="s">
        <v>305</v>
      </c>
      <c r="K1278" s="78" t="s">
        <v>305</v>
      </c>
      <c r="L1278" s="78" t="s">
        <v>305</v>
      </c>
    </row>
    <row r="1279" spans="1:12" x14ac:dyDescent="0.3">
      <c r="A1279" s="204" t="s">
        <v>33</v>
      </c>
      <c r="B1279" s="204" t="s">
        <v>39</v>
      </c>
      <c r="C1279" s="204" t="s">
        <v>624</v>
      </c>
      <c r="D1279" s="204" t="s">
        <v>642</v>
      </c>
      <c r="E1279" s="204" t="s">
        <v>643</v>
      </c>
      <c r="F1279" s="205" t="s">
        <v>610</v>
      </c>
      <c r="G1279" s="205" t="s">
        <v>400</v>
      </c>
      <c r="H1279" s="205" t="s">
        <v>291</v>
      </c>
      <c r="I1279" s="205" t="s">
        <v>137</v>
      </c>
      <c r="J1279" s="78" t="s">
        <v>305</v>
      </c>
      <c r="K1279" s="78" t="s">
        <v>305</v>
      </c>
      <c r="L1279" s="78" t="s">
        <v>305</v>
      </c>
    </row>
    <row r="1280" spans="1:12" x14ac:dyDescent="0.3">
      <c r="A1280" s="204" t="s">
        <v>33</v>
      </c>
      <c r="B1280" s="204" t="s">
        <v>39</v>
      </c>
      <c r="C1280" s="204" t="s">
        <v>624</v>
      </c>
      <c r="D1280" s="204" t="s">
        <v>642</v>
      </c>
      <c r="E1280" s="204" t="s">
        <v>643</v>
      </c>
      <c r="F1280" s="205" t="s">
        <v>610</v>
      </c>
      <c r="G1280" s="205" t="s">
        <v>400</v>
      </c>
      <c r="H1280" s="205" t="s">
        <v>292</v>
      </c>
      <c r="I1280" s="205" t="s">
        <v>137</v>
      </c>
      <c r="J1280" s="78" t="s">
        <v>305</v>
      </c>
      <c r="K1280" s="78" t="s">
        <v>305</v>
      </c>
      <c r="L1280" s="78" t="s">
        <v>305</v>
      </c>
    </row>
    <row r="1281" spans="1:12" x14ac:dyDescent="0.3">
      <c r="A1281" s="204" t="s">
        <v>33</v>
      </c>
      <c r="B1281" s="204" t="s">
        <v>39</v>
      </c>
      <c r="C1281" s="204" t="s">
        <v>624</v>
      </c>
      <c r="D1281" s="204" t="s">
        <v>642</v>
      </c>
      <c r="E1281" s="204" t="s">
        <v>643</v>
      </c>
      <c r="F1281" s="205" t="s">
        <v>610</v>
      </c>
      <c r="G1281" s="205" t="s">
        <v>400</v>
      </c>
      <c r="H1281" s="205" t="s">
        <v>293</v>
      </c>
      <c r="I1281" s="205" t="s">
        <v>137</v>
      </c>
      <c r="J1281" s="78" t="s">
        <v>305</v>
      </c>
      <c r="K1281" s="78" t="s">
        <v>305</v>
      </c>
      <c r="L1281" s="78" t="s">
        <v>305</v>
      </c>
    </row>
    <row r="1282" spans="1:12" x14ac:dyDescent="0.3">
      <c r="A1282" s="204" t="s">
        <v>33</v>
      </c>
      <c r="B1282" s="204" t="s">
        <v>39</v>
      </c>
      <c r="C1282" s="204" t="s">
        <v>624</v>
      </c>
      <c r="D1282" s="204" t="s">
        <v>642</v>
      </c>
      <c r="E1282" s="204" t="s">
        <v>643</v>
      </c>
      <c r="F1282" s="205" t="s">
        <v>287</v>
      </c>
      <c r="G1282" s="205" t="s">
        <v>400</v>
      </c>
      <c r="H1282" s="205" t="s">
        <v>290</v>
      </c>
      <c r="I1282" s="205" t="s">
        <v>404</v>
      </c>
      <c r="J1282" s="78" t="s">
        <v>305</v>
      </c>
      <c r="K1282" s="78" t="s">
        <v>305</v>
      </c>
      <c r="L1282" s="78" t="s">
        <v>305</v>
      </c>
    </row>
    <row r="1283" spans="1:12" x14ac:dyDescent="0.3">
      <c r="A1283" s="204" t="s">
        <v>33</v>
      </c>
      <c r="B1283" s="204" t="s">
        <v>39</v>
      </c>
      <c r="C1283" s="204" t="s">
        <v>624</v>
      </c>
      <c r="D1283" s="204" t="s">
        <v>642</v>
      </c>
      <c r="E1283" s="204" t="s">
        <v>643</v>
      </c>
      <c r="F1283" s="205" t="s">
        <v>287</v>
      </c>
      <c r="G1283" s="205" t="s">
        <v>400</v>
      </c>
      <c r="H1283" s="205" t="s">
        <v>291</v>
      </c>
      <c r="I1283" s="205" t="s">
        <v>404</v>
      </c>
      <c r="J1283" s="78" t="s">
        <v>305</v>
      </c>
      <c r="K1283" s="78" t="s">
        <v>305</v>
      </c>
      <c r="L1283" s="78" t="s">
        <v>305</v>
      </c>
    </row>
    <row r="1284" spans="1:12" x14ac:dyDescent="0.3">
      <c r="A1284" s="204" t="s">
        <v>33</v>
      </c>
      <c r="B1284" s="204" t="s">
        <v>39</v>
      </c>
      <c r="C1284" s="204" t="s">
        <v>624</v>
      </c>
      <c r="D1284" s="204" t="s">
        <v>642</v>
      </c>
      <c r="E1284" s="204" t="s">
        <v>643</v>
      </c>
      <c r="F1284" s="205" t="s">
        <v>287</v>
      </c>
      <c r="G1284" s="205" t="s">
        <v>400</v>
      </c>
      <c r="H1284" s="205" t="s">
        <v>292</v>
      </c>
      <c r="I1284" s="205" t="s">
        <v>404</v>
      </c>
      <c r="J1284" s="78" t="s">
        <v>305</v>
      </c>
      <c r="K1284" s="78" t="s">
        <v>305</v>
      </c>
      <c r="L1284" s="78" t="s">
        <v>305</v>
      </c>
    </row>
    <row r="1285" spans="1:12" x14ac:dyDescent="0.3">
      <c r="A1285" s="204" t="s">
        <v>33</v>
      </c>
      <c r="B1285" s="204" t="s">
        <v>39</v>
      </c>
      <c r="C1285" s="204" t="s">
        <v>624</v>
      </c>
      <c r="D1285" s="204" t="s">
        <v>642</v>
      </c>
      <c r="E1285" s="204" t="s">
        <v>643</v>
      </c>
      <c r="F1285" s="205" t="s">
        <v>287</v>
      </c>
      <c r="G1285" s="205" t="s">
        <v>400</v>
      </c>
      <c r="H1285" s="205" t="s">
        <v>293</v>
      </c>
      <c r="I1285" s="205" t="s">
        <v>404</v>
      </c>
      <c r="J1285" s="78" t="s">
        <v>305</v>
      </c>
      <c r="K1285" s="78" t="s">
        <v>305</v>
      </c>
      <c r="L1285" s="78" t="s">
        <v>305</v>
      </c>
    </row>
    <row r="1286" spans="1:12" x14ac:dyDescent="0.3">
      <c r="A1286" s="204" t="s">
        <v>33</v>
      </c>
      <c r="B1286" s="204" t="s">
        <v>40</v>
      </c>
      <c r="C1286" s="204" t="s">
        <v>624</v>
      </c>
      <c r="D1286" s="204" t="s">
        <v>642</v>
      </c>
      <c r="E1286" s="204" t="s">
        <v>643</v>
      </c>
      <c r="F1286" s="208" t="s">
        <v>387</v>
      </c>
      <c r="G1286" s="205" t="s">
        <v>614</v>
      </c>
      <c r="H1286" s="205" t="s">
        <v>608</v>
      </c>
      <c r="I1286" s="205" t="s">
        <v>57</v>
      </c>
      <c r="J1286" s="117">
        <v>62.161999999999999</v>
      </c>
      <c r="K1286" s="117">
        <v>8.0039999999999996</v>
      </c>
      <c r="L1286" s="117">
        <v>70.165000000000006</v>
      </c>
    </row>
    <row r="1287" spans="1:12" x14ac:dyDescent="0.3">
      <c r="A1287" s="204" t="s">
        <v>33</v>
      </c>
      <c r="B1287" s="204" t="s">
        <v>40</v>
      </c>
      <c r="C1287" s="204" t="s">
        <v>624</v>
      </c>
      <c r="D1287" s="204" t="s">
        <v>642</v>
      </c>
      <c r="E1287" s="204" t="s">
        <v>643</v>
      </c>
      <c r="F1287" s="205" t="s">
        <v>307</v>
      </c>
      <c r="G1287" s="205" t="s">
        <v>614</v>
      </c>
      <c r="H1287" s="205" t="s">
        <v>308</v>
      </c>
      <c r="I1287" s="205" t="s">
        <v>309</v>
      </c>
      <c r="J1287" s="117">
        <v>20.841000000000001</v>
      </c>
      <c r="K1287" s="117">
        <v>-0.193</v>
      </c>
      <c r="L1287" s="117">
        <v>20.648</v>
      </c>
    </row>
    <row r="1288" spans="1:12" x14ac:dyDescent="0.3">
      <c r="A1288" s="204" t="s">
        <v>33</v>
      </c>
      <c r="B1288" s="204" t="s">
        <v>40</v>
      </c>
      <c r="C1288" s="204" t="s">
        <v>624</v>
      </c>
      <c r="D1288" s="204" t="s">
        <v>642</v>
      </c>
      <c r="E1288" s="204" t="s">
        <v>643</v>
      </c>
      <c r="F1288" s="205" t="s">
        <v>307</v>
      </c>
      <c r="G1288" s="205" t="s">
        <v>614</v>
      </c>
      <c r="H1288" s="205" t="s">
        <v>631</v>
      </c>
      <c r="I1288" s="205" t="s">
        <v>309</v>
      </c>
      <c r="J1288" s="117">
        <v>127.895</v>
      </c>
      <c r="K1288" s="117">
        <v>0.59799999999999998</v>
      </c>
      <c r="L1288" s="117">
        <v>128.494</v>
      </c>
    </row>
    <row r="1289" spans="1:12" x14ac:dyDescent="0.3">
      <c r="A1289" s="204" t="s">
        <v>33</v>
      </c>
      <c r="B1289" s="204" t="s">
        <v>40</v>
      </c>
      <c r="C1289" s="204" t="s">
        <v>624</v>
      </c>
      <c r="D1289" s="204" t="s">
        <v>642</v>
      </c>
      <c r="E1289" s="204" t="s">
        <v>643</v>
      </c>
      <c r="F1289" s="205" t="s">
        <v>632</v>
      </c>
      <c r="G1289" s="205" t="s">
        <v>614</v>
      </c>
      <c r="H1289" s="205"/>
      <c r="I1289" s="205" t="s">
        <v>295</v>
      </c>
      <c r="J1289" s="117">
        <v>6.3470000000000004</v>
      </c>
      <c r="K1289" s="117">
        <v>2.1999999999999999E-2</v>
      </c>
      <c r="L1289" s="117">
        <v>6.3689999999999998</v>
      </c>
    </row>
    <row r="1290" spans="1:12" x14ac:dyDescent="0.3">
      <c r="A1290" s="204" t="s">
        <v>33</v>
      </c>
      <c r="B1290" s="204" t="s">
        <v>40</v>
      </c>
      <c r="C1290" s="204" t="s">
        <v>624</v>
      </c>
      <c r="D1290" s="204" t="s">
        <v>642</v>
      </c>
      <c r="E1290" s="204" t="s">
        <v>643</v>
      </c>
      <c r="F1290" s="205" t="s">
        <v>633</v>
      </c>
      <c r="G1290" s="205" t="s">
        <v>615</v>
      </c>
      <c r="H1290" s="205"/>
      <c r="I1290" s="205" t="s">
        <v>59</v>
      </c>
      <c r="J1290" s="81">
        <v>58.91</v>
      </c>
      <c r="K1290" s="81">
        <v>-12.667999999999999</v>
      </c>
      <c r="L1290" s="81">
        <v>46.241999999999997</v>
      </c>
    </row>
    <row r="1291" spans="1:12" x14ac:dyDescent="0.3">
      <c r="A1291" s="204" t="s">
        <v>33</v>
      </c>
      <c r="B1291" s="204" t="s">
        <v>40</v>
      </c>
      <c r="C1291" s="204" t="s">
        <v>624</v>
      </c>
      <c r="D1291" s="204" t="s">
        <v>642</v>
      </c>
      <c r="E1291" s="204" t="s">
        <v>643</v>
      </c>
      <c r="F1291" s="205" t="s">
        <v>609</v>
      </c>
      <c r="G1291" s="205" t="s">
        <v>616</v>
      </c>
      <c r="H1291" s="205" t="s">
        <v>608</v>
      </c>
      <c r="I1291" s="205" t="s">
        <v>297</v>
      </c>
      <c r="J1291" s="117">
        <v>0.61599999999999999</v>
      </c>
      <c r="K1291" s="117">
        <v>-4.1000000000000002E-2</v>
      </c>
      <c r="L1291" s="117">
        <v>0.57499999999999996</v>
      </c>
    </row>
    <row r="1292" spans="1:12" x14ac:dyDescent="0.3">
      <c r="A1292" s="204" t="s">
        <v>33</v>
      </c>
      <c r="B1292" s="204" t="s">
        <v>40</v>
      </c>
      <c r="C1292" s="204" t="s">
        <v>624</v>
      </c>
      <c r="D1292" s="204" t="s">
        <v>642</v>
      </c>
      <c r="E1292" s="204" t="s">
        <v>643</v>
      </c>
      <c r="F1292" s="205" t="s">
        <v>285</v>
      </c>
      <c r="G1292" s="205" t="s">
        <v>280</v>
      </c>
      <c r="H1292" s="205"/>
      <c r="I1292" s="205" t="s">
        <v>59</v>
      </c>
      <c r="J1292" s="81">
        <v>22.300999999999998</v>
      </c>
      <c r="K1292" s="81">
        <v>0.58499999999999996</v>
      </c>
      <c r="L1292" s="81">
        <v>22.885999999999999</v>
      </c>
    </row>
    <row r="1293" spans="1:12" x14ac:dyDescent="0.3">
      <c r="A1293" s="204" t="s">
        <v>33</v>
      </c>
      <c r="B1293" s="204" t="s">
        <v>40</v>
      </c>
      <c r="C1293" s="204" t="s">
        <v>624</v>
      </c>
      <c r="D1293" s="204" t="s">
        <v>642</v>
      </c>
      <c r="E1293" s="204" t="s">
        <v>643</v>
      </c>
      <c r="F1293" s="205" t="s">
        <v>610</v>
      </c>
      <c r="G1293" s="205" t="s">
        <v>400</v>
      </c>
      <c r="H1293" s="205" t="s">
        <v>290</v>
      </c>
      <c r="I1293" s="205" t="s">
        <v>137</v>
      </c>
      <c r="J1293" s="78">
        <v>8.8829999999999991</v>
      </c>
      <c r="K1293" s="78">
        <v>1.4690000000000001</v>
      </c>
      <c r="L1293" s="78">
        <v>10.351000000000001</v>
      </c>
    </row>
    <row r="1294" spans="1:12" x14ac:dyDescent="0.3">
      <c r="A1294" s="204" t="s">
        <v>33</v>
      </c>
      <c r="B1294" s="204" t="s">
        <v>40</v>
      </c>
      <c r="C1294" s="204" t="s">
        <v>624</v>
      </c>
      <c r="D1294" s="204" t="s">
        <v>642</v>
      </c>
      <c r="E1294" s="204" t="s">
        <v>643</v>
      </c>
      <c r="F1294" s="205" t="s">
        <v>610</v>
      </c>
      <c r="G1294" s="205" t="s">
        <v>400</v>
      </c>
      <c r="H1294" s="205" t="s">
        <v>291</v>
      </c>
      <c r="I1294" s="205" t="s">
        <v>137</v>
      </c>
      <c r="J1294" s="78">
        <v>18.795000000000002</v>
      </c>
      <c r="K1294" s="78">
        <v>1.323</v>
      </c>
      <c r="L1294" s="78">
        <v>20.117999999999999</v>
      </c>
    </row>
    <row r="1295" spans="1:12" x14ac:dyDescent="0.3">
      <c r="A1295" s="204" t="s">
        <v>33</v>
      </c>
      <c r="B1295" s="204" t="s">
        <v>40</v>
      </c>
      <c r="C1295" s="204" t="s">
        <v>624</v>
      </c>
      <c r="D1295" s="204" t="s">
        <v>642</v>
      </c>
      <c r="E1295" s="204" t="s">
        <v>643</v>
      </c>
      <c r="F1295" s="205" t="s">
        <v>610</v>
      </c>
      <c r="G1295" s="205" t="s">
        <v>400</v>
      </c>
      <c r="H1295" s="205" t="s">
        <v>292</v>
      </c>
      <c r="I1295" s="205" t="s">
        <v>137</v>
      </c>
      <c r="J1295" s="78">
        <v>9.7539999999999996</v>
      </c>
      <c r="K1295" s="78">
        <v>0.84799999999999998</v>
      </c>
      <c r="L1295" s="78">
        <v>10.601000000000001</v>
      </c>
    </row>
    <row r="1296" spans="1:12" x14ac:dyDescent="0.3">
      <c r="A1296" s="204" t="s">
        <v>33</v>
      </c>
      <c r="B1296" s="204" t="s">
        <v>40</v>
      </c>
      <c r="C1296" s="204" t="s">
        <v>624</v>
      </c>
      <c r="D1296" s="204" t="s">
        <v>642</v>
      </c>
      <c r="E1296" s="204" t="s">
        <v>643</v>
      </c>
      <c r="F1296" s="205" t="s">
        <v>610</v>
      </c>
      <c r="G1296" s="205" t="s">
        <v>400</v>
      </c>
      <c r="H1296" s="205" t="s">
        <v>293</v>
      </c>
      <c r="I1296" s="205" t="s">
        <v>137</v>
      </c>
      <c r="J1296" s="78">
        <v>2.2189999999999999</v>
      </c>
      <c r="K1296" s="78">
        <v>-0.57999999999999996</v>
      </c>
      <c r="L1296" s="78">
        <v>1.639</v>
      </c>
    </row>
    <row r="1297" spans="1:12" x14ac:dyDescent="0.3">
      <c r="A1297" s="204" t="s">
        <v>33</v>
      </c>
      <c r="B1297" s="204" t="s">
        <v>40</v>
      </c>
      <c r="C1297" s="204" t="s">
        <v>624</v>
      </c>
      <c r="D1297" s="204" t="s">
        <v>642</v>
      </c>
      <c r="E1297" s="204" t="s">
        <v>643</v>
      </c>
      <c r="F1297" s="205" t="s">
        <v>287</v>
      </c>
      <c r="G1297" s="205" t="s">
        <v>400</v>
      </c>
      <c r="H1297" s="205" t="s">
        <v>290</v>
      </c>
      <c r="I1297" s="205" t="s">
        <v>404</v>
      </c>
      <c r="J1297" s="78">
        <v>91.644999999999996</v>
      </c>
      <c r="K1297" s="78">
        <v>6.3010000000000002</v>
      </c>
      <c r="L1297" s="78">
        <v>97.945999999999998</v>
      </c>
    </row>
    <row r="1298" spans="1:12" x14ac:dyDescent="0.3">
      <c r="A1298" s="204" t="s">
        <v>33</v>
      </c>
      <c r="B1298" s="204" t="s">
        <v>40</v>
      </c>
      <c r="C1298" s="204" t="s">
        <v>624</v>
      </c>
      <c r="D1298" s="204" t="s">
        <v>642</v>
      </c>
      <c r="E1298" s="204" t="s">
        <v>643</v>
      </c>
      <c r="F1298" s="205" t="s">
        <v>287</v>
      </c>
      <c r="G1298" s="205" t="s">
        <v>400</v>
      </c>
      <c r="H1298" s="205" t="s">
        <v>291</v>
      </c>
      <c r="I1298" s="205" t="s">
        <v>404</v>
      </c>
      <c r="J1298" s="78">
        <v>168.44900000000001</v>
      </c>
      <c r="K1298" s="78">
        <v>-54.722000000000001</v>
      </c>
      <c r="L1298" s="78">
        <v>113.727</v>
      </c>
    </row>
    <row r="1299" spans="1:12" x14ac:dyDescent="0.3">
      <c r="A1299" s="204" t="s">
        <v>33</v>
      </c>
      <c r="B1299" s="204" t="s">
        <v>40</v>
      </c>
      <c r="C1299" s="204" t="s">
        <v>624</v>
      </c>
      <c r="D1299" s="204" t="s">
        <v>642</v>
      </c>
      <c r="E1299" s="204" t="s">
        <v>643</v>
      </c>
      <c r="F1299" s="205" t="s">
        <v>287</v>
      </c>
      <c r="G1299" s="205" t="s">
        <v>400</v>
      </c>
      <c r="H1299" s="205" t="s">
        <v>292</v>
      </c>
      <c r="I1299" s="205" t="s">
        <v>404</v>
      </c>
      <c r="J1299" s="78">
        <v>170.33</v>
      </c>
      <c r="K1299" s="78">
        <v>-113.958</v>
      </c>
      <c r="L1299" s="78">
        <v>56.372</v>
      </c>
    </row>
    <row r="1300" spans="1:12" x14ac:dyDescent="0.3">
      <c r="A1300" s="204" t="s">
        <v>33</v>
      </c>
      <c r="B1300" s="204" t="s">
        <v>40</v>
      </c>
      <c r="C1300" s="204" t="s">
        <v>624</v>
      </c>
      <c r="D1300" s="204" t="s">
        <v>642</v>
      </c>
      <c r="E1300" s="204" t="s">
        <v>643</v>
      </c>
      <c r="F1300" s="205" t="s">
        <v>287</v>
      </c>
      <c r="G1300" s="205" t="s">
        <v>400</v>
      </c>
      <c r="H1300" s="205" t="s">
        <v>293</v>
      </c>
      <c r="I1300" s="205" t="s">
        <v>404</v>
      </c>
      <c r="J1300" s="78">
        <v>127.247</v>
      </c>
      <c r="K1300" s="78">
        <v>-17.972000000000001</v>
      </c>
      <c r="L1300" s="78">
        <v>109.27500000000001</v>
      </c>
    </row>
    <row r="1301" spans="1:12" x14ac:dyDescent="0.3">
      <c r="A1301" s="204" t="s">
        <v>33</v>
      </c>
      <c r="B1301" s="204" t="s">
        <v>41</v>
      </c>
      <c r="C1301" s="204" t="s">
        <v>624</v>
      </c>
      <c r="D1301" s="204" t="s">
        <v>642</v>
      </c>
      <c r="E1301" s="204" t="s">
        <v>643</v>
      </c>
      <c r="F1301" s="208" t="s">
        <v>387</v>
      </c>
      <c r="G1301" s="205" t="s">
        <v>614</v>
      </c>
      <c r="H1301" s="205" t="s">
        <v>608</v>
      </c>
      <c r="I1301" s="205" t="s">
        <v>57</v>
      </c>
      <c r="J1301" s="117">
        <v>57.691000000000003</v>
      </c>
      <c r="K1301" s="117">
        <v>5.75</v>
      </c>
      <c r="L1301" s="117">
        <v>63.441000000000003</v>
      </c>
    </row>
    <row r="1302" spans="1:12" x14ac:dyDescent="0.3">
      <c r="A1302" s="204" t="s">
        <v>33</v>
      </c>
      <c r="B1302" s="204" t="s">
        <v>41</v>
      </c>
      <c r="C1302" s="204" t="s">
        <v>624</v>
      </c>
      <c r="D1302" s="204" t="s">
        <v>642</v>
      </c>
      <c r="E1302" s="204" t="s">
        <v>643</v>
      </c>
      <c r="F1302" s="205" t="s">
        <v>307</v>
      </c>
      <c r="G1302" s="205" t="s">
        <v>614</v>
      </c>
      <c r="H1302" s="205" t="s">
        <v>308</v>
      </c>
      <c r="I1302" s="205" t="s">
        <v>309</v>
      </c>
      <c r="J1302" s="117">
        <v>68.043999999999997</v>
      </c>
      <c r="K1302" s="117">
        <v>-20.117999999999999</v>
      </c>
      <c r="L1302" s="117">
        <v>47.927</v>
      </c>
    </row>
    <row r="1303" spans="1:12" x14ac:dyDescent="0.3">
      <c r="A1303" s="204" t="s">
        <v>33</v>
      </c>
      <c r="B1303" s="204" t="s">
        <v>41</v>
      </c>
      <c r="C1303" s="204" t="s">
        <v>624</v>
      </c>
      <c r="D1303" s="204" t="s">
        <v>642</v>
      </c>
      <c r="E1303" s="204" t="s">
        <v>643</v>
      </c>
      <c r="F1303" s="205" t="s">
        <v>307</v>
      </c>
      <c r="G1303" s="205" t="s">
        <v>614</v>
      </c>
      <c r="H1303" s="205" t="s">
        <v>631</v>
      </c>
      <c r="I1303" s="205" t="s">
        <v>309</v>
      </c>
      <c r="J1303" s="117">
        <v>202.62299999999999</v>
      </c>
      <c r="K1303" s="117" t="s">
        <v>303</v>
      </c>
      <c r="L1303" s="117" t="s">
        <v>303</v>
      </c>
    </row>
    <row r="1304" spans="1:12" x14ac:dyDescent="0.3">
      <c r="A1304" s="204" t="s">
        <v>33</v>
      </c>
      <c r="B1304" s="204" t="s">
        <v>41</v>
      </c>
      <c r="C1304" s="204" t="s">
        <v>624</v>
      </c>
      <c r="D1304" s="204" t="s">
        <v>642</v>
      </c>
      <c r="E1304" s="204" t="s">
        <v>643</v>
      </c>
      <c r="F1304" s="205" t="s">
        <v>632</v>
      </c>
      <c r="G1304" s="205" t="s">
        <v>614</v>
      </c>
      <c r="H1304" s="205"/>
      <c r="I1304" s="205" t="s">
        <v>295</v>
      </c>
      <c r="J1304" s="117">
        <v>5.7949999999999999</v>
      </c>
      <c r="K1304" s="117">
        <v>0.35199999999999998</v>
      </c>
      <c r="L1304" s="117">
        <v>6.1470000000000002</v>
      </c>
    </row>
    <row r="1305" spans="1:12" x14ac:dyDescent="0.3">
      <c r="A1305" s="204" t="s">
        <v>33</v>
      </c>
      <c r="B1305" s="204" t="s">
        <v>41</v>
      </c>
      <c r="C1305" s="204" t="s">
        <v>624</v>
      </c>
      <c r="D1305" s="204" t="s">
        <v>642</v>
      </c>
      <c r="E1305" s="204" t="s">
        <v>643</v>
      </c>
      <c r="F1305" s="205" t="s">
        <v>633</v>
      </c>
      <c r="G1305" s="205" t="s">
        <v>615</v>
      </c>
      <c r="H1305" s="205"/>
      <c r="I1305" s="205" t="s">
        <v>59</v>
      </c>
      <c r="J1305" s="81">
        <v>77.665000000000006</v>
      </c>
      <c r="K1305" s="81">
        <v>-23.346</v>
      </c>
      <c r="L1305" s="81">
        <v>54.32</v>
      </c>
    </row>
    <row r="1306" spans="1:12" x14ac:dyDescent="0.3">
      <c r="A1306" s="204" t="s">
        <v>33</v>
      </c>
      <c r="B1306" s="204" t="s">
        <v>41</v>
      </c>
      <c r="C1306" s="204" t="s">
        <v>624</v>
      </c>
      <c r="D1306" s="204" t="s">
        <v>642</v>
      </c>
      <c r="E1306" s="204" t="s">
        <v>643</v>
      </c>
      <c r="F1306" s="205" t="s">
        <v>609</v>
      </c>
      <c r="G1306" s="205" t="s">
        <v>616</v>
      </c>
      <c r="H1306" s="205" t="s">
        <v>608</v>
      </c>
      <c r="I1306" s="205" t="s">
        <v>297</v>
      </c>
      <c r="J1306" s="117">
        <v>0.78400000000000003</v>
      </c>
      <c r="K1306" s="117">
        <v>-0.152</v>
      </c>
      <c r="L1306" s="117">
        <v>0.63200000000000001</v>
      </c>
    </row>
    <row r="1307" spans="1:12" x14ac:dyDescent="0.3">
      <c r="A1307" s="204" t="s">
        <v>33</v>
      </c>
      <c r="B1307" s="204" t="s">
        <v>41</v>
      </c>
      <c r="C1307" s="204" t="s">
        <v>624</v>
      </c>
      <c r="D1307" s="204" t="s">
        <v>642</v>
      </c>
      <c r="E1307" s="204" t="s">
        <v>643</v>
      </c>
      <c r="F1307" s="205" t="s">
        <v>285</v>
      </c>
      <c r="G1307" s="205" t="s">
        <v>280</v>
      </c>
      <c r="H1307" s="205"/>
      <c r="I1307" s="205" t="s">
        <v>59</v>
      </c>
      <c r="J1307" s="81">
        <v>14.492000000000001</v>
      </c>
      <c r="K1307" s="81">
        <v>-8.2710000000000008</v>
      </c>
      <c r="L1307" s="81">
        <v>6.2210000000000001</v>
      </c>
    </row>
    <row r="1308" spans="1:12" x14ac:dyDescent="0.3">
      <c r="A1308" s="204" t="s">
        <v>33</v>
      </c>
      <c r="B1308" s="204" t="s">
        <v>41</v>
      </c>
      <c r="C1308" s="204" t="s">
        <v>624</v>
      </c>
      <c r="D1308" s="204" t="s">
        <v>642</v>
      </c>
      <c r="E1308" s="204" t="s">
        <v>643</v>
      </c>
      <c r="F1308" s="205" t="s">
        <v>610</v>
      </c>
      <c r="G1308" s="205" t="s">
        <v>400</v>
      </c>
      <c r="H1308" s="205" t="s">
        <v>290</v>
      </c>
      <c r="I1308" s="205" t="s">
        <v>137</v>
      </c>
      <c r="J1308" s="78">
        <v>8.5169999999999995</v>
      </c>
      <c r="K1308" s="78">
        <v>2.0640000000000001</v>
      </c>
      <c r="L1308" s="78">
        <v>10.581</v>
      </c>
    </row>
    <row r="1309" spans="1:12" x14ac:dyDescent="0.3">
      <c r="A1309" s="204" t="s">
        <v>33</v>
      </c>
      <c r="B1309" s="204" t="s">
        <v>41</v>
      </c>
      <c r="C1309" s="204" t="s">
        <v>624</v>
      </c>
      <c r="D1309" s="204" t="s">
        <v>642</v>
      </c>
      <c r="E1309" s="204" t="s">
        <v>643</v>
      </c>
      <c r="F1309" s="205" t="s">
        <v>610</v>
      </c>
      <c r="G1309" s="205" t="s">
        <v>400</v>
      </c>
      <c r="H1309" s="205" t="s">
        <v>291</v>
      </c>
      <c r="I1309" s="205" t="s">
        <v>137</v>
      </c>
      <c r="J1309" s="78">
        <v>17.186</v>
      </c>
      <c r="K1309" s="78">
        <v>1.9350000000000001</v>
      </c>
      <c r="L1309" s="78">
        <v>19.120999999999999</v>
      </c>
    </row>
    <row r="1310" spans="1:12" x14ac:dyDescent="0.3">
      <c r="A1310" s="204" t="s">
        <v>33</v>
      </c>
      <c r="B1310" s="204" t="s">
        <v>41</v>
      </c>
      <c r="C1310" s="204" t="s">
        <v>624</v>
      </c>
      <c r="D1310" s="204" t="s">
        <v>642</v>
      </c>
      <c r="E1310" s="204" t="s">
        <v>643</v>
      </c>
      <c r="F1310" s="205" t="s">
        <v>610</v>
      </c>
      <c r="G1310" s="205" t="s">
        <v>400</v>
      </c>
      <c r="H1310" s="205" t="s">
        <v>292</v>
      </c>
      <c r="I1310" s="205" t="s">
        <v>137</v>
      </c>
      <c r="J1310" s="78">
        <v>10.7</v>
      </c>
      <c r="K1310" s="78">
        <v>0.36499999999999999</v>
      </c>
      <c r="L1310" s="78">
        <v>11.065</v>
      </c>
    </row>
    <row r="1311" spans="1:12" x14ac:dyDescent="0.3">
      <c r="A1311" s="204" t="s">
        <v>33</v>
      </c>
      <c r="B1311" s="204" t="s">
        <v>41</v>
      </c>
      <c r="C1311" s="204" t="s">
        <v>624</v>
      </c>
      <c r="D1311" s="204" t="s">
        <v>642</v>
      </c>
      <c r="E1311" s="204" t="s">
        <v>643</v>
      </c>
      <c r="F1311" s="205" t="s">
        <v>610</v>
      </c>
      <c r="G1311" s="205" t="s">
        <v>400</v>
      </c>
      <c r="H1311" s="205" t="s">
        <v>293</v>
      </c>
      <c r="I1311" s="205" t="s">
        <v>137</v>
      </c>
      <c r="J1311" s="78">
        <v>3.1640000000000001</v>
      </c>
      <c r="K1311" s="78">
        <v>-0.59599999999999997</v>
      </c>
      <c r="L1311" s="78">
        <v>2.5680000000000001</v>
      </c>
    </row>
    <row r="1312" spans="1:12" x14ac:dyDescent="0.3">
      <c r="A1312" s="204" t="s">
        <v>33</v>
      </c>
      <c r="B1312" s="204" t="s">
        <v>41</v>
      </c>
      <c r="C1312" s="204" t="s">
        <v>624</v>
      </c>
      <c r="D1312" s="204" t="s">
        <v>642</v>
      </c>
      <c r="E1312" s="204" t="s">
        <v>643</v>
      </c>
      <c r="F1312" s="205" t="s">
        <v>287</v>
      </c>
      <c r="G1312" s="205" t="s">
        <v>400</v>
      </c>
      <c r="H1312" s="205" t="s">
        <v>290</v>
      </c>
      <c r="I1312" s="205" t="s">
        <v>404</v>
      </c>
      <c r="J1312" s="78">
        <v>149.79900000000001</v>
      </c>
      <c r="K1312" s="78">
        <v>-33.154000000000003</v>
      </c>
      <c r="L1312" s="78">
        <v>116.645</v>
      </c>
    </row>
    <row r="1313" spans="1:12" x14ac:dyDescent="0.3">
      <c r="A1313" s="204" t="s">
        <v>33</v>
      </c>
      <c r="B1313" s="204" t="s">
        <v>41</v>
      </c>
      <c r="C1313" s="204" t="s">
        <v>624</v>
      </c>
      <c r="D1313" s="204" t="s">
        <v>642</v>
      </c>
      <c r="E1313" s="204" t="s">
        <v>643</v>
      </c>
      <c r="F1313" s="205" t="s">
        <v>287</v>
      </c>
      <c r="G1313" s="205" t="s">
        <v>400</v>
      </c>
      <c r="H1313" s="205" t="s">
        <v>291</v>
      </c>
      <c r="I1313" s="205" t="s">
        <v>404</v>
      </c>
      <c r="J1313" s="78">
        <v>258.66800000000001</v>
      </c>
      <c r="K1313" s="78">
        <v>-147.25399999999999</v>
      </c>
      <c r="L1313" s="78">
        <v>111.41500000000001</v>
      </c>
    </row>
    <row r="1314" spans="1:12" x14ac:dyDescent="0.3">
      <c r="A1314" s="204" t="s">
        <v>33</v>
      </c>
      <c r="B1314" s="204" t="s">
        <v>41</v>
      </c>
      <c r="C1314" s="204" t="s">
        <v>624</v>
      </c>
      <c r="D1314" s="204" t="s">
        <v>642</v>
      </c>
      <c r="E1314" s="204" t="s">
        <v>643</v>
      </c>
      <c r="F1314" s="205" t="s">
        <v>287</v>
      </c>
      <c r="G1314" s="205" t="s">
        <v>400</v>
      </c>
      <c r="H1314" s="205" t="s">
        <v>292</v>
      </c>
      <c r="I1314" s="205" t="s">
        <v>404</v>
      </c>
      <c r="J1314" s="78">
        <v>246.56</v>
      </c>
      <c r="K1314" s="78">
        <v>-149.648</v>
      </c>
      <c r="L1314" s="78">
        <v>96.912000000000006</v>
      </c>
    </row>
    <row r="1315" spans="1:12" x14ac:dyDescent="0.3">
      <c r="A1315" s="204" t="s">
        <v>33</v>
      </c>
      <c r="B1315" s="204" t="s">
        <v>41</v>
      </c>
      <c r="C1315" s="204" t="s">
        <v>624</v>
      </c>
      <c r="D1315" s="204" t="s">
        <v>642</v>
      </c>
      <c r="E1315" s="204" t="s">
        <v>643</v>
      </c>
      <c r="F1315" s="205" t="s">
        <v>287</v>
      </c>
      <c r="G1315" s="205" t="s">
        <v>400</v>
      </c>
      <c r="H1315" s="205" t="s">
        <v>293</v>
      </c>
      <c r="I1315" s="205" t="s">
        <v>404</v>
      </c>
      <c r="J1315" s="78">
        <v>233.96199999999999</v>
      </c>
      <c r="K1315" s="78">
        <v>-39.295999999999999</v>
      </c>
      <c r="L1315" s="78">
        <v>194.666</v>
      </c>
    </row>
    <row r="1316" spans="1:12" x14ac:dyDescent="0.3">
      <c r="A1316" s="204" t="s">
        <v>33</v>
      </c>
      <c r="B1316" s="204" t="s">
        <v>42</v>
      </c>
      <c r="C1316" s="204" t="s">
        <v>624</v>
      </c>
      <c r="D1316" s="204" t="s">
        <v>642</v>
      </c>
      <c r="E1316" s="204" t="s">
        <v>643</v>
      </c>
      <c r="F1316" s="208" t="s">
        <v>387</v>
      </c>
      <c r="G1316" s="205" t="s">
        <v>614</v>
      </c>
      <c r="H1316" s="205" t="s">
        <v>608</v>
      </c>
      <c r="I1316" s="205" t="s">
        <v>57</v>
      </c>
      <c r="J1316" s="117">
        <v>57.582000000000001</v>
      </c>
      <c r="K1316" s="117">
        <v>8.9860000000000007</v>
      </c>
      <c r="L1316" s="117">
        <v>66.567999999999998</v>
      </c>
    </row>
    <row r="1317" spans="1:12" x14ac:dyDescent="0.3">
      <c r="A1317" s="204" t="s">
        <v>33</v>
      </c>
      <c r="B1317" s="204" t="s">
        <v>42</v>
      </c>
      <c r="C1317" s="204" t="s">
        <v>624</v>
      </c>
      <c r="D1317" s="204" t="s">
        <v>642</v>
      </c>
      <c r="E1317" s="204" t="s">
        <v>643</v>
      </c>
      <c r="F1317" s="205" t="s">
        <v>307</v>
      </c>
      <c r="G1317" s="205" t="s">
        <v>614</v>
      </c>
      <c r="H1317" s="205" t="s">
        <v>308</v>
      </c>
      <c r="I1317" s="205" t="s">
        <v>309</v>
      </c>
      <c r="J1317" s="117">
        <v>23.934999999999999</v>
      </c>
      <c r="K1317" s="117">
        <v>-1.7999999999999999E-2</v>
      </c>
      <c r="L1317" s="117">
        <v>23.917000000000002</v>
      </c>
    </row>
    <row r="1318" spans="1:12" x14ac:dyDescent="0.3">
      <c r="A1318" s="204" t="s">
        <v>33</v>
      </c>
      <c r="B1318" s="204" t="s">
        <v>42</v>
      </c>
      <c r="C1318" s="204" t="s">
        <v>624</v>
      </c>
      <c r="D1318" s="204" t="s">
        <v>642</v>
      </c>
      <c r="E1318" s="204" t="s">
        <v>643</v>
      </c>
      <c r="F1318" s="205" t="s">
        <v>307</v>
      </c>
      <c r="G1318" s="205" t="s">
        <v>614</v>
      </c>
      <c r="H1318" s="205" t="s">
        <v>631</v>
      </c>
      <c r="I1318" s="205" t="s">
        <v>309</v>
      </c>
      <c r="J1318" s="117">
        <v>63.826999999999998</v>
      </c>
      <c r="K1318" s="117" t="s">
        <v>304</v>
      </c>
      <c r="L1318" s="117">
        <v>63.826000000000001</v>
      </c>
    </row>
    <row r="1319" spans="1:12" x14ac:dyDescent="0.3">
      <c r="A1319" s="204" t="s">
        <v>33</v>
      </c>
      <c r="B1319" s="204" t="s">
        <v>42</v>
      </c>
      <c r="C1319" s="204" t="s">
        <v>624</v>
      </c>
      <c r="D1319" s="204" t="s">
        <v>642</v>
      </c>
      <c r="E1319" s="204" t="s">
        <v>643</v>
      </c>
      <c r="F1319" s="205" t="s">
        <v>632</v>
      </c>
      <c r="G1319" s="205" t="s">
        <v>614</v>
      </c>
      <c r="H1319" s="205"/>
      <c r="I1319" s="205" t="s">
        <v>295</v>
      </c>
      <c r="J1319" s="117">
        <v>5.8049999999999997</v>
      </c>
      <c r="K1319" s="117">
        <v>1E-3</v>
      </c>
      <c r="L1319" s="117">
        <v>5.806</v>
      </c>
    </row>
    <row r="1320" spans="1:12" x14ac:dyDescent="0.3">
      <c r="A1320" s="204" t="s">
        <v>33</v>
      </c>
      <c r="B1320" s="204" t="s">
        <v>42</v>
      </c>
      <c r="C1320" s="204" t="s">
        <v>624</v>
      </c>
      <c r="D1320" s="204" t="s">
        <v>642</v>
      </c>
      <c r="E1320" s="204" t="s">
        <v>643</v>
      </c>
      <c r="F1320" s="205" t="s">
        <v>633</v>
      </c>
      <c r="G1320" s="205" t="s">
        <v>615</v>
      </c>
      <c r="H1320" s="205"/>
      <c r="I1320" s="205" t="s">
        <v>59</v>
      </c>
      <c r="J1320" s="81">
        <v>95.006</v>
      </c>
      <c r="K1320" s="81">
        <v>-30.605</v>
      </c>
      <c r="L1320" s="81">
        <v>64.400999999999996</v>
      </c>
    </row>
    <row r="1321" spans="1:12" x14ac:dyDescent="0.3">
      <c r="A1321" s="204" t="s">
        <v>33</v>
      </c>
      <c r="B1321" s="204" t="s">
        <v>42</v>
      </c>
      <c r="C1321" s="204" t="s">
        <v>624</v>
      </c>
      <c r="D1321" s="204" t="s">
        <v>642</v>
      </c>
      <c r="E1321" s="204" t="s">
        <v>643</v>
      </c>
      <c r="F1321" s="205" t="s">
        <v>609</v>
      </c>
      <c r="G1321" s="205" t="s">
        <v>616</v>
      </c>
      <c r="H1321" s="205" t="s">
        <v>608</v>
      </c>
      <c r="I1321" s="205" t="s">
        <v>297</v>
      </c>
      <c r="J1321" s="117">
        <v>0.72799999999999998</v>
      </c>
      <c r="K1321" s="117">
        <v>6.0000000000000001E-3</v>
      </c>
      <c r="L1321" s="117">
        <v>0.73399999999999999</v>
      </c>
    </row>
    <row r="1322" spans="1:12" x14ac:dyDescent="0.3">
      <c r="A1322" s="204" t="s">
        <v>33</v>
      </c>
      <c r="B1322" s="204" t="s">
        <v>42</v>
      </c>
      <c r="C1322" s="204" t="s">
        <v>624</v>
      </c>
      <c r="D1322" s="204" t="s">
        <v>642</v>
      </c>
      <c r="E1322" s="204" t="s">
        <v>643</v>
      </c>
      <c r="F1322" s="205" t="s">
        <v>285</v>
      </c>
      <c r="G1322" s="205" t="s">
        <v>280</v>
      </c>
      <c r="H1322" s="205"/>
      <c r="I1322" s="205" t="s">
        <v>59</v>
      </c>
      <c r="J1322" s="81">
        <v>4.9279999999999999</v>
      </c>
      <c r="K1322" s="81" t="s">
        <v>304</v>
      </c>
      <c r="L1322" s="81">
        <v>4.93</v>
      </c>
    </row>
    <row r="1323" spans="1:12" x14ac:dyDescent="0.3">
      <c r="A1323" s="204" t="s">
        <v>33</v>
      </c>
      <c r="B1323" s="204" t="s">
        <v>42</v>
      </c>
      <c r="C1323" s="204" t="s">
        <v>624</v>
      </c>
      <c r="D1323" s="204" t="s">
        <v>642</v>
      </c>
      <c r="E1323" s="204" t="s">
        <v>643</v>
      </c>
      <c r="F1323" s="205" t="s">
        <v>610</v>
      </c>
      <c r="G1323" s="205" t="s">
        <v>400</v>
      </c>
      <c r="H1323" s="205" t="s">
        <v>290</v>
      </c>
      <c r="I1323" s="205" t="s">
        <v>137</v>
      </c>
      <c r="J1323" s="78">
        <v>8.3170000000000002</v>
      </c>
      <c r="K1323" s="78">
        <v>1.57</v>
      </c>
      <c r="L1323" s="78">
        <v>9.8870000000000005</v>
      </c>
    </row>
    <row r="1324" spans="1:12" x14ac:dyDescent="0.3">
      <c r="A1324" s="204" t="s">
        <v>33</v>
      </c>
      <c r="B1324" s="204" t="s">
        <v>42</v>
      </c>
      <c r="C1324" s="204" t="s">
        <v>624</v>
      </c>
      <c r="D1324" s="204" t="s">
        <v>642</v>
      </c>
      <c r="E1324" s="204" t="s">
        <v>643</v>
      </c>
      <c r="F1324" s="205" t="s">
        <v>610</v>
      </c>
      <c r="G1324" s="205" t="s">
        <v>400</v>
      </c>
      <c r="H1324" s="205" t="s">
        <v>291</v>
      </c>
      <c r="I1324" s="205" t="s">
        <v>137</v>
      </c>
      <c r="J1324" s="78">
        <v>17.006</v>
      </c>
      <c r="K1324" s="78">
        <v>1.8879999999999999</v>
      </c>
      <c r="L1324" s="78">
        <v>18.893999999999998</v>
      </c>
    </row>
    <row r="1325" spans="1:12" x14ac:dyDescent="0.3">
      <c r="A1325" s="204" t="s">
        <v>33</v>
      </c>
      <c r="B1325" s="204" t="s">
        <v>42</v>
      </c>
      <c r="C1325" s="204" t="s">
        <v>624</v>
      </c>
      <c r="D1325" s="204" t="s">
        <v>642</v>
      </c>
      <c r="E1325" s="204" t="s">
        <v>643</v>
      </c>
      <c r="F1325" s="205" t="s">
        <v>610</v>
      </c>
      <c r="G1325" s="205" t="s">
        <v>400</v>
      </c>
      <c r="H1325" s="205" t="s">
        <v>292</v>
      </c>
      <c r="I1325" s="205" t="s">
        <v>137</v>
      </c>
      <c r="J1325" s="78">
        <v>10.098000000000001</v>
      </c>
      <c r="K1325" s="78">
        <v>0.57299999999999995</v>
      </c>
      <c r="L1325" s="78">
        <v>10.672000000000001</v>
      </c>
    </row>
    <row r="1326" spans="1:12" x14ac:dyDescent="0.3">
      <c r="A1326" s="204" t="s">
        <v>33</v>
      </c>
      <c r="B1326" s="204" t="s">
        <v>42</v>
      </c>
      <c r="C1326" s="204" t="s">
        <v>624</v>
      </c>
      <c r="D1326" s="204" t="s">
        <v>642</v>
      </c>
      <c r="E1326" s="204" t="s">
        <v>643</v>
      </c>
      <c r="F1326" s="205" t="s">
        <v>610</v>
      </c>
      <c r="G1326" s="205" t="s">
        <v>400</v>
      </c>
      <c r="H1326" s="205" t="s">
        <v>293</v>
      </c>
      <c r="I1326" s="205" t="s">
        <v>137</v>
      </c>
      <c r="J1326" s="78">
        <v>2.8460000000000001</v>
      </c>
      <c r="K1326" s="78">
        <v>-0.72199999999999998</v>
      </c>
      <c r="L1326" s="78">
        <v>2.125</v>
      </c>
    </row>
    <row r="1327" spans="1:12" x14ac:dyDescent="0.3">
      <c r="A1327" s="204" t="s">
        <v>33</v>
      </c>
      <c r="B1327" s="204" t="s">
        <v>42</v>
      </c>
      <c r="C1327" s="204" t="s">
        <v>624</v>
      </c>
      <c r="D1327" s="204" t="s">
        <v>642</v>
      </c>
      <c r="E1327" s="204" t="s">
        <v>643</v>
      </c>
      <c r="F1327" s="205" t="s">
        <v>287</v>
      </c>
      <c r="G1327" s="205" t="s">
        <v>400</v>
      </c>
      <c r="H1327" s="205" t="s">
        <v>290</v>
      </c>
      <c r="I1327" s="205" t="s">
        <v>404</v>
      </c>
      <c r="J1327" s="78">
        <v>155.64400000000001</v>
      </c>
      <c r="K1327" s="78">
        <v>-40.241999999999997</v>
      </c>
      <c r="L1327" s="78">
        <v>115.402</v>
      </c>
    </row>
    <row r="1328" spans="1:12" x14ac:dyDescent="0.3">
      <c r="A1328" s="204" t="s">
        <v>33</v>
      </c>
      <c r="B1328" s="204" t="s">
        <v>42</v>
      </c>
      <c r="C1328" s="204" t="s">
        <v>624</v>
      </c>
      <c r="D1328" s="204" t="s">
        <v>642</v>
      </c>
      <c r="E1328" s="204" t="s">
        <v>643</v>
      </c>
      <c r="F1328" s="205" t="s">
        <v>287</v>
      </c>
      <c r="G1328" s="205" t="s">
        <v>400</v>
      </c>
      <c r="H1328" s="205" t="s">
        <v>291</v>
      </c>
      <c r="I1328" s="205" t="s">
        <v>404</v>
      </c>
      <c r="J1328" s="78">
        <v>245.24600000000001</v>
      </c>
      <c r="K1328" s="78">
        <v>-121.553</v>
      </c>
      <c r="L1328" s="78">
        <v>123.693</v>
      </c>
    </row>
    <row r="1329" spans="1:12" x14ac:dyDescent="0.3">
      <c r="A1329" s="204" t="s">
        <v>33</v>
      </c>
      <c r="B1329" s="204" t="s">
        <v>42</v>
      </c>
      <c r="C1329" s="204" t="s">
        <v>624</v>
      </c>
      <c r="D1329" s="204" t="s">
        <v>642</v>
      </c>
      <c r="E1329" s="204" t="s">
        <v>643</v>
      </c>
      <c r="F1329" s="205" t="s">
        <v>287</v>
      </c>
      <c r="G1329" s="205" t="s">
        <v>400</v>
      </c>
      <c r="H1329" s="205" t="s">
        <v>292</v>
      </c>
      <c r="I1329" s="205" t="s">
        <v>404</v>
      </c>
      <c r="J1329" s="78">
        <v>262.57799999999997</v>
      </c>
      <c r="K1329" s="78">
        <v>-183.976</v>
      </c>
      <c r="L1329" s="78">
        <v>78.602999999999994</v>
      </c>
    </row>
    <row r="1330" spans="1:12" x14ac:dyDescent="0.3">
      <c r="A1330" s="204" t="s">
        <v>33</v>
      </c>
      <c r="B1330" s="204" t="s">
        <v>42</v>
      </c>
      <c r="C1330" s="204" t="s">
        <v>624</v>
      </c>
      <c r="D1330" s="204" t="s">
        <v>642</v>
      </c>
      <c r="E1330" s="204" t="s">
        <v>643</v>
      </c>
      <c r="F1330" s="205" t="s">
        <v>287</v>
      </c>
      <c r="G1330" s="205" t="s">
        <v>400</v>
      </c>
      <c r="H1330" s="205" t="s">
        <v>293</v>
      </c>
      <c r="I1330" s="205" t="s">
        <v>404</v>
      </c>
      <c r="J1330" s="78">
        <v>276.07400000000001</v>
      </c>
      <c r="K1330" s="78">
        <v>-67.47</v>
      </c>
      <c r="L1330" s="78">
        <v>208.60400000000001</v>
      </c>
    </row>
    <row r="1331" spans="1:12" x14ac:dyDescent="0.3">
      <c r="A1331" s="204" t="s">
        <v>33</v>
      </c>
      <c r="B1331" s="204" t="s">
        <v>43</v>
      </c>
      <c r="C1331" s="204" t="s">
        <v>624</v>
      </c>
      <c r="D1331" s="204" t="s">
        <v>642</v>
      </c>
      <c r="E1331" s="204" t="s">
        <v>643</v>
      </c>
      <c r="F1331" s="208" t="s">
        <v>387</v>
      </c>
      <c r="G1331" s="205" t="s">
        <v>614</v>
      </c>
      <c r="H1331" s="205" t="s">
        <v>608</v>
      </c>
      <c r="I1331" s="205" t="s">
        <v>57</v>
      </c>
      <c r="J1331" s="117">
        <v>66.421000000000006</v>
      </c>
      <c r="K1331" s="117">
        <v>7.8010000000000002</v>
      </c>
      <c r="L1331" s="117">
        <v>74.221999999999994</v>
      </c>
    </row>
    <row r="1332" spans="1:12" x14ac:dyDescent="0.3">
      <c r="A1332" s="204" t="s">
        <v>33</v>
      </c>
      <c r="B1332" s="204" t="s">
        <v>43</v>
      </c>
      <c r="C1332" s="204" t="s">
        <v>624</v>
      </c>
      <c r="D1332" s="204" t="s">
        <v>642</v>
      </c>
      <c r="E1332" s="204" t="s">
        <v>643</v>
      </c>
      <c r="F1332" s="205" t="s">
        <v>307</v>
      </c>
      <c r="G1332" s="205" t="s">
        <v>614</v>
      </c>
      <c r="H1332" s="205" t="s">
        <v>308</v>
      </c>
      <c r="I1332" s="205" t="s">
        <v>309</v>
      </c>
      <c r="J1332" s="117">
        <v>19.332999999999998</v>
      </c>
      <c r="K1332" s="117">
        <v>-0.17299999999999999</v>
      </c>
      <c r="L1332" s="117">
        <v>19.16</v>
      </c>
    </row>
    <row r="1333" spans="1:12" x14ac:dyDescent="0.3">
      <c r="A1333" s="204" t="s">
        <v>33</v>
      </c>
      <c r="B1333" s="204" t="s">
        <v>43</v>
      </c>
      <c r="C1333" s="204" t="s">
        <v>624</v>
      </c>
      <c r="D1333" s="204" t="s">
        <v>642</v>
      </c>
      <c r="E1333" s="204" t="s">
        <v>643</v>
      </c>
      <c r="F1333" s="205" t="s">
        <v>307</v>
      </c>
      <c r="G1333" s="205" t="s">
        <v>614</v>
      </c>
      <c r="H1333" s="205" t="s">
        <v>631</v>
      </c>
      <c r="I1333" s="205" t="s">
        <v>309</v>
      </c>
      <c r="J1333" s="117">
        <v>22.861000000000001</v>
      </c>
      <c r="K1333" s="117">
        <v>-2.649</v>
      </c>
      <c r="L1333" s="117">
        <v>20.210999999999999</v>
      </c>
    </row>
    <row r="1334" spans="1:12" x14ac:dyDescent="0.3">
      <c r="A1334" s="204" t="s">
        <v>33</v>
      </c>
      <c r="B1334" s="204" t="s">
        <v>43</v>
      </c>
      <c r="C1334" s="204" t="s">
        <v>624</v>
      </c>
      <c r="D1334" s="204" t="s">
        <v>642</v>
      </c>
      <c r="E1334" s="204" t="s">
        <v>643</v>
      </c>
      <c r="F1334" s="205" t="s">
        <v>632</v>
      </c>
      <c r="G1334" s="205" t="s">
        <v>614</v>
      </c>
      <c r="H1334" s="205"/>
      <c r="I1334" s="205" t="s">
        <v>295</v>
      </c>
      <c r="J1334" s="117">
        <v>6.032</v>
      </c>
      <c r="K1334" s="117">
        <v>8.5000000000000006E-2</v>
      </c>
      <c r="L1334" s="117">
        <v>6.117</v>
      </c>
    </row>
    <row r="1335" spans="1:12" x14ac:dyDescent="0.3">
      <c r="A1335" s="204" t="s">
        <v>33</v>
      </c>
      <c r="B1335" s="204" t="s">
        <v>43</v>
      </c>
      <c r="C1335" s="204" t="s">
        <v>624</v>
      </c>
      <c r="D1335" s="204" t="s">
        <v>642</v>
      </c>
      <c r="E1335" s="204" t="s">
        <v>643</v>
      </c>
      <c r="F1335" s="205" t="s">
        <v>633</v>
      </c>
      <c r="G1335" s="205" t="s">
        <v>615</v>
      </c>
      <c r="H1335" s="205"/>
      <c r="I1335" s="205" t="s">
        <v>59</v>
      </c>
      <c r="J1335" s="81">
        <v>63.225999999999999</v>
      </c>
      <c r="K1335" s="81">
        <v>-9.6280000000000001</v>
      </c>
      <c r="L1335" s="81">
        <v>53.597999999999999</v>
      </c>
    </row>
    <row r="1336" spans="1:12" x14ac:dyDescent="0.3">
      <c r="A1336" s="204" t="s">
        <v>33</v>
      </c>
      <c r="B1336" s="204" t="s">
        <v>43</v>
      </c>
      <c r="C1336" s="204" t="s">
        <v>624</v>
      </c>
      <c r="D1336" s="204" t="s">
        <v>642</v>
      </c>
      <c r="E1336" s="204" t="s">
        <v>643</v>
      </c>
      <c r="F1336" s="205" t="s">
        <v>609</v>
      </c>
      <c r="G1336" s="205" t="s">
        <v>616</v>
      </c>
      <c r="H1336" s="205" t="s">
        <v>608</v>
      </c>
      <c r="I1336" s="205" t="s">
        <v>297</v>
      </c>
      <c r="J1336" s="117">
        <v>0.70699999999999996</v>
      </c>
      <c r="K1336" s="117">
        <v>-5.5E-2</v>
      </c>
      <c r="L1336" s="117">
        <v>0.65200000000000002</v>
      </c>
    </row>
    <row r="1337" spans="1:12" x14ac:dyDescent="0.3">
      <c r="A1337" s="204" t="s">
        <v>33</v>
      </c>
      <c r="B1337" s="204" t="s">
        <v>43</v>
      </c>
      <c r="C1337" s="204" t="s">
        <v>624</v>
      </c>
      <c r="D1337" s="204" t="s">
        <v>642</v>
      </c>
      <c r="E1337" s="204" t="s">
        <v>643</v>
      </c>
      <c r="F1337" s="205" t="s">
        <v>285</v>
      </c>
      <c r="G1337" s="205" t="s">
        <v>280</v>
      </c>
      <c r="H1337" s="205"/>
      <c r="I1337" s="205" t="s">
        <v>59</v>
      </c>
      <c r="J1337" s="81">
        <v>27.408000000000001</v>
      </c>
      <c r="K1337" s="81">
        <v>-0.36099999999999999</v>
      </c>
      <c r="L1337" s="81">
        <v>27.047000000000001</v>
      </c>
    </row>
    <row r="1338" spans="1:12" x14ac:dyDescent="0.3">
      <c r="A1338" s="204" t="s">
        <v>33</v>
      </c>
      <c r="B1338" s="204" t="s">
        <v>43</v>
      </c>
      <c r="C1338" s="204" t="s">
        <v>624</v>
      </c>
      <c r="D1338" s="204" t="s">
        <v>642</v>
      </c>
      <c r="E1338" s="204" t="s">
        <v>643</v>
      </c>
      <c r="F1338" s="205" t="s">
        <v>610</v>
      </c>
      <c r="G1338" s="205" t="s">
        <v>400</v>
      </c>
      <c r="H1338" s="205" t="s">
        <v>290</v>
      </c>
      <c r="I1338" s="205" t="s">
        <v>137</v>
      </c>
      <c r="J1338" s="78">
        <v>8.0960000000000001</v>
      </c>
      <c r="K1338" s="78">
        <v>1.6919999999999999</v>
      </c>
      <c r="L1338" s="78">
        <v>9.7870000000000008</v>
      </c>
    </row>
    <row r="1339" spans="1:12" x14ac:dyDescent="0.3">
      <c r="A1339" s="204" t="s">
        <v>33</v>
      </c>
      <c r="B1339" s="204" t="s">
        <v>43</v>
      </c>
      <c r="C1339" s="204" t="s">
        <v>624</v>
      </c>
      <c r="D1339" s="204" t="s">
        <v>642</v>
      </c>
      <c r="E1339" s="204" t="s">
        <v>643</v>
      </c>
      <c r="F1339" s="205" t="s">
        <v>610</v>
      </c>
      <c r="G1339" s="205" t="s">
        <v>400</v>
      </c>
      <c r="H1339" s="205" t="s">
        <v>291</v>
      </c>
      <c r="I1339" s="205" t="s">
        <v>137</v>
      </c>
      <c r="J1339" s="78">
        <v>17.992999999999999</v>
      </c>
      <c r="K1339" s="78">
        <v>0.91300000000000003</v>
      </c>
      <c r="L1339" s="78">
        <v>18.905000000000001</v>
      </c>
    </row>
    <row r="1340" spans="1:12" x14ac:dyDescent="0.3">
      <c r="A1340" s="204" t="s">
        <v>33</v>
      </c>
      <c r="B1340" s="204" t="s">
        <v>43</v>
      </c>
      <c r="C1340" s="204" t="s">
        <v>624</v>
      </c>
      <c r="D1340" s="204" t="s">
        <v>642</v>
      </c>
      <c r="E1340" s="204" t="s">
        <v>643</v>
      </c>
      <c r="F1340" s="205" t="s">
        <v>610</v>
      </c>
      <c r="G1340" s="205" t="s">
        <v>400</v>
      </c>
      <c r="H1340" s="205" t="s">
        <v>292</v>
      </c>
      <c r="I1340" s="205" t="s">
        <v>137</v>
      </c>
      <c r="J1340" s="78">
        <v>8.9130000000000003</v>
      </c>
      <c r="K1340" s="78">
        <v>0.66400000000000003</v>
      </c>
      <c r="L1340" s="78">
        <v>9.577</v>
      </c>
    </row>
    <row r="1341" spans="1:12" x14ac:dyDescent="0.3">
      <c r="A1341" s="204" t="s">
        <v>33</v>
      </c>
      <c r="B1341" s="204" t="s">
        <v>43</v>
      </c>
      <c r="C1341" s="204" t="s">
        <v>624</v>
      </c>
      <c r="D1341" s="204" t="s">
        <v>642</v>
      </c>
      <c r="E1341" s="204" t="s">
        <v>643</v>
      </c>
      <c r="F1341" s="205" t="s">
        <v>610</v>
      </c>
      <c r="G1341" s="205" t="s">
        <v>400</v>
      </c>
      <c r="H1341" s="205" t="s">
        <v>293</v>
      </c>
      <c r="I1341" s="205" t="s">
        <v>137</v>
      </c>
      <c r="J1341" s="78">
        <v>1.1859999999999999</v>
      </c>
      <c r="K1341" s="78">
        <v>-0.20599999999999999</v>
      </c>
      <c r="L1341" s="78">
        <v>0.98</v>
      </c>
    </row>
    <row r="1342" spans="1:12" x14ac:dyDescent="0.3">
      <c r="A1342" s="204" t="s">
        <v>33</v>
      </c>
      <c r="B1342" s="204" t="s">
        <v>43</v>
      </c>
      <c r="C1342" s="204" t="s">
        <v>624</v>
      </c>
      <c r="D1342" s="204" t="s">
        <v>642</v>
      </c>
      <c r="E1342" s="204" t="s">
        <v>643</v>
      </c>
      <c r="F1342" s="205" t="s">
        <v>287</v>
      </c>
      <c r="G1342" s="205" t="s">
        <v>400</v>
      </c>
      <c r="H1342" s="205" t="s">
        <v>290</v>
      </c>
      <c r="I1342" s="205" t="s">
        <v>404</v>
      </c>
      <c r="J1342" s="78">
        <v>113.399</v>
      </c>
      <c r="K1342" s="78">
        <v>84.296000000000006</v>
      </c>
      <c r="L1342" s="78">
        <v>197.69499999999999</v>
      </c>
    </row>
    <row r="1343" spans="1:12" x14ac:dyDescent="0.3">
      <c r="A1343" s="204" t="s">
        <v>33</v>
      </c>
      <c r="B1343" s="204" t="s">
        <v>43</v>
      </c>
      <c r="C1343" s="204" t="s">
        <v>624</v>
      </c>
      <c r="D1343" s="204" t="s">
        <v>642</v>
      </c>
      <c r="E1343" s="204" t="s">
        <v>643</v>
      </c>
      <c r="F1343" s="205" t="s">
        <v>287</v>
      </c>
      <c r="G1343" s="205" t="s">
        <v>400</v>
      </c>
      <c r="H1343" s="205" t="s">
        <v>291</v>
      </c>
      <c r="I1343" s="205" t="s">
        <v>404</v>
      </c>
      <c r="J1343" s="78">
        <v>195.47200000000001</v>
      </c>
      <c r="K1343" s="78">
        <v>-102.307</v>
      </c>
      <c r="L1343" s="78">
        <v>93.165000000000006</v>
      </c>
    </row>
    <row r="1344" spans="1:12" x14ac:dyDescent="0.3">
      <c r="A1344" s="204" t="s">
        <v>33</v>
      </c>
      <c r="B1344" s="204" t="s">
        <v>43</v>
      </c>
      <c r="C1344" s="204" t="s">
        <v>624</v>
      </c>
      <c r="D1344" s="204" t="s">
        <v>642</v>
      </c>
      <c r="E1344" s="204" t="s">
        <v>643</v>
      </c>
      <c r="F1344" s="205" t="s">
        <v>287</v>
      </c>
      <c r="G1344" s="205" t="s">
        <v>400</v>
      </c>
      <c r="H1344" s="205" t="s">
        <v>292</v>
      </c>
      <c r="I1344" s="205" t="s">
        <v>404</v>
      </c>
      <c r="J1344" s="78">
        <v>212.601</v>
      </c>
      <c r="K1344" s="78">
        <v>-108.98</v>
      </c>
      <c r="L1344" s="78">
        <v>103.621</v>
      </c>
    </row>
    <row r="1345" spans="1:12" x14ac:dyDescent="0.3">
      <c r="A1345" s="204" t="s">
        <v>33</v>
      </c>
      <c r="B1345" s="204" t="s">
        <v>43</v>
      </c>
      <c r="C1345" s="204" t="s">
        <v>624</v>
      </c>
      <c r="D1345" s="204" t="s">
        <v>642</v>
      </c>
      <c r="E1345" s="204" t="s">
        <v>643</v>
      </c>
      <c r="F1345" s="205" t="s">
        <v>287</v>
      </c>
      <c r="G1345" s="205" t="s">
        <v>400</v>
      </c>
      <c r="H1345" s="205" t="s">
        <v>293</v>
      </c>
      <c r="I1345" s="205" t="s">
        <v>404</v>
      </c>
      <c r="J1345" s="78">
        <v>202.208</v>
      </c>
      <c r="K1345" s="78">
        <v>42.552999999999997</v>
      </c>
      <c r="L1345" s="78">
        <v>244.761</v>
      </c>
    </row>
    <row r="1346" spans="1:12" x14ac:dyDescent="0.3">
      <c r="A1346" s="204" t="s">
        <v>33</v>
      </c>
      <c r="B1346" s="204" t="s">
        <v>44</v>
      </c>
      <c r="C1346" s="204" t="s">
        <v>624</v>
      </c>
      <c r="D1346" s="204" t="s">
        <v>642</v>
      </c>
      <c r="E1346" s="204" t="s">
        <v>643</v>
      </c>
      <c r="F1346" s="208" t="s">
        <v>387</v>
      </c>
      <c r="G1346" s="205" t="s">
        <v>614</v>
      </c>
      <c r="H1346" s="205" t="s">
        <v>608</v>
      </c>
      <c r="I1346" s="205" t="s">
        <v>57</v>
      </c>
      <c r="J1346" s="117">
        <v>61.320999999999998</v>
      </c>
      <c r="K1346" s="117">
        <v>6.8479999999999999</v>
      </c>
      <c r="L1346" s="117">
        <v>68.168999999999997</v>
      </c>
    </row>
    <row r="1347" spans="1:12" x14ac:dyDescent="0.3">
      <c r="A1347" s="204" t="s">
        <v>33</v>
      </c>
      <c r="B1347" s="204" t="s">
        <v>44</v>
      </c>
      <c r="C1347" s="204" t="s">
        <v>624</v>
      </c>
      <c r="D1347" s="204" t="s">
        <v>642</v>
      </c>
      <c r="E1347" s="204" t="s">
        <v>643</v>
      </c>
      <c r="F1347" s="205" t="s">
        <v>307</v>
      </c>
      <c r="G1347" s="205" t="s">
        <v>614</v>
      </c>
      <c r="H1347" s="205" t="s">
        <v>308</v>
      </c>
      <c r="I1347" s="205" t="s">
        <v>309</v>
      </c>
      <c r="J1347" s="117">
        <v>23.896999999999998</v>
      </c>
      <c r="K1347" s="117">
        <v>-0.151</v>
      </c>
      <c r="L1347" s="117">
        <v>23.745999999999999</v>
      </c>
    </row>
    <row r="1348" spans="1:12" x14ac:dyDescent="0.3">
      <c r="A1348" s="204" t="s">
        <v>33</v>
      </c>
      <c r="B1348" s="204" t="s">
        <v>44</v>
      </c>
      <c r="C1348" s="204" t="s">
        <v>624</v>
      </c>
      <c r="D1348" s="204" t="s">
        <v>642</v>
      </c>
      <c r="E1348" s="204" t="s">
        <v>643</v>
      </c>
      <c r="F1348" s="205" t="s">
        <v>307</v>
      </c>
      <c r="G1348" s="205" t="s">
        <v>614</v>
      </c>
      <c r="H1348" s="205" t="s">
        <v>631</v>
      </c>
      <c r="I1348" s="205" t="s">
        <v>309</v>
      </c>
      <c r="J1348" s="117">
        <v>157.04400000000001</v>
      </c>
      <c r="K1348" s="117">
        <v>1.3089999999999999</v>
      </c>
      <c r="L1348" s="117">
        <v>158.35300000000001</v>
      </c>
    </row>
    <row r="1349" spans="1:12" x14ac:dyDescent="0.3">
      <c r="A1349" s="204" t="s">
        <v>33</v>
      </c>
      <c r="B1349" s="204" t="s">
        <v>44</v>
      </c>
      <c r="C1349" s="204" t="s">
        <v>624</v>
      </c>
      <c r="D1349" s="204" t="s">
        <v>642</v>
      </c>
      <c r="E1349" s="204" t="s">
        <v>643</v>
      </c>
      <c r="F1349" s="205" t="s">
        <v>632</v>
      </c>
      <c r="G1349" s="205" t="s">
        <v>614</v>
      </c>
      <c r="H1349" s="205"/>
      <c r="I1349" s="205" t="s">
        <v>295</v>
      </c>
      <c r="J1349" s="117">
        <v>6.3029999999999999</v>
      </c>
      <c r="K1349" s="117">
        <v>-1.0999999999999999E-2</v>
      </c>
      <c r="L1349" s="117">
        <v>6.2910000000000004</v>
      </c>
    </row>
    <row r="1350" spans="1:12" x14ac:dyDescent="0.3">
      <c r="A1350" s="204" t="s">
        <v>33</v>
      </c>
      <c r="B1350" s="204" t="s">
        <v>44</v>
      </c>
      <c r="C1350" s="204" t="s">
        <v>624</v>
      </c>
      <c r="D1350" s="204" t="s">
        <v>642</v>
      </c>
      <c r="E1350" s="204" t="s">
        <v>643</v>
      </c>
      <c r="F1350" s="205" t="s">
        <v>633</v>
      </c>
      <c r="G1350" s="205" t="s">
        <v>615</v>
      </c>
      <c r="H1350" s="205"/>
      <c r="I1350" s="205" t="s">
        <v>59</v>
      </c>
      <c r="J1350" s="81">
        <v>66.83</v>
      </c>
      <c r="K1350" s="81">
        <v>-17.795999999999999</v>
      </c>
      <c r="L1350" s="81">
        <v>49.033999999999999</v>
      </c>
    </row>
    <row r="1351" spans="1:12" x14ac:dyDescent="0.3">
      <c r="A1351" s="204" t="s">
        <v>33</v>
      </c>
      <c r="B1351" s="204" t="s">
        <v>44</v>
      </c>
      <c r="C1351" s="204" t="s">
        <v>624</v>
      </c>
      <c r="D1351" s="204" t="s">
        <v>642</v>
      </c>
      <c r="E1351" s="204" t="s">
        <v>643</v>
      </c>
      <c r="F1351" s="205" t="s">
        <v>609</v>
      </c>
      <c r="G1351" s="205" t="s">
        <v>616</v>
      </c>
      <c r="H1351" s="205" t="s">
        <v>608</v>
      </c>
      <c r="I1351" s="205" t="s">
        <v>297</v>
      </c>
      <c r="J1351" s="117">
        <v>0.63800000000000001</v>
      </c>
      <c r="K1351" s="117">
        <v>-4.8000000000000001E-2</v>
      </c>
      <c r="L1351" s="117">
        <v>0.59</v>
      </c>
    </row>
    <row r="1352" spans="1:12" x14ac:dyDescent="0.3">
      <c r="A1352" s="204" t="s">
        <v>33</v>
      </c>
      <c r="B1352" s="204" t="s">
        <v>44</v>
      </c>
      <c r="C1352" s="204" t="s">
        <v>624</v>
      </c>
      <c r="D1352" s="204" t="s">
        <v>642</v>
      </c>
      <c r="E1352" s="204" t="s">
        <v>643</v>
      </c>
      <c r="F1352" s="205" t="s">
        <v>285</v>
      </c>
      <c r="G1352" s="205" t="s">
        <v>280</v>
      </c>
      <c r="H1352" s="205"/>
      <c r="I1352" s="205" t="s">
        <v>59</v>
      </c>
      <c r="J1352" s="81">
        <v>17.135999999999999</v>
      </c>
      <c r="K1352" s="81" t="s">
        <v>304</v>
      </c>
      <c r="L1352" s="81">
        <v>17.141999999999999</v>
      </c>
    </row>
    <row r="1353" spans="1:12" x14ac:dyDescent="0.3">
      <c r="A1353" s="204" t="s">
        <v>33</v>
      </c>
      <c r="B1353" s="204" t="s">
        <v>44</v>
      </c>
      <c r="C1353" s="204" t="s">
        <v>624</v>
      </c>
      <c r="D1353" s="204" t="s">
        <v>642</v>
      </c>
      <c r="E1353" s="204" t="s">
        <v>643</v>
      </c>
      <c r="F1353" s="205" t="s">
        <v>610</v>
      </c>
      <c r="G1353" s="205" t="s">
        <v>400</v>
      </c>
      <c r="H1353" s="205" t="s">
        <v>290</v>
      </c>
      <c r="I1353" s="205" t="s">
        <v>137</v>
      </c>
      <c r="J1353" s="78">
        <v>8.1639999999999997</v>
      </c>
      <c r="K1353" s="78">
        <v>0.93700000000000006</v>
      </c>
      <c r="L1353" s="78">
        <v>9.1</v>
      </c>
    </row>
    <row r="1354" spans="1:12" x14ac:dyDescent="0.3">
      <c r="A1354" s="204" t="s">
        <v>33</v>
      </c>
      <c r="B1354" s="204" t="s">
        <v>44</v>
      </c>
      <c r="C1354" s="204" t="s">
        <v>624</v>
      </c>
      <c r="D1354" s="204" t="s">
        <v>642</v>
      </c>
      <c r="E1354" s="204" t="s">
        <v>643</v>
      </c>
      <c r="F1354" s="205" t="s">
        <v>610</v>
      </c>
      <c r="G1354" s="205" t="s">
        <v>400</v>
      </c>
      <c r="H1354" s="205" t="s">
        <v>291</v>
      </c>
      <c r="I1354" s="205" t="s">
        <v>137</v>
      </c>
      <c r="J1354" s="78">
        <v>17.233000000000001</v>
      </c>
      <c r="K1354" s="78">
        <v>1.89</v>
      </c>
      <c r="L1354" s="78">
        <v>19.123000000000001</v>
      </c>
    </row>
    <row r="1355" spans="1:12" x14ac:dyDescent="0.3">
      <c r="A1355" s="204" t="s">
        <v>33</v>
      </c>
      <c r="B1355" s="204" t="s">
        <v>44</v>
      </c>
      <c r="C1355" s="204" t="s">
        <v>624</v>
      </c>
      <c r="D1355" s="204" t="s">
        <v>642</v>
      </c>
      <c r="E1355" s="204" t="s">
        <v>643</v>
      </c>
      <c r="F1355" s="205" t="s">
        <v>610</v>
      </c>
      <c r="G1355" s="205" t="s">
        <v>400</v>
      </c>
      <c r="H1355" s="205" t="s">
        <v>292</v>
      </c>
      <c r="I1355" s="205" t="s">
        <v>137</v>
      </c>
      <c r="J1355" s="78">
        <v>9.8209999999999997</v>
      </c>
      <c r="K1355" s="78">
        <v>0.748</v>
      </c>
      <c r="L1355" s="78">
        <v>10.57</v>
      </c>
    </row>
    <row r="1356" spans="1:12" x14ac:dyDescent="0.3">
      <c r="A1356" s="204" t="s">
        <v>33</v>
      </c>
      <c r="B1356" s="204" t="s">
        <v>44</v>
      </c>
      <c r="C1356" s="204" t="s">
        <v>624</v>
      </c>
      <c r="D1356" s="204" t="s">
        <v>642</v>
      </c>
      <c r="E1356" s="204" t="s">
        <v>643</v>
      </c>
      <c r="F1356" s="205" t="s">
        <v>610</v>
      </c>
      <c r="G1356" s="205" t="s">
        <v>400</v>
      </c>
      <c r="H1356" s="205" t="s">
        <v>293</v>
      </c>
      <c r="I1356" s="205" t="s">
        <v>137</v>
      </c>
      <c r="J1356" s="78">
        <v>2.355</v>
      </c>
      <c r="K1356" s="78">
        <v>-0.65300000000000002</v>
      </c>
      <c r="L1356" s="78">
        <v>1.702</v>
      </c>
    </row>
    <row r="1357" spans="1:12" x14ac:dyDescent="0.3">
      <c r="A1357" s="204" t="s">
        <v>33</v>
      </c>
      <c r="B1357" s="204" t="s">
        <v>44</v>
      </c>
      <c r="C1357" s="204" t="s">
        <v>624</v>
      </c>
      <c r="D1357" s="204" t="s">
        <v>642</v>
      </c>
      <c r="E1357" s="204" t="s">
        <v>643</v>
      </c>
      <c r="F1357" s="205" t="s">
        <v>287</v>
      </c>
      <c r="G1357" s="205" t="s">
        <v>400</v>
      </c>
      <c r="H1357" s="205" t="s">
        <v>290</v>
      </c>
      <c r="I1357" s="205" t="s">
        <v>404</v>
      </c>
      <c r="J1357" s="78">
        <v>122.343</v>
      </c>
      <c r="K1357" s="78">
        <v>-5.4470000000000001</v>
      </c>
      <c r="L1357" s="78">
        <v>116.896</v>
      </c>
    </row>
    <row r="1358" spans="1:12" x14ac:dyDescent="0.3">
      <c r="A1358" s="204" t="s">
        <v>33</v>
      </c>
      <c r="B1358" s="204" t="s">
        <v>44</v>
      </c>
      <c r="C1358" s="204" t="s">
        <v>624</v>
      </c>
      <c r="D1358" s="204" t="s">
        <v>642</v>
      </c>
      <c r="E1358" s="204" t="s">
        <v>643</v>
      </c>
      <c r="F1358" s="205" t="s">
        <v>287</v>
      </c>
      <c r="G1358" s="205" t="s">
        <v>400</v>
      </c>
      <c r="H1358" s="205" t="s">
        <v>291</v>
      </c>
      <c r="I1358" s="205" t="s">
        <v>404</v>
      </c>
      <c r="J1358" s="78">
        <v>174.63900000000001</v>
      </c>
      <c r="K1358" s="78">
        <v>-68.009</v>
      </c>
      <c r="L1358" s="78">
        <v>106.631</v>
      </c>
    </row>
    <row r="1359" spans="1:12" x14ac:dyDescent="0.3">
      <c r="A1359" s="204" t="s">
        <v>33</v>
      </c>
      <c r="B1359" s="204" t="s">
        <v>44</v>
      </c>
      <c r="C1359" s="204" t="s">
        <v>624</v>
      </c>
      <c r="D1359" s="204" t="s">
        <v>642</v>
      </c>
      <c r="E1359" s="204" t="s">
        <v>643</v>
      </c>
      <c r="F1359" s="205" t="s">
        <v>287</v>
      </c>
      <c r="G1359" s="205" t="s">
        <v>400</v>
      </c>
      <c r="H1359" s="205" t="s">
        <v>292</v>
      </c>
      <c r="I1359" s="205" t="s">
        <v>404</v>
      </c>
      <c r="J1359" s="78">
        <v>188.392</v>
      </c>
      <c r="K1359" s="78">
        <v>-133.56800000000001</v>
      </c>
      <c r="L1359" s="78">
        <v>54.823999999999998</v>
      </c>
    </row>
    <row r="1360" spans="1:12" x14ac:dyDescent="0.3">
      <c r="A1360" s="204" t="s">
        <v>33</v>
      </c>
      <c r="B1360" s="204" t="s">
        <v>44</v>
      </c>
      <c r="C1360" s="204" t="s">
        <v>624</v>
      </c>
      <c r="D1360" s="204" t="s">
        <v>642</v>
      </c>
      <c r="E1360" s="204" t="s">
        <v>643</v>
      </c>
      <c r="F1360" s="205" t="s">
        <v>287</v>
      </c>
      <c r="G1360" s="205" t="s">
        <v>400</v>
      </c>
      <c r="H1360" s="205" t="s">
        <v>293</v>
      </c>
      <c r="I1360" s="205" t="s">
        <v>404</v>
      </c>
      <c r="J1360" s="78">
        <v>192.221</v>
      </c>
      <c r="K1360" s="78">
        <v>-53.137999999999998</v>
      </c>
      <c r="L1360" s="78">
        <v>139.083</v>
      </c>
    </row>
    <row r="1361" spans="1:12" x14ac:dyDescent="0.3">
      <c r="A1361" s="204" t="s">
        <v>33</v>
      </c>
      <c r="B1361" s="204" t="s">
        <v>45</v>
      </c>
      <c r="C1361" s="204" t="s">
        <v>624</v>
      </c>
      <c r="D1361" s="204" t="s">
        <v>642</v>
      </c>
      <c r="E1361" s="204" t="s">
        <v>643</v>
      </c>
      <c r="F1361" s="208" t="s">
        <v>387</v>
      </c>
      <c r="G1361" s="205" t="s">
        <v>614</v>
      </c>
      <c r="H1361" s="205" t="s">
        <v>608</v>
      </c>
      <c r="I1361" s="205" t="s">
        <v>57</v>
      </c>
      <c r="J1361" s="117">
        <v>58.671999999999997</v>
      </c>
      <c r="K1361" s="117">
        <v>7.7460000000000004</v>
      </c>
      <c r="L1361" s="117">
        <v>66.418000000000006</v>
      </c>
    </row>
    <row r="1362" spans="1:12" x14ac:dyDescent="0.3">
      <c r="A1362" s="204" t="s">
        <v>33</v>
      </c>
      <c r="B1362" s="204" t="s">
        <v>45</v>
      </c>
      <c r="C1362" s="204" t="s">
        <v>624</v>
      </c>
      <c r="D1362" s="204" t="s">
        <v>642</v>
      </c>
      <c r="E1362" s="204" t="s">
        <v>643</v>
      </c>
      <c r="F1362" s="205" t="s">
        <v>307</v>
      </c>
      <c r="G1362" s="205" t="s">
        <v>614</v>
      </c>
      <c r="H1362" s="205" t="s">
        <v>308</v>
      </c>
      <c r="I1362" s="205" t="s">
        <v>309</v>
      </c>
      <c r="J1362" s="117">
        <v>28.408000000000001</v>
      </c>
      <c r="K1362" s="117">
        <v>4.0000000000000001E-3</v>
      </c>
      <c r="L1362" s="117">
        <v>28.411000000000001</v>
      </c>
    </row>
    <row r="1363" spans="1:12" x14ac:dyDescent="0.3">
      <c r="A1363" s="204" t="s">
        <v>33</v>
      </c>
      <c r="B1363" s="204" t="s">
        <v>45</v>
      </c>
      <c r="C1363" s="204" t="s">
        <v>624</v>
      </c>
      <c r="D1363" s="204" t="s">
        <v>642</v>
      </c>
      <c r="E1363" s="204" t="s">
        <v>643</v>
      </c>
      <c r="F1363" s="205" t="s">
        <v>307</v>
      </c>
      <c r="G1363" s="205" t="s">
        <v>614</v>
      </c>
      <c r="H1363" s="205" t="s">
        <v>631</v>
      </c>
      <c r="I1363" s="205" t="s">
        <v>309</v>
      </c>
      <c r="J1363" s="117">
        <v>121.062</v>
      </c>
      <c r="K1363" s="117">
        <v>-9.4E-2</v>
      </c>
      <c r="L1363" s="117">
        <v>120.96899999999999</v>
      </c>
    </row>
    <row r="1364" spans="1:12" x14ac:dyDescent="0.3">
      <c r="A1364" s="204" t="s">
        <v>33</v>
      </c>
      <c r="B1364" s="204" t="s">
        <v>45</v>
      </c>
      <c r="C1364" s="204" t="s">
        <v>624</v>
      </c>
      <c r="D1364" s="204" t="s">
        <v>642</v>
      </c>
      <c r="E1364" s="204" t="s">
        <v>643</v>
      </c>
      <c r="F1364" s="205" t="s">
        <v>632</v>
      </c>
      <c r="G1364" s="205" t="s">
        <v>614</v>
      </c>
      <c r="H1364" s="205"/>
      <c r="I1364" s="205" t="s">
        <v>295</v>
      </c>
      <c r="J1364" s="117">
        <v>5.7149999999999999</v>
      </c>
      <c r="K1364" s="117">
        <v>-1E-3</v>
      </c>
      <c r="L1364" s="117">
        <v>5.7140000000000004</v>
      </c>
    </row>
    <row r="1365" spans="1:12" x14ac:dyDescent="0.3">
      <c r="A1365" s="204" t="s">
        <v>33</v>
      </c>
      <c r="B1365" s="204" t="s">
        <v>45</v>
      </c>
      <c r="C1365" s="204" t="s">
        <v>624</v>
      </c>
      <c r="D1365" s="204" t="s">
        <v>642</v>
      </c>
      <c r="E1365" s="204" t="s">
        <v>643</v>
      </c>
      <c r="F1365" s="205" t="s">
        <v>633</v>
      </c>
      <c r="G1365" s="205" t="s">
        <v>615</v>
      </c>
      <c r="H1365" s="205"/>
      <c r="I1365" s="205" t="s">
        <v>59</v>
      </c>
      <c r="J1365" s="81">
        <v>96.031000000000006</v>
      </c>
      <c r="K1365" s="81">
        <v>-28.416</v>
      </c>
      <c r="L1365" s="81">
        <v>67.614000000000004</v>
      </c>
    </row>
    <row r="1366" spans="1:12" x14ac:dyDescent="0.3">
      <c r="A1366" s="204" t="s">
        <v>33</v>
      </c>
      <c r="B1366" s="204" t="s">
        <v>45</v>
      </c>
      <c r="C1366" s="204" t="s">
        <v>624</v>
      </c>
      <c r="D1366" s="204" t="s">
        <v>642</v>
      </c>
      <c r="E1366" s="204" t="s">
        <v>643</v>
      </c>
      <c r="F1366" s="205" t="s">
        <v>609</v>
      </c>
      <c r="G1366" s="205" t="s">
        <v>616</v>
      </c>
      <c r="H1366" s="205" t="s">
        <v>608</v>
      </c>
      <c r="I1366" s="205" t="s">
        <v>297</v>
      </c>
      <c r="J1366" s="117">
        <v>0.73499999999999999</v>
      </c>
      <c r="K1366" s="117">
        <v>-0.04</v>
      </c>
      <c r="L1366" s="117">
        <v>0.69499999999999995</v>
      </c>
    </row>
    <row r="1367" spans="1:12" x14ac:dyDescent="0.3">
      <c r="A1367" s="204" t="s">
        <v>33</v>
      </c>
      <c r="B1367" s="204" t="s">
        <v>45</v>
      </c>
      <c r="C1367" s="204" t="s">
        <v>624</v>
      </c>
      <c r="D1367" s="204" t="s">
        <v>642</v>
      </c>
      <c r="E1367" s="204" t="s">
        <v>643</v>
      </c>
      <c r="F1367" s="205" t="s">
        <v>285</v>
      </c>
      <c r="G1367" s="205" t="s">
        <v>280</v>
      </c>
      <c r="H1367" s="205"/>
      <c r="I1367" s="205" t="s">
        <v>59</v>
      </c>
      <c r="J1367" s="81">
        <v>3.536</v>
      </c>
      <c r="K1367" s="81">
        <v>6.9000000000000006E-2</v>
      </c>
      <c r="L1367" s="81">
        <v>3.605</v>
      </c>
    </row>
    <row r="1368" spans="1:12" x14ac:dyDescent="0.3">
      <c r="A1368" s="204" t="s">
        <v>33</v>
      </c>
      <c r="B1368" s="204" t="s">
        <v>45</v>
      </c>
      <c r="C1368" s="204" t="s">
        <v>624</v>
      </c>
      <c r="D1368" s="204" t="s">
        <v>642</v>
      </c>
      <c r="E1368" s="204" t="s">
        <v>643</v>
      </c>
      <c r="F1368" s="205" t="s">
        <v>610</v>
      </c>
      <c r="G1368" s="205" t="s">
        <v>400</v>
      </c>
      <c r="H1368" s="205" t="s">
        <v>290</v>
      </c>
      <c r="I1368" s="205" t="s">
        <v>137</v>
      </c>
      <c r="J1368" s="78">
        <v>8.5370000000000008</v>
      </c>
      <c r="K1368" s="78">
        <v>1.952</v>
      </c>
      <c r="L1368" s="78">
        <v>10.489000000000001</v>
      </c>
    </row>
    <row r="1369" spans="1:12" x14ac:dyDescent="0.3">
      <c r="A1369" s="204" t="s">
        <v>33</v>
      </c>
      <c r="B1369" s="204" t="s">
        <v>45</v>
      </c>
      <c r="C1369" s="204" t="s">
        <v>624</v>
      </c>
      <c r="D1369" s="204" t="s">
        <v>642</v>
      </c>
      <c r="E1369" s="204" t="s">
        <v>643</v>
      </c>
      <c r="F1369" s="205" t="s">
        <v>610</v>
      </c>
      <c r="G1369" s="205" t="s">
        <v>400</v>
      </c>
      <c r="H1369" s="205" t="s">
        <v>291</v>
      </c>
      <c r="I1369" s="205" t="s">
        <v>137</v>
      </c>
      <c r="J1369" s="78">
        <v>17.265999999999998</v>
      </c>
      <c r="K1369" s="78">
        <v>1.5880000000000001</v>
      </c>
      <c r="L1369" s="78">
        <v>18.853000000000002</v>
      </c>
    </row>
    <row r="1370" spans="1:12" x14ac:dyDescent="0.3">
      <c r="A1370" s="204" t="s">
        <v>33</v>
      </c>
      <c r="B1370" s="204" t="s">
        <v>45</v>
      </c>
      <c r="C1370" s="204" t="s">
        <v>624</v>
      </c>
      <c r="D1370" s="204" t="s">
        <v>642</v>
      </c>
      <c r="E1370" s="204" t="s">
        <v>643</v>
      </c>
      <c r="F1370" s="205" t="s">
        <v>610</v>
      </c>
      <c r="G1370" s="205" t="s">
        <v>400</v>
      </c>
      <c r="H1370" s="205" t="s">
        <v>292</v>
      </c>
      <c r="I1370" s="205" t="s">
        <v>137</v>
      </c>
      <c r="J1370" s="78">
        <v>10.46</v>
      </c>
      <c r="K1370" s="78">
        <v>0.49399999999999999</v>
      </c>
      <c r="L1370" s="78">
        <v>10.954000000000001</v>
      </c>
    </row>
    <row r="1371" spans="1:12" x14ac:dyDescent="0.3">
      <c r="A1371" s="204" t="s">
        <v>33</v>
      </c>
      <c r="B1371" s="204" t="s">
        <v>45</v>
      </c>
      <c r="C1371" s="204" t="s">
        <v>624</v>
      </c>
      <c r="D1371" s="204" t="s">
        <v>642</v>
      </c>
      <c r="E1371" s="204" t="s">
        <v>643</v>
      </c>
      <c r="F1371" s="205" t="s">
        <v>610</v>
      </c>
      <c r="G1371" s="205" t="s">
        <v>400</v>
      </c>
      <c r="H1371" s="205" t="s">
        <v>293</v>
      </c>
      <c r="I1371" s="205" t="s">
        <v>137</v>
      </c>
      <c r="J1371" s="78">
        <v>3.1909999999999998</v>
      </c>
      <c r="K1371" s="78">
        <v>-0.64200000000000002</v>
      </c>
      <c r="L1371" s="78">
        <v>2.5489999999999999</v>
      </c>
    </row>
    <row r="1372" spans="1:12" x14ac:dyDescent="0.3">
      <c r="A1372" s="204" t="s">
        <v>33</v>
      </c>
      <c r="B1372" s="204" t="s">
        <v>45</v>
      </c>
      <c r="C1372" s="204" t="s">
        <v>624</v>
      </c>
      <c r="D1372" s="204" t="s">
        <v>642</v>
      </c>
      <c r="E1372" s="204" t="s">
        <v>643</v>
      </c>
      <c r="F1372" s="205" t="s">
        <v>287</v>
      </c>
      <c r="G1372" s="205" t="s">
        <v>400</v>
      </c>
      <c r="H1372" s="205" t="s">
        <v>290</v>
      </c>
      <c r="I1372" s="205" t="s">
        <v>404</v>
      </c>
      <c r="J1372" s="78">
        <v>147.59200000000001</v>
      </c>
      <c r="K1372" s="78">
        <v>-19.405999999999999</v>
      </c>
      <c r="L1372" s="78">
        <v>128.18600000000001</v>
      </c>
    </row>
    <row r="1373" spans="1:12" x14ac:dyDescent="0.3">
      <c r="A1373" s="204" t="s">
        <v>33</v>
      </c>
      <c r="B1373" s="204" t="s">
        <v>45</v>
      </c>
      <c r="C1373" s="204" t="s">
        <v>624</v>
      </c>
      <c r="D1373" s="204" t="s">
        <v>642</v>
      </c>
      <c r="E1373" s="204" t="s">
        <v>643</v>
      </c>
      <c r="F1373" s="205" t="s">
        <v>287</v>
      </c>
      <c r="G1373" s="205" t="s">
        <v>400</v>
      </c>
      <c r="H1373" s="205" t="s">
        <v>291</v>
      </c>
      <c r="I1373" s="205" t="s">
        <v>404</v>
      </c>
      <c r="J1373" s="78">
        <v>260.59699999999998</v>
      </c>
      <c r="K1373" s="78">
        <v>-145.84</v>
      </c>
      <c r="L1373" s="78">
        <v>114.756</v>
      </c>
    </row>
    <row r="1374" spans="1:12" x14ac:dyDescent="0.3">
      <c r="A1374" s="204" t="s">
        <v>33</v>
      </c>
      <c r="B1374" s="204" t="s">
        <v>45</v>
      </c>
      <c r="C1374" s="204" t="s">
        <v>624</v>
      </c>
      <c r="D1374" s="204" t="s">
        <v>642</v>
      </c>
      <c r="E1374" s="204" t="s">
        <v>643</v>
      </c>
      <c r="F1374" s="205" t="s">
        <v>287</v>
      </c>
      <c r="G1374" s="205" t="s">
        <v>400</v>
      </c>
      <c r="H1374" s="205" t="s">
        <v>292</v>
      </c>
      <c r="I1374" s="205" t="s">
        <v>404</v>
      </c>
      <c r="J1374" s="78">
        <v>248.28</v>
      </c>
      <c r="K1374" s="78">
        <v>-154.40700000000001</v>
      </c>
      <c r="L1374" s="78">
        <v>93.873000000000005</v>
      </c>
    </row>
    <row r="1375" spans="1:12" x14ac:dyDescent="0.3">
      <c r="A1375" s="204" t="s">
        <v>33</v>
      </c>
      <c r="B1375" s="204" t="s">
        <v>45</v>
      </c>
      <c r="C1375" s="204" t="s">
        <v>624</v>
      </c>
      <c r="D1375" s="204" t="s">
        <v>642</v>
      </c>
      <c r="E1375" s="204" t="s">
        <v>643</v>
      </c>
      <c r="F1375" s="205" t="s">
        <v>287</v>
      </c>
      <c r="G1375" s="205" t="s">
        <v>400</v>
      </c>
      <c r="H1375" s="205" t="s">
        <v>293</v>
      </c>
      <c r="I1375" s="205" t="s">
        <v>404</v>
      </c>
      <c r="J1375" s="78">
        <v>225.35900000000001</v>
      </c>
      <c r="K1375" s="78">
        <v>-19.692</v>
      </c>
      <c r="L1375" s="78">
        <v>205.667</v>
      </c>
    </row>
    <row r="1376" spans="1:12" x14ac:dyDescent="0.3">
      <c r="A1376" s="204" t="s">
        <v>33</v>
      </c>
      <c r="B1376" s="204" t="s">
        <v>46</v>
      </c>
      <c r="C1376" s="204" t="s">
        <v>624</v>
      </c>
      <c r="D1376" s="204" t="s">
        <v>642</v>
      </c>
      <c r="E1376" s="204" t="s">
        <v>643</v>
      </c>
      <c r="F1376" s="208" t="s">
        <v>387</v>
      </c>
      <c r="G1376" s="205" t="s">
        <v>614</v>
      </c>
      <c r="H1376" s="205" t="s">
        <v>608</v>
      </c>
      <c r="I1376" s="205" t="s">
        <v>57</v>
      </c>
      <c r="J1376" s="117">
        <v>57.488</v>
      </c>
      <c r="K1376" s="117">
        <v>8.1080000000000005</v>
      </c>
      <c r="L1376" s="117">
        <v>65.596999999999994</v>
      </c>
    </row>
    <row r="1377" spans="1:12" x14ac:dyDescent="0.3">
      <c r="A1377" s="204" t="s">
        <v>33</v>
      </c>
      <c r="B1377" s="204" t="s">
        <v>46</v>
      </c>
      <c r="C1377" s="204" t="s">
        <v>624</v>
      </c>
      <c r="D1377" s="204" t="s">
        <v>642</v>
      </c>
      <c r="E1377" s="204" t="s">
        <v>643</v>
      </c>
      <c r="F1377" s="205" t="s">
        <v>307</v>
      </c>
      <c r="G1377" s="205" t="s">
        <v>614</v>
      </c>
      <c r="H1377" s="205" t="s">
        <v>308</v>
      </c>
      <c r="I1377" s="205" t="s">
        <v>309</v>
      </c>
      <c r="J1377" s="117">
        <v>19.841999999999999</v>
      </c>
      <c r="K1377" s="117">
        <v>-2E-3</v>
      </c>
      <c r="L1377" s="117">
        <v>19.84</v>
      </c>
    </row>
    <row r="1378" spans="1:12" x14ac:dyDescent="0.3">
      <c r="A1378" s="204" t="s">
        <v>33</v>
      </c>
      <c r="B1378" s="204" t="s">
        <v>46</v>
      </c>
      <c r="C1378" s="204" t="s">
        <v>624</v>
      </c>
      <c r="D1378" s="204" t="s">
        <v>642</v>
      </c>
      <c r="E1378" s="204" t="s">
        <v>643</v>
      </c>
      <c r="F1378" s="205" t="s">
        <v>307</v>
      </c>
      <c r="G1378" s="205" t="s">
        <v>614</v>
      </c>
      <c r="H1378" s="205" t="s">
        <v>631</v>
      </c>
      <c r="I1378" s="205" t="s">
        <v>309</v>
      </c>
      <c r="J1378" s="117">
        <v>156.6</v>
      </c>
      <c r="K1378" s="117">
        <v>-8.0000000000000002E-3</v>
      </c>
      <c r="L1378" s="117">
        <v>156.59100000000001</v>
      </c>
    </row>
    <row r="1379" spans="1:12" x14ac:dyDescent="0.3">
      <c r="A1379" s="204" t="s">
        <v>33</v>
      </c>
      <c r="B1379" s="204" t="s">
        <v>46</v>
      </c>
      <c r="C1379" s="204" t="s">
        <v>624</v>
      </c>
      <c r="D1379" s="204" t="s">
        <v>642</v>
      </c>
      <c r="E1379" s="204" t="s">
        <v>643</v>
      </c>
      <c r="F1379" s="205" t="s">
        <v>632</v>
      </c>
      <c r="G1379" s="205" t="s">
        <v>614</v>
      </c>
      <c r="H1379" s="205"/>
      <c r="I1379" s="205" t="s">
        <v>295</v>
      </c>
      <c r="J1379" s="117">
        <v>6.1520000000000001</v>
      </c>
      <c r="K1379" s="117">
        <v>-1E-3</v>
      </c>
      <c r="L1379" s="117">
        <v>6.1509999999999998</v>
      </c>
    </row>
    <row r="1380" spans="1:12" x14ac:dyDescent="0.3">
      <c r="A1380" s="204" t="s">
        <v>33</v>
      </c>
      <c r="B1380" s="204" t="s">
        <v>46</v>
      </c>
      <c r="C1380" s="204" t="s">
        <v>624</v>
      </c>
      <c r="D1380" s="204" t="s">
        <v>642</v>
      </c>
      <c r="E1380" s="204" t="s">
        <v>643</v>
      </c>
      <c r="F1380" s="205" t="s">
        <v>633</v>
      </c>
      <c r="G1380" s="205" t="s">
        <v>615</v>
      </c>
      <c r="H1380" s="205"/>
      <c r="I1380" s="205" t="s">
        <v>59</v>
      </c>
      <c r="J1380" s="81">
        <v>93.491</v>
      </c>
      <c r="K1380" s="81">
        <v>-27.274999999999999</v>
      </c>
      <c r="L1380" s="81">
        <v>66.215999999999994</v>
      </c>
    </row>
    <row r="1381" spans="1:12" x14ac:dyDescent="0.3">
      <c r="A1381" s="204" t="s">
        <v>33</v>
      </c>
      <c r="B1381" s="204" t="s">
        <v>46</v>
      </c>
      <c r="C1381" s="204" t="s">
        <v>624</v>
      </c>
      <c r="D1381" s="204" t="s">
        <v>642</v>
      </c>
      <c r="E1381" s="204" t="s">
        <v>643</v>
      </c>
      <c r="F1381" s="205" t="s">
        <v>609</v>
      </c>
      <c r="G1381" s="205" t="s">
        <v>616</v>
      </c>
      <c r="H1381" s="205" t="s">
        <v>608</v>
      </c>
      <c r="I1381" s="205" t="s">
        <v>297</v>
      </c>
      <c r="J1381" s="117">
        <v>0.70399999999999996</v>
      </c>
      <c r="K1381" s="117">
        <v>-4.4999999999999998E-2</v>
      </c>
      <c r="L1381" s="117">
        <v>0.65900000000000003</v>
      </c>
    </row>
    <row r="1382" spans="1:12" x14ac:dyDescent="0.3">
      <c r="A1382" s="204" t="s">
        <v>33</v>
      </c>
      <c r="B1382" s="204" t="s">
        <v>46</v>
      </c>
      <c r="C1382" s="204" t="s">
        <v>624</v>
      </c>
      <c r="D1382" s="204" t="s">
        <v>642</v>
      </c>
      <c r="E1382" s="204" t="s">
        <v>643</v>
      </c>
      <c r="F1382" s="205" t="s">
        <v>285</v>
      </c>
      <c r="G1382" s="205" t="s">
        <v>280</v>
      </c>
      <c r="H1382" s="205"/>
      <c r="I1382" s="205" t="s">
        <v>59</v>
      </c>
      <c r="J1382" s="81">
        <v>9.1869999999999994</v>
      </c>
      <c r="K1382" s="81">
        <v>0.314</v>
      </c>
      <c r="L1382" s="81">
        <v>9.5009999999999994</v>
      </c>
    </row>
    <row r="1383" spans="1:12" x14ac:dyDescent="0.3">
      <c r="A1383" s="204" t="s">
        <v>33</v>
      </c>
      <c r="B1383" s="204" t="s">
        <v>46</v>
      </c>
      <c r="C1383" s="204" t="s">
        <v>624</v>
      </c>
      <c r="D1383" s="204" t="s">
        <v>642</v>
      </c>
      <c r="E1383" s="204" t="s">
        <v>643</v>
      </c>
      <c r="F1383" s="205" t="s">
        <v>610</v>
      </c>
      <c r="G1383" s="205" t="s">
        <v>400</v>
      </c>
      <c r="H1383" s="205" t="s">
        <v>290</v>
      </c>
      <c r="I1383" s="205" t="s">
        <v>137</v>
      </c>
      <c r="J1383" s="78">
        <v>8.9640000000000004</v>
      </c>
      <c r="K1383" s="78">
        <v>2.1890000000000001</v>
      </c>
      <c r="L1383" s="78">
        <v>11.153</v>
      </c>
    </row>
    <row r="1384" spans="1:12" x14ac:dyDescent="0.3">
      <c r="A1384" s="204" t="s">
        <v>33</v>
      </c>
      <c r="B1384" s="204" t="s">
        <v>46</v>
      </c>
      <c r="C1384" s="204" t="s">
        <v>624</v>
      </c>
      <c r="D1384" s="204" t="s">
        <v>642</v>
      </c>
      <c r="E1384" s="204" t="s">
        <v>643</v>
      </c>
      <c r="F1384" s="205" t="s">
        <v>610</v>
      </c>
      <c r="G1384" s="205" t="s">
        <v>400</v>
      </c>
      <c r="H1384" s="205" t="s">
        <v>291</v>
      </c>
      <c r="I1384" s="205" t="s">
        <v>137</v>
      </c>
      <c r="J1384" s="78">
        <v>17.901</v>
      </c>
      <c r="K1384" s="78">
        <v>1.516</v>
      </c>
      <c r="L1384" s="78">
        <v>19.417000000000002</v>
      </c>
    </row>
    <row r="1385" spans="1:12" x14ac:dyDescent="0.3">
      <c r="A1385" s="204" t="s">
        <v>33</v>
      </c>
      <c r="B1385" s="204" t="s">
        <v>46</v>
      </c>
      <c r="C1385" s="204" t="s">
        <v>624</v>
      </c>
      <c r="D1385" s="204" t="s">
        <v>642</v>
      </c>
      <c r="E1385" s="204" t="s">
        <v>643</v>
      </c>
      <c r="F1385" s="205" t="s">
        <v>610</v>
      </c>
      <c r="G1385" s="205" t="s">
        <v>400</v>
      </c>
      <c r="H1385" s="205" t="s">
        <v>292</v>
      </c>
      <c r="I1385" s="205" t="s">
        <v>137</v>
      </c>
      <c r="J1385" s="78">
        <v>10.436</v>
      </c>
      <c r="K1385" s="78">
        <v>0.57299999999999995</v>
      </c>
      <c r="L1385" s="78">
        <v>11.009</v>
      </c>
    </row>
    <row r="1386" spans="1:12" x14ac:dyDescent="0.3">
      <c r="A1386" s="204" t="s">
        <v>33</v>
      </c>
      <c r="B1386" s="204" t="s">
        <v>46</v>
      </c>
      <c r="C1386" s="204" t="s">
        <v>624</v>
      </c>
      <c r="D1386" s="204" t="s">
        <v>642</v>
      </c>
      <c r="E1386" s="204" t="s">
        <v>643</v>
      </c>
      <c r="F1386" s="205" t="s">
        <v>610</v>
      </c>
      <c r="G1386" s="205" t="s">
        <v>400</v>
      </c>
      <c r="H1386" s="205" t="s">
        <v>293</v>
      </c>
      <c r="I1386" s="205" t="s">
        <v>137</v>
      </c>
      <c r="J1386" s="78">
        <v>3.0609999999999999</v>
      </c>
      <c r="K1386" s="78">
        <v>-0.27600000000000002</v>
      </c>
      <c r="L1386" s="78">
        <v>2.7850000000000001</v>
      </c>
    </row>
    <row r="1387" spans="1:12" x14ac:dyDescent="0.3">
      <c r="A1387" s="204" t="s">
        <v>33</v>
      </c>
      <c r="B1387" s="204" t="s">
        <v>46</v>
      </c>
      <c r="C1387" s="204" t="s">
        <v>624</v>
      </c>
      <c r="D1387" s="204" t="s">
        <v>642</v>
      </c>
      <c r="E1387" s="204" t="s">
        <v>643</v>
      </c>
      <c r="F1387" s="205" t="s">
        <v>287</v>
      </c>
      <c r="G1387" s="205" t="s">
        <v>400</v>
      </c>
      <c r="H1387" s="205" t="s">
        <v>290</v>
      </c>
      <c r="I1387" s="205" t="s">
        <v>404</v>
      </c>
      <c r="J1387" s="78">
        <v>140.50800000000001</v>
      </c>
      <c r="K1387" s="78">
        <v>2.8180000000000001</v>
      </c>
      <c r="L1387" s="78">
        <v>143.32599999999999</v>
      </c>
    </row>
    <row r="1388" spans="1:12" x14ac:dyDescent="0.3">
      <c r="A1388" s="204" t="s">
        <v>33</v>
      </c>
      <c r="B1388" s="204" t="s">
        <v>46</v>
      </c>
      <c r="C1388" s="204" t="s">
        <v>624</v>
      </c>
      <c r="D1388" s="204" t="s">
        <v>642</v>
      </c>
      <c r="E1388" s="204" t="s">
        <v>643</v>
      </c>
      <c r="F1388" s="205" t="s">
        <v>287</v>
      </c>
      <c r="G1388" s="205" t="s">
        <v>400</v>
      </c>
      <c r="H1388" s="205" t="s">
        <v>291</v>
      </c>
      <c r="I1388" s="205" t="s">
        <v>404</v>
      </c>
      <c r="J1388" s="78">
        <v>258.952</v>
      </c>
      <c r="K1388" s="78">
        <v>-147.864</v>
      </c>
      <c r="L1388" s="78">
        <v>111.08799999999999</v>
      </c>
    </row>
    <row r="1389" spans="1:12" x14ac:dyDescent="0.3">
      <c r="A1389" s="204" t="s">
        <v>33</v>
      </c>
      <c r="B1389" s="204" t="s">
        <v>46</v>
      </c>
      <c r="C1389" s="204" t="s">
        <v>624</v>
      </c>
      <c r="D1389" s="204" t="s">
        <v>642</v>
      </c>
      <c r="E1389" s="204" t="s">
        <v>643</v>
      </c>
      <c r="F1389" s="205" t="s">
        <v>287</v>
      </c>
      <c r="G1389" s="205" t="s">
        <v>400</v>
      </c>
      <c r="H1389" s="205" t="s">
        <v>292</v>
      </c>
      <c r="I1389" s="205" t="s">
        <v>404</v>
      </c>
      <c r="J1389" s="78">
        <v>239.928</v>
      </c>
      <c r="K1389" s="78">
        <v>-149.083</v>
      </c>
      <c r="L1389" s="78">
        <v>90.844999999999999</v>
      </c>
    </row>
    <row r="1390" spans="1:12" x14ac:dyDescent="0.3">
      <c r="A1390" s="204" t="s">
        <v>33</v>
      </c>
      <c r="B1390" s="204" t="s">
        <v>46</v>
      </c>
      <c r="C1390" s="204" t="s">
        <v>624</v>
      </c>
      <c r="D1390" s="204" t="s">
        <v>642</v>
      </c>
      <c r="E1390" s="204" t="s">
        <v>643</v>
      </c>
      <c r="F1390" s="205" t="s">
        <v>287</v>
      </c>
      <c r="G1390" s="205" t="s">
        <v>400</v>
      </c>
      <c r="H1390" s="205" t="s">
        <v>293</v>
      </c>
      <c r="I1390" s="205" t="s">
        <v>404</v>
      </c>
      <c r="J1390" s="78">
        <v>210.91900000000001</v>
      </c>
      <c r="K1390" s="78">
        <v>14.238</v>
      </c>
      <c r="L1390" s="78">
        <v>225.15700000000001</v>
      </c>
    </row>
    <row r="1391" spans="1:12" x14ac:dyDescent="0.3">
      <c r="A1391" s="204" t="s">
        <v>33</v>
      </c>
      <c r="B1391" s="204" t="s">
        <v>47</v>
      </c>
      <c r="C1391" s="204" t="s">
        <v>624</v>
      </c>
      <c r="D1391" s="204" t="s">
        <v>642</v>
      </c>
      <c r="E1391" s="204" t="s">
        <v>643</v>
      </c>
      <c r="F1391" s="208" t="s">
        <v>387</v>
      </c>
      <c r="G1391" s="205" t="s">
        <v>614</v>
      </c>
      <c r="H1391" s="205" t="s">
        <v>608</v>
      </c>
      <c r="I1391" s="205" t="s">
        <v>57</v>
      </c>
      <c r="J1391" s="117">
        <v>61.804000000000002</v>
      </c>
      <c r="K1391" s="117">
        <v>11.643000000000001</v>
      </c>
      <c r="L1391" s="117">
        <v>73.447000000000003</v>
      </c>
    </row>
    <row r="1392" spans="1:12" x14ac:dyDescent="0.3">
      <c r="A1392" s="204" t="s">
        <v>33</v>
      </c>
      <c r="B1392" s="204" t="s">
        <v>47</v>
      </c>
      <c r="C1392" s="204" t="s">
        <v>624</v>
      </c>
      <c r="D1392" s="204" t="s">
        <v>642</v>
      </c>
      <c r="E1392" s="204" t="s">
        <v>643</v>
      </c>
      <c r="F1392" s="205" t="s">
        <v>307</v>
      </c>
      <c r="G1392" s="205" t="s">
        <v>614</v>
      </c>
      <c r="H1392" s="205" t="s">
        <v>308</v>
      </c>
      <c r="I1392" s="205" t="s">
        <v>309</v>
      </c>
      <c r="J1392" s="117">
        <v>18.669</v>
      </c>
      <c r="K1392" s="117">
        <v>-7.3999999999999996E-2</v>
      </c>
      <c r="L1392" s="117">
        <v>18.594999999999999</v>
      </c>
    </row>
    <row r="1393" spans="1:12" x14ac:dyDescent="0.3">
      <c r="A1393" s="204" t="s">
        <v>33</v>
      </c>
      <c r="B1393" s="204" t="s">
        <v>47</v>
      </c>
      <c r="C1393" s="204" t="s">
        <v>624</v>
      </c>
      <c r="D1393" s="204" t="s">
        <v>642</v>
      </c>
      <c r="E1393" s="204" t="s">
        <v>643</v>
      </c>
      <c r="F1393" s="205" t="s">
        <v>307</v>
      </c>
      <c r="G1393" s="205" t="s">
        <v>614</v>
      </c>
      <c r="H1393" s="205" t="s">
        <v>631</v>
      </c>
      <c r="I1393" s="205" t="s">
        <v>309</v>
      </c>
      <c r="J1393" s="117">
        <v>144.809</v>
      </c>
      <c r="K1393" s="117">
        <v>5.3259999999999996</v>
      </c>
      <c r="L1393" s="117">
        <v>150.13499999999999</v>
      </c>
    </row>
    <row r="1394" spans="1:12" x14ac:dyDescent="0.3">
      <c r="A1394" s="204" t="s">
        <v>33</v>
      </c>
      <c r="B1394" s="204" t="s">
        <v>47</v>
      </c>
      <c r="C1394" s="204" t="s">
        <v>624</v>
      </c>
      <c r="D1394" s="204" t="s">
        <v>642</v>
      </c>
      <c r="E1394" s="204" t="s">
        <v>643</v>
      </c>
      <c r="F1394" s="205" t="s">
        <v>632</v>
      </c>
      <c r="G1394" s="205" t="s">
        <v>614</v>
      </c>
      <c r="H1394" s="205"/>
      <c r="I1394" s="205" t="s">
        <v>295</v>
      </c>
      <c r="J1394" s="117">
        <v>6.2149999999999999</v>
      </c>
      <c r="K1394" s="117">
        <v>1.0999999999999999E-2</v>
      </c>
      <c r="L1394" s="117">
        <v>6.2249999999999996</v>
      </c>
    </row>
    <row r="1395" spans="1:12" x14ac:dyDescent="0.3">
      <c r="A1395" s="204" t="s">
        <v>33</v>
      </c>
      <c r="B1395" s="204" t="s">
        <v>47</v>
      </c>
      <c r="C1395" s="204" t="s">
        <v>624</v>
      </c>
      <c r="D1395" s="204" t="s">
        <v>642</v>
      </c>
      <c r="E1395" s="204" t="s">
        <v>643</v>
      </c>
      <c r="F1395" s="205" t="s">
        <v>633</v>
      </c>
      <c r="G1395" s="205" t="s">
        <v>615</v>
      </c>
      <c r="H1395" s="205"/>
      <c r="I1395" s="205" t="s">
        <v>59</v>
      </c>
      <c r="J1395" s="81">
        <v>62.365000000000002</v>
      </c>
      <c r="K1395" s="81">
        <v>-7.9359999999999999</v>
      </c>
      <c r="L1395" s="81">
        <v>54.429000000000002</v>
      </c>
    </row>
    <row r="1396" spans="1:12" x14ac:dyDescent="0.3">
      <c r="A1396" s="204" t="s">
        <v>33</v>
      </c>
      <c r="B1396" s="204" t="s">
        <v>47</v>
      </c>
      <c r="C1396" s="204" t="s">
        <v>624</v>
      </c>
      <c r="D1396" s="204" t="s">
        <v>642</v>
      </c>
      <c r="E1396" s="204" t="s">
        <v>643</v>
      </c>
      <c r="F1396" s="205" t="s">
        <v>609</v>
      </c>
      <c r="G1396" s="205" t="s">
        <v>616</v>
      </c>
      <c r="H1396" s="205" t="s">
        <v>608</v>
      </c>
      <c r="I1396" s="205" t="s">
        <v>297</v>
      </c>
      <c r="J1396" s="117">
        <v>0.67800000000000005</v>
      </c>
      <c r="K1396" s="117">
        <v>-1.0999999999999999E-2</v>
      </c>
      <c r="L1396" s="117">
        <v>0.66700000000000004</v>
      </c>
    </row>
    <row r="1397" spans="1:12" x14ac:dyDescent="0.3">
      <c r="A1397" s="204" t="s">
        <v>33</v>
      </c>
      <c r="B1397" s="204" t="s">
        <v>47</v>
      </c>
      <c r="C1397" s="204" t="s">
        <v>624</v>
      </c>
      <c r="D1397" s="204" t="s">
        <v>642</v>
      </c>
      <c r="E1397" s="204" t="s">
        <v>643</v>
      </c>
      <c r="F1397" s="205" t="s">
        <v>285</v>
      </c>
      <c r="G1397" s="205" t="s">
        <v>280</v>
      </c>
      <c r="H1397" s="205"/>
      <c r="I1397" s="205" t="s">
        <v>59</v>
      </c>
      <c r="J1397" s="81">
        <v>5.6710000000000003</v>
      </c>
      <c r="K1397" s="81" t="s">
        <v>304</v>
      </c>
      <c r="L1397" s="81">
        <v>5.6589999999999998</v>
      </c>
    </row>
    <row r="1398" spans="1:12" x14ac:dyDescent="0.3">
      <c r="A1398" s="204" t="s">
        <v>33</v>
      </c>
      <c r="B1398" s="204" t="s">
        <v>47</v>
      </c>
      <c r="C1398" s="204" t="s">
        <v>624</v>
      </c>
      <c r="D1398" s="204" t="s">
        <v>642</v>
      </c>
      <c r="E1398" s="204" t="s">
        <v>643</v>
      </c>
      <c r="F1398" s="205" t="s">
        <v>610</v>
      </c>
      <c r="G1398" s="205" t="s">
        <v>400</v>
      </c>
      <c r="H1398" s="205" t="s">
        <v>290</v>
      </c>
      <c r="I1398" s="205" t="s">
        <v>137</v>
      </c>
      <c r="J1398" s="78">
        <v>8.7370000000000001</v>
      </c>
      <c r="K1398" s="78">
        <v>1.554</v>
      </c>
      <c r="L1398" s="78">
        <v>10.292</v>
      </c>
    </row>
    <row r="1399" spans="1:12" x14ac:dyDescent="0.3">
      <c r="A1399" s="204" t="s">
        <v>33</v>
      </c>
      <c r="B1399" s="204" t="s">
        <v>47</v>
      </c>
      <c r="C1399" s="204" t="s">
        <v>624</v>
      </c>
      <c r="D1399" s="204" t="s">
        <v>642</v>
      </c>
      <c r="E1399" s="204" t="s">
        <v>643</v>
      </c>
      <c r="F1399" s="205" t="s">
        <v>610</v>
      </c>
      <c r="G1399" s="205" t="s">
        <v>400</v>
      </c>
      <c r="H1399" s="205" t="s">
        <v>291</v>
      </c>
      <c r="I1399" s="205" t="s">
        <v>137</v>
      </c>
      <c r="J1399" s="78">
        <v>18.2</v>
      </c>
      <c r="K1399" s="78">
        <v>0.91600000000000004</v>
      </c>
      <c r="L1399" s="78">
        <v>19.114999999999998</v>
      </c>
    </row>
    <row r="1400" spans="1:12" x14ac:dyDescent="0.3">
      <c r="A1400" s="204" t="s">
        <v>33</v>
      </c>
      <c r="B1400" s="204" t="s">
        <v>47</v>
      </c>
      <c r="C1400" s="204" t="s">
        <v>624</v>
      </c>
      <c r="D1400" s="204" t="s">
        <v>642</v>
      </c>
      <c r="E1400" s="204" t="s">
        <v>643</v>
      </c>
      <c r="F1400" s="205" t="s">
        <v>610</v>
      </c>
      <c r="G1400" s="205" t="s">
        <v>400</v>
      </c>
      <c r="H1400" s="205" t="s">
        <v>292</v>
      </c>
      <c r="I1400" s="205" t="s">
        <v>137</v>
      </c>
      <c r="J1400" s="78">
        <v>9.3650000000000002</v>
      </c>
      <c r="K1400" s="78">
        <v>0.97099999999999997</v>
      </c>
      <c r="L1400" s="78">
        <v>10.336</v>
      </c>
    </row>
    <row r="1401" spans="1:12" x14ac:dyDescent="0.3">
      <c r="A1401" s="204" t="s">
        <v>33</v>
      </c>
      <c r="B1401" s="204" t="s">
        <v>47</v>
      </c>
      <c r="C1401" s="204" t="s">
        <v>624</v>
      </c>
      <c r="D1401" s="204" t="s">
        <v>642</v>
      </c>
      <c r="E1401" s="204" t="s">
        <v>643</v>
      </c>
      <c r="F1401" s="205" t="s">
        <v>610</v>
      </c>
      <c r="G1401" s="205" t="s">
        <v>400</v>
      </c>
      <c r="H1401" s="205" t="s">
        <v>293</v>
      </c>
      <c r="I1401" s="205" t="s">
        <v>137</v>
      </c>
      <c r="J1401" s="78">
        <v>1.58</v>
      </c>
      <c r="K1401" s="78">
        <v>0.16</v>
      </c>
      <c r="L1401" s="78">
        <v>1.74</v>
      </c>
    </row>
    <row r="1402" spans="1:12" x14ac:dyDescent="0.3">
      <c r="A1402" s="204" t="s">
        <v>33</v>
      </c>
      <c r="B1402" s="204" t="s">
        <v>47</v>
      </c>
      <c r="C1402" s="204" t="s">
        <v>624</v>
      </c>
      <c r="D1402" s="204" t="s">
        <v>642</v>
      </c>
      <c r="E1402" s="204" t="s">
        <v>643</v>
      </c>
      <c r="F1402" s="205" t="s">
        <v>287</v>
      </c>
      <c r="G1402" s="205" t="s">
        <v>400</v>
      </c>
      <c r="H1402" s="205" t="s">
        <v>290</v>
      </c>
      <c r="I1402" s="205" t="s">
        <v>404</v>
      </c>
      <c r="J1402" s="78">
        <v>114.538</v>
      </c>
      <c r="K1402" s="78">
        <v>66.394000000000005</v>
      </c>
      <c r="L1402" s="78">
        <v>180.93199999999999</v>
      </c>
    </row>
    <row r="1403" spans="1:12" x14ac:dyDescent="0.3">
      <c r="A1403" s="204" t="s">
        <v>33</v>
      </c>
      <c r="B1403" s="204" t="s">
        <v>47</v>
      </c>
      <c r="C1403" s="204" t="s">
        <v>624</v>
      </c>
      <c r="D1403" s="204" t="s">
        <v>642</v>
      </c>
      <c r="E1403" s="204" t="s">
        <v>643</v>
      </c>
      <c r="F1403" s="205" t="s">
        <v>287</v>
      </c>
      <c r="G1403" s="205" t="s">
        <v>400</v>
      </c>
      <c r="H1403" s="205" t="s">
        <v>291</v>
      </c>
      <c r="I1403" s="205" t="s">
        <v>404</v>
      </c>
      <c r="J1403" s="78">
        <v>175.83199999999999</v>
      </c>
      <c r="K1403" s="78">
        <v>-46.866999999999997</v>
      </c>
      <c r="L1403" s="78">
        <v>128.965</v>
      </c>
    </row>
    <row r="1404" spans="1:12" x14ac:dyDescent="0.3">
      <c r="A1404" s="204" t="s">
        <v>33</v>
      </c>
      <c r="B1404" s="204" t="s">
        <v>47</v>
      </c>
      <c r="C1404" s="204" t="s">
        <v>624</v>
      </c>
      <c r="D1404" s="204" t="s">
        <v>642</v>
      </c>
      <c r="E1404" s="204" t="s">
        <v>643</v>
      </c>
      <c r="F1404" s="205" t="s">
        <v>287</v>
      </c>
      <c r="G1404" s="205" t="s">
        <v>400</v>
      </c>
      <c r="H1404" s="205" t="s">
        <v>292</v>
      </c>
      <c r="I1404" s="205" t="s">
        <v>404</v>
      </c>
      <c r="J1404" s="78">
        <v>208.36099999999999</v>
      </c>
      <c r="K1404" s="78">
        <v>-111.69</v>
      </c>
      <c r="L1404" s="78">
        <v>96.671000000000006</v>
      </c>
    </row>
    <row r="1405" spans="1:12" x14ac:dyDescent="0.3">
      <c r="A1405" s="204" t="s">
        <v>33</v>
      </c>
      <c r="B1405" s="204" t="s">
        <v>47</v>
      </c>
      <c r="C1405" s="204" t="s">
        <v>624</v>
      </c>
      <c r="D1405" s="204" t="s">
        <v>642</v>
      </c>
      <c r="E1405" s="204" t="s">
        <v>643</v>
      </c>
      <c r="F1405" s="205" t="s">
        <v>287</v>
      </c>
      <c r="G1405" s="205" t="s">
        <v>400</v>
      </c>
      <c r="H1405" s="205" t="s">
        <v>293</v>
      </c>
      <c r="I1405" s="205" t="s">
        <v>404</v>
      </c>
      <c r="J1405" s="78">
        <v>207.328</v>
      </c>
      <c r="K1405" s="78">
        <v>38.795000000000002</v>
      </c>
      <c r="L1405" s="78">
        <v>246.12299999999999</v>
      </c>
    </row>
    <row r="1406" spans="1:12" x14ac:dyDescent="0.3">
      <c r="A1406" s="204" t="s">
        <v>33</v>
      </c>
      <c r="B1406" s="204" t="s">
        <v>48</v>
      </c>
      <c r="C1406" s="204" t="s">
        <v>624</v>
      </c>
      <c r="D1406" s="204" t="s">
        <v>642</v>
      </c>
      <c r="E1406" s="204" t="s">
        <v>643</v>
      </c>
      <c r="F1406" s="208" t="s">
        <v>387</v>
      </c>
      <c r="G1406" s="205" t="s">
        <v>614</v>
      </c>
      <c r="H1406" s="205" t="s">
        <v>608</v>
      </c>
      <c r="I1406" s="205" t="s">
        <v>57</v>
      </c>
      <c r="J1406" s="117">
        <v>65.625</v>
      </c>
      <c r="K1406" s="117">
        <v>3.3479999999999999</v>
      </c>
      <c r="L1406" s="117">
        <v>68.972999999999999</v>
      </c>
    </row>
    <row r="1407" spans="1:12" x14ac:dyDescent="0.3">
      <c r="A1407" s="204" t="s">
        <v>33</v>
      </c>
      <c r="B1407" s="204" t="s">
        <v>48</v>
      </c>
      <c r="C1407" s="204" t="s">
        <v>624</v>
      </c>
      <c r="D1407" s="204" t="s">
        <v>642</v>
      </c>
      <c r="E1407" s="204" t="s">
        <v>643</v>
      </c>
      <c r="F1407" s="205" t="s">
        <v>307</v>
      </c>
      <c r="G1407" s="205" t="s">
        <v>614</v>
      </c>
      <c r="H1407" s="205" t="s">
        <v>308</v>
      </c>
      <c r="I1407" s="205" t="s">
        <v>309</v>
      </c>
      <c r="J1407" s="117">
        <v>18.574999999999999</v>
      </c>
      <c r="K1407" s="117">
        <v>-6.3E-2</v>
      </c>
      <c r="L1407" s="117">
        <v>18.512</v>
      </c>
    </row>
    <row r="1408" spans="1:12" x14ac:dyDescent="0.3">
      <c r="A1408" s="204" t="s">
        <v>33</v>
      </c>
      <c r="B1408" s="204" t="s">
        <v>48</v>
      </c>
      <c r="C1408" s="204" t="s">
        <v>624</v>
      </c>
      <c r="D1408" s="204" t="s">
        <v>642</v>
      </c>
      <c r="E1408" s="204" t="s">
        <v>643</v>
      </c>
      <c r="F1408" s="205" t="s">
        <v>307</v>
      </c>
      <c r="G1408" s="205" t="s">
        <v>614</v>
      </c>
      <c r="H1408" s="205" t="s">
        <v>631</v>
      </c>
      <c r="I1408" s="205" t="s">
        <v>309</v>
      </c>
      <c r="J1408" s="117">
        <v>20.277999999999999</v>
      </c>
      <c r="K1408" s="117" t="s">
        <v>303</v>
      </c>
      <c r="L1408" s="117" t="s">
        <v>303</v>
      </c>
    </row>
    <row r="1409" spans="1:12" x14ac:dyDescent="0.3">
      <c r="A1409" s="204" t="s">
        <v>33</v>
      </c>
      <c r="B1409" s="204" t="s">
        <v>48</v>
      </c>
      <c r="C1409" s="204" t="s">
        <v>624</v>
      </c>
      <c r="D1409" s="204" t="s">
        <v>642</v>
      </c>
      <c r="E1409" s="204" t="s">
        <v>643</v>
      </c>
      <c r="F1409" s="205" t="s">
        <v>632</v>
      </c>
      <c r="G1409" s="205" t="s">
        <v>614</v>
      </c>
      <c r="H1409" s="205"/>
      <c r="I1409" s="205" t="s">
        <v>295</v>
      </c>
      <c r="J1409" s="117">
        <v>6.1020000000000003</v>
      </c>
      <c r="K1409" s="117">
        <v>-1E-3</v>
      </c>
      <c r="L1409" s="117">
        <v>6.101</v>
      </c>
    </row>
    <row r="1410" spans="1:12" x14ac:dyDescent="0.3">
      <c r="A1410" s="204" t="s">
        <v>33</v>
      </c>
      <c r="B1410" s="204" t="s">
        <v>48</v>
      </c>
      <c r="C1410" s="204" t="s">
        <v>624</v>
      </c>
      <c r="D1410" s="204" t="s">
        <v>642</v>
      </c>
      <c r="E1410" s="204" t="s">
        <v>643</v>
      </c>
      <c r="F1410" s="205" t="s">
        <v>633</v>
      </c>
      <c r="G1410" s="205" t="s">
        <v>615</v>
      </c>
      <c r="H1410" s="205"/>
      <c r="I1410" s="205" t="s">
        <v>59</v>
      </c>
      <c r="J1410" s="81">
        <v>58.642000000000003</v>
      </c>
      <c r="K1410" s="81">
        <v>-3.6240000000000001</v>
      </c>
      <c r="L1410" s="81">
        <v>55.018000000000001</v>
      </c>
    </row>
    <row r="1411" spans="1:12" x14ac:dyDescent="0.3">
      <c r="A1411" s="204" t="s">
        <v>33</v>
      </c>
      <c r="B1411" s="204" t="s">
        <v>48</v>
      </c>
      <c r="C1411" s="204" t="s">
        <v>624</v>
      </c>
      <c r="D1411" s="204" t="s">
        <v>642</v>
      </c>
      <c r="E1411" s="204" t="s">
        <v>643</v>
      </c>
      <c r="F1411" s="205" t="s">
        <v>609</v>
      </c>
      <c r="G1411" s="205" t="s">
        <v>616</v>
      </c>
      <c r="H1411" s="205" t="s">
        <v>608</v>
      </c>
      <c r="I1411" s="205" t="s">
        <v>297</v>
      </c>
      <c r="J1411" s="117">
        <v>0.69</v>
      </c>
      <c r="K1411" s="117">
        <v>0.03</v>
      </c>
      <c r="L1411" s="117">
        <v>0.72</v>
      </c>
    </row>
    <row r="1412" spans="1:12" x14ac:dyDescent="0.3">
      <c r="A1412" s="204" t="s">
        <v>33</v>
      </c>
      <c r="B1412" s="204" t="s">
        <v>48</v>
      </c>
      <c r="C1412" s="204" t="s">
        <v>624</v>
      </c>
      <c r="D1412" s="204" t="s">
        <v>642</v>
      </c>
      <c r="E1412" s="204" t="s">
        <v>643</v>
      </c>
      <c r="F1412" s="205" t="s">
        <v>285</v>
      </c>
      <c r="G1412" s="205" t="s">
        <v>280</v>
      </c>
      <c r="H1412" s="205"/>
      <c r="I1412" s="205" t="s">
        <v>59</v>
      </c>
      <c r="J1412" s="81">
        <v>7.3680000000000003</v>
      </c>
      <c r="K1412" s="81">
        <v>-0.749</v>
      </c>
      <c r="L1412" s="81">
        <v>6.6189999999999998</v>
      </c>
    </row>
    <row r="1413" spans="1:12" x14ac:dyDescent="0.3">
      <c r="A1413" s="204" t="s">
        <v>33</v>
      </c>
      <c r="B1413" s="204" t="s">
        <v>48</v>
      </c>
      <c r="C1413" s="204" t="s">
        <v>624</v>
      </c>
      <c r="D1413" s="204" t="s">
        <v>642</v>
      </c>
      <c r="E1413" s="204" t="s">
        <v>643</v>
      </c>
      <c r="F1413" s="205" t="s">
        <v>610</v>
      </c>
      <c r="G1413" s="205" t="s">
        <v>400</v>
      </c>
      <c r="H1413" s="205" t="s">
        <v>290</v>
      </c>
      <c r="I1413" s="205" t="s">
        <v>137</v>
      </c>
      <c r="J1413" s="78">
        <v>9.7720000000000002</v>
      </c>
      <c r="K1413" s="78">
        <v>1.3009999999999999</v>
      </c>
      <c r="L1413" s="78">
        <v>11.073</v>
      </c>
    </row>
    <row r="1414" spans="1:12" x14ac:dyDescent="0.3">
      <c r="A1414" s="204" t="s">
        <v>33</v>
      </c>
      <c r="B1414" s="204" t="s">
        <v>48</v>
      </c>
      <c r="C1414" s="204" t="s">
        <v>624</v>
      </c>
      <c r="D1414" s="204" t="s">
        <v>642</v>
      </c>
      <c r="E1414" s="204" t="s">
        <v>643</v>
      </c>
      <c r="F1414" s="205" t="s">
        <v>610</v>
      </c>
      <c r="G1414" s="205" t="s">
        <v>400</v>
      </c>
      <c r="H1414" s="205" t="s">
        <v>291</v>
      </c>
      <c r="I1414" s="205" t="s">
        <v>137</v>
      </c>
      <c r="J1414" s="78">
        <v>19.616</v>
      </c>
      <c r="K1414" s="78">
        <v>0.41499999999999998</v>
      </c>
      <c r="L1414" s="78">
        <v>20.030999999999999</v>
      </c>
    </row>
    <row r="1415" spans="1:12" x14ac:dyDescent="0.3">
      <c r="A1415" s="204" t="s">
        <v>33</v>
      </c>
      <c r="B1415" s="204" t="s">
        <v>48</v>
      </c>
      <c r="C1415" s="204" t="s">
        <v>624</v>
      </c>
      <c r="D1415" s="204" t="s">
        <v>642</v>
      </c>
      <c r="E1415" s="204" t="s">
        <v>643</v>
      </c>
      <c r="F1415" s="205" t="s">
        <v>610</v>
      </c>
      <c r="G1415" s="205" t="s">
        <v>400</v>
      </c>
      <c r="H1415" s="205" t="s">
        <v>292</v>
      </c>
      <c r="I1415" s="205" t="s">
        <v>137</v>
      </c>
      <c r="J1415" s="78">
        <v>9.9920000000000009</v>
      </c>
      <c r="K1415" s="78">
        <v>1.2090000000000001</v>
      </c>
      <c r="L1415" s="78">
        <v>11.2</v>
      </c>
    </row>
    <row r="1416" spans="1:12" x14ac:dyDescent="0.3">
      <c r="A1416" s="204" t="s">
        <v>33</v>
      </c>
      <c r="B1416" s="204" t="s">
        <v>48</v>
      </c>
      <c r="C1416" s="204" t="s">
        <v>624</v>
      </c>
      <c r="D1416" s="204" t="s">
        <v>642</v>
      </c>
      <c r="E1416" s="204" t="s">
        <v>643</v>
      </c>
      <c r="F1416" s="205" t="s">
        <v>610</v>
      </c>
      <c r="G1416" s="205" t="s">
        <v>400</v>
      </c>
      <c r="H1416" s="205" t="s">
        <v>293</v>
      </c>
      <c r="I1416" s="205" t="s">
        <v>137</v>
      </c>
      <c r="J1416" s="78">
        <v>2.1949999999999998</v>
      </c>
      <c r="K1416" s="78">
        <v>0.44400000000000001</v>
      </c>
      <c r="L1416" s="78">
        <v>2.6389999999999998</v>
      </c>
    </row>
    <row r="1417" spans="1:12" x14ac:dyDescent="0.3">
      <c r="A1417" s="204" t="s">
        <v>33</v>
      </c>
      <c r="B1417" s="204" t="s">
        <v>48</v>
      </c>
      <c r="C1417" s="204" t="s">
        <v>624</v>
      </c>
      <c r="D1417" s="204" t="s">
        <v>642</v>
      </c>
      <c r="E1417" s="204" t="s">
        <v>643</v>
      </c>
      <c r="F1417" s="205" t="s">
        <v>287</v>
      </c>
      <c r="G1417" s="205" t="s">
        <v>400</v>
      </c>
      <c r="H1417" s="205" t="s">
        <v>290</v>
      </c>
      <c r="I1417" s="205" t="s">
        <v>404</v>
      </c>
      <c r="J1417" s="78">
        <v>130.15600000000001</v>
      </c>
      <c r="K1417" s="78">
        <v>88.281999999999996</v>
      </c>
      <c r="L1417" s="78">
        <v>218.43700000000001</v>
      </c>
    </row>
    <row r="1418" spans="1:12" x14ac:dyDescent="0.3">
      <c r="A1418" s="204" t="s">
        <v>33</v>
      </c>
      <c r="B1418" s="204" t="s">
        <v>48</v>
      </c>
      <c r="C1418" s="204" t="s">
        <v>624</v>
      </c>
      <c r="D1418" s="204" t="s">
        <v>642</v>
      </c>
      <c r="E1418" s="204" t="s">
        <v>643</v>
      </c>
      <c r="F1418" s="205" t="s">
        <v>287</v>
      </c>
      <c r="G1418" s="205" t="s">
        <v>400</v>
      </c>
      <c r="H1418" s="205" t="s">
        <v>291</v>
      </c>
      <c r="I1418" s="205" t="s">
        <v>404</v>
      </c>
      <c r="J1418" s="78">
        <v>123.31</v>
      </c>
      <c r="K1418" s="78">
        <v>32.317</v>
      </c>
      <c r="L1418" s="78">
        <v>155.62700000000001</v>
      </c>
    </row>
    <row r="1419" spans="1:12" x14ac:dyDescent="0.3">
      <c r="A1419" s="204" t="s">
        <v>33</v>
      </c>
      <c r="B1419" s="204" t="s">
        <v>48</v>
      </c>
      <c r="C1419" s="204" t="s">
        <v>624</v>
      </c>
      <c r="D1419" s="204" t="s">
        <v>642</v>
      </c>
      <c r="E1419" s="204" t="s">
        <v>643</v>
      </c>
      <c r="F1419" s="205" t="s">
        <v>287</v>
      </c>
      <c r="G1419" s="205" t="s">
        <v>400</v>
      </c>
      <c r="H1419" s="205" t="s">
        <v>292</v>
      </c>
      <c r="I1419" s="205" t="s">
        <v>404</v>
      </c>
      <c r="J1419" s="78">
        <v>207.50899999999999</v>
      </c>
      <c r="K1419" s="78">
        <v>-110.967</v>
      </c>
      <c r="L1419" s="78">
        <v>96.542000000000002</v>
      </c>
    </row>
    <row r="1420" spans="1:12" x14ac:dyDescent="0.3">
      <c r="A1420" s="204" t="s">
        <v>33</v>
      </c>
      <c r="B1420" s="204" t="s">
        <v>48</v>
      </c>
      <c r="C1420" s="204" t="s">
        <v>624</v>
      </c>
      <c r="D1420" s="204" t="s">
        <v>642</v>
      </c>
      <c r="E1420" s="204" t="s">
        <v>643</v>
      </c>
      <c r="F1420" s="205" t="s">
        <v>287</v>
      </c>
      <c r="G1420" s="205" t="s">
        <v>400</v>
      </c>
      <c r="H1420" s="205" t="s">
        <v>293</v>
      </c>
      <c r="I1420" s="205" t="s">
        <v>404</v>
      </c>
      <c r="J1420" s="78">
        <v>234.834</v>
      </c>
      <c r="K1420" s="78">
        <v>100.203</v>
      </c>
      <c r="L1420" s="78">
        <v>335.03699999999998</v>
      </c>
    </row>
    <row r="1421" spans="1:12" x14ac:dyDescent="0.3">
      <c r="A1421" s="204" t="s">
        <v>33</v>
      </c>
      <c r="B1421" s="204" t="s">
        <v>49</v>
      </c>
      <c r="C1421" s="204" t="s">
        <v>624</v>
      </c>
      <c r="D1421" s="204" t="s">
        <v>642</v>
      </c>
      <c r="E1421" s="204" t="s">
        <v>643</v>
      </c>
      <c r="F1421" s="208" t="s">
        <v>387</v>
      </c>
      <c r="G1421" s="205" t="s">
        <v>614</v>
      </c>
      <c r="H1421" s="205" t="s">
        <v>608</v>
      </c>
      <c r="I1421" s="205" t="s">
        <v>57</v>
      </c>
      <c r="J1421" s="117">
        <v>64.790999999999997</v>
      </c>
      <c r="K1421" s="117">
        <v>6.7530000000000001</v>
      </c>
      <c r="L1421" s="117">
        <v>71.543000000000006</v>
      </c>
    </row>
    <row r="1422" spans="1:12" x14ac:dyDescent="0.3">
      <c r="A1422" s="204" t="s">
        <v>33</v>
      </c>
      <c r="B1422" s="204" t="s">
        <v>49</v>
      </c>
      <c r="C1422" s="204" t="s">
        <v>624</v>
      </c>
      <c r="D1422" s="204" t="s">
        <v>642</v>
      </c>
      <c r="E1422" s="204" t="s">
        <v>643</v>
      </c>
      <c r="F1422" s="205" t="s">
        <v>307</v>
      </c>
      <c r="G1422" s="205" t="s">
        <v>614</v>
      </c>
      <c r="H1422" s="205" t="s">
        <v>308</v>
      </c>
      <c r="I1422" s="205" t="s">
        <v>309</v>
      </c>
      <c r="J1422" s="117">
        <v>16.673999999999999</v>
      </c>
      <c r="K1422" s="117">
        <v>-0.19600000000000001</v>
      </c>
      <c r="L1422" s="117">
        <v>16.478000000000002</v>
      </c>
    </row>
    <row r="1423" spans="1:12" x14ac:dyDescent="0.3">
      <c r="A1423" s="204" t="s">
        <v>33</v>
      </c>
      <c r="B1423" s="204" t="s">
        <v>49</v>
      </c>
      <c r="C1423" s="204" t="s">
        <v>624</v>
      </c>
      <c r="D1423" s="204" t="s">
        <v>642</v>
      </c>
      <c r="E1423" s="204" t="s">
        <v>643</v>
      </c>
      <c r="F1423" s="205" t="s">
        <v>307</v>
      </c>
      <c r="G1423" s="205" t="s">
        <v>614</v>
      </c>
      <c r="H1423" s="205" t="s">
        <v>631</v>
      </c>
      <c r="I1423" s="205" t="s">
        <v>309</v>
      </c>
      <c r="J1423" s="117">
        <v>32.898000000000003</v>
      </c>
      <c r="K1423" s="117">
        <v>0.17599999999999999</v>
      </c>
      <c r="L1423" s="117">
        <v>33.073999999999998</v>
      </c>
    </row>
    <row r="1424" spans="1:12" x14ac:dyDescent="0.3">
      <c r="A1424" s="204" t="s">
        <v>33</v>
      </c>
      <c r="B1424" s="204" t="s">
        <v>49</v>
      </c>
      <c r="C1424" s="204" t="s">
        <v>624</v>
      </c>
      <c r="D1424" s="204" t="s">
        <v>642</v>
      </c>
      <c r="E1424" s="204" t="s">
        <v>643</v>
      </c>
      <c r="F1424" s="205" t="s">
        <v>632</v>
      </c>
      <c r="G1424" s="205" t="s">
        <v>614</v>
      </c>
      <c r="H1424" s="205"/>
      <c r="I1424" s="205" t="s">
        <v>295</v>
      </c>
      <c r="J1424" s="117">
        <v>6.5060000000000002</v>
      </c>
      <c r="K1424" s="117">
        <v>5.1999999999999998E-2</v>
      </c>
      <c r="L1424" s="117">
        <v>6.5579999999999998</v>
      </c>
    </row>
    <row r="1425" spans="1:12" x14ac:dyDescent="0.3">
      <c r="A1425" s="204" t="s">
        <v>33</v>
      </c>
      <c r="B1425" s="204" t="s">
        <v>49</v>
      </c>
      <c r="C1425" s="204" t="s">
        <v>624</v>
      </c>
      <c r="D1425" s="204" t="s">
        <v>642</v>
      </c>
      <c r="E1425" s="204" t="s">
        <v>643</v>
      </c>
      <c r="F1425" s="205" t="s">
        <v>633</v>
      </c>
      <c r="G1425" s="205" t="s">
        <v>615</v>
      </c>
      <c r="H1425" s="205"/>
      <c r="I1425" s="205" t="s">
        <v>59</v>
      </c>
      <c r="J1425" s="81">
        <v>62.826000000000001</v>
      </c>
      <c r="K1425" s="81">
        <v>-15.632999999999999</v>
      </c>
      <c r="L1425" s="81">
        <v>47.192999999999998</v>
      </c>
    </row>
    <row r="1426" spans="1:12" x14ac:dyDescent="0.3">
      <c r="A1426" s="204" t="s">
        <v>33</v>
      </c>
      <c r="B1426" s="204" t="s">
        <v>49</v>
      </c>
      <c r="C1426" s="204" t="s">
        <v>624</v>
      </c>
      <c r="D1426" s="204" t="s">
        <v>642</v>
      </c>
      <c r="E1426" s="204" t="s">
        <v>643</v>
      </c>
      <c r="F1426" s="205" t="s">
        <v>609</v>
      </c>
      <c r="G1426" s="205" t="s">
        <v>616</v>
      </c>
      <c r="H1426" s="205" t="s">
        <v>608</v>
      </c>
      <c r="I1426" s="205" t="s">
        <v>297</v>
      </c>
      <c r="J1426" s="117">
        <v>0.61699999999999999</v>
      </c>
      <c r="K1426" s="117">
        <v>-5.5E-2</v>
      </c>
      <c r="L1426" s="117">
        <v>0.56200000000000006</v>
      </c>
    </row>
    <row r="1427" spans="1:12" x14ac:dyDescent="0.3">
      <c r="A1427" s="204" t="s">
        <v>33</v>
      </c>
      <c r="B1427" s="204" t="s">
        <v>49</v>
      </c>
      <c r="C1427" s="204" t="s">
        <v>624</v>
      </c>
      <c r="D1427" s="204" t="s">
        <v>642</v>
      </c>
      <c r="E1427" s="204" t="s">
        <v>643</v>
      </c>
      <c r="F1427" s="205" t="s">
        <v>285</v>
      </c>
      <c r="G1427" s="205" t="s">
        <v>280</v>
      </c>
      <c r="H1427" s="205"/>
      <c r="I1427" s="205" t="s">
        <v>59</v>
      </c>
      <c r="J1427" s="81">
        <v>6.4139999999999997</v>
      </c>
      <c r="K1427" s="81">
        <v>1.4630000000000001</v>
      </c>
      <c r="L1427" s="81">
        <v>7.8769999999999998</v>
      </c>
    </row>
    <row r="1428" spans="1:12" x14ac:dyDescent="0.3">
      <c r="A1428" s="204" t="s">
        <v>33</v>
      </c>
      <c r="B1428" s="204" t="s">
        <v>49</v>
      </c>
      <c r="C1428" s="204" t="s">
        <v>624</v>
      </c>
      <c r="D1428" s="204" t="s">
        <v>642</v>
      </c>
      <c r="E1428" s="204" t="s">
        <v>643</v>
      </c>
      <c r="F1428" s="205" t="s">
        <v>610</v>
      </c>
      <c r="G1428" s="205" t="s">
        <v>400</v>
      </c>
      <c r="H1428" s="205" t="s">
        <v>290</v>
      </c>
      <c r="I1428" s="205" t="s">
        <v>137</v>
      </c>
      <c r="J1428" s="78">
        <v>8.6639999999999997</v>
      </c>
      <c r="K1428" s="78">
        <v>1.5660000000000001</v>
      </c>
      <c r="L1428" s="78">
        <v>10.23</v>
      </c>
    </row>
    <row r="1429" spans="1:12" x14ac:dyDescent="0.3">
      <c r="A1429" s="204" t="s">
        <v>33</v>
      </c>
      <c r="B1429" s="204" t="s">
        <v>49</v>
      </c>
      <c r="C1429" s="204" t="s">
        <v>624</v>
      </c>
      <c r="D1429" s="204" t="s">
        <v>642</v>
      </c>
      <c r="E1429" s="204" t="s">
        <v>643</v>
      </c>
      <c r="F1429" s="205" t="s">
        <v>610</v>
      </c>
      <c r="G1429" s="205" t="s">
        <v>400</v>
      </c>
      <c r="H1429" s="205" t="s">
        <v>291</v>
      </c>
      <c r="I1429" s="205" t="s">
        <v>137</v>
      </c>
      <c r="J1429" s="78">
        <v>18.905999999999999</v>
      </c>
      <c r="K1429" s="78">
        <v>0.90600000000000003</v>
      </c>
      <c r="L1429" s="78">
        <v>19.812000000000001</v>
      </c>
    </row>
    <row r="1430" spans="1:12" x14ac:dyDescent="0.3">
      <c r="A1430" s="204" t="s">
        <v>33</v>
      </c>
      <c r="B1430" s="204" t="s">
        <v>49</v>
      </c>
      <c r="C1430" s="204" t="s">
        <v>624</v>
      </c>
      <c r="D1430" s="204" t="s">
        <v>642</v>
      </c>
      <c r="E1430" s="204" t="s">
        <v>643</v>
      </c>
      <c r="F1430" s="205" t="s">
        <v>610</v>
      </c>
      <c r="G1430" s="205" t="s">
        <v>400</v>
      </c>
      <c r="H1430" s="205" t="s">
        <v>292</v>
      </c>
      <c r="I1430" s="205" t="s">
        <v>137</v>
      </c>
      <c r="J1430" s="78">
        <v>9.6140000000000008</v>
      </c>
      <c r="K1430" s="78">
        <v>0.871</v>
      </c>
      <c r="L1430" s="78">
        <v>10.484999999999999</v>
      </c>
    </row>
    <row r="1431" spans="1:12" x14ac:dyDescent="0.3">
      <c r="A1431" s="204" t="s">
        <v>33</v>
      </c>
      <c r="B1431" s="204" t="s">
        <v>49</v>
      </c>
      <c r="C1431" s="204" t="s">
        <v>624</v>
      </c>
      <c r="D1431" s="204" t="s">
        <v>642</v>
      </c>
      <c r="E1431" s="204" t="s">
        <v>643</v>
      </c>
      <c r="F1431" s="205" t="s">
        <v>610</v>
      </c>
      <c r="G1431" s="205" t="s">
        <v>400</v>
      </c>
      <c r="H1431" s="205" t="s">
        <v>293</v>
      </c>
      <c r="I1431" s="205" t="s">
        <v>137</v>
      </c>
      <c r="J1431" s="78">
        <v>1.843</v>
      </c>
      <c r="K1431" s="78">
        <v>-0.60699999999999998</v>
      </c>
      <c r="L1431" s="78">
        <v>1.236</v>
      </c>
    </row>
    <row r="1432" spans="1:12" x14ac:dyDescent="0.3">
      <c r="A1432" s="204" t="s">
        <v>33</v>
      </c>
      <c r="B1432" s="204" t="s">
        <v>49</v>
      </c>
      <c r="C1432" s="204" t="s">
        <v>624</v>
      </c>
      <c r="D1432" s="204" t="s">
        <v>642</v>
      </c>
      <c r="E1432" s="204" t="s">
        <v>643</v>
      </c>
      <c r="F1432" s="205" t="s">
        <v>287</v>
      </c>
      <c r="G1432" s="205" t="s">
        <v>400</v>
      </c>
      <c r="H1432" s="205" t="s">
        <v>290</v>
      </c>
      <c r="I1432" s="205" t="s">
        <v>404</v>
      </c>
      <c r="J1432" s="78">
        <v>114.95399999999999</v>
      </c>
      <c r="K1432" s="78">
        <v>1.399</v>
      </c>
      <c r="L1432" s="78">
        <v>116.352</v>
      </c>
    </row>
    <row r="1433" spans="1:12" x14ac:dyDescent="0.3">
      <c r="A1433" s="204" t="s">
        <v>33</v>
      </c>
      <c r="B1433" s="204" t="s">
        <v>49</v>
      </c>
      <c r="C1433" s="204" t="s">
        <v>624</v>
      </c>
      <c r="D1433" s="204" t="s">
        <v>642</v>
      </c>
      <c r="E1433" s="204" t="s">
        <v>643</v>
      </c>
      <c r="F1433" s="205" t="s">
        <v>287</v>
      </c>
      <c r="G1433" s="205" t="s">
        <v>400</v>
      </c>
      <c r="H1433" s="205" t="s">
        <v>291</v>
      </c>
      <c r="I1433" s="205" t="s">
        <v>404</v>
      </c>
      <c r="J1433" s="78">
        <v>224.876</v>
      </c>
      <c r="K1433" s="78">
        <v>-128.99199999999999</v>
      </c>
      <c r="L1433" s="78">
        <v>95.884</v>
      </c>
    </row>
    <row r="1434" spans="1:12" x14ac:dyDescent="0.3">
      <c r="A1434" s="204" t="s">
        <v>33</v>
      </c>
      <c r="B1434" s="204" t="s">
        <v>49</v>
      </c>
      <c r="C1434" s="204" t="s">
        <v>624</v>
      </c>
      <c r="D1434" s="204" t="s">
        <v>642</v>
      </c>
      <c r="E1434" s="204" t="s">
        <v>643</v>
      </c>
      <c r="F1434" s="205" t="s">
        <v>287</v>
      </c>
      <c r="G1434" s="205" t="s">
        <v>400</v>
      </c>
      <c r="H1434" s="205" t="s">
        <v>292</v>
      </c>
      <c r="I1434" s="205" t="s">
        <v>404</v>
      </c>
      <c r="J1434" s="78">
        <v>185.29900000000001</v>
      </c>
      <c r="K1434" s="78">
        <v>-101.91200000000001</v>
      </c>
      <c r="L1434" s="78">
        <v>83.388000000000005</v>
      </c>
    </row>
    <row r="1435" spans="1:12" x14ac:dyDescent="0.3">
      <c r="A1435" s="204" t="s">
        <v>33</v>
      </c>
      <c r="B1435" s="204" t="s">
        <v>49</v>
      </c>
      <c r="C1435" s="204" t="s">
        <v>624</v>
      </c>
      <c r="D1435" s="204" t="s">
        <v>642</v>
      </c>
      <c r="E1435" s="204" t="s">
        <v>643</v>
      </c>
      <c r="F1435" s="205" t="s">
        <v>287</v>
      </c>
      <c r="G1435" s="205" t="s">
        <v>400</v>
      </c>
      <c r="H1435" s="205" t="s">
        <v>293</v>
      </c>
      <c r="I1435" s="205" t="s">
        <v>404</v>
      </c>
      <c r="J1435" s="78">
        <v>118.86199999999999</v>
      </c>
      <c r="K1435" s="78">
        <v>-16.141999999999999</v>
      </c>
      <c r="L1435" s="78">
        <v>102.72</v>
      </c>
    </row>
    <row r="1436" spans="1:12" x14ac:dyDescent="0.3">
      <c r="A1436" s="204" t="s">
        <v>33</v>
      </c>
      <c r="B1436" s="204" t="s">
        <v>50</v>
      </c>
      <c r="C1436" s="204" t="s">
        <v>624</v>
      </c>
      <c r="D1436" s="204" t="s">
        <v>642</v>
      </c>
      <c r="E1436" s="204" t="s">
        <v>643</v>
      </c>
      <c r="F1436" s="208" t="s">
        <v>387</v>
      </c>
      <c r="G1436" s="205" t="s">
        <v>614</v>
      </c>
      <c r="H1436" s="205" t="s">
        <v>608</v>
      </c>
      <c r="I1436" s="205" t="s">
        <v>57</v>
      </c>
      <c r="J1436" s="117">
        <v>61.287999999999997</v>
      </c>
      <c r="K1436" s="117">
        <v>9.74</v>
      </c>
      <c r="L1436" s="117">
        <v>71.028000000000006</v>
      </c>
    </row>
    <row r="1437" spans="1:12" x14ac:dyDescent="0.3">
      <c r="A1437" s="204" t="s">
        <v>33</v>
      </c>
      <c r="B1437" s="204" t="s">
        <v>50</v>
      </c>
      <c r="C1437" s="204" t="s">
        <v>624</v>
      </c>
      <c r="D1437" s="204" t="s">
        <v>642</v>
      </c>
      <c r="E1437" s="204" t="s">
        <v>643</v>
      </c>
      <c r="F1437" s="205" t="s">
        <v>307</v>
      </c>
      <c r="G1437" s="205" t="s">
        <v>614</v>
      </c>
      <c r="H1437" s="205" t="s">
        <v>308</v>
      </c>
      <c r="I1437" s="205" t="s">
        <v>309</v>
      </c>
      <c r="J1437" s="117">
        <v>18.132999999999999</v>
      </c>
      <c r="K1437" s="117">
        <v>-0.111</v>
      </c>
      <c r="L1437" s="117">
        <v>18.021999999999998</v>
      </c>
    </row>
    <row r="1438" spans="1:12" x14ac:dyDescent="0.3">
      <c r="A1438" s="204" t="s">
        <v>33</v>
      </c>
      <c r="B1438" s="204" t="s">
        <v>50</v>
      </c>
      <c r="C1438" s="204" t="s">
        <v>624</v>
      </c>
      <c r="D1438" s="204" t="s">
        <v>642</v>
      </c>
      <c r="E1438" s="204" t="s">
        <v>643</v>
      </c>
      <c r="F1438" s="205" t="s">
        <v>307</v>
      </c>
      <c r="G1438" s="205" t="s">
        <v>614</v>
      </c>
      <c r="H1438" s="205" t="s">
        <v>631</v>
      </c>
      <c r="I1438" s="205" t="s">
        <v>309</v>
      </c>
      <c r="J1438" s="117">
        <v>197.01400000000001</v>
      </c>
      <c r="K1438" s="117">
        <v>-0.55200000000000005</v>
      </c>
      <c r="L1438" s="117">
        <v>196.46199999999999</v>
      </c>
    </row>
    <row r="1439" spans="1:12" x14ac:dyDescent="0.3">
      <c r="A1439" s="204" t="s">
        <v>33</v>
      </c>
      <c r="B1439" s="204" t="s">
        <v>50</v>
      </c>
      <c r="C1439" s="204" t="s">
        <v>624</v>
      </c>
      <c r="D1439" s="204" t="s">
        <v>642</v>
      </c>
      <c r="E1439" s="204" t="s">
        <v>643</v>
      </c>
      <c r="F1439" s="205" t="s">
        <v>632</v>
      </c>
      <c r="G1439" s="205" t="s">
        <v>614</v>
      </c>
      <c r="H1439" s="205"/>
      <c r="I1439" s="205" t="s">
        <v>295</v>
      </c>
      <c r="J1439" s="117">
        <v>6.6420000000000003</v>
      </c>
      <c r="K1439" s="117">
        <v>7.9000000000000001E-2</v>
      </c>
      <c r="L1439" s="117">
        <v>6.7210000000000001</v>
      </c>
    </row>
    <row r="1440" spans="1:12" x14ac:dyDescent="0.3">
      <c r="A1440" s="204" t="s">
        <v>33</v>
      </c>
      <c r="B1440" s="204" t="s">
        <v>50</v>
      </c>
      <c r="C1440" s="204" t="s">
        <v>624</v>
      </c>
      <c r="D1440" s="204" t="s">
        <v>642</v>
      </c>
      <c r="E1440" s="204" t="s">
        <v>643</v>
      </c>
      <c r="F1440" s="205" t="s">
        <v>633</v>
      </c>
      <c r="G1440" s="205" t="s">
        <v>615</v>
      </c>
      <c r="H1440" s="205"/>
      <c r="I1440" s="205" t="s">
        <v>59</v>
      </c>
      <c r="J1440" s="81">
        <v>58.366999999999997</v>
      </c>
      <c r="K1440" s="81">
        <v>-18.257000000000001</v>
      </c>
      <c r="L1440" s="81">
        <v>40.11</v>
      </c>
    </row>
    <row r="1441" spans="1:12" x14ac:dyDescent="0.3">
      <c r="A1441" s="204" t="s">
        <v>33</v>
      </c>
      <c r="B1441" s="204" t="s">
        <v>50</v>
      </c>
      <c r="C1441" s="204" t="s">
        <v>624</v>
      </c>
      <c r="D1441" s="204" t="s">
        <v>642</v>
      </c>
      <c r="E1441" s="204" t="s">
        <v>643</v>
      </c>
      <c r="F1441" s="205" t="s">
        <v>609</v>
      </c>
      <c r="G1441" s="205" t="s">
        <v>616</v>
      </c>
      <c r="H1441" s="205" t="s">
        <v>608</v>
      </c>
      <c r="I1441" s="205" t="s">
        <v>297</v>
      </c>
      <c r="J1441" s="117">
        <v>0.629</v>
      </c>
      <c r="K1441" s="117">
        <v>-8.7999999999999995E-2</v>
      </c>
      <c r="L1441" s="117">
        <v>0.54</v>
      </c>
    </row>
    <row r="1442" spans="1:12" x14ac:dyDescent="0.3">
      <c r="A1442" s="204" t="s">
        <v>33</v>
      </c>
      <c r="B1442" s="204" t="s">
        <v>50</v>
      </c>
      <c r="C1442" s="204" t="s">
        <v>624</v>
      </c>
      <c r="D1442" s="204" t="s">
        <v>642</v>
      </c>
      <c r="E1442" s="204" t="s">
        <v>643</v>
      </c>
      <c r="F1442" s="205" t="s">
        <v>285</v>
      </c>
      <c r="G1442" s="205" t="s">
        <v>280</v>
      </c>
      <c r="H1442" s="205"/>
      <c r="I1442" s="205" t="s">
        <v>59</v>
      </c>
      <c r="J1442" s="81">
        <v>3.2429999999999999</v>
      </c>
      <c r="K1442" s="81">
        <v>0.14399999999999999</v>
      </c>
      <c r="L1442" s="81">
        <v>3.387</v>
      </c>
    </row>
    <row r="1443" spans="1:12" x14ac:dyDescent="0.3">
      <c r="A1443" s="204" t="s">
        <v>33</v>
      </c>
      <c r="B1443" s="204" t="s">
        <v>50</v>
      </c>
      <c r="C1443" s="204" t="s">
        <v>624</v>
      </c>
      <c r="D1443" s="204" t="s">
        <v>642</v>
      </c>
      <c r="E1443" s="204" t="s">
        <v>643</v>
      </c>
      <c r="F1443" s="205" t="s">
        <v>610</v>
      </c>
      <c r="G1443" s="205" t="s">
        <v>400</v>
      </c>
      <c r="H1443" s="205" t="s">
        <v>290</v>
      </c>
      <c r="I1443" s="205" t="s">
        <v>137</v>
      </c>
      <c r="J1443" s="78">
        <v>9.1140000000000008</v>
      </c>
      <c r="K1443" s="78">
        <v>1.5680000000000001</v>
      </c>
      <c r="L1443" s="78">
        <v>10.680999999999999</v>
      </c>
    </row>
    <row r="1444" spans="1:12" x14ac:dyDescent="0.3">
      <c r="A1444" s="204" t="s">
        <v>33</v>
      </c>
      <c r="B1444" s="204" t="s">
        <v>50</v>
      </c>
      <c r="C1444" s="204" t="s">
        <v>624</v>
      </c>
      <c r="D1444" s="204" t="s">
        <v>642</v>
      </c>
      <c r="E1444" s="204" t="s">
        <v>643</v>
      </c>
      <c r="F1444" s="205" t="s">
        <v>610</v>
      </c>
      <c r="G1444" s="205" t="s">
        <v>400</v>
      </c>
      <c r="H1444" s="205" t="s">
        <v>291</v>
      </c>
      <c r="I1444" s="205" t="s">
        <v>137</v>
      </c>
      <c r="J1444" s="78">
        <v>18.905999999999999</v>
      </c>
      <c r="K1444" s="78">
        <v>1.4330000000000001</v>
      </c>
      <c r="L1444" s="78">
        <v>20.338999999999999</v>
      </c>
    </row>
    <row r="1445" spans="1:12" x14ac:dyDescent="0.3">
      <c r="A1445" s="204" t="s">
        <v>33</v>
      </c>
      <c r="B1445" s="204" t="s">
        <v>50</v>
      </c>
      <c r="C1445" s="204" t="s">
        <v>624</v>
      </c>
      <c r="D1445" s="204" t="s">
        <v>642</v>
      </c>
      <c r="E1445" s="204" t="s">
        <v>643</v>
      </c>
      <c r="F1445" s="205" t="s">
        <v>610</v>
      </c>
      <c r="G1445" s="205" t="s">
        <v>400</v>
      </c>
      <c r="H1445" s="205" t="s">
        <v>292</v>
      </c>
      <c r="I1445" s="205" t="s">
        <v>137</v>
      </c>
      <c r="J1445" s="78">
        <v>9.9719999999999995</v>
      </c>
      <c r="K1445" s="78">
        <v>0.81699999999999995</v>
      </c>
      <c r="L1445" s="78">
        <v>10.79</v>
      </c>
    </row>
    <row r="1446" spans="1:12" x14ac:dyDescent="0.3">
      <c r="A1446" s="204" t="s">
        <v>33</v>
      </c>
      <c r="B1446" s="204" t="s">
        <v>50</v>
      </c>
      <c r="C1446" s="204" t="s">
        <v>624</v>
      </c>
      <c r="D1446" s="204" t="s">
        <v>642</v>
      </c>
      <c r="E1446" s="204" t="s">
        <v>643</v>
      </c>
      <c r="F1446" s="205" t="s">
        <v>610</v>
      </c>
      <c r="G1446" s="205" t="s">
        <v>400</v>
      </c>
      <c r="H1446" s="205" t="s">
        <v>293</v>
      </c>
      <c r="I1446" s="205" t="s">
        <v>137</v>
      </c>
      <c r="J1446" s="78">
        <v>2.4990000000000001</v>
      </c>
      <c r="K1446" s="78">
        <v>-0.51700000000000002</v>
      </c>
      <c r="L1446" s="78">
        <v>1.982</v>
      </c>
    </row>
    <row r="1447" spans="1:12" x14ac:dyDescent="0.3">
      <c r="A1447" s="204" t="s">
        <v>33</v>
      </c>
      <c r="B1447" s="204" t="s">
        <v>50</v>
      </c>
      <c r="C1447" s="204" t="s">
        <v>624</v>
      </c>
      <c r="D1447" s="204" t="s">
        <v>642</v>
      </c>
      <c r="E1447" s="204" t="s">
        <v>643</v>
      </c>
      <c r="F1447" s="205" t="s">
        <v>287</v>
      </c>
      <c r="G1447" s="205" t="s">
        <v>400</v>
      </c>
      <c r="H1447" s="205" t="s">
        <v>290</v>
      </c>
      <c r="I1447" s="205" t="s">
        <v>404</v>
      </c>
      <c r="J1447" s="78">
        <v>87.46</v>
      </c>
      <c r="K1447" s="78">
        <v>12.823</v>
      </c>
      <c r="L1447" s="78">
        <v>100.283</v>
      </c>
    </row>
    <row r="1448" spans="1:12" x14ac:dyDescent="0.3">
      <c r="A1448" s="204" t="s">
        <v>33</v>
      </c>
      <c r="B1448" s="204" t="s">
        <v>50</v>
      </c>
      <c r="C1448" s="204" t="s">
        <v>624</v>
      </c>
      <c r="D1448" s="204" t="s">
        <v>642</v>
      </c>
      <c r="E1448" s="204" t="s">
        <v>643</v>
      </c>
      <c r="F1448" s="205" t="s">
        <v>287</v>
      </c>
      <c r="G1448" s="205" t="s">
        <v>400</v>
      </c>
      <c r="H1448" s="205" t="s">
        <v>291</v>
      </c>
      <c r="I1448" s="205" t="s">
        <v>404</v>
      </c>
      <c r="J1448" s="78">
        <v>223.381</v>
      </c>
      <c r="K1448" s="78">
        <v>-154.15899999999999</v>
      </c>
      <c r="L1448" s="78">
        <v>69.221000000000004</v>
      </c>
    </row>
    <row r="1449" spans="1:12" x14ac:dyDescent="0.3">
      <c r="A1449" s="204" t="s">
        <v>33</v>
      </c>
      <c r="B1449" s="204" t="s">
        <v>50</v>
      </c>
      <c r="C1449" s="204" t="s">
        <v>624</v>
      </c>
      <c r="D1449" s="204" t="s">
        <v>642</v>
      </c>
      <c r="E1449" s="204" t="s">
        <v>643</v>
      </c>
      <c r="F1449" s="205" t="s">
        <v>287</v>
      </c>
      <c r="G1449" s="205" t="s">
        <v>400</v>
      </c>
      <c r="H1449" s="205" t="s">
        <v>292</v>
      </c>
      <c r="I1449" s="205" t="s">
        <v>404</v>
      </c>
      <c r="J1449" s="78">
        <v>152.375</v>
      </c>
      <c r="K1449" s="78">
        <v>-96.367000000000004</v>
      </c>
      <c r="L1449" s="78">
        <v>56.006999999999998</v>
      </c>
    </row>
    <row r="1450" spans="1:12" x14ac:dyDescent="0.3">
      <c r="A1450" s="204" t="s">
        <v>33</v>
      </c>
      <c r="B1450" s="204" t="s">
        <v>50</v>
      </c>
      <c r="C1450" s="204" t="s">
        <v>624</v>
      </c>
      <c r="D1450" s="204" t="s">
        <v>642</v>
      </c>
      <c r="E1450" s="204" t="s">
        <v>643</v>
      </c>
      <c r="F1450" s="205" t="s">
        <v>287</v>
      </c>
      <c r="G1450" s="205" t="s">
        <v>400</v>
      </c>
      <c r="H1450" s="205" t="s">
        <v>293</v>
      </c>
      <c r="I1450" s="205" t="s">
        <v>404</v>
      </c>
      <c r="J1450" s="78">
        <v>103.06100000000001</v>
      </c>
      <c r="K1450" s="78">
        <v>-11.346</v>
      </c>
      <c r="L1450" s="78">
        <v>91.713999999999999</v>
      </c>
    </row>
    <row r="1451" spans="1:12" x14ac:dyDescent="0.3">
      <c r="A1451" s="204" t="s">
        <v>33</v>
      </c>
      <c r="B1451" s="204" t="s">
        <v>51</v>
      </c>
      <c r="C1451" s="204" t="s">
        <v>624</v>
      </c>
      <c r="D1451" s="204" t="s">
        <v>642</v>
      </c>
      <c r="E1451" s="204" t="s">
        <v>643</v>
      </c>
      <c r="F1451" s="208" t="s">
        <v>387</v>
      </c>
      <c r="G1451" s="205" t="s">
        <v>614</v>
      </c>
      <c r="H1451" s="205" t="s">
        <v>608</v>
      </c>
      <c r="I1451" s="205" t="s">
        <v>57</v>
      </c>
      <c r="J1451" s="117">
        <v>59.991999999999997</v>
      </c>
      <c r="K1451" s="117">
        <v>6.6189999999999998</v>
      </c>
      <c r="L1451" s="117">
        <v>66.611999999999995</v>
      </c>
    </row>
    <row r="1452" spans="1:12" x14ac:dyDescent="0.3">
      <c r="A1452" s="204" t="s">
        <v>33</v>
      </c>
      <c r="B1452" s="204" t="s">
        <v>51</v>
      </c>
      <c r="C1452" s="204" t="s">
        <v>624</v>
      </c>
      <c r="D1452" s="204" t="s">
        <v>642</v>
      </c>
      <c r="E1452" s="204" t="s">
        <v>643</v>
      </c>
      <c r="F1452" s="205" t="s">
        <v>307</v>
      </c>
      <c r="G1452" s="205" t="s">
        <v>614</v>
      </c>
      <c r="H1452" s="205" t="s">
        <v>308</v>
      </c>
      <c r="I1452" s="205" t="s">
        <v>309</v>
      </c>
      <c r="J1452" s="117">
        <v>27.059000000000001</v>
      </c>
      <c r="K1452" s="117">
        <v>5.7000000000000002E-2</v>
      </c>
      <c r="L1452" s="117">
        <v>27.114999999999998</v>
      </c>
    </row>
    <row r="1453" spans="1:12" x14ac:dyDescent="0.3">
      <c r="A1453" s="204" t="s">
        <v>33</v>
      </c>
      <c r="B1453" s="204" t="s">
        <v>51</v>
      </c>
      <c r="C1453" s="204" t="s">
        <v>624</v>
      </c>
      <c r="D1453" s="204" t="s">
        <v>642</v>
      </c>
      <c r="E1453" s="204" t="s">
        <v>643</v>
      </c>
      <c r="F1453" s="205" t="s">
        <v>307</v>
      </c>
      <c r="G1453" s="205" t="s">
        <v>614</v>
      </c>
      <c r="H1453" s="205" t="s">
        <v>631</v>
      </c>
      <c r="I1453" s="205" t="s">
        <v>309</v>
      </c>
      <c r="J1453" s="117">
        <v>121.64</v>
      </c>
      <c r="K1453" s="117">
        <v>0.216</v>
      </c>
      <c r="L1453" s="117">
        <v>121.85599999999999</v>
      </c>
    </row>
    <row r="1454" spans="1:12" x14ac:dyDescent="0.3">
      <c r="A1454" s="204" t="s">
        <v>33</v>
      </c>
      <c r="B1454" s="204" t="s">
        <v>51</v>
      </c>
      <c r="C1454" s="204" t="s">
        <v>624</v>
      </c>
      <c r="D1454" s="204" t="s">
        <v>642</v>
      </c>
      <c r="E1454" s="204" t="s">
        <v>643</v>
      </c>
      <c r="F1454" s="205" t="s">
        <v>632</v>
      </c>
      <c r="G1454" s="205" t="s">
        <v>614</v>
      </c>
      <c r="H1454" s="205"/>
      <c r="I1454" s="205" t="s">
        <v>295</v>
      </c>
      <c r="J1454" s="117">
        <v>5.9669999999999996</v>
      </c>
      <c r="K1454" s="117">
        <v>-2E-3</v>
      </c>
      <c r="L1454" s="117">
        <v>5.9649999999999999</v>
      </c>
    </row>
    <row r="1455" spans="1:12" x14ac:dyDescent="0.3">
      <c r="A1455" s="204" t="s">
        <v>33</v>
      </c>
      <c r="B1455" s="204" t="s">
        <v>51</v>
      </c>
      <c r="C1455" s="204" t="s">
        <v>624</v>
      </c>
      <c r="D1455" s="204" t="s">
        <v>642</v>
      </c>
      <c r="E1455" s="204" t="s">
        <v>643</v>
      </c>
      <c r="F1455" s="205" t="s">
        <v>633</v>
      </c>
      <c r="G1455" s="205" t="s">
        <v>615</v>
      </c>
      <c r="H1455" s="205"/>
      <c r="I1455" s="205" t="s">
        <v>59</v>
      </c>
      <c r="J1455" s="81">
        <v>96.498999999999995</v>
      </c>
      <c r="K1455" s="81">
        <v>-25.853000000000002</v>
      </c>
      <c r="L1455" s="81">
        <v>70.644999999999996</v>
      </c>
    </row>
    <row r="1456" spans="1:12" x14ac:dyDescent="0.3">
      <c r="A1456" s="204" t="s">
        <v>33</v>
      </c>
      <c r="B1456" s="204" t="s">
        <v>51</v>
      </c>
      <c r="C1456" s="204" t="s">
        <v>624</v>
      </c>
      <c r="D1456" s="204" t="s">
        <v>642</v>
      </c>
      <c r="E1456" s="204" t="s">
        <v>643</v>
      </c>
      <c r="F1456" s="205" t="s">
        <v>609</v>
      </c>
      <c r="G1456" s="205" t="s">
        <v>616</v>
      </c>
      <c r="H1456" s="205" t="s">
        <v>608</v>
      </c>
      <c r="I1456" s="205" t="s">
        <v>297</v>
      </c>
      <c r="J1456" s="117">
        <v>0.70699999999999996</v>
      </c>
      <c r="K1456" s="117">
        <v>-3.5999999999999997E-2</v>
      </c>
      <c r="L1456" s="117">
        <v>0.67100000000000004</v>
      </c>
    </row>
    <row r="1457" spans="1:12" x14ac:dyDescent="0.3">
      <c r="A1457" s="204" t="s">
        <v>33</v>
      </c>
      <c r="B1457" s="204" t="s">
        <v>51</v>
      </c>
      <c r="C1457" s="204" t="s">
        <v>624</v>
      </c>
      <c r="D1457" s="204" t="s">
        <v>642</v>
      </c>
      <c r="E1457" s="204" t="s">
        <v>643</v>
      </c>
      <c r="F1457" s="205" t="s">
        <v>285</v>
      </c>
      <c r="G1457" s="205" t="s">
        <v>280</v>
      </c>
      <c r="H1457" s="205"/>
      <c r="I1457" s="205" t="s">
        <v>59</v>
      </c>
      <c r="J1457" s="81">
        <v>2.52</v>
      </c>
      <c r="K1457" s="81" t="s">
        <v>304</v>
      </c>
      <c r="L1457" s="81">
        <v>2.4929999999999999</v>
      </c>
    </row>
    <row r="1458" spans="1:12" x14ac:dyDescent="0.3">
      <c r="A1458" s="204" t="s">
        <v>33</v>
      </c>
      <c r="B1458" s="204" t="s">
        <v>51</v>
      </c>
      <c r="C1458" s="204" t="s">
        <v>624</v>
      </c>
      <c r="D1458" s="204" t="s">
        <v>642</v>
      </c>
      <c r="E1458" s="204" t="s">
        <v>643</v>
      </c>
      <c r="F1458" s="205" t="s">
        <v>610</v>
      </c>
      <c r="G1458" s="205" t="s">
        <v>400</v>
      </c>
      <c r="H1458" s="205" t="s">
        <v>290</v>
      </c>
      <c r="I1458" s="205" t="s">
        <v>137</v>
      </c>
      <c r="J1458" s="78">
        <v>7.915</v>
      </c>
      <c r="K1458" s="78">
        <v>1.117</v>
      </c>
      <c r="L1458" s="78">
        <v>9.032</v>
      </c>
    </row>
    <row r="1459" spans="1:12" x14ac:dyDescent="0.3">
      <c r="A1459" s="204" t="s">
        <v>33</v>
      </c>
      <c r="B1459" s="204" t="s">
        <v>51</v>
      </c>
      <c r="C1459" s="204" t="s">
        <v>624</v>
      </c>
      <c r="D1459" s="204" t="s">
        <v>642</v>
      </c>
      <c r="E1459" s="204" t="s">
        <v>643</v>
      </c>
      <c r="F1459" s="205" t="s">
        <v>610</v>
      </c>
      <c r="G1459" s="205" t="s">
        <v>400</v>
      </c>
      <c r="H1459" s="205" t="s">
        <v>291</v>
      </c>
      <c r="I1459" s="205" t="s">
        <v>137</v>
      </c>
      <c r="J1459" s="78">
        <v>16.422999999999998</v>
      </c>
      <c r="K1459" s="78">
        <v>1.97</v>
      </c>
      <c r="L1459" s="78">
        <v>18.393000000000001</v>
      </c>
    </row>
    <row r="1460" spans="1:12" x14ac:dyDescent="0.3">
      <c r="A1460" s="204" t="s">
        <v>33</v>
      </c>
      <c r="B1460" s="204" t="s">
        <v>51</v>
      </c>
      <c r="C1460" s="204" t="s">
        <v>624</v>
      </c>
      <c r="D1460" s="204" t="s">
        <v>642</v>
      </c>
      <c r="E1460" s="204" t="s">
        <v>643</v>
      </c>
      <c r="F1460" s="205" t="s">
        <v>610</v>
      </c>
      <c r="G1460" s="205" t="s">
        <v>400</v>
      </c>
      <c r="H1460" s="205" t="s">
        <v>292</v>
      </c>
      <c r="I1460" s="205" t="s">
        <v>137</v>
      </c>
      <c r="J1460" s="78">
        <v>10.138</v>
      </c>
      <c r="K1460" s="78">
        <v>0.48299999999999998</v>
      </c>
      <c r="L1460" s="78">
        <v>10.621</v>
      </c>
    </row>
    <row r="1461" spans="1:12" x14ac:dyDescent="0.3">
      <c r="A1461" s="204" t="s">
        <v>33</v>
      </c>
      <c r="B1461" s="204" t="s">
        <v>51</v>
      </c>
      <c r="C1461" s="204" t="s">
        <v>624</v>
      </c>
      <c r="D1461" s="204" t="s">
        <v>642</v>
      </c>
      <c r="E1461" s="204" t="s">
        <v>643</v>
      </c>
      <c r="F1461" s="205" t="s">
        <v>610</v>
      </c>
      <c r="G1461" s="205" t="s">
        <v>400</v>
      </c>
      <c r="H1461" s="205" t="s">
        <v>293</v>
      </c>
      <c r="I1461" s="205" t="s">
        <v>137</v>
      </c>
      <c r="J1461" s="78">
        <v>2.7829999999999999</v>
      </c>
      <c r="K1461" s="78">
        <v>-0.66700000000000004</v>
      </c>
      <c r="L1461" s="78">
        <v>2.1160000000000001</v>
      </c>
    </row>
    <row r="1462" spans="1:12" x14ac:dyDescent="0.3">
      <c r="A1462" s="204" t="s">
        <v>33</v>
      </c>
      <c r="B1462" s="204" t="s">
        <v>51</v>
      </c>
      <c r="C1462" s="204" t="s">
        <v>624</v>
      </c>
      <c r="D1462" s="204" t="s">
        <v>642</v>
      </c>
      <c r="E1462" s="204" t="s">
        <v>643</v>
      </c>
      <c r="F1462" s="205" t="s">
        <v>287</v>
      </c>
      <c r="G1462" s="205" t="s">
        <v>400</v>
      </c>
      <c r="H1462" s="205" t="s">
        <v>290</v>
      </c>
      <c r="I1462" s="205" t="s">
        <v>404</v>
      </c>
      <c r="J1462" s="78">
        <v>164.80699999999999</v>
      </c>
      <c r="K1462" s="78">
        <v>-31.177</v>
      </c>
      <c r="L1462" s="78">
        <v>133.63</v>
      </c>
    </row>
    <row r="1463" spans="1:12" x14ac:dyDescent="0.3">
      <c r="A1463" s="204" t="s">
        <v>33</v>
      </c>
      <c r="B1463" s="204" t="s">
        <v>51</v>
      </c>
      <c r="C1463" s="204" t="s">
        <v>624</v>
      </c>
      <c r="D1463" s="204" t="s">
        <v>642</v>
      </c>
      <c r="E1463" s="204" t="s">
        <v>643</v>
      </c>
      <c r="F1463" s="205" t="s">
        <v>287</v>
      </c>
      <c r="G1463" s="205" t="s">
        <v>400</v>
      </c>
      <c r="H1463" s="205" t="s">
        <v>291</v>
      </c>
      <c r="I1463" s="205" t="s">
        <v>404</v>
      </c>
      <c r="J1463" s="78">
        <v>237.48</v>
      </c>
      <c r="K1463" s="78">
        <v>-120.121</v>
      </c>
      <c r="L1463" s="78">
        <v>117.35899999999999</v>
      </c>
    </row>
    <row r="1464" spans="1:12" x14ac:dyDescent="0.3">
      <c r="A1464" s="204" t="s">
        <v>33</v>
      </c>
      <c r="B1464" s="204" t="s">
        <v>51</v>
      </c>
      <c r="C1464" s="204" t="s">
        <v>624</v>
      </c>
      <c r="D1464" s="204" t="s">
        <v>642</v>
      </c>
      <c r="E1464" s="204" t="s">
        <v>643</v>
      </c>
      <c r="F1464" s="205" t="s">
        <v>287</v>
      </c>
      <c r="G1464" s="205" t="s">
        <v>400</v>
      </c>
      <c r="H1464" s="205" t="s">
        <v>292</v>
      </c>
      <c r="I1464" s="205" t="s">
        <v>404</v>
      </c>
      <c r="J1464" s="78">
        <v>284.42</v>
      </c>
      <c r="K1464" s="78">
        <v>-175.17400000000001</v>
      </c>
      <c r="L1464" s="78">
        <v>109.246</v>
      </c>
    </row>
    <row r="1465" spans="1:12" x14ac:dyDescent="0.3">
      <c r="A1465" s="204" t="s">
        <v>33</v>
      </c>
      <c r="B1465" s="204" t="s">
        <v>51</v>
      </c>
      <c r="C1465" s="204" t="s">
        <v>624</v>
      </c>
      <c r="D1465" s="204" t="s">
        <v>642</v>
      </c>
      <c r="E1465" s="204" t="s">
        <v>643</v>
      </c>
      <c r="F1465" s="205" t="s">
        <v>287</v>
      </c>
      <c r="G1465" s="205" t="s">
        <v>400</v>
      </c>
      <c r="H1465" s="205" t="s">
        <v>293</v>
      </c>
      <c r="I1465" s="205" t="s">
        <v>404</v>
      </c>
      <c r="J1465" s="78">
        <v>317.988</v>
      </c>
      <c r="K1465" s="78">
        <v>-88.016000000000005</v>
      </c>
      <c r="L1465" s="78">
        <v>229.97200000000001</v>
      </c>
    </row>
    <row r="1466" spans="1:12" x14ac:dyDescent="0.3">
      <c r="A1466" s="204" t="s">
        <v>33</v>
      </c>
      <c r="B1466" s="204" t="s">
        <v>52</v>
      </c>
      <c r="C1466" s="204" t="s">
        <v>624</v>
      </c>
      <c r="D1466" s="204" t="s">
        <v>642</v>
      </c>
      <c r="E1466" s="204" t="s">
        <v>643</v>
      </c>
      <c r="F1466" s="208" t="s">
        <v>387</v>
      </c>
      <c r="G1466" s="205" t="s">
        <v>614</v>
      </c>
      <c r="H1466" s="205" t="s">
        <v>608</v>
      </c>
      <c r="I1466" s="205" t="s">
        <v>57</v>
      </c>
      <c r="J1466" s="117">
        <v>63.279000000000003</v>
      </c>
      <c r="K1466" s="117">
        <v>8.5370000000000008</v>
      </c>
      <c r="L1466" s="117">
        <v>71.816000000000003</v>
      </c>
    </row>
    <row r="1467" spans="1:12" x14ac:dyDescent="0.3">
      <c r="A1467" s="204" t="s">
        <v>33</v>
      </c>
      <c r="B1467" s="204" t="s">
        <v>52</v>
      </c>
      <c r="C1467" s="204" t="s">
        <v>624</v>
      </c>
      <c r="D1467" s="204" t="s">
        <v>642</v>
      </c>
      <c r="E1467" s="204" t="s">
        <v>643</v>
      </c>
      <c r="F1467" s="205" t="s">
        <v>307</v>
      </c>
      <c r="G1467" s="205" t="s">
        <v>614</v>
      </c>
      <c r="H1467" s="205" t="s">
        <v>308</v>
      </c>
      <c r="I1467" s="205" t="s">
        <v>309</v>
      </c>
      <c r="J1467" s="117">
        <v>19.501999999999999</v>
      </c>
      <c r="K1467" s="117">
        <v>-0.247</v>
      </c>
      <c r="L1467" s="117">
        <v>19.254999999999999</v>
      </c>
    </row>
    <row r="1468" spans="1:12" x14ac:dyDescent="0.3">
      <c r="A1468" s="204" t="s">
        <v>33</v>
      </c>
      <c r="B1468" s="204" t="s">
        <v>52</v>
      </c>
      <c r="C1468" s="204" t="s">
        <v>624</v>
      </c>
      <c r="D1468" s="204" t="s">
        <v>642</v>
      </c>
      <c r="E1468" s="204" t="s">
        <v>643</v>
      </c>
      <c r="F1468" s="205" t="s">
        <v>307</v>
      </c>
      <c r="G1468" s="205" t="s">
        <v>614</v>
      </c>
      <c r="H1468" s="205" t="s">
        <v>631</v>
      </c>
      <c r="I1468" s="205" t="s">
        <v>309</v>
      </c>
      <c r="J1468" s="117">
        <v>158.28100000000001</v>
      </c>
      <c r="K1468" s="117" t="s">
        <v>304</v>
      </c>
      <c r="L1468" s="117">
        <v>158.28100000000001</v>
      </c>
    </row>
    <row r="1469" spans="1:12" x14ac:dyDescent="0.3">
      <c r="A1469" s="204" t="s">
        <v>33</v>
      </c>
      <c r="B1469" s="204" t="s">
        <v>52</v>
      </c>
      <c r="C1469" s="204" t="s">
        <v>624</v>
      </c>
      <c r="D1469" s="204" t="s">
        <v>642</v>
      </c>
      <c r="E1469" s="204" t="s">
        <v>643</v>
      </c>
      <c r="F1469" s="205" t="s">
        <v>632</v>
      </c>
      <c r="G1469" s="205" t="s">
        <v>614</v>
      </c>
      <c r="H1469" s="205"/>
      <c r="I1469" s="205" t="s">
        <v>295</v>
      </c>
      <c r="J1469" s="117">
        <v>6.6289999999999996</v>
      </c>
      <c r="K1469" s="117">
        <v>1.7000000000000001E-2</v>
      </c>
      <c r="L1469" s="117">
        <v>6.6449999999999996</v>
      </c>
    </row>
    <row r="1470" spans="1:12" x14ac:dyDescent="0.3">
      <c r="A1470" s="204" t="s">
        <v>33</v>
      </c>
      <c r="B1470" s="204" t="s">
        <v>52</v>
      </c>
      <c r="C1470" s="204" t="s">
        <v>624</v>
      </c>
      <c r="D1470" s="204" t="s">
        <v>642</v>
      </c>
      <c r="E1470" s="204" t="s">
        <v>643</v>
      </c>
      <c r="F1470" s="205" t="s">
        <v>633</v>
      </c>
      <c r="G1470" s="205" t="s">
        <v>615</v>
      </c>
      <c r="H1470" s="205"/>
      <c r="I1470" s="205" t="s">
        <v>59</v>
      </c>
      <c r="J1470" s="81">
        <v>56.546999999999997</v>
      </c>
      <c r="K1470" s="81">
        <v>-8.1829999999999998</v>
      </c>
      <c r="L1470" s="81">
        <v>48.363999999999997</v>
      </c>
    </row>
    <row r="1471" spans="1:12" x14ac:dyDescent="0.3">
      <c r="A1471" s="204" t="s">
        <v>33</v>
      </c>
      <c r="B1471" s="204" t="s">
        <v>52</v>
      </c>
      <c r="C1471" s="204" t="s">
        <v>624</v>
      </c>
      <c r="D1471" s="204" t="s">
        <v>642</v>
      </c>
      <c r="E1471" s="204" t="s">
        <v>643</v>
      </c>
      <c r="F1471" s="205" t="s">
        <v>609</v>
      </c>
      <c r="G1471" s="205" t="s">
        <v>616</v>
      </c>
      <c r="H1471" s="205" t="s">
        <v>608</v>
      </c>
      <c r="I1471" s="205" t="s">
        <v>297</v>
      </c>
      <c r="J1471" s="117">
        <v>0.63400000000000001</v>
      </c>
      <c r="K1471" s="117">
        <v>-3.3000000000000002E-2</v>
      </c>
      <c r="L1471" s="117">
        <v>0.60099999999999998</v>
      </c>
    </row>
    <row r="1472" spans="1:12" x14ac:dyDescent="0.3">
      <c r="A1472" s="204" t="s">
        <v>33</v>
      </c>
      <c r="B1472" s="204" t="s">
        <v>52</v>
      </c>
      <c r="C1472" s="204" t="s">
        <v>624</v>
      </c>
      <c r="D1472" s="204" t="s">
        <v>642</v>
      </c>
      <c r="E1472" s="204" t="s">
        <v>643</v>
      </c>
      <c r="F1472" s="205" t="s">
        <v>285</v>
      </c>
      <c r="G1472" s="205" t="s">
        <v>280</v>
      </c>
      <c r="H1472" s="205"/>
      <c r="I1472" s="205" t="s">
        <v>59</v>
      </c>
      <c r="J1472" s="81">
        <v>12.269</v>
      </c>
      <c r="K1472" s="81">
        <v>-0.26100000000000001</v>
      </c>
      <c r="L1472" s="81">
        <v>12.007999999999999</v>
      </c>
    </row>
    <row r="1473" spans="1:12" x14ac:dyDescent="0.3">
      <c r="A1473" s="204" t="s">
        <v>33</v>
      </c>
      <c r="B1473" s="204" t="s">
        <v>52</v>
      </c>
      <c r="C1473" s="204" t="s">
        <v>624</v>
      </c>
      <c r="D1473" s="204" t="s">
        <v>642</v>
      </c>
      <c r="E1473" s="204" t="s">
        <v>643</v>
      </c>
      <c r="F1473" s="205" t="s">
        <v>610</v>
      </c>
      <c r="G1473" s="205" t="s">
        <v>400</v>
      </c>
      <c r="H1473" s="205" t="s">
        <v>290</v>
      </c>
      <c r="I1473" s="205" t="s">
        <v>137</v>
      </c>
      <c r="J1473" s="78">
        <v>8.3170000000000002</v>
      </c>
      <c r="K1473" s="78">
        <v>1.6040000000000001</v>
      </c>
      <c r="L1473" s="78">
        <v>9.9209999999999994</v>
      </c>
    </row>
    <row r="1474" spans="1:12" x14ac:dyDescent="0.3">
      <c r="A1474" s="204" t="s">
        <v>33</v>
      </c>
      <c r="B1474" s="204" t="s">
        <v>52</v>
      </c>
      <c r="C1474" s="204" t="s">
        <v>624</v>
      </c>
      <c r="D1474" s="204" t="s">
        <v>642</v>
      </c>
      <c r="E1474" s="204" t="s">
        <v>643</v>
      </c>
      <c r="F1474" s="205" t="s">
        <v>610</v>
      </c>
      <c r="G1474" s="205" t="s">
        <v>400</v>
      </c>
      <c r="H1474" s="205" t="s">
        <v>291</v>
      </c>
      <c r="I1474" s="205" t="s">
        <v>137</v>
      </c>
      <c r="J1474" s="78">
        <v>18.349</v>
      </c>
      <c r="K1474" s="78">
        <v>0.92100000000000004</v>
      </c>
      <c r="L1474" s="78">
        <v>19.27</v>
      </c>
    </row>
    <row r="1475" spans="1:12" x14ac:dyDescent="0.3">
      <c r="A1475" s="204" t="s">
        <v>33</v>
      </c>
      <c r="B1475" s="204" t="s">
        <v>52</v>
      </c>
      <c r="C1475" s="204" t="s">
        <v>624</v>
      </c>
      <c r="D1475" s="204" t="s">
        <v>642</v>
      </c>
      <c r="E1475" s="204" t="s">
        <v>643</v>
      </c>
      <c r="F1475" s="205" t="s">
        <v>610</v>
      </c>
      <c r="G1475" s="205" t="s">
        <v>400</v>
      </c>
      <c r="H1475" s="205" t="s">
        <v>292</v>
      </c>
      <c r="I1475" s="205" t="s">
        <v>137</v>
      </c>
      <c r="J1475" s="78">
        <v>9.2200000000000006</v>
      </c>
      <c r="K1475" s="78">
        <v>0.64400000000000002</v>
      </c>
      <c r="L1475" s="78">
        <v>9.8640000000000008</v>
      </c>
    </row>
    <row r="1476" spans="1:12" x14ac:dyDescent="0.3">
      <c r="A1476" s="204" t="s">
        <v>33</v>
      </c>
      <c r="B1476" s="204" t="s">
        <v>52</v>
      </c>
      <c r="C1476" s="204" t="s">
        <v>624</v>
      </c>
      <c r="D1476" s="204" t="s">
        <v>642</v>
      </c>
      <c r="E1476" s="204" t="s">
        <v>643</v>
      </c>
      <c r="F1476" s="205" t="s">
        <v>610</v>
      </c>
      <c r="G1476" s="205" t="s">
        <v>400</v>
      </c>
      <c r="H1476" s="205" t="s">
        <v>293</v>
      </c>
      <c r="I1476" s="205" t="s">
        <v>137</v>
      </c>
      <c r="J1476" s="78">
        <v>1.427</v>
      </c>
      <c r="K1476" s="78">
        <v>-0.38800000000000001</v>
      </c>
      <c r="L1476" s="78">
        <v>1.0389999999999999</v>
      </c>
    </row>
    <row r="1477" spans="1:12" x14ac:dyDescent="0.3">
      <c r="A1477" s="204" t="s">
        <v>33</v>
      </c>
      <c r="B1477" s="204" t="s">
        <v>52</v>
      </c>
      <c r="C1477" s="204" t="s">
        <v>624</v>
      </c>
      <c r="D1477" s="204" t="s">
        <v>642</v>
      </c>
      <c r="E1477" s="204" t="s">
        <v>643</v>
      </c>
      <c r="F1477" s="205" t="s">
        <v>287</v>
      </c>
      <c r="G1477" s="205" t="s">
        <v>400</v>
      </c>
      <c r="H1477" s="205" t="s">
        <v>290</v>
      </c>
      <c r="I1477" s="205" t="s">
        <v>404</v>
      </c>
      <c r="J1477" s="78">
        <v>102.134</v>
      </c>
      <c r="K1477" s="78">
        <v>37.706000000000003</v>
      </c>
      <c r="L1477" s="78">
        <v>139.84</v>
      </c>
    </row>
    <row r="1478" spans="1:12" x14ac:dyDescent="0.3">
      <c r="A1478" s="204" t="s">
        <v>33</v>
      </c>
      <c r="B1478" s="204" t="s">
        <v>52</v>
      </c>
      <c r="C1478" s="204" t="s">
        <v>624</v>
      </c>
      <c r="D1478" s="204" t="s">
        <v>642</v>
      </c>
      <c r="E1478" s="204" t="s">
        <v>643</v>
      </c>
      <c r="F1478" s="205" t="s">
        <v>287</v>
      </c>
      <c r="G1478" s="205" t="s">
        <v>400</v>
      </c>
      <c r="H1478" s="205" t="s">
        <v>291</v>
      </c>
      <c r="I1478" s="205" t="s">
        <v>404</v>
      </c>
      <c r="J1478" s="78">
        <v>190.14699999999999</v>
      </c>
      <c r="K1478" s="78">
        <v>-108.905</v>
      </c>
      <c r="L1478" s="78">
        <v>81.242999999999995</v>
      </c>
    </row>
    <row r="1479" spans="1:12" x14ac:dyDescent="0.3">
      <c r="A1479" s="204" t="s">
        <v>33</v>
      </c>
      <c r="B1479" s="204" t="s">
        <v>52</v>
      </c>
      <c r="C1479" s="204" t="s">
        <v>624</v>
      </c>
      <c r="D1479" s="204" t="s">
        <v>642</v>
      </c>
      <c r="E1479" s="204" t="s">
        <v>643</v>
      </c>
      <c r="F1479" s="205" t="s">
        <v>287</v>
      </c>
      <c r="G1479" s="205" t="s">
        <v>400</v>
      </c>
      <c r="H1479" s="205" t="s">
        <v>292</v>
      </c>
      <c r="I1479" s="205" t="s">
        <v>404</v>
      </c>
      <c r="J1479" s="78">
        <v>162.58799999999999</v>
      </c>
      <c r="K1479" s="78">
        <v>-76.308999999999997</v>
      </c>
      <c r="L1479" s="78">
        <v>86.278999999999996</v>
      </c>
    </row>
    <row r="1480" spans="1:12" x14ac:dyDescent="0.3">
      <c r="A1480" s="204" t="s">
        <v>33</v>
      </c>
      <c r="B1480" s="204" t="s">
        <v>52</v>
      </c>
      <c r="C1480" s="204" t="s">
        <v>624</v>
      </c>
      <c r="D1480" s="204" t="s">
        <v>642</v>
      </c>
      <c r="E1480" s="204" t="s">
        <v>643</v>
      </c>
      <c r="F1480" s="205" t="s">
        <v>287</v>
      </c>
      <c r="G1480" s="205" t="s">
        <v>400</v>
      </c>
      <c r="H1480" s="205" t="s">
        <v>293</v>
      </c>
      <c r="I1480" s="205" t="s">
        <v>404</v>
      </c>
      <c r="J1480" s="78">
        <v>127.55200000000001</v>
      </c>
      <c r="K1480" s="78">
        <v>9.5220000000000002</v>
      </c>
      <c r="L1480" s="78">
        <v>137.07400000000001</v>
      </c>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L1735"/>
  <sheetViews>
    <sheetView workbookViewId="0"/>
  </sheetViews>
  <sheetFormatPr baseColWidth="10" defaultRowHeight="13.2" customHeight="1" x14ac:dyDescent="0.3"/>
  <cols>
    <col min="1" max="13" width="20.6640625" customWidth="1"/>
  </cols>
  <sheetData>
    <row r="1" spans="1:12" ht="13.2" customHeight="1" x14ac:dyDescent="0.3">
      <c r="A1" s="204" t="s">
        <v>596</v>
      </c>
      <c r="B1" s="204" t="s">
        <v>597</v>
      </c>
      <c r="C1" s="204" t="s">
        <v>606</v>
      </c>
      <c r="D1" s="204" t="s">
        <v>603</v>
      </c>
      <c r="E1" s="204" t="s">
        <v>602</v>
      </c>
      <c r="F1" s="204" t="s">
        <v>612</v>
      </c>
      <c r="G1" s="204" t="s">
        <v>611</v>
      </c>
      <c r="H1" s="204" t="s">
        <v>613</v>
      </c>
      <c r="I1" s="204" t="s">
        <v>598</v>
      </c>
      <c r="J1" s="204" t="s">
        <v>599</v>
      </c>
      <c r="K1" s="204" t="s">
        <v>619</v>
      </c>
      <c r="L1" s="204" t="s">
        <v>600</v>
      </c>
    </row>
    <row r="2" spans="1:12" ht="13.2" customHeight="1" x14ac:dyDescent="0.3">
      <c r="A2" s="204" t="s">
        <v>33</v>
      </c>
      <c r="B2" s="204" t="s">
        <v>25</v>
      </c>
      <c r="C2" s="204" t="s">
        <v>607</v>
      </c>
      <c r="D2" s="204" t="s">
        <v>647</v>
      </c>
      <c r="E2" s="204" t="s">
        <v>648</v>
      </c>
      <c r="F2" s="208" t="s">
        <v>387</v>
      </c>
      <c r="G2" s="205" t="s">
        <v>614</v>
      </c>
      <c r="H2" s="205" t="s">
        <v>608</v>
      </c>
      <c r="I2" s="205" t="s">
        <v>57</v>
      </c>
      <c r="J2" s="117">
        <v>65.576999999999998</v>
      </c>
      <c r="K2" s="117">
        <v>6.1479999999999997</v>
      </c>
      <c r="L2" s="117">
        <v>71.724999999999994</v>
      </c>
    </row>
    <row r="3" spans="1:12" ht="13.2" customHeight="1" x14ac:dyDescent="0.3">
      <c r="A3" s="204" t="s">
        <v>33</v>
      </c>
      <c r="B3" s="204" t="s">
        <v>25</v>
      </c>
      <c r="C3" s="204" t="s">
        <v>607</v>
      </c>
      <c r="D3" s="204" t="s">
        <v>647</v>
      </c>
      <c r="E3" s="204" t="s">
        <v>648</v>
      </c>
      <c r="F3" s="205" t="s">
        <v>56</v>
      </c>
      <c r="G3" s="205" t="s">
        <v>614</v>
      </c>
      <c r="H3" s="205" t="s">
        <v>288</v>
      </c>
      <c r="I3" s="205" t="s">
        <v>57</v>
      </c>
      <c r="J3" s="117">
        <v>12.371</v>
      </c>
      <c r="K3" s="117">
        <v>-2.1459999999999999</v>
      </c>
      <c r="L3" s="117">
        <v>10.225</v>
      </c>
    </row>
    <row r="4" spans="1:12" ht="13.2" customHeight="1" x14ac:dyDescent="0.3">
      <c r="A4" s="204" t="s">
        <v>33</v>
      </c>
      <c r="B4" s="204" t="s">
        <v>25</v>
      </c>
      <c r="C4" s="204" t="s">
        <v>607</v>
      </c>
      <c r="D4" s="204" t="s">
        <v>647</v>
      </c>
      <c r="E4" s="204" t="s">
        <v>648</v>
      </c>
      <c r="F4" s="205" t="s">
        <v>307</v>
      </c>
      <c r="G4" s="205" t="s">
        <v>614</v>
      </c>
      <c r="H4" s="205"/>
      <c r="I4" s="205" t="s">
        <v>294</v>
      </c>
      <c r="J4" s="117">
        <v>132.83500000000001</v>
      </c>
      <c r="K4" s="117">
        <v>-5.0000000000000001E-3</v>
      </c>
      <c r="L4" s="117">
        <v>132.83000000000001</v>
      </c>
    </row>
    <row r="5" spans="1:12" ht="13.2" customHeight="1" x14ac:dyDescent="0.3">
      <c r="A5" s="204" t="s">
        <v>33</v>
      </c>
      <c r="B5" s="204" t="s">
        <v>25</v>
      </c>
      <c r="C5" s="204" t="s">
        <v>607</v>
      </c>
      <c r="D5" s="204" t="s">
        <v>647</v>
      </c>
      <c r="E5" s="204" t="s">
        <v>648</v>
      </c>
      <c r="F5" s="205" t="s">
        <v>632</v>
      </c>
      <c r="G5" s="205" t="s">
        <v>614</v>
      </c>
      <c r="H5" s="205"/>
      <c r="I5" s="205" t="s">
        <v>295</v>
      </c>
      <c r="J5" s="117">
        <v>5.1189999999999998</v>
      </c>
      <c r="K5" s="117">
        <v>-1E-3</v>
      </c>
      <c r="L5" s="117">
        <v>5.1189999999999998</v>
      </c>
    </row>
    <row r="6" spans="1:12" ht="13.2" customHeight="1" x14ac:dyDescent="0.3">
      <c r="A6" s="204" t="s">
        <v>33</v>
      </c>
      <c r="B6" s="204" t="s">
        <v>25</v>
      </c>
      <c r="C6" s="204" t="s">
        <v>607</v>
      </c>
      <c r="D6" s="204" t="s">
        <v>647</v>
      </c>
      <c r="E6" s="204" t="s">
        <v>648</v>
      </c>
      <c r="F6" s="205" t="s">
        <v>650</v>
      </c>
      <c r="G6" s="205" t="s">
        <v>615</v>
      </c>
      <c r="H6" s="205" t="s">
        <v>289</v>
      </c>
      <c r="I6" s="205" t="s">
        <v>296</v>
      </c>
      <c r="J6" s="81">
        <v>147.077</v>
      </c>
      <c r="K6" s="81">
        <v>54.514000000000003</v>
      </c>
      <c r="L6" s="81">
        <v>201.59200000000001</v>
      </c>
    </row>
    <row r="7" spans="1:12" ht="13.2" customHeight="1" x14ac:dyDescent="0.3">
      <c r="A7" s="204" t="s">
        <v>33</v>
      </c>
      <c r="B7" s="204" t="s">
        <v>25</v>
      </c>
      <c r="C7" s="204" t="s">
        <v>607</v>
      </c>
      <c r="D7" s="204" t="s">
        <v>647</v>
      </c>
      <c r="E7" s="204" t="s">
        <v>648</v>
      </c>
      <c r="F7" s="205" t="s">
        <v>650</v>
      </c>
      <c r="G7" s="205" t="s">
        <v>615</v>
      </c>
      <c r="H7" s="205" t="s">
        <v>420</v>
      </c>
      <c r="I7" s="205" t="s">
        <v>296</v>
      </c>
      <c r="J7" s="81">
        <v>61.536000000000001</v>
      </c>
      <c r="K7" s="81">
        <v>-35.728000000000002</v>
      </c>
      <c r="L7" s="81">
        <v>25.806999999999999</v>
      </c>
    </row>
    <row r="8" spans="1:12" ht="13.2" customHeight="1" x14ac:dyDescent="0.3">
      <c r="A8" s="204" t="s">
        <v>33</v>
      </c>
      <c r="B8" s="204" t="s">
        <v>25</v>
      </c>
      <c r="C8" s="204" t="s">
        <v>607</v>
      </c>
      <c r="D8" s="204" t="s">
        <v>647</v>
      </c>
      <c r="E8" s="204" t="s">
        <v>648</v>
      </c>
      <c r="F8" s="205" t="s">
        <v>609</v>
      </c>
      <c r="G8" s="205" t="s">
        <v>616</v>
      </c>
      <c r="H8" s="205" t="s">
        <v>608</v>
      </c>
      <c r="I8" s="205" t="s">
        <v>297</v>
      </c>
      <c r="J8" s="117">
        <v>0.76700000000000002</v>
      </c>
      <c r="K8" s="117">
        <v>1.6E-2</v>
      </c>
      <c r="L8" s="117">
        <v>0.78200000000000003</v>
      </c>
    </row>
    <row r="9" spans="1:12" ht="13.2" customHeight="1" x14ac:dyDescent="0.3">
      <c r="A9" s="204" t="s">
        <v>33</v>
      </c>
      <c r="B9" s="204" t="s">
        <v>25</v>
      </c>
      <c r="C9" s="204" t="s">
        <v>607</v>
      </c>
      <c r="D9" s="204" t="s">
        <v>647</v>
      </c>
      <c r="E9" s="204" t="s">
        <v>648</v>
      </c>
      <c r="F9" s="205" t="s">
        <v>388</v>
      </c>
      <c r="G9" s="205" t="s">
        <v>616</v>
      </c>
      <c r="H9" s="205" t="s">
        <v>413</v>
      </c>
      <c r="I9" s="205" t="s">
        <v>414</v>
      </c>
      <c r="J9" s="79">
        <v>180</v>
      </c>
      <c r="K9" s="79">
        <v>-2</v>
      </c>
      <c r="L9" s="79">
        <v>178</v>
      </c>
    </row>
    <row r="10" spans="1:12" ht="13.2" customHeight="1" x14ac:dyDescent="0.3">
      <c r="A10" s="204" t="s">
        <v>33</v>
      </c>
      <c r="B10" s="204" t="s">
        <v>25</v>
      </c>
      <c r="C10" s="204" t="s">
        <v>607</v>
      </c>
      <c r="D10" s="204" t="s">
        <v>647</v>
      </c>
      <c r="E10" s="204" t="s">
        <v>648</v>
      </c>
      <c r="F10" s="205" t="s">
        <v>395</v>
      </c>
      <c r="G10" s="205" t="s">
        <v>617</v>
      </c>
      <c r="H10" s="205"/>
      <c r="I10" s="205" t="s">
        <v>406</v>
      </c>
      <c r="J10" s="81">
        <v>90.8</v>
      </c>
      <c r="K10" s="81" t="s">
        <v>303</v>
      </c>
      <c r="L10" s="81" t="s">
        <v>303</v>
      </c>
    </row>
    <row r="11" spans="1:12" ht="13.2" customHeight="1" x14ac:dyDescent="0.3">
      <c r="A11" s="204" t="s">
        <v>33</v>
      </c>
      <c r="B11" s="204" t="s">
        <v>25</v>
      </c>
      <c r="C11" s="204" t="s">
        <v>607</v>
      </c>
      <c r="D11" s="204" t="s">
        <v>647</v>
      </c>
      <c r="E11" s="204" t="s">
        <v>648</v>
      </c>
      <c r="F11" s="205" t="s">
        <v>394</v>
      </c>
      <c r="G11" s="205" t="s">
        <v>617</v>
      </c>
      <c r="H11" s="205"/>
      <c r="I11" s="205" t="s">
        <v>314</v>
      </c>
      <c r="J11" s="117" t="s">
        <v>303</v>
      </c>
      <c r="K11" s="117" t="s">
        <v>303</v>
      </c>
      <c r="L11" s="117">
        <v>0.40600000000000003</v>
      </c>
    </row>
    <row r="12" spans="1:12" ht="13.2" customHeight="1" x14ac:dyDescent="0.3">
      <c r="A12" s="204" t="s">
        <v>33</v>
      </c>
      <c r="B12" s="204" t="s">
        <v>25</v>
      </c>
      <c r="C12" s="204" t="s">
        <v>607</v>
      </c>
      <c r="D12" s="204" t="s">
        <v>647</v>
      </c>
      <c r="E12" s="204" t="s">
        <v>648</v>
      </c>
      <c r="F12" s="205" t="s">
        <v>489</v>
      </c>
      <c r="G12" s="205" t="s">
        <v>618</v>
      </c>
      <c r="H12" s="205"/>
      <c r="I12" s="205" t="s">
        <v>415</v>
      </c>
      <c r="J12" s="116">
        <v>20.607922200000001</v>
      </c>
      <c r="K12" s="117" t="s">
        <v>303</v>
      </c>
      <c r="L12" s="117" t="s">
        <v>303</v>
      </c>
    </row>
    <row r="13" spans="1:12" ht="13.2" customHeight="1" x14ac:dyDescent="0.3">
      <c r="A13" s="204" t="s">
        <v>33</v>
      </c>
      <c r="B13" s="204" t="s">
        <v>25</v>
      </c>
      <c r="C13" s="204" t="s">
        <v>607</v>
      </c>
      <c r="D13" s="204" t="s">
        <v>647</v>
      </c>
      <c r="E13" s="204" t="s">
        <v>648</v>
      </c>
      <c r="F13" s="205" t="s">
        <v>284</v>
      </c>
      <c r="G13" s="205" t="s">
        <v>618</v>
      </c>
      <c r="H13" s="205"/>
      <c r="I13" s="205" t="s">
        <v>59</v>
      </c>
      <c r="J13" s="81">
        <v>78.566999999999993</v>
      </c>
      <c r="K13" s="81">
        <v>1.7000000000000001E-2</v>
      </c>
      <c r="L13" s="81">
        <v>78.584000000000003</v>
      </c>
    </row>
    <row r="14" spans="1:12" ht="13.2" customHeight="1" x14ac:dyDescent="0.3">
      <c r="A14" s="204" t="s">
        <v>33</v>
      </c>
      <c r="B14" s="204" t="s">
        <v>25</v>
      </c>
      <c r="C14" s="204" t="s">
        <v>607</v>
      </c>
      <c r="D14" s="204" t="s">
        <v>647</v>
      </c>
      <c r="E14" s="204" t="s">
        <v>648</v>
      </c>
      <c r="F14" s="205" t="s">
        <v>285</v>
      </c>
      <c r="G14" s="205" t="s">
        <v>280</v>
      </c>
      <c r="H14" s="205"/>
      <c r="I14" s="205" t="s">
        <v>59</v>
      </c>
      <c r="J14" s="81">
        <v>23.06</v>
      </c>
      <c r="K14" s="81">
        <v>7.5999999999999998E-2</v>
      </c>
      <c r="L14" s="81">
        <v>23.135999999999999</v>
      </c>
    </row>
    <row r="15" spans="1:12" ht="13.2" customHeight="1" x14ac:dyDescent="0.3">
      <c r="A15" s="204" t="s">
        <v>33</v>
      </c>
      <c r="B15" s="204" t="s">
        <v>25</v>
      </c>
      <c r="C15" s="204" t="s">
        <v>607</v>
      </c>
      <c r="D15" s="204" t="s">
        <v>647</v>
      </c>
      <c r="E15" s="204" t="s">
        <v>648</v>
      </c>
      <c r="F15" s="205" t="s">
        <v>651</v>
      </c>
      <c r="G15" s="205" t="s">
        <v>544</v>
      </c>
      <c r="H15" s="205"/>
      <c r="I15" s="205" t="s">
        <v>144</v>
      </c>
      <c r="J15" s="79">
        <v>525</v>
      </c>
      <c r="K15" s="79">
        <f>L15-J15</f>
        <v>1823</v>
      </c>
      <c r="L15" s="79">
        <v>2348</v>
      </c>
    </row>
    <row r="16" spans="1:12" ht="13.2" customHeight="1" x14ac:dyDescent="0.3">
      <c r="A16" s="204" t="s">
        <v>33</v>
      </c>
      <c r="B16" s="204" t="s">
        <v>25</v>
      </c>
      <c r="C16" s="204" t="s">
        <v>607</v>
      </c>
      <c r="D16" s="204" t="s">
        <v>647</v>
      </c>
      <c r="E16" s="204" t="s">
        <v>648</v>
      </c>
      <c r="F16" s="205" t="s">
        <v>610</v>
      </c>
      <c r="G16" s="205" t="s">
        <v>400</v>
      </c>
      <c r="H16" s="205" t="s">
        <v>290</v>
      </c>
      <c r="I16" s="205" t="s">
        <v>137</v>
      </c>
      <c r="J16" s="78">
        <v>8.423</v>
      </c>
      <c r="K16" s="78">
        <v>1.5980000000000001</v>
      </c>
      <c r="L16" s="78">
        <v>10.021000000000001</v>
      </c>
    </row>
    <row r="17" spans="1:12" ht="13.2" customHeight="1" x14ac:dyDescent="0.3">
      <c r="A17" s="204" t="s">
        <v>33</v>
      </c>
      <c r="B17" s="204" t="s">
        <v>25</v>
      </c>
      <c r="C17" s="204" t="s">
        <v>607</v>
      </c>
      <c r="D17" s="204" t="s">
        <v>647</v>
      </c>
      <c r="E17" s="204" t="s">
        <v>648</v>
      </c>
      <c r="F17" s="205" t="s">
        <v>610</v>
      </c>
      <c r="G17" s="205" t="s">
        <v>400</v>
      </c>
      <c r="H17" s="205" t="s">
        <v>291</v>
      </c>
      <c r="I17" s="205" t="s">
        <v>137</v>
      </c>
      <c r="J17" s="78">
        <v>18.276</v>
      </c>
      <c r="K17" s="78">
        <v>0.81299999999999994</v>
      </c>
      <c r="L17" s="78">
        <v>19.088999999999999</v>
      </c>
    </row>
    <row r="18" spans="1:12" ht="13.2" customHeight="1" x14ac:dyDescent="0.3">
      <c r="A18" s="204" t="s">
        <v>33</v>
      </c>
      <c r="B18" s="204" t="s">
        <v>25</v>
      </c>
      <c r="C18" s="204" t="s">
        <v>607</v>
      </c>
      <c r="D18" s="204" t="s">
        <v>647</v>
      </c>
      <c r="E18" s="204" t="s">
        <v>648</v>
      </c>
      <c r="F18" s="205" t="s">
        <v>610</v>
      </c>
      <c r="G18" s="205" t="s">
        <v>400</v>
      </c>
      <c r="H18" s="205" t="s">
        <v>292</v>
      </c>
      <c r="I18" s="205" t="s">
        <v>137</v>
      </c>
      <c r="J18" s="78">
        <v>9.2850000000000001</v>
      </c>
      <c r="K18" s="78">
        <v>0.76600000000000001</v>
      </c>
      <c r="L18" s="78">
        <v>10.050000000000001</v>
      </c>
    </row>
    <row r="19" spans="1:12" ht="13.2" customHeight="1" x14ac:dyDescent="0.3">
      <c r="A19" s="204" t="s">
        <v>33</v>
      </c>
      <c r="B19" s="204" t="s">
        <v>25</v>
      </c>
      <c r="C19" s="204" t="s">
        <v>607</v>
      </c>
      <c r="D19" s="204" t="s">
        <v>647</v>
      </c>
      <c r="E19" s="204" t="s">
        <v>648</v>
      </c>
      <c r="F19" s="205" t="s">
        <v>610</v>
      </c>
      <c r="G19" s="205" t="s">
        <v>400</v>
      </c>
      <c r="H19" s="205" t="s">
        <v>293</v>
      </c>
      <c r="I19" s="205" t="s">
        <v>137</v>
      </c>
      <c r="J19" s="78">
        <v>1.5</v>
      </c>
      <c r="K19" s="78">
        <v>-0.32700000000000001</v>
      </c>
      <c r="L19" s="78">
        <v>1.173</v>
      </c>
    </row>
    <row r="20" spans="1:12" ht="13.2" customHeight="1" x14ac:dyDescent="0.3">
      <c r="A20" s="204" t="s">
        <v>33</v>
      </c>
      <c r="B20" s="204" t="s">
        <v>25</v>
      </c>
      <c r="C20" s="204" t="s">
        <v>607</v>
      </c>
      <c r="D20" s="204" t="s">
        <v>647</v>
      </c>
      <c r="E20" s="204" t="s">
        <v>648</v>
      </c>
      <c r="F20" s="205" t="s">
        <v>287</v>
      </c>
      <c r="G20" s="205" t="s">
        <v>400</v>
      </c>
      <c r="H20" s="205" t="s">
        <v>290</v>
      </c>
      <c r="I20" s="205" t="s">
        <v>404</v>
      </c>
      <c r="J20" s="78">
        <v>158.756</v>
      </c>
      <c r="K20" s="78">
        <v>-6.0339999999999998</v>
      </c>
      <c r="L20" s="78">
        <v>152.72200000000001</v>
      </c>
    </row>
    <row r="21" spans="1:12" ht="13.2" customHeight="1" x14ac:dyDescent="0.3">
      <c r="A21" s="204" t="s">
        <v>33</v>
      </c>
      <c r="B21" s="204" t="s">
        <v>25</v>
      </c>
      <c r="C21" s="204" t="s">
        <v>607</v>
      </c>
      <c r="D21" s="204" t="s">
        <v>647</v>
      </c>
      <c r="E21" s="204" t="s">
        <v>648</v>
      </c>
      <c r="F21" s="205" t="s">
        <v>287</v>
      </c>
      <c r="G21" s="205" t="s">
        <v>400</v>
      </c>
      <c r="H21" s="205" t="s">
        <v>291</v>
      </c>
      <c r="I21" s="205" t="s">
        <v>404</v>
      </c>
      <c r="J21" s="78">
        <v>204.55799999999999</v>
      </c>
      <c r="K21" s="78">
        <v>-66.233000000000004</v>
      </c>
      <c r="L21" s="78">
        <v>138.32499999999999</v>
      </c>
    </row>
    <row r="22" spans="1:12" ht="13.2" customHeight="1" x14ac:dyDescent="0.3">
      <c r="A22" s="204" t="s">
        <v>33</v>
      </c>
      <c r="B22" s="204" t="s">
        <v>25</v>
      </c>
      <c r="C22" s="204" t="s">
        <v>607</v>
      </c>
      <c r="D22" s="204" t="s">
        <v>647</v>
      </c>
      <c r="E22" s="204" t="s">
        <v>648</v>
      </c>
      <c r="F22" s="205" t="s">
        <v>287</v>
      </c>
      <c r="G22" s="205" t="s">
        <v>400</v>
      </c>
      <c r="H22" s="205" t="s">
        <v>292</v>
      </c>
      <c r="I22" s="205" t="s">
        <v>404</v>
      </c>
      <c r="J22" s="78">
        <v>211.74600000000001</v>
      </c>
      <c r="K22" s="78">
        <v>-113.214</v>
      </c>
      <c r="L22" s="78">
        <v>98.531999999999996</v>
      </c>
    </row>
    <row r="23" spans="1:12" ht="13.2" customHeight="1" x14ac:dyDescent="0.3">
      <c r="A23" s="204" t="s">
        <v>33</v>
      </c>
      <c r="B23" s="204" t="s">
        <v>25</v>
      </c>
      <c r="C23" s="204" t="s">
        <v>607</v>
      </c>
      <c r="D23" s="204" t="s">
        <v>647</v>
      </c>
      <c r="E23" s="204" t="s">
        <v>648</v>
      </c>
      <c r="F23" s="205" t="s">
        <v>287</v>
      </c>
      <c r="G23" s="205" t="s">
        <v>400</v>
      </c>
      <c r="H23" s="205" t="s">
        <v>293</v>
      </c>
      <c r="I23" s="205" t="s">
        <v>404</v>
      </c>
      <c r="J23" s="78">
        <v>193.99299999999999</v>
      </c>
      <c r="K23" s="78">
        <v>28.100999999999999</v>
      </c>
      <c r="L23" s="78">
        <v>222.09399999999999</v>
      </c>
    </row>
    <row r="24" spans="1:12" ht="13.2" customHeight="1" x14ac:dyDescent="0.3">
      <c r="A24" s="204" t="s">
        <v>33</v>
      </c>
      <c r="B24" s="204" t="s">
        <v>25</v>
      </c>
      <c r="C24" s="204" t="s">
        <v>607</v>
      </c>
      <c r="D24" s="204" t="s">
        <v>647</v>
      </c>
      <c r="E24" s="204" t="s">
        <v>648</v>
      </c>
      <c r="F24" s="205" t="s">
        <v>390</v>
      </c>
      <c r="G24" s="205" t="s">
        <v>400</v>
      </c>
      <c r="H24" s="205"/>
      <c r="I24" s="205" t="s">
        <v>296</v>
      </c>
      <c r="J24" s="81">
        <v>29.22</v>
      </c>
      <c r="K24" s="81">
        <v>-2.012</v>
      </c>
      <c r="L24" s="81">
        <v>27.209</v>
      </c>
    </row>
    <row r="25" spans="1:12" ht="13.2" customHeight="1" x14ac:dyDescent="0.3">
      <c r="A25" s="204" t="s">
        <v>33</v>
      </c>
      <c r="B25" s="204" t="s">
        <v>37</v>
      </c>
      <c r="C25" s="204" t="s">
        <v>607</v>
      </c>
      <c r="D25" s="204" t="s">
        <v>647</v>
      </c>
      <c r="E25" s="204" t="s">
        <v>648</v>
      </c>
      <c r="F25" s="208" t="s">
        <v>387</v>
      </c>
      <c r="G25" s="205" t="s">
        <v>614</v>
      </c>
      <c r="H25" s="205" t="s">
        <v>608</v>
      </c>
      <c r="I25" s="205" t="s">
        <v>57</v>
      </c>
      <c r="J25" s="117">
        <v>70.210999999999999</v>
      </c>
      <c r="K25" s="117">
        <v>3.9820000000000002</v>
      </c>
      <c r="L25" s="117">
        <v>74.192999999999998</v>
      </c>
    </row>
    <row r="26" spans="1:12" ht="13.2" customHeight="1" x14ac:dyDescent="0.3">
      <c r="A26" s="204" t="s">
        <v>33</v>
      </c>
      <c r="B26" s="204" t="s">
        <v>37</v>
      </c>
      <c r="C26" s="204" t="s">
        <v>607</v>
      </c>
      <c r="D26" s="204" t="s">
        <v>647</v>
      </c>
      <c r="E26" s="204" t="s">
        <v>648</v>
      </c>
      <c r="F26" s="205" t="s">
        <v>56</v>
      </c>
      <c r="G26" s="205" t="s">
        <v>614</v>
      </c>
      <c r="H26" s="205" t="s">
        <v>288</v>
      </c>
      <c r="I26" s="205" t="s">
        <v>57</v>
      </c>
      <c r="J26" s="117">
        <v>12.837999999999999</v>
      </c>
      <c r="K26" s="117">
        <v>-3.1240000000000001</v>
      </c>
      <c r="L26" s="117">
        <v>9.7140000000000004</v>
      </c>
    </row>
    <row r="27" spans="1:12" ht="13.2" customHeight="1" x14ac:dyDescent="0.3">
      <c r="A27" s="204" t="s">
        <v>33</v>
      </c>
      <c r="B27" s="204" t="s">
        <v>37</v>
      </c>
      <c r="C27" s="204" t="s">
        <v>607</v>
      </c>
      <c r="D27" s="204" t="s">
        <v>647</v>
      </c>
      <c r="E27" s="204" t="s">
        <v>648</v>
      </c>
      <c r="F27" s="205" t="s">
        <v>307</v>
      </c>
      <c r="G27" s="205" t="s">
        <v>614</v>
      </c>
      <c r="H27" s="205"/>
      <c r="I27" s="205" t="s">
        <v>294</v>
      </c>
      <c r="J27" s="117">
        <v>124.306</v>
      </c>
      <c r="K27" s="117">
        <v>-1.6E-2</v>
      </c>
      <c r="L27" s="117">
        <v>124.29</v>
      </c>
    </row>
    <row r="28" spans="1:12" ht="13.2" customHeight="1" x14ac:dyDescent="0.3">
      <c r="A28" s="204" t="s">
        <v>33</v>
      </c>
      <c r="B28" s="204" t="s">
        <v>37</v>
      </c>
      <c r="C28" s="204" t="s">
        <v>607</v>
      </c>
      <c r="D28" s="204" t="s">
        <v>647</v>
      </c>
      <c r="E28" s="204" t="s">
        <v>648</v>
      </c>
      <c r="F28" s="205" t="s">
        <v>632</v>
      </c>
      <c r="G28" s="205" t="s">
        <v>614</v>
      </c>
      <c r="H28" s="205"/>
      <c r="I28" s="205" t="s">
        <v>295</v>
      </c>
      <c r="J28" s="117">
        <v>5.2519999999999998</v>
      </c>
      <c r="K28" s="117">
        <v>-1E-3</v>
      </c>
      <c r="L28" s="117">
        <v>5.25</v>
      </c>
    </row>
    <row r="29" spans="1:12" ht="13.2" customHeight="1" x14ac:dyDescent="0.3">
      <c r="A29" s="204" t="s">
        <v>33</v>
      </c>
      <c r="B29" s="204" t="s">
        <v>37</v>
      </c>
      <c r="C29" s="204" t="s">
        <v>607</v>
      </c>
      <c r="D29" s="204" t="s">
        <v>647</v>
      </c>
      <c r="E29" s="204" t="s">
        <v>648</v>
      </c>
      <c r="F29" s="205" t="s">
        <v>650</v>
      </c>
      <c r="G29" s="205" t="s">
        <v>615</v>
      </c>
      <c r="H29" s="205" t="s">
        <v>289</v>
      </c>
      <c r="I29" s="205" t="s">
        <v>296</v>
      </c>
      <c r="J29" s="81">
        <v>183.65199999999999</v>
      </c>
      <c r="K29" s="81">
        <v>37.466999999999999</v>
      </c>
      <c r="L29" s="81">
        <v>221.11799999999999</v>
      </c>
    </row>
    <row r="30" spans="1:12" ht="13.2" customHeight="1" x14ac:dyDescent="0.3">
      <c r="A30" s="204" t="s">
        <v>33</v>
      </c>
      <c r="B30" s="204" t="s">
        <v>37</v>
      </c>
      <c r="C30" s="204" t="s">
        <v>607</v>
      </c>
      <c r="D30" s="204" t="s">
        <v>647</v>
      </c>
      <c r="E30" s="204" t="s">
        <v>648</v>
      </c>
      <c r="F30" s="205" t="s">
        <v>650</v>
      </c>
      <c r="G30" s="205" t="s">
        <v>615</v>
      </c>
      <c r="H30" s="205" t="s">
        <v>420</v>
      </c>
      <c r="I30" s="205" t="s">
        <v>296</v>
      </c>
      <c r="J30" s="81">
        <v>35.116</v>
      </c>
      <c r="K30" s="81">
        <v>-14.791</v>
      </c>
      <c r="L30" s="81">
        <v>20.324000000000002</v>
      </c>
    </row>
    <row r="31" spans="1:12" ht="13.2" customHeight="1" x14ac:dyDescent="0.3">
      <c r="A31" s="204" t="s">
        <v>33</v>
      </c>
      <c r="B31" s="204" t="s">
        <v>37</v>
      </c>
      <c r="C31" s="204" t="s">
        <v>607</v>
      </c>
      <c r="D31" s="204" t="s">
        <v>647</v>
      </c>
      <c r="E31" s="204" t="s">
        <v>648</v>
      </c>
      <c r="F31" s="205" t="s">
        <v>609</v>
      </c>
      <c r="G31" s="205" t="s">
        <v>616</v>
      </c>
      <c r="H31" s="205" t="s">
        <v>608</v>
      </c>
      <c r="I31" s="205" t="s">
        <v>297</v>
      </c>
      <c r="J31" s="117">
        <v>0.79700000000000004</v>
      </c>
      <c r="K31" s="117">
        <v>1.6E-2</v>
      </c>
      <c r="L31" s="117">
        <v>0.81200000000000006</v>
      </c>
    </row>
    <row r="32" spans="1:12" ht="13.2" customHeight="1" x14ac:dyDescent="0.3">
      <c r="A32" s="204" t="s">
        <v>33</v>
      </c>
      <c r="B32" s="204" t="s">
        <v>37</v>
      </c>
      <c r="C32" s="204" t="s">
        <v>607</v>
      </c>
      <c r="D32" s="204" t="s">
        <v>647</v>
      </c>
      <c r="E32" s="204" t="s">
        <v>648</v>
      </c>
      <c r="F32" s="205" t="s">
        <v>388</v>
      </c>
      <c r="G32" s="205" t="s">
        <v>616</v>
      </c>
      <c r="H32" s="205" t="s">
        <v>413</v>
      </c>
      <c r="I32" s="205" t="s">
        <v>414</v>
      </c>
      <c r="J32" s="79">
        <v>174</v>
      </c>
      <c r="K32" s="79">
        <v>5</v>
      </c>
      <c r="L32" s="79">
        <v>179</v>
      </c>
    </row>
    <row r="33" spans="1:12" ht="13.2" customHeight="1" x14ac:dyDescent="0.3">
      <c r="A33" s="204" t="s">
        <v>33</v>
      </c>
      <c r="B33" s="204" t="s">
        <v>37</v>
      </c>
      <c r="C33" s="204" t="s">
        <v>607</v>
      </c>
      <c r="D33" s="204" t="s">
        <v>647</v>
      </c>
      <c r="E33" s="204" t="s">
        <v>648</v>
      </c>
      <c r="F33" s="205" t="s">
        <v>395</v>
      </c>
      <c r="G33" s="205" t="s">
        <v>617</v>
      </c>
      <c r="H33" s="205"/>
      <c r="I33" s="205" t="s">
        <v>406</v>
      </c>
      <c r="J33" s="81" t="s">
        <v>303</v>
      </c>
      <c r="K33" s="81" t="s">
        <v>303</v>
      </c>
      <c r="L33" s="81" t="s">
        <v>303</v>
      </c>
    </row>
    <row r="34" spans="1:12" ht="13.2" customHeight="1" x14ac:dyDescent="0.3">
      <c r="A34" s="204" t="s">
        <v>33</v>
      </c>
      <c r="B34" s="204" t="s">
        <v>37</v>
      </c>
      <c r="C34" s="204" t="s">
        <v>607</v>
      </c>
      <c r="D34" s="204" t="s">
        <v>647</v>
      </c>
      <c r="E34" s="204" t="s">
        <v>648</v>
      </c>
      <c r="F34" s="205" t="s">
        <v>394</v>
      </c>
      <c r="G34" s="205" t="s">
        <v>617</v>
      </c>
      <c r="H34" s="205"/>
      <c r="I34" s="205" t="s">
        <v>314</v>
      </c>
      <c r="J34" s="117" t="s">
        <v>303</v>
      </c>
      <c r="K34" s="117" t="s">
        <v>303</v>
      </c>
      <c r="L34" s="117">
        <v>0.43099999999999999</v>
      </c>
    </row>
    <row r="35" spans="1:12" ht="13.2" customHeight="1" x14ac:dyDescent="0.3">
      <c r="A35" s="204" t="s">
        <v>33</v>
      </c>
      <c r="B35" s="204" t="s">
        <v>37</v>
      </c>
      <c r="C35" s="204" t="s">
        <v>607</v>
      </c>
      <c r="D35" s="204" t="s">
        <v>647</v>
      </c>
      <c r="E35" s="204" t="s">
        <v>648</v>
      </c>
      <c r="F35" s="205" t="s">
        <v>489</v>
      </c>
      <c r="G35" s="205" t="s">
        <v>618</v>
      </c>
      <c r="H35" s="205"/>
      <c r="I35" s="205" t="s">
        <v>415</v>
      </c>
      <c r="J35" s="116">
        <v>28.786427</v>
      </c>
      <c r="K35" s="117" t="s">
        <v>303</v>
      </c>
      <c r="L35" s="117" t="s">
        <v>303</v>
      </c>
    </row>
    <row r="36" spans="1:12" ht="13.2" customHeight="1" x14ac:dyDescent="0.3">
      <c r="A36" s="204" t="s">
        <v>33</v>
      </c>
      <c r="B36" s="204" t="s">
        <v>37</v>
      </c>
      <c r="C36" s="204" t="s">
        <v>607</v>
      </c>
      <c r="D36" s="204" t="s">
        <v>647</v>
      </c>
      <c r="E36" s="204" t="s">
        <v>648</v>
      </c>
      <c r="F36" s="205" t="s">
        <v>284</v>
      </c>
      <c r="G36" s="205" t="s">
        <v>618</v>
      </c>
      <c r="H36" s="205"/>
      <c r="I36" s="205" t="s">
        <v>59</v>
      </c>
      <c r="J36" s="81">
        <v>80.108999999999995</v>
      </c>
      <c r="K36" s="81">
        <v>0.86699999999999999</v>
      </c>
      <c r="L36" s="81">
        <v>80.977000000000004</v>
      </c>
    </row>
    <row r="37" spans="1:12" ht="13.2" customHeight="1" x14ac:dyDescent="0.3">
      <c r="A37" s="204" t="s">
        <v>33</v>
      </c>
      <c r="B37" s="204" t="s">
        <v>37</v>
      </c>
      <c r="C37" s="204" t="s">
        <v>607</v>
      </c>
      <c r="D37" s="204" t="s">
        <v>647</v>
      </c>
      <c r="E37" s="204" t="s">
        <v>648</v>
      </c>
      <c r="F37" s="205" t="s">
        <v>285</v>
      </c>
      <c r="G37" s="205" t="s">
        <v>280</v>
      </c>
      <c r="H37" s="205"/>
      <c r="I37" s="205" t="s">
        <v>59</v>
      </c>
      <c r="J37" s="81">
        <v>24.620999999999999</v>
      </c>
      <c r="K37" s="81" t="s">
        <v>304</v>
      </c>
      <c r="L37" s="81">
        <v>24.654</v>
      </c>
    </row>
    <row r="38" spans="1:12" ht="13.2" customHeight="1" x14ac:dyDescent="0.3">
      <c r="A38" s="204" t="s">
        <v>33</v>
      </c>
      <c r="B38" s="204" t="s">
        <v>37</v>
      </c>
      <c r="C38" s="204" t="s">
        <v>607</v>
      </c>
      <c r="D38" s="204" t="s">
        <v>647</v>
      </c>
      <c r="E38" s="204" t="s">
        <v>648</v>
      </c>
      <c r="F38" s="205" t="s">
        <v>651</v>
      </c>
      <c r="G38" s="205" t="s">
        <v>544</v>
      </c>
      <c r="H38" s="205"/>
      <c r="I38" s="205" t="s">
        <v>144</v>
      </c>
      <c r="J38" s="79">
        <v>10</v>
      </c>
      <c r="K38" s="79">
        <f>L38-J38</f>
        <v>-3</v>
      </c>
      <c r="L38" s="79">
        <v>7</v>
      </c>
    </row>
    <row r="39" spans="1:12" ht="13.2" customHeight="1" x14ac:dyDescent="0.3">
      <c r="A39" s="204" t="s">
        <v>33</v>
      </c>
      <c r="B39" s="204" t="s">
        <v>37</v>
      </c>
      <c r="C39" s="204" t="s">
        <v>607</v>
      </c>
      <c r="D39" s="204" t="s">
        <v>647</v>
      </c>
      <c r="E39" s="204" t="s">
        <v>648</v>
      </c>
      <c r="F39" s="205" t="s">
        <v>610</v>
      </c>
      <c r="G39" s="205" t="s">
        <v>400</v>
      </c>
      <c r="H39" s="205" t="s">
        <v>290</v>
      </c>
      <c r="I39" s="205" t="s">
        <v>137</v>
      </c>
      <c r="J39" s="78">
        <v>8.657</v>
      </c>
      <c r="K39" s="78">
        <v>1.2549999999999999</v>
      </c>
      <c r="L39" s="78">
        <v>9.9120000000000008</v>
      </c>
    </row>
    <row r="40" spans="1:12" ht="13.2" customHeight="1" x14ac:dyDescent="0.3">
      <c r="A40" s="204" t="s">
        <v>33</v>
      </c>
      <c r="B40" s="204" t="s">
        <v>37</v>
      </c>
      <c r="C40" s="204" t="s">
        <v>607</v>
      </c>
      <c r="D40" s="204" t="s">
        <v>647</v>
      </c>
      <c r="E40" s="204" t="s">
        <v>648</v>
      </c>
      <c r="F40" s="205" t="s">
        <v>610</v>
      </c>
      <c r="G40" s="205" t="s">
        <v>400</v>
      </c>
      <c r="H40" s="205" t="s">
        <v>291</v>
      </c>
      <c r="I40" s="205" t="s">
        <v>137</v>
      </c>
      <c r="J40" s="78">
        <v>18.725999999999999</v>
      </c>
      <c r="K40" s="78">
        <v>0.14299999999999999</v>
      </c>
      <c r="L40" s="78">
        <v>18.869</v>
      </c>
    </row>
    <row r="41" spans="1:12" ht="13.2" customHeight="1" x14ac:dyDescent="0.3">
      <c r="A41" s="204" t="s">
        <v>33</v>
      </c>
      <c r="B41" s="204" t="s">
        <v>37</v>
      </c>
      <c r="C41" s="204" t="s">
        <v>607</v>
      </c>
      <c r="D41" s="204" t="s">
        <v>647</v>
      </c>
      <c r="E41" s="204" t="s">
        <v>648</v>
      </c>
      <c r="F41" s="205" t="s">
        <v>610</v>
      </c>
      <c r="G41" s="205" t="s">
        <v>400</v>
      </c>
      <c r="H41" s="205" t="s">
        <v>292</v>
      </c>
      <c r="I41" s="205" t="s">
        <v>137</v>
      </c>
      <c r="J41" s="78">
        <v>9.0530000000000008</v>
      </c>
      <c r="K41" s="78">
        <v>0.80600000000000005</v>
      </c>
      <c r="L41" s="78">
        <v>9.859</v>
      </c>
    </row>
    <row r="42" spans="1:12" ht="13.2" customHeight="1" x14ac:dyDescent="0.3">
      <c r="A42" s="204" t="s">
        <v>33</v>
      </c>
      <c r="B42" s="204" t="s">
        <v>37</v>
      </c>
      <c r="C42" s="204" t="s">
        <v>607</v>
      </c>
      <c r="D42" s="204" t="s">
        <v>647</v>
      </c>
      <c r="E42" s="204" t="s">
        <v>648</v>
      </c>
      <c r="F42" s="205" t="s">
        <v>610</v>
      </c>
      <c r="G42" s="205" t="s">
        <v>400</v>
      </c>
      <c r="H42" s="205" t="s">
        <v>293</v>
      </c>
      <c r="I42" s="205" t="s">
        <v>137</v>
      </c>
      <c r="J42" s="78">
        <v>0.99199999999999999</v>
      </c>
      <c r="K42" s="78">
        <v>4.2000000000000003E-2</v>
      </c>
      <c r="L42" s="78">
        <v>1.0329999999999999</v>
      </c>
    </row>
    <row r="43" spans="1:12" ht="13.2" customHeight="1" x14ac:dyDescent="0.3">
      <c r="A43" s="204" t="s">
        <v>33</v>
      </c>
      <c r="B43" s="204" t="s">
        <v>37</v>
      </c>
      <c r="C43" s="204" t="s">
        <v>607</v>
      </c>
      <c r="D43" s="204" t="s">
        <v>647</v>
      </c>
      <c r="E43" s="204" t="s">
        <v>648</v>
      </c>
      <c r="F43" s="205" t="s">
        <v>287</v>
      </c>
      <c r="G43" s="205" t="s">
        <v>400</v>
      </c>
      <c r="H43" s="205" t="s">
        <v>290</v>
      </c>
      <c r="I43" s="205" t="s">
        <v>404</v>
      </c>
      <c r="J43" s="78">
        <v>226.096</v>
      </c>
      <c r="K43" s="78">
        <v>-41.165999999999997</v>
      </c>
      <c r="L43" s="78">
        <v>184.93</v>
      </c>
    </row>
    <row r="44" spans="1:12" ht="13.2" customHeight="1" x14ac:dyDescent="0.3">
      <c r="A44" s="204" t="s">
        <v>33</v>
      </c>
      <c r="B44" s="204" t="s">
        <v>37</v>
      </c>
      <c r="C44" s="204" t="s">
        <v>607</v>
      </c>
      <c r="D44" s="204" t="s">
        <v>647</v>
      </c>
      <c r="E44" s="204" t="s">
        <v>648</v>
      </c>
      <c r="F44" s="205" t="s">
        <v>287</v>
      </c>
      <c r="G44" s="205" t="s">
        <v>400</v>
      </c>
      <c r="H44" s="205" t="s">
        <v>291</v>
      </c>
      <c r="I44" s="205" t="s">
        <v>404</v>
      </c>
      <c r="J44" s="78">
        <v>182.21600000000001</v>
      </c>
      <c r="K44" s="78">
        <v>-9.3170000000000002</v>
      </c>
      <c r="L44" s="78">
        <v>172.9</v>
      </c>
    </row>
    <row r="45" spans="1:12" ht="13.2" customHeight="1" x14ac:dyDescent="0.3">
      <c r="A45" s="204" t="s">
        <v>33</v>
      </c>
      <c r="B45" s="204" t="s">
        <v>37</v>
      </c>
      <c r="C45" s="204" t="s">
        <v>607</v>
      </c>
      <c r="D45" s="204" t="s">
        <v>647</v>
      </c>
      <c r="E45" s="204" t="s">
        <v>648</v>
      </c>
      <c r="F45" s="205" t="s">
        <v>287</v>
      </c>
      <c r="G45" s="205" t="s">
        <v>400</v>
      </c>
      <c r="H45" s="205" t="s">
        <v>292</v>
      </c>
      <c r="I45" s="205" t="s">
        <v>404</v>
      </c>
      <c r="J45" s="78">
        <v>198.39400000000001</v>
      </c>
      <c r="K45" s="78">
        <v>-89.885000000000005</v>
      </c>
      <c r="L45" s="78">
        <v>108.509</v>
      </c>
    </row>
    <row r="46" spans="1:12" ht="13.2" customHeight="1" x14ac:dyDescent="0.3">
      <c r="A46" s="204" t="s">
        <v>33</v>
      </c>
      <c r="B46" s="204" t="s">
        <v>37</v>
      </c>
      <c r="C46" s="204" t="s">
        <v>607</v>
      </c>
      <c r="D46" s="204" t="s">
        <v>647</v>
      </c>
      <c r="E46" s="204" t="s">
        <v>648</v>
      </c>
      <c r="F46" s="205" t="s">
        <v>287</v>
      </c>
      <c r="G46" s="205" t="s">
        <v>400</v>
      </c>
      <c r="H46" s="205" t="s">
        <v>293</v>
      </c>
      <c r="I46" s="205" t="s">
        <v>404</v>
      </c>
      <c r="J46" s="78">
        <v>236.10499999999999</v>
      </c>
      <c r="K46" s="78">
        <v>94.302999999999997</v>
      </c>
      <c r="L46" s="78">
        <v>330.40800000000002</v>
      </c>
    </row>
    <row r="47" spans="1:12" ht="13.2" customHeight="1" x14ac:dyDescent="0.3">
      <c r="A47" s="204" t="s">
        <v>33</v>
      </c>
      <c r="B47" s="204" t="s">
        <v>37</v>
      </c>
      <c r="C47" s="204" t="s">
        <v>607</v>
      </c>
      <c r="D47" s="204" t="s">
        <v>647</v>
      </c>
      <c r="E47" s="204" t="s">
        <v>648</v>
      </c>
      <c r="F47" s="205" t="s">
        <v>390</v>
      </c>
      <c r="G47" s="205" t="s">
        <v>400</v>
      </c>
      <c r="H47" s="205"/>
      <c r="I47" s="205" t="s">
        <v>296</v>
      </c>
      <c r="J47" s="81">
        <v>44.094000000000001</v>
      </c>
      <c r="K47" s="81">
        <v>-8.8930000000000007</v>
      </c>
      <c r="L47" s="81">
        <v>35.200000000000003</v>
      </c>
    </row>
    <row r="48" spans="1:12" ht="13.2" customHeight="1" x14ac:dyDescent="0.3">
      <c r="A48" s="204" t="s">
        <v>33</v>
      </c>
      <c r="B48" s="204" t="s">
        <v>38</v>
      </c>
      <c r="C48" s="204" t="s">
        <v>607</v>
      </c>
      <c r="D48" s="204" t="s">
        <v>647</v>
      </c>
      <c r="E48" s="204" t="s">
        <v>648</v>
      </c>
      <c r="F48" s="208" t="s">
        <v>387</v>
      </c>
      <c r="G48" s="205" t="s">
        <v>614</v>
      </c>
      <c r="H48" s="205" t="s">
        <v>608</v>
      </c>
      <c r="I48" s="205" t="s">
        <v>57</v>
      </c>
      <c r="J48" s="117">
        <v>66.686000000000007</v>
      </c>
      <c r="K48" s="117">
        <v>4.5369999999999999</v>
      </c>
      <c r="L48" s="117">
        <v>71.222999999999999</v>
      </c>
    </row>
    <row r="49" spans="1:12" ht="13.2" customHeight="1" x14ac:dyDescent="0.3">
      <c r="A49" s="204" t="s">
        <v>33</v>
      </c>
      <c r="B49" s="204" t="s">
        <v>38</v>
      </c>
      <c r="C49" s="204" t="s">
        <v>607</v>
      </c>
      <c r="D49" s="204" t="s">
        <v>647</v>
      </c>
      <c r="E49" s="204" t="s">
        <v>648</v>
      </c>
      <c r="F49" s="205" t="s">
        <v>56</v>
      </c>
      <c r="G49" s="205" t="s">
        <v>614</v>
      </c>
      <c r="H49" s="205" t="s">
        <v>288</v>
      </c>
      <c r="I49" s="205" t="s">
        <v>57</v>
      </c>
      <c r="J49" s="117">
        <v>12.696</v>
      </c>
      <c r="K49" s="117">
        <v>-2.7959999999999998</v>
      </c>
      <c r="L49" s="117">
        <v>9.9</v>
      </c>
    </row>
    <row r="50" spans="1:12" ht="13.2" customHeight="1" x14ac:dyDescent="0.3">
      <c r="A50" s="204" t="s">
        <v>33</v>
      </c>
      <c r="B50" s="204" t="s">
        <v>38</v>
      </c>
      <c r="C50" s="204" t="s">
        <v>607</v>
      </c>
      <c r="D50" s="204" t="s">
        <v>647</v>
      </c>
      <c r="E50" s="204" t="s">
        <v>648</v>
      </c>
      <c r="F50" s="205" t="s">
        <v>307</v>
      </c>
      <c r="G50" s="205" t="s">
        <v>614</v>
      </c>
      <c r="H50" s="205"/>
      <c r="I50" s="205" t="s">
        <v>294</v>
      </c>
      <c r="J50" s="117">
        <v>130.4</v>
      </c>
      <c r="K50" s="117">
        <v>-4.0000000000000001E-3</v>
      </c>
      <c r="L50" s="117">
        <v>130.39599999999999</v>
      </c>
    </row>
    <row r="51" spans="1:12" ht="13.2" customHeight="1" x14ac:dyDescent="0.3">
      <c r="A51" s="204" t="s">
        <v>33</v>
      </c>
      <c r="B51" s="204" t="s">
        <v>38</v>
      </c>
      <c r="C51" s="204" t="s">
        <v>607</v>
      </c>
      <c r="D51" s="204" t="s">
        <v>647</v>
      </c>
      <c r="E51" s="204" t="s">
        <v>648</v>
      </c>
      <c r="F51" s="205" t="s">
        <v>632</v>
      </c>
      <c r="G51" s="205" t="s">
        <v>614</v>
      </c>
      <c r="H51" s="205"/>
      <c r="I51" s="205" t="s">
        <v>295</v>
      </c>
      <c r="J51" s="117">
        <v>5.3609999999999998</v>
      </c>
      <c r="K51" s="117" t="s">
        <v>304</v>
      </c>
      <c r="L51" s="117">
        <v>5.3609999999999998</v>
      </c>
    </row>
    <row r="52" spans="1:12" ht="13.2" customHeight="1" x14ac:dyDescent="0.3">
      <c r="A52" s="204" t="s">
        <v>33</v>
      </c>
      <c r="B52" s="204" t="s">
        <v>38</v>
      </c>
      <c r="C52" s="204" t="s">
        <v>607</v>
      </c>
      <c r="D52" s="204" t="s">
        <v>647</v>
      </c>
      <c r="E52" s="204" t="s">
        <v>648</v>
      </c>
      <c r="F52" s="205" t="s">
        <v>650</v>
      </c>
      <c r="G52" s="205" t="s">
        <v>615</v>
      </c>
      <c r="H52" s="205" t="s">
        <v>289</v>
      </c>
      <c r="I52" s="205" t="s">
        <v>296</v>
      </c>
      <c r="J52" s="81">
        <v>194.72200000000001</v>
      </c>
      <c r="K52" s="81">
        <v>27.462</v>
      </c>
      <c r="L52" s="81">
        <v>222.184</v>
      </c>
    </row>
    <row r="53" spans="1:12" ht="13.2" customHeight="1" x14ac:dyDescent="0.3">
      <c r="A53" s="204" t="s">
        <v>33</v>
      </c>
      <c r="B53" s="204" t="s">
        <v>38</v>
      </c>
      <c r="C53" s="204" t="s">
        <v>607</v>
      </c>
      <c r="D53" s="204" t="s">
        <v>647</v>
      </c>
      <c r="E53" s="204" t="s">
        <v>648</v>
      </c>
      <c r="F53" s="205" t="s">
        <v>650</v>
      </c>
      <c r="G53" s="205" t="s">
        <v>615</v>
      </c>
      <c r="H53" s="205" t="s">
        <v>420</v>
      </c>
      <c r="I53" s="205" t="s">
        <v>296</v>
      </c>
      <c r="J53" s="81">
        <v>52.420999999999999</v>
      </c>
      <c r="K53" s="81">
        <v>-28.94</v>
      </c>
      <c r="L53" s="81">
        <v>23.481000000000002</v>
      </c>
    </row>
    <row r="54" spans="1:12" ht="13.2" customHeight="1" x14ac:dyDescent="0.3">
      <c r="A54" s="204" t="s">
        <v>33</v>
      </c>
      <c r="B54" s="204" t="s">
        <v>38</v>
      </c>
      <c r="C54" s="204" t="s">
        <v>607</v>
      </c>
      <c r="D54" s="204" t="s">
        <v>647</v>
      </c>
      <c r="E54" s="204" t="s">
        <v>648</v>
      </c>
      <c r="F54" s="205" t="s">
        <v>609</v>
      </c>
      <c r="G54" s="205" t="s">
        <v>616</v>
      </c>
      <c r="H54" s="205" t="s">
        <v>608</v>
      </c>
      <c r="I54" s="205" t="s">
        <v>297</v>
      </c>
      <c r="J54" s="117">
        <v>0.75700000000000001</v>
      </c>
      <c r="K54" s="117">
        <v>3.2000000000000001E-2</v>
      </c>
      <c r="L54" s="117">
        <v>0.78900000000000003</v>
      </c>
    </row>
    <row r="55" spans="1:12" ht="13.2" customHeight="1" x14ac:dyDescent="0.3">
      <c r="A55" s="204" t="s">
        <v>33</v>
      </c>
      <c r="B55" s="204" t="s">
        <v>38</v>
      </c>
      <c r="C55" s="204" t="s">
        <v>607</v>
      </c>
      <c r="D55" s="204" t="s">
        <v>647</v>
      </c>
      <c r="E55" s="204" t="s">
        <v>648</v>
      </c>
      <c r="F55" s="205" t="s">
        <v>388</v>
      </c>
      <c r="G55" s="205" t="s">
        <v>616</v>
      </c>
      <c r="H55" s="205" t="s">
        <v>413</v>
      </c>
      <c r="I55" s="205" t="s">
        <v>414</v>
      </c>
      <c r="J55" s="79">
        <v>179</v>
      </c>
      <c r="K55" s="79">
        <v>-7</v>
      </c>
      <c r="L55" s="79">
        <v>172</v>
      </c>
    </row>
    <row r="56" spans="1:12" ht="13.2" customHeight="1" x14ac:dyDescent="0.3">
      <c r="A56" s="204" t="s">
        <v>33</v>
      </c>
      <c r="B56" s="204" t="s">
        <v>38</v>
      </c>
      <c r="C56" s="204" t="s">
        <v>607</v>
      </c>
      <c r="D56" s="204" t="s">
        <v>647</v>
      </c>
      <c r="E56" s="204" t="s">
        <v>648</v>
      </c>
      <c r="F56" s="205" t="s">
        <v>395</v>
      </c>
      <c r="G56" s="205" t="s">
        <v>617</v>
      </c>
      <c r="H56" s="205"/>
      <c r="I56" s="205" t="s">
        <v>406</v>
      </c>
      <c r="J56" s="81" t="s">
        <v>303</v>
      </c>
      <c r="K56" s="81" t="s">
        <v>303</v>
      </c>
      <c r="L56" s="81" t="s">
        <v>303</v>
      </c>
    </row>
    <row r="57" spans="1:12" ht="13.2" customHeight="1" x14ac:dyDescent="0.3">
      <c r="A57" s="204" t="s">
        <v>33</v>
      </c>
      <c r="B57" s="204" t="s">
        <v>38</v>
      </c>
      <c r="C57" s="204" t="s">
        <v>607</v>
      </c>
      <c r="D57" s="204" t="s">
        <v>647</v>
      </c>
      <c r="E57" s="204" t="s">
        <v>648</v>
      </c>
      <c r="F57" s="205" t="s">
        <v>394</v>
      </c>
      <c r="G57" s="205" t="s">
        <v>617</v>
      </c>
      <c r="H57" s="205"/>
      <c r="I57" s="205" t="s">
        <v>314</v>
      </c>
      <c r="J57" s="117" t="s">
        <v>303</v>
      </c>
      <c r="K57" s="117" t="s">
        <v>303</v>
      </c>
      <c r="L57" s="117">
        <v>0.36</v>
      </c>
    </row>
    <row r="58" spans="1:12" ht="13.2" customHeight="1" x14ac:dyDescent="0.3">
      <c r="A58" s="204" t="s">
        <v>33</v>
      </c>
      <c r="B58" s="204" t="s">
        <v>38</v>
      </c>
      <c r="C58" s="204" t="s">
        <v>607</v>
      </c>
      <c r="D58" s="204" t="s">
        <v>647</v>
      </c>
      <c r="E58" s="204" t="s">
        <v>648</v>
      </c>
      <c r="F58" s="205" t="s">
        <v>489</v>
      </c>
      <c r="G58" s="205" t="s">
        <v>618</v>
      </c>
      <c r="H58" s="205"/>
      <c r="I58" s="205" t="s">
        <v>415</v>
      </c>
      <c r="J58" s="116">
        <v>22.031110630000001</v>
      </c>
      <c r="K58" s="117" t="s">
        <v>303</v>
      </c>
      <c r="L58" s="117" t="s">
        <v>303</v>
      </c>
    </row>
    <row r="59" spans="1:12" ht="13.2" customHeight="1" x14ac:dyDescent="0.3">
      <c r="A59" s="204" t="s">
        <v>33</v>
      </c>
      <c r="B59" s="204" t="s">
        <v>38</v>
      </c>
      <c r="C59" s="204" t="s">
        <v>607</v>
      </c>
      <c r="D59" s="204" t="s">
        <v>647</v>
      </c>
      <c r="E59" s="204" t="s">
        <v>648</v>
      </c>
      <c r="F59" s="205" t="s">
        <v>284</v>
      </c>
      <c r="G59" s="205" t="s">
        <v>618</v>
      </c>
      <c r="H59" s="205"/>
      <c r="I59" s="205" t="s">
        <v>59</v>
      </c>
      <c r="J59" s="81">
        <v>81.177000000000007</v>
      </c>
      <c r="K59" s="81">
        <v>-2.117</v>
      </c>
      <c r="L59" s="81">
        <v>79.061000000000007</v>
      </c>
    </row>
    <row r="60" spans="1:12" ht="13.2" customHeight="1" x14ac:dyDescent="0.3">
      <c r="A60" s="204" t="s">
        <v>33</v>
      </c>
      <c r="B60" s="204" t="s">
        <v>38</v>
      </c>
      <c r="C60" s="204" t="s">
        <v>607</v>
      </c>
      <c r="D60" s="204" t="s">
        <v>647</v>
      </c>
      <c r="E60" s="204" t="s">
        <v>648</v>
      </c>
      <c r="F60" s="205" t="s">
        <v>285</v>
      </c>
      <c r="G60" s="205" t="s">
        <v>280</v>
      </c>
      <c r="H60" s="205"/>
      <c r="I60" s="205" t="s">
        <v>59</v>
      </c>
      <c r="J60" s="81">
        <v>17.393999999999998</v>
      </c>
      <c r="K60" s="81" t="s">
        <v>304</v>
      </c>
      <c r="L60" s="81">
        <v>17.405999999999999</v>
      </c>
    </row>
    <row r="61" spans="1:12" ht="13.2" customHeight="1" x14ac:dyDescent="0.3">
      <c r="A61" s="204" t="s">
        <v>33</v>
      </c>
      <c r="B61" s="204" t="s">
        <v>38</v>
      </c>
      <c r="C61" s="204" t="s">
        <v>607</v>
      </c>
      <c r="D61" s="204" t="s">
        <v>647</v>
      </c>
      <c r="E61" s="204" t="s">
        <v>648</v>
      </c>
      <c r="F61" s="205" t="s">
        <v>651</v>
      </c>
      <c r="G61" s="205" t="s">
        <v>544</v>
      </c>
      <c r="H61" s="205"/>
      <c r="I61" s="205" t="s">
        <v>144</v>
      </c>
      <c r="J61" s="79">
        <v>66</v>
      </c>
      <c r="K61" s="79">
        <f>L61-J61</f>
        <v>47</v>
      </c>
      <c r="L61" s="79">
        <v>113</v>
      </c>
    </row>
    <row r="62" spans="1:12" ht="13.2" customHeight="1" x14ac:dyDescent="0.3">
      <c r="A62" s="204" t="s">
        <v>33</v>
      </c>
      <c r="B62" s="204" t="s">
        <v>38</v>
      </c>
      <c r="C62" s="204" t="s">
        <v>607</v>
      </c>
      <c r="D62" s="204" t="s">
        <v>647</v>
      </c>
      <c r="E62" s="204" t="s">
        <v>648</v>
      </c>
      <c r="F62" s="205" t="s">
        <v>610</v>
      </c>
      <c r="G62" s="205" t="s">
        <v>400</v>
      </c>
      <c r="H62" s="205" t="s">
        <v>290</v>
      </c>
      <c r="I62" s="205" t="s">
        <v>137</v>
      </c>
      <c r="J62" s="78">
        <v>8.1549999999999994</v>
      </c>
      <c r="K62" s="78">
        <v>1.7</v>
      </c>
      <c r="L62" s="78">
        <v>9.8550000000000004</v>
      </c>
    </row>
    <row r="63" spans="1:12" ht="13.2" customHeight="1" x14ac:dyDescent="0.3">
      <c r="A63" s="204" t="s">
        <v>33</v>
      </c>
      <c r="B63" s="204" t="s">
        <v>38</v>
      </c>
      <c r="C63" s="204" t="s">
        <v>607</v>
      </c>
      <c r="D63" s="204" t="s">
        <v>647</v>
      </c>
      <c r="E63" s="204" t="s">
        <v>648</v>
      </c>
      <c r="F63" s="205" t="s">
        <v>610</v>
      </c>
      <c r="G63" s="205" t="s">
        <v>400</v>
      </c>
      <c r="H63" s="205" t="s">
        <v>291</v>
      </c>
      <c r="I63" s="205" t="s">
        <v>137</v>
      </c>
      <c r="J63" s="78">
        <v>18.661000000000001</v>
      </c>
      <c r="K63" s="78">
        <v>-3.0000000000000001E-3</v>
      </c>
      <c r="L63" s="78">
        <v>18.658000000000001</v>
      </c>
    </row>
    <row r="64" spans="1:12" ht="13.2" customHeight="1" x14ac:dyDescent="0.3">
      <c r="A64" s="204" t="s">
        <v>33</v>
      </c>
      <c r="B64" s="204" t="s">
        <v>38</v>
      </c>
      <c r="C64" s="204" t="s">
        <v>607</v>
      </c>
      <c r="D64" s="204" t="s">
        <v>647</v>
      </c>
      <c r="E64" s="204" t="s">
        <v>648</v>
      </c>
      <c r="F64" s="205" t="s">
        <v>610</v>
      </c>
      <c r="G64" s="205" t="s">
        <v>400</v>
      </c>
      <c r="H64" s="205" t="s">
        <v>292</v>
      </c>
      <c r="I64" s="205" t="s">
        <v>137</v>
      </c>
      <c r="J64" s="78">
        <v>8.7189999999999994</v>
      </c>
      <c r="K64" s="78">
        <v>0.73899999999999999</v>
      </c>
      <c r="L64" s="78">
        <v>9.4580000000000002</v>
      </c>
    </row>
    <row r="65" spans="1:12" ht="13.2" customHeight="1" x14ac:dyDescent="0.3">
      <c r="A65" s="204" t="s">
        <v>33</v>
      </c>
      <c r="B65" s="204" t="s">
        <v>38</v>
      </c>
      <c r="C65" s="204" t="s">
        <v>607</v>
      </c>
      <c r="D65" s="204" t="s">
        <v>647</v>
      </c>
      <c r="E65" s="204" t="s">
        <v>648</v>
      </c>
      <c r="F65" s="205" t="s">
        <v>610</v>
      </c>
      <c r="G65" s="205" t="s">
        <v>400</v>
      </c>
      <c r="H65" s="205" t="s">
        <v>293</v>
      </c>
      <c r="I65" s="205" t="s">
        <v>137</v>
      </c>
      <c r="J65" s="78">
        <v>0.45600000000000002</v>
      </c>
      <c r="K65" s="78">
        <v>-0.313</v>
      </c>
      <c r="L65" s="78">
        <v>0.14299999999999999</v>
      </c>
    </row>
    <row r="66" spans="1:12" ht="13.2" customHeight="1" x14ac:dyDescent="0.3">
      <c r="A66" s="204" t="s">
        <v>33</v>
      </c>
      <c r="B66" s="204" t="s">
        <v>38</v>
      </c>
      <c r="C66" s="204" t="s">
        <v>607</v>
      </c>
      <c r="D66" s="204" t="s">
        <v>647</v>
      </c>
      <c r="E66" s="204" t="s">
        <v>648</v>
      </c>
      <c r="F66" s="205" t="s">
        <v>287</v>
      </c>
      <c r="G66" s="205" t="s">
        <v>400</v>
      </c>
      <c r="H66" s="205" t="s">
        <v>290</v>
      </c>
      <c r="I66" s="205" t="s">
        <v>404</v>
      </c>
      <c r="J66" s="78">
        <v>221.803</v>
      </c>
      <c r="K66" s="78">
        <v>-61.777000000000001</v>
      </c>
      <c r="L66" s="78">
        <v>160.02600000000001</v>
      </c>
    </row>
    <row r="67" spans="1:12" ht="13.2" customHeight="1" x14ac:dyDescent="0.3">
      <c r="A67" s="204" t="s">
        <v>33</v>
      </c>
      <c r="B67" s="204" t="s">
        <v>38</v>
      </c>
      <c r="C67" s="204" t="s">
        <v>607</v>
      </c>
      <c r="D67" s="204" t="s">
        <v>647</v>
      </c>
      <c r="E67" s="204" t="s">
        <v>648</v>
      </c>
      <c r="F67" s="205" t="s">
        <v>287</v>
      </c>
      <c r="G67" s="205" t="s">
        <v>400</v>
      </c>
      <c r="H67" s="205" t="s">
        <v>291</v>
      </c>
      <c r="I67" s="205" t="s">
        <v>404</v>
      </c>
      <c r="J67" s="78">
        <v>200.6</v>
      </c>
      <c r="K67" s="78">
        <v>7.7240000000000002</v>
      </c>
      <c r="L67" s="78">
        <v>208.32499999999999</v>
      </c>
    </row>
    <row r="68" spans="1:12" ht="13.2" customHeight="1" x14ac:dyDescent="0.3">
      <c r="A68" s="204" t="s">
        <v>33</v>
      </c>
      <c r="B68" s="204" t="s">
        <v>38</v>
      </c>
      <c r="C68" s="204" t="s">
        <v>607</v>
      </c>
      <c r="D68" s="204" t="s">
        <v>647</v>
      </c>
      <c r="E68" s="204" t="s">
        <v>648</v>
      </c>
      <c r="F68" s="205" t="s">
        <v>287</v>
      </c>
      <c r="G68" s="205" t="s">
        <v>400</v>
      </c>
      <c r="H68" s="205" t="s">
        <v>292</v>
      </c>
      <c r="I68" s="205" t="s">
        <v>404</v>
      </c>
      <c r="J68" s="78">
        <v>213.94800000000001</v>
      </c>
      <c r="K68" s="78">
        <v>-82.257000000000005</v>
      </c>
      <c r="L68" s="78">
        <v>131.691</v>
      </c>
    </row>
    <row r="69" spans="1:12" ht="13.2" customHeight="1" x14ac:dyDescent="0.3">
      <c r="A69" s="204" t="s">
        <v>33</v>
      </c>
      <c r="B69" s="204" t="s">
        <v>38</v>
      </c>
      <c r="C69" s="204" t="s">
        <v>607</v>
      </c>
      <c r="D69" s="204" t="s">
        <v>647</v>
      </c>
      <c r="E69" s="204" t="s">
        <v>648</v>
      </c>
      <c r="F69" s="205" t="s">
        <v>287</v>
      </c>
      <c r="G69" s="205" t="s">
        <v>400</v>
      </c>
      <c r="H69" s="205" t="s">
        <v>293</v>
      </c>
      <c r="I69" s="205" t="s">
        <v>404</v>
      </c>
      <c r="J69" s="78">
        <v>186.749</v>
      </c>
      <c r="K69" s="78">
        <v>60.152000000000001</v>
      </c>
      <c r="L69" s="78">
        <v>246.90100000000001</v>
      </c>
    </row>
    <row r="70" spans="1:12" ht="13.2" customHeight="1" x14ac:dyDescent="0.3">
      <c r="A70" s="204" t="s">
        <v>33</v>
      </c>
      <c r="B70" s="204" t="s">
        <v>38</v>
      </c>
      <c r="C70" s="204" t="s">
        <v>607</v>
      </c>
      <c r="D70" s="204" t="s">
        <v>647</v>
      </c>
      <c r="E70" s="204" t="s">
        <v>648</v>
      </c>
      <c r="F70" s="205" t="s">
        <v>390</v>
      </c>
      <c r="G70" s="205" t="s">
        <v>400</v>
      </c>
      <c r="H70" s="205"/>
      <c r="I70" s="205" t="s">
        <v>296</v>
      </c>
      <c r="J70" s="81">
        <v>44.125999999999998</v>
      </c>
      <c r="K70" s="81">
        <v>-1.1319999999999999</v>
      </c>
      <c r="L70" s="81">
        <v>42.994</v>
      </c>
    </row>
    <row r="71" spans="1:12" ht="13.2" customHeight="1" x14ac:dyDescent="0.3">
      <c r="A71" s="204" t="s">
        <v>33</v>
      </c>
      <c r="B71" s="204" t="s">
        <v>39</v>
      </c>
      <c r="C71" s="204" t="s">
        <v>607</v>
      </c>
      <c r="D71" s="204" t="s">
        <v>647</v>
      </c>
      <c r="E71" s="204" t="s">
        <v>648</v>
      </c>
      <c r="F71" s="208" t="s">
        <v>387</v>
      </c>
      <c r="G71" s="205" t="s">
        <v>614</v>
      </c>
      <c r="H71" s="205" t="s">
        <v>608</v>
      </c>
      <c r="I71" s="205" t="s">
        <v>57</v>
      </c>
      <c r="J71" s="117">
        <v>65.540999999999997</v>
      </c>
      <c r="K71" s="117">
        <v>3.2120000000000002</v>
      </c>
      <c r="L71" s="117">
        <v>68.753</v>
      </c>
    </row>
    <row r="72" spans="1:12" ht="13.2" customHeight="1" x14ac:dyDescent="0.3">
      <c r="A72" s="204" t="s">
        <v>33</v>
      </c>
      <c r="B72" s="204" t="s">
        <v>39</v>
      </c>
      <c r="C72" s="204" t="s">
        <v>607</v>
      </c>
      <c r="D72" s="204" t="s">
        <v>647</v>
      </c>
      <c r="E72" s="204" t="s">
        <v>648</v>
      </c>
      <c r="F72" s="205" t="s">
        <v>56</v>
      </c>
      <c r="G72" s="205" t="s">
        <v>614</v>
      </c>
      <c r="H72" s="205" t="s">
        <v>288</v>
      </c>
      <c r="I72" s="205" t="s">
        <v>57</v>
      </c>
      <c r="J72" s="117">
        <v>14.436</v>
      </c>
      <c r="K72" s="117">
        <v>-1.3959999999999999</v>
      </c>
      <c r="L72" s="117">
        <v>13.041</v>
      </c>
    </row>
    <row r="73" spans="1:12" ht="13.2" customHeight="1" x14ac:dyDescent="0.3">
      <c r="A73" s="204" t="s">
        <v>33</v>
      </c>
      <c r="B73" s="204" t="s">
        <v>39</v>
      </c>
      <c r="C73" s="204" t="s">
        <v>607</v>
      </c>
      <c r="D73" s="204" t="s">
        <v>647</v>
      </c>
      <c r="E73" s="204" t="s">
        <v>648</v>
      </c>
      <c r="F73" s="205" t="s">
        <v>307</v>
      </c>
      <c r="G73" s="205" t="s">
        <v>614</v>
      </c>
      <c r="H73" s="205"/>
      <c r="I73" s="205" t="s">
        <v>294</v>
      </c>
      <c r="J73" s="117">
        <v>129.89400000000001</v>
      </c>
      <c r="K73" s="117">
        <v>4.2999999999999997E-2</v>
      </c>
      <c r="L73" s="117">
        <v>129.93700000000001</v>
      </c>
    </row>
    <row r="74" spans="1:12" ht="13.2" customHeight="1" x14ac:dyDescent="0.3">
      <c r="A74" s="204" t="s">
        <v>33</v>
      </c>
      <c r="B74" s="204" t="s">
        <v>39</v>
      </c>
      <c r="C74" s="204" t="s">
        <v>607</v>
      </c>
      <c r="D74" s="204" t="s">
        <v>647</v>
      </c>
      <c r="E74" s="204" t="s">
        <v>648</v>
      </c>
      <c r="F74" s="205" t="s">
        <v>632</v>
      </c>
      <c r="G74" s="205" t="s">
        <v>614</v>
      </c>
      <c r="H74" s="205"/>
      <c r="I74" s="205" t="s">
        <v>295</v>
      </c>
      <c r="J74" s="117">
        <v>4.6269999999999998</v>
      </c>
      <c r="K74" s="117">
        <v>-1E-3</v>
      </c>
      <c r="L74" s="117">
        <v>4.6260000000000003</v>
      </c>
    </row>
    <row r="75" spans="1:12" ht="13.2" customHeight="1" x14ac:dyDescent="0.3">
      <c r="A75" s="204" t="s">
        <v>33</v>
      </c>
      <c r="B75" s="204" t="s">
        <v>39</v>
      </c>
      <c r="C75" s="204" t="s">
        <v>607</v>
      </c>
      <c r="D75" s="204" t="s">
        <v>647</v>
      </c>
      <c r="E75" s="204" t="s">
        <v>648</v>
      </c>
      <c r="F75" s="205" t="s">
        <v>650</v>
      </c>
      <c r="G75" s="205" t="s">
        <v>615</v>
      </c>
      <c r="H75" s="205" t="s">
        <v>289</v>
      </c>
      <c r="I75" s="205" t="s">
        <v>296</v>
      </c>
      <c r="J75" s="81">
        <v>261.613</v>
      </c>
      <c r="K75" s="81">
        <v>-111.61499999999999</v>
      </c>
      <c r="L75" s="81">
        <v>149.99799999999999</v>
      </c>
    </row>
    <row r="76" spans="1:12" ht="13.2" customHeight="1" x14ac:dyDescent="0.3">
      <c r="A76" s="204" t="s">
        <v>33</v>
      </c>
      <c r="B76" s="204" t="s">
        <v>39</v>
      </c>
      <c r="C76" s="204" t="s">
        <v>607</v>
      </c>
      <c r="D76" s="204" t="s">
        <v>647</v>
      </c>
      <c r="E76" s="204" t="s">
        <v>648</v>
      </c>
      <c r="F76" s="205" t="s">
        <v>650</v>
      </c>
      <c r="G76" s="205" t="s">
        <v>615</v>
      </c>
      <c r="H76" s="205" t="s">
        <v>420</v>
      </c>
      <c r="I76" s="205" t="s">
        <v>296</v>
      </c>
      <c r="J76" s="81">
        <v>74.611000000000004</v>
      </c>
      <c r="K76" s="81">
        <v>-22.87</v>
      </c>
      <c r="L76" s="81">
        <v>51.741</v>
      </c>
    </row>
    <row r="77" spans="1:12" ht="13.2" customHeight="1" x14ac:dyDescent="0.3">
      <c r="A77" s="204" t="s">
        <v>33</v>
      </c>
      <c r="B77" s="204" t="s">
        <v>39</v>
      </c>
      <c r="C77" s="204" t="s">
        <v>607</v>
      </c>
      <c r="D77" s="204" t="s">
        <v>647</v>
      </c>
      <c r="E77" s="204" t="s">
        <v>648</v>
      </c>
      <c r="F77" s="205" t="s">
        <v>609</v>
      </c>
      <c r="G77" s="205" t="s">
        <v>616</v>
      </c>
      <c r="H77" s="205" t="s">
        <v>608</v>
      </c>
      <c r="I77" s="205" t="s">
        <v>297</v>
      </c>
      <c r="J77" s="117">
        <v>0.751</v>
      </c>
      <c r="K77" s="117">
        <v>3.5999999999999997E-2</v>
      </c>
      <c r="L77" s="117">
        <v>0.78700000000000003</v>
      </c>
    </row>
    <row r="78" spans="1:12" ht="13.2" customHeight="1" x14ac:dyDescent="0.3">
      <c r="A78" s="204" t="s">
        <v>33</v>
      </c>
      <c r="B78" s="204" t="s">
        <v>39</v>
      </c>
      <c r="C78" s="204" t="s">
        <v>607</v>
      </c>
      <c r="D78" s="204" t="s">
        <v>647</v>
      </c>
      <c r="E78" s="204" t="s">
        <v>648</v>
      </c>
      <c r="F78" s="205" t="s">
        <v>388</v>
      </c>
      <c r="G78" s="205" t="s">
        <v>616</v>
      </c>
      <c r="H78" s="205" t="s">
        <v>413</v>
      </c>
      <c r="I78" s="205" t="s">
        <v>414</v>
      </c>
      <c r="J78" s="79">
        <v>180</v>
      </c>
      <c r="K78" s="79">
        <v>5</v>
      </c>
      <c r="L78" s="79">
        <v>185</v>
      </c>
    </row>
    <row r="79" spans="1:12" ht="13.2" customHeight="1" x14ac:dyDescent="0.3">
      <c r="A79" s="204" t="s">
        <v>33</v>
      </c>
      <c r="B79" s="204" t="s">
        <v>39</v>
      </c>
      <c r="C79" s="204" t="s">
        <v>607</v>
      </c>
      <c r="D79" s="204" t="s">
        <v>647</v>
      </c>
      <c r="E79" s="204" t="s">
        <v>648</v>
      </c>
      <c r="F79" s="205" t="s">
        <v>395</v>
      </c>
      <c r="G79" s="205" t="s">
        <v>617</v>
      </c>
      <c r="H79" s="205"/>
      <c r="I79" s="205" t="s">
        <v>406</v>
      </c>
      <c r="J79" s="81" t="s">
        <v>303</v>
      </c>
      <c r="K79" s="81" t="s">
        <v>303</v>
      </c>
      <c r="L79" s="81" t="s">
        <v>303</v>
      </c>
    </row>
    <row r="80" spans="1:12" ht="13.2" customHeight="1" x14ac:dyDescent="0.3">
      <c r="A80" s="204" t="s">
        <v>33</v>
      </c>
      <c r="B80" s="204" t="s">
        <v>39</v>
      </c>
      <c r="C80" s="204" t="s">
        <v>607</v>
      </c>
      <c r="D80" s="204" t="s">
        <v>647</v>
      </c>
      <c r="E80" s="204" t="s">
        <v>648</v>
      </c>
      <c r="F80" s="205" t="s">
        <v>394</v>
      </c>
      <c r="G80" s="205" t="s">
        <v>617</v>
      </c>
      <c r="H80" s="205"/>
      <c r="I80" s="205" t="s">
        <v>314</v>
      </c>
      <c r="J80" s="117" t="s">
        <v>303</v>
      </c>
      <c r="K80" s="117" t="s">
        <v>303</v>
      </c>
      <c r="L80" s="117">
        <v>0.371</v>
      </c>
    </row>
    <row r="81" spans="1:12" ht="13.2" customHeight="1" x14ac:dyDescent="0.3">
      <c r="A81" s="204" t="s">
        <v>33</v>
      </c>
      <c r="B81" s="204" t="s">
        <v>39</v>
      </c>
      <c r="C81" s="204" t="s">
        <v>607</v>
      </c>
      <c r="D81" s="204" t="s">
        <v>647</v>
      </c>
      <c r="E81" s="204" t="s">
        <v>648</v>
      </c>
      <c r="F81" s="205" t="s">
        <v>489</v>
      </c>
      <c r="G81" s="205" t="s">
        <v>618</v>
      </c>
      <c r="H81" s="205"/>
      <c r="I81" s="205" t="s">
        <v>415</v>
      </c>
      <c r="J81" s="116">
        <v>11.967158019999999</v>
      </c>
      <c r="K81" s="117" t="s">
        <v>303</v>
      </c>
      <c r="L81" s="117" t="s">
        <v>303</v>
      </c>
    </row>
    <row r="82" spans="1:12" ht="13.2" customHeight="1" x14ac:dyDescent="0.3">
      <c r="A82" s="204" t="s">
        <v>33</v>
      </c>
      <c r="B82" s="204" t="s">
        <v>39</v>
      </c>
      <c r="C82" s="204" t="s">
        <v>607</v>
      </c>
      <c r="D82" s="204" t="s">
        <v>647</v>
      </c>
      <c r="E82" s="204" t="s">
        <v>648</v>
      </c>
      <c r="F82" s="205" t="s">
        <v>284</v>
      </c>
      <c r="G82" s="205" t="s">
        <v>618</v>
      </c>
      <c r="H82" s="205"/>
      <c r="I82" s="205" t="s">
        <v>59</v>
      </c>
      <c r="J82" s="81">
        <v>79.95</v>
      </c>
      <c r="K82" s="81">
        <v>-7.0000000000000007E-2</v>
      </c>
      <c r="L82" s="81">
        <v>79.88</v>
      </c>
    </row>
    <row r="83" spans="1:12" ht="13.2" customHeight="1" x14ac:dyDescent="0.3">
      <c r="A83" s="204" t="s">
        <v>33</v>
      </c>
      <c r="B83" s="204" t="s">
        <v>39</v>
      </c>
      <c r="C83" s="204" t="s">
        <v>607</v>
      </c>
      <c r="D83" s="204" t="s">
        <v>647</v>
      </c>
      <c r="E83" s="204" t="s">
        <v>648</v>
      </c>
      <c r="F83" s="205" t="s">
        <v>285</v>
      </c>
      <c r="G83" s="205" t="s">
        <v>280</v>
      </c>
      <c r="H83" s="205"/>
      <c r="I83" s="205" t="s">
        <v>59</v>
      </c>
      <c r="J83" s="81">
        <v>28.484000000000002</v>
      </c>
      <c r="K83" s="81">
        <v>0.28399999999999997</v>
      </c>
      <c r="L83" s="81">
        <v>28.768000000000001</v>
      </c>
    </row>
    <row r="84" spans="1:12" ht="13.2" customHeight="1" x14ac:dyDescent="0.3">
      <c r="A84" s="204" t="s">
        <v>33</v>
      </c>
      <c r="B84" s="204" t="s">
        <v>39</v>
      </c>
      <c r="C84" s="204" t="s">
        <v>607</v>
      </c>
      <c r="D84" s="204" t="s">
        <v>647</v>
      </c>
      <c r="E84" s="204" t="s">
        <v>648</v>
      </c>
      <c r="F84" s="205" t="s">
        <v>651</v>
      </c>
      <c r="G84" s="205" t="s">
        <v>544</v>
      </c>
      <c r="H84" s="205"/>
      <c r="I84" s="205" t="s">
        <v>144</v>
      </c>
      <c r="J84" s="79" t="s">
        <v>304</v>
      </c>
      <c r="K84" s="79">
        <f>L84</f>
        <v>1</v>
      </c>
      <c r="L84" s="79">
        <v>1</v>
      </c>
    </row>
    <row r="85" spans="1:12" ht="13.2" customHeight="1" x14ac:dyDescent="0.3">
      <c r="A85" s="204" t="s">
        <v>33</v>
      </c>
      <c r="B85" s="204" t="s">
        <v>39</v>
      </c>
      <c r="C85" s="204" t="s">
        <v>607</v>
      </c>
      <c r="D85" s="204" t="s">
        <v>647</v>
      </c>
      <c r="E85" s="204" t="s">
        <v>648</v>
      </c>
      <c r="F85" s="205" t="s">
        <v>610</v>
      </c>
      <c r="G85" s="205" t="s">
        <v>400</v>
      </c>
      <c r="H85" s="205" t="s">
        <v>290</v>
      </c>
      <c r="I85" s="205" t="s">
        <v>137</v>
      </c>
      <c r="J85" s="78">
        <v>9.3870000000000005</v>
      </c>
      <c r="K85" s="78">
        <v>1.52</v>
      </c>
      <c r="L85" s="78">
        <v>10.907</v>
      </c>
    </row>
    <row r="86" spans="1:12" ht="13.2" customHeight="1" x14ac:dyDescent="0.3">
      <c r="A86" s="204" t="s">
        <v>33</v>
      </c>
      <c r="B86" s="204" t="s">
        <v>39</v>
      </c>
      <c r="C86" s="204" t="s">
        <v>607</v>
      </c>
      <c r="D86" s="204" t="s">
        <v>647</v>
      </c>
      <c r="E86" s="204" t="s">
        <v>648</v>
      </c>
      <c r="F86" s="205" t="s">
        <v>610</v>
      </c>
      <c r="G86" s="205" t="s">
        <v>400</v>
      </c>
      <c r="H86" s="205" t="s">
        <v>291</v>
      </c>
      <c r="I86" s="205" t="s">
        <v>137</v>
      </c>
      <c r="J86" s="78">
        <v>19.472000000000001</v>
      </c>
      <c r="K86" s="78">
        <v>1.03</v>
      </c>
      <c r="L86" s="78">
        <v>20.501999999999999</v>
      </c>
    </row>
    <row r="87" spans="1:12" ht="13.2" customHeight="1" x14ac:dyDescent="0.3">
      <c r="A87" s="204" t="s">
        <v>33</v>
      </c>
      <c r="B87" s="204" t="s">
        <v>39</v>
      </c>
      <c r="C87" s="204" t="s">
        <v>607</v>
      </c>
      <c r="D87" s="204" t="s">
        <v>647</v>
      </c>
      <c r="E87" s="204" t="s">
        <v>648</v>
      </c>
      <c r="F87" s="205" t="s">
        <v>610</v>
      </c>
      <c r="G87" s="205" t="s">
        <v>400</v>
      </c>
      <c r="H87" s="205" t="s">
        <v>292</v>
      </c>
      <c r="I87" s="205" t="s">
        <v>137</v>
      </c>
      <c r="J87" s="78">
        <v>9.9359999999999999</v>
      </c>
      <c r="K87" s="78">
        <v>0.77600000000000002</v>
      </c>
      <c r="L87" s="78">
        <v>10.712999999999999</v>
      </c>
    </row>
    <row r="88" spans="1:12" ht="13.2" customHeight="1" x14ac:dyDescent="0.3">
      <c r="A88" s="204" t="s">
        <v>33</v>
      </c>
      <c r="B88" s="204" t="s">
        <v>39</v>
      </c>
      <c r="C88" s="204" t="s">
        <v>607</v>
      </c>
      <c r="D88" s="204" t="s">
        <v>647</v>
      </c>
      <c r="E88" s="204" t="s">
        <v>648</v>
      </c>
      <c r="F88" s="205" t="s">
        <v>610</v>
      </c>
      <c r="G88" s="205" t="s">
        <v>400</v>
      </c>
      <c r="H88" s="205" t="s">
        <v>293</v>
      </c>
      <c r="I88" s="205" t="s">
        <v>137</v>
      </c>
      <c r="J88" s="78">
        <v>2.4340000000000002</v>
      </c>
      <c r="K88" s="78">
        <v>-0.53700000000000003</v>
      </c>
      <c r="L88" s="78">
        <v>1.897</v>
      </c>
    </row>
    <row r="89" spans="1:12" ht="13.2" customHeight="1" x14ac:dyDescent="0.3">
      <c r="A89" s="204" t="s">
        <v>33</v>
      </c>
      <c r="B89" s="204" t="s">
        <v>39</v>
      </c>
      <c r="C89" s="204" t="s">
        <v>607</v>
      </c>
      <c r="D89" s="204" t="s">
        <v>647</v>
      </c>
      <c r="E89" s="204" t="s">
        <v>648</v>
      </c>
      <c r="F89" s="205" t="s">
        <v>287</v>
      </c>
      <c r="G89" s="205" t="s">
        <v>400</v>
      </c>
      <c r="H89" s="205" t="s">
        <v>290</v>
      </c>
      <c r="I89" s="205" t="s">
        <v>404</v>
      </c>
      <c r="J89" s="78">
        <v>80.585999999999999</v>
      </c>
      <c r="K89" s="78">
        <v>28.648</v>
      </c>
      <c r="L89" s="78">
        <v>109.235</v>
      </c>
    </row>
    <row r="90" spans="1:12" ht="13.2" customHeight="1" x14ac:dyDescent="0.3">
      <c r="A90" s="204" t="s">
        <v>33</v>
      </c>
      <c r="B90" s="204" t="s">
        <v>39</v>
      </c>
      <c r="C90" s="204" t="s">
        <v>607</v>
      </c>
      <c r="D90" s="204" t="s">
        <v>647</v>
      </c>
      <c r="E90" s="204" t="s">
        <v>648</v>
      </c>
      <c r="F90" s="205" t="s">
        <v>287</v>
      </c>
      <c r="G90" s="205" t="s">
        <v>400</v>
      </c>
      <c r="H90" s="205" t="s">
        <v>291</v>
      </c>
      <c r="I90" s="205" t="s">
        <v>404</v>
      </c>
      <c r="J90" s="78">
        <v>154.77099999999999</v>
      </c>
      <c r="K90" s="78">
        <v>-48.875999999999998</v>
      </c>
      <c r="L90" s="78">
        <v>105.895</v>
      </c>
    </row>
    <row r="91" spans="1:12" ht="13.2" customHeight="1" x14ac:dyDescent="0.3">
      <c r="A91" s="204" t="s">
        <v>33</v>
      </c>
      <c r="B91" s="204" t="s">
        <v>39</v>
      </c>
      <c r="C91" s="204" t="s">
        <v>607</v>
      </c>
      <c r="D91" s="204" t="s">
        <v>647</v>
      </c>
      <c r="E91" s="204" t="s">
        <v>648</v>
      </c>
      <c r="F91" s="205" t="s">
        <v>287</v>
      </c>
      <c r="G91" s="205" t="s">
        <v>400</v>
      </c>
      <c r="H91" s="205" t="s">
        <v>292</v>
      </c>
      <c r="I91" s="205" t="s">
        <v>404</v>
      </c>
      <c r="J91" s="78">
        <v>172.09200000000001</v>
      </c>
      <c r="K91" s="78">
        <v>-113.36499999999999</v>
      </c>
      <c r="L91" s="78">
        <v>58.726999999999997</v>
      </c>
    </row>
    <row r="92" spans="1:12" ht="13.2" customHeight="1" x14ac:dyDescent="0.3">
      <c r="A92" s="204" t="s">
        <v>33</v>
      </c>
      <c r="B92" s="204" t="s">
        <v>39</v>
      </c>
      <c r="C92" s="204" t="s">
        <v>607</v>
      </c>
      <c r="D92" s="204" t="s">
        <v>647</v>
      </c>
      <c r="E92" s="204" t="s">
        <v>648</v>
      </c>
      <c r="F92" s="205" t="s">
        <v>287</v>
      </c>
      <c r="G92" s="205" t="s">
        <v>400</v>
      </c>
      <c r="H92" s="205" t="s">
        <v>293</v>
      </c>
      <c r="I92" s="205" t="s">
        <v>404</v>
      </c>
      <c r="J92" s="78">
        <v>136.947</v>
      </c>
      <c r="K92" s="78">
        <v>-26.785</v>
      </c>
      <c r="L92" s="78">
        <v>110.16200000000001</v>
      </c>
    </row>
    <row r="93" spans="1:12" ht="13.2" customHeight="1" x14ac:dyDescent="0.3">
      <c r="A93" s="204" t="s">
        <v>33</v>
      </c>
      <c r="B93" s="204" t="s">
        <v>39</v>
      </c>
      <c r="C93" s="204" t="s">
        <v>607</v>
      </c>
      <c r="D93" s="204" t="s">
        <v>647</v>
      </c>
      <c r="E93" s="204" t="s">
        <v>648</v>
      </c>
      <c r="F93" s="205" t="s">
        <v>390</v>
      </c>
      <c r="G93" s="205" t="s">
        <v>400</v>
      </c>
      <c r="H93" s="205"/>
      <c r="I93" s="205" t="s">
        <v>296</v>
      </c>
      <c r="J93" s="81">
        <v>9.8320000000000007</v>
      </c>
      <c r="K93" s="81">
        <v>-6.0339999999999998</v>
      </c>
      <c r="L93" s="81">
        <v>3.798</v>
      </c>
    </row>
    <row r="94" spans="1:12" ht="13.2" customHeight="1" x14ac:dyDescent="0.3">
      <c r="A94" s="204" t="s">
        <v>33</v>
      </c>
      <c r="B94" s="204" t="s">
        <v>40</v>
      </c>
      <c r="C94" s="204" t="s">
        <v>607</v>
      </c>
      <c r="D94" s="204" t="s">
        <v>647</v>
      </c>
      <c r="E94" s="204" t="s">
        <v>648</v>
      </c>
      <c r="F94" s="208" t="s">
        <v>387</v>
      </c>
      <c r="G94" s="205" t="s">
        <v>614</v>
      </c>
      <c r="H94" s="205" t="s">
        <v>608</v>
      </c>
      <c r="I94" s="205" t="s">
        <v>57</v>
      </c>
      <c r="J94" s="117">
        <v>64.677000000000007</v>
      </c>
      <c r="K94" s="117">
        <v>6.5529999999999999</v>
      </c>
      <c r="L94" s="117">
        <v>71.23</v>
      </c>
    </row>
    <row r="95" spans="1:12" ht="13.2" customHeight="1" x14ac:dyDescent="0.3">
      <c r="A95" s="204" t="s">
        <v>33</v>
      </c>
      <c r="B95" s="204" t="s">
        <v>40</v>
      </c>
      <c r="C95" s="204" t="s">
        <v>607</v>
      </c>
      <c r="D95" s="204" t="s">
        <v>647</v>
      </c>
      <c r="E95" s="204" t="s">
        <v>648</v>
      </c>
      <c r="F95" s="205" t="s">
        <v>56</v>
      </c>
      <c r="G95" s="205" t="s">
        <v>614</v>
      </c>
      <c r="H95" s="205" t="s">
        <v>288</v>
      </c>
      <c r="I95" s="205" t="s">
        <v>57</v>
      </c>
      <c r="J95" s="117">
        <v>11.686999999999999</v>
      </c>
      <c r="K95" s="117">
        <v>0.54300000000000004</v>
      </c>
      <c r="L95" s="117">
        <v>12.23</v>
      </c>
    </row>
    <row r="96" spans="1:12" ht="13.2" customHeight="1" x14ac:dyDescent="0.3">
      <c r="A96" s="204" t="s">
        <v>33</v>
      </c>
      <c r="B96" s="204" t="s">
        <v>40</v>
      </c>
      <c r="C96" s="204" t="s">
        <v>607</v>
      </c>
      <c r="D96" s="204" t="s">
        <v>647</v>
      </c>
      <c r="E96" s="204" t="s">
        <v>648</v>
      </c>
      <c r="F96" s="205" t="s">
        <v>307</v>
      </c>
      <c r="G96" s="205" t="s">
        <v>614</v>
      </c>
      <c r="H96" s="205"/>
      <c r="I96" s="205" t="s">
        <v>294</v>
      </c>
      <c r="J96" s="117">
        <v>140.97499999999999</v>
      </c>
      <c r="K96" s="117">
        <v>-1.9E-2</v>
      </c>
      <c r="L96" s="117">
        <v>140.95599999999999</v>
      </c>
    </row>
    <row r="97" spans="1:12" ht="13.2" customHeight="1" x14ac:dyDescent="0.3">
      <c r="A97" s="204" t="s">
        <v>33</v>
      </c>
      <c r="B97" s="204" t="s">
        <v>40</v>
      </c>
      <c r="C97" s="204" t="s">
        <v>607</v>
      </c>
      <c r="D97" s="204" t="s">
        <v>647</v>
      </c>
      <c r="E97" s="204" t="s">
        <v>648</v>
      </c>
      <c r="F97" s="205" t="s">
        <v>632</v>
      </c>
      <c r="G97" s="205" t="s">
        <v>614</v>
      </c>
      <c r="H97" s="205"/>
      <c r="I97" s="205" t="s">
        <v>295</v>
      </c>
      <c r="J97" s="117">
        <v>4.8179999999999996</v>
      </c>
      <c r="K97" s="117">
        <v>-1E-3</v>
      </c>
      <c r="L97" s="117">
        <v>4.8179999999999996</v>
      </c>
    </row>
    <row r="98" spans="1:12" ht="13.2" customHeight="1" x14ac:dyDescent="0.3">
      <c r="A98" s="204" t="s">
        <v>33</v>
      </c>
      <c r="B98" s="204" t="s">
        <v>40</v>
      </c>
      <c r="C98" s="204" t="s">
        <v>607</v>
      </c>
      <c r="D98" s="204" t="s">
        <v>647</v>
      </c>
      <c r="E98" s="204" t="s">
        <v>648</v>
      </c>
      <c r="F98" s="205" t="s">
        <v>650</v>
      </c>
      <c r="G98" s="205" t="s">
        <v>615</v>
      </c>
      <c r="H98" s="205" t="s">
        <v>289</v>
      </c>
      <c r="I98" s="205" t="s">
        <v>296</v>
      </c>
      <c r="J98" s="81">
        <v>109.62</v>
      </c>
      <c r="K98" s="81">
        <v>46.720999999999997</v>
      </c>
      <c r="L98" s="81">
        <v>156.34200000000001</v>
      </c>
    </row>
    <row r="99" spans="1:12" ht="13.2" customHeight="1" x14ac:dyDescent="0.3">
      <c r="A99" s="204" t="s">
        <v>33</v>
      </c>
      <c r="B99" s="204" t="s">
        <v>40</v>
      </c>
      <c r="C99" s="204" t="s">
        <v>607</v>
      </c>
      <c r="D99" s="204" t="s">
        <v>647</v>
      </c>
      <c r="E99" s="204" t="s">
        <v>648</v>
      </c>
      <c r="F99" s="205" t="s">
        <v>650</v>
      </c>
      <c r="G99" s="205" t="s">
        <v>615</v>
      </c>
      <c r="H99" s="205" t="s">
        <v>420</v>
      </c>
      <c r="I99" s="205" t="s">
        <v>296</v>
      </c>
      <c r="J99" s="81">
        <v>73.236999999999995</v>
      </c>
      <c r="K99" s="81">
        <v>-30.096</v>
      </c>
      <c r="L99" s="81">
        <v>43.140999999999998</v>
      </c>
    </row>
    <row r="100" spans="1:12" ht="13.2" customHeight="1" x14ac:dyDescent="0.3">
      <c r="A100" s="204" t="s">
        <v>33</v>
      </c>
      <c r="B100" s="204" t="s">
        <v>40</v>
      </c>
      <c r="C100" s="204" t="s">
        <v>607</v>
      </c>
      <c r="D100" s="204" t="s">
        <v>647</v>
      </c>
      <c r="E100" s="204" t="s">
        <v>648</v>
      </c>
      <c r="F100" s="205" t="s">
        <v>609</v>
      </c>
      <c r="G100" s="205" t="s">
        <v>616</v>
      </c>
      <c r="H100" s="205" t="s">
        <v>608</v>
      </c>
      <c r="I100" s="205" t="s">
        <v>297</v>
      </c>
      <c r="J100" s="117">
        <v>0.73</v>
      </c>
      <c r="K100" s="117">
        <v>1.7000000000000001E-2</v>
      </c>
      <c r="L100" s="117">
        <v>0.747</v>
      </c>
    </row>
    <row r="101" spans="1:12" ht="13.2" customHeight="1" x14ac:dyDescent="0.3">
      <c r="A101" s="204" t="s">
        <v>33</v>
      </c>
      <c r="B101" s="204" t="s">
        <v>40</v>
      </c>
      <c r="C101" s="204" t="s">
        <v>607</v>
      </c>
      <c r="D101" s="204" t="s">
        <v>647</v>
      </c>
      <c r="E101" s="204" t="s">
        <v>648</v>
      </c>
      <c r="F101" s="205" t="s">
        <v>388</v>
      </c>
      <c r="G101" s="205" t="s">
        <v>616</v>
      </c>
      <c r="H101" s="205" t="s">
        <v>413</v>
      </c>
      <c r="I101" s="205" t="s">
        <v>414</v>
      </c>
      <c r="J101" s="79">
        <v>193</v>
      </c>
      <c r="K101" s="79">
        <v>5</v>
      </c>
      <c r="L101" s="79">
        <v>198</v>
      </c>
    </row>
    <row r="102" spans="1:12" ht="13.2" customHeight="1" x14ac:dyDescent="0.3">
      <c r="A102" s="204" t="s">
        <v>33</v>
      </c>
      <c r="B102" s="204" t="s">
        <v>40</v>
      </c>
      <c r="C102" s="204" t="s">
        <v>607</v>
      </c>
      <c r="D102" s="204" t="s">
        <v>647</v>
      </c>
      <c r="E102" s="204" t="s">
        <v>648</v>
      </c>
      <c r="F102" s="205" t="s">
        <v>395</v>
      </c>
      <c r="G102" s="205" t="s">
        <v>617</v>
      </c>
      <c r="H102" s="205"/>
      <c r="I102" s="205" t="s">
        <v>406</v>
      </c>
      <c r="J102" s="81" t="s">
        <v>303</v>
      </c>
      <c r="K102" s="81" t="s">
        <v>303</v>
      </c>
      <c r="L102" s="81" t="s">
        <v>303</v>
      </c>
    </row>
    <row r="103" spans="1:12" ht="13.2" customHeight="1" x14ac:dyDescent="0.3">
      <c r="A103" s="204" t="s">
        <v>33</v>
      </c>
      <c r="B103" s="204" t="s">
        <v>40</v>
      </c>
      <c r="C103" s="204" t="s">
        <v>607</v>
      </c>
      <c r="D103" s="204" t="s">
        <v>647</v>
      </c>
      <c r="E103" s="204" t="s">
        <v>648</v>
      </c>
      <c r="F103" s="205" t="s">
        <v>394</v>
      </c>
      <c r="G103" s="205" t="s">
        <v>617</v>
      </c>
      <c r="H103" s="205"/>
      <c r="I103" s="205" t="s">
        <v>314</v>
      </c>
      <c r="J103" s="117" t="s">
        <v>303</v>
      </c>
      <c r="K103" s="117" t="s">
        <v>303</v>
      </c>
      <c r="L103" s="117">
        <v>0.27400000000000002</v>
      </c>
    </row>
    <row r="104" spans="1:12" ht="13.2" customHeight="1" x14ac:dyDescent="0.3">
      <c r="A104" s="204" t="s">
        <v>33</v>
      </c>
      <c r="B104" s="204" t="s">
        <v>40</v>
      </c>
      <c r="C104" s="204" t="s">
        <v>607</v>
      </c>
      <c r="D104" s="204" t="s">
        <v>647</v>
      </c>
      <c r="E104" s="204" t="s">
        <v>648</v>
      </c>
      <c r="F104" s="205" t="s">
        <v>489</v>
      </c>
      <c r="G104" s="205" t="s">
        <v>618</v>
      </c>
      <c r="H104" s="205"/>
      <c r="I104" s="205" t="s">
        <v>415</v>
      </c>
      <c r="J104" s="116">
        <v>10.967158019999999</v>
      </c>
      <c r="K104" s="117" t="s">
        <v>303</v>
      </c>
      <c r="L104" s="117" t="s">
        <v>303</v>
      </c>
    </row>
    <row r="105" spans="1:12" ht="13.2" customHeight="1" x14ac:dyDescent="0.3">
      <c r="A105" s="204" t="s">
        <v>33</v>
      </c>
      <c r="B105" s="204" t="s">
        <v>40</v>
      </c>
      <c r="C105" s="204" t="s">
        <v>607</v>
      </c>
      <c r="D105" s="204" t="s">
        <v>647</v>
      </c>
      <c r="E105" s="204" t="s">
        <v>648</v>
      </c>
      <c r="F105" s="205" t="s">
        <v>284</v>
      </c>
      <c r="G105" s="205" t="s">
        <v>618</v>
      </c>
      <c r="H105" s="205"/>
      <c r="I105" s="205" t="s">
        <v>59</v>
      </c>
      <c r="J105" s="81">
        <v>76.927000000000007</v>
      </c>
      <c r="K105" s="81">
        <v>-2.15</v>
      </c>
      <c r="L105" s="81">
        <v>74.777000000000001</v>
      </c>
    </row>
    <row r="106" spans="1:12" ht="13.2" customHeight="1" x14ac:dyDescent="0.3">
      <c r="A106" s="204" t="s">
        <v>33</v>
      </c>
      <c r="B106" s="204" t="s">
        <v>40</v>
      </c>
      <c r="C106" s="204" t="s">
        <v>607</v>
      </c>
      <c r="D106" s="204" t="s">
        <v>647</v>
      </c>
      <c r="E106" s="204" t="s">
        <v>648</v>
      </c>
      <c r="F106" s="205" t="s">
        <v>285</v>
      </c>
      <c r="G106" s="205" t="s">
        <v>280</v>
      </c>
      <c r="H106" s="205"/>
      <c r="I106" s="205" t="s">
        <v>59</v>
      </c>
      <c r="J106" s="81">
        <v>20.222000000000001</v>
      </c>
      <c r="K106" s="81" t="s">
        <v>304</v>
      </c>
      <c r="L106" s="81">
        <v>20.251999999999999</v>
      </c>
    </row>
    <row r="107" spans="1:12" ht="13.2" customHeight="1" x14ac:dyDescent="0.3">
      <c r="A107" s="204" t="s">
        <v>33</v>
      </c>
      <c r="B107" s="204" t="s">
        <v>40</v>
      </c>
      <c r="C107" s="204" t="s">
        <v>607</v>
      </c>
      <c r="D107" s="204" t="s">
        <v>647</v>
      </c>
      <c r="E107" s="204" t="s">
        <v>648</v>
      </c>
      <c r="F107" s="205" t="s">
        <v>651</v>
      </c>
      <c r="G107" s="205" t="s">
        <v>544</v>
      </c>
      <c r="H107" s="205"/>
      <c r="I107" s="205" t="s">
        <v>144</v>
      </c>
      <c r="J107" s="79">
        <v>328</v>
      </c>
      <c r="K107" s="79">
        <f>L107-J107</f>
        <v>1346</v>
      </c>
      <c r="L107" s="79">
        <v>1674</v>
      </c>
    </row>
    <row r="108" spans="1:12" ht="13.2" customHeight="1" x14ac:dyDescent="0.3">
      <c r="A108" s="204" t="s">
        <v>33</v>
      </c>
      <c r="B108" s="204" t="s">
        <v>40</v>
      </c>
      <c r="C108" s="204" t="s">
        <v>607</v>
      </c>
      <c r="D108" s="204" t="s">
        <v>647</v>
      </c>
      <c r="E108" s="204" t="s">
        <v>648</v>
      </c>
      <c r="F108" s="205" t="s">
        <v>610</v>
      </c>
      <c r="G108" s="205" t="s">
        <v>400</v>
      </c>
      <c r="H108" s="205" t="s">
        <v>290</v>
      </c>
      <c r="I108" s="205" t="s">
        <v>137</v>
      </c>
      <c r="J108" s="78">
        <v>8.9879999999999995</v>
      </c>
      <c r="K108" s="78">
        <v>1.5169999999999999</v>
      </c>
      <c r="L108" s="78">
        <v>10.505000000000001</v>
      </c>
    </row>
    <row r="109" spans="1:12" ht="13.2" customHeight="1" x14ac:dyDescent="0.3">
      <c r="A109" s="204" t="s">
        <v>33</v>
      </c>
      <c r="B109" s="204" t="s">
        <v>40</v>
      </c>
      <c r="C109" s="204" t="s">
        <v>607</v>
      </c>
      <c r="D109" s="204" t="s">
        <v>647</v>
      </c>
      <c r="E109" s="204" t="s">
        <v>648</v>
      </c>
      <c r="F109" s="205" t="s">
        <v>610</v>
      </c>
      <c r="G109" s="205" t="s">
        <v>400</v>
      </c>
      <c r="H109" s="205" t="s">
        <v>291</v>
      </c>
      <c r="I109" s="205" t="s">
        <v>137</v>
      </c>
      <c r="J109" s="78">
        <v>19.001000000000001</v>
      </c>
      <c r="K109" s="78">
        <v>1.224</v>
      </c>
      <c r="L109" s="78">
        <v>20.225000000000001</v>
      </c>
    </row>
    <row r="110" spans="1:12" ht="13.2" customHeight="1" x14ac:dyDescent="0.3">
      <c r="A110" s="204" t="s">
        <v>33</v>
      </c>
      <c r="B110" s="204" t="s">
        <v>40</v>
      </c>
      <c r="C110" s="204" t="s">
        <v>607</v>
      </c>
      <c r="D110" s="204" t="s">
        <v>647</v>
      </c>
      <c r="E110" s="204" t="s">
        <v>648</v>
      </c>
      <c r="F110" s="205" t="s">
        <v>610</v>
      </c>
      <c r="G110" s="205" t="s">
        <v>400</v>
      </c>
      <c r="H110" s="205" t="s">
        <v>292</v>
      </c>
      <c r="I110" s="205" t="s">
        <v>137</v>
      </c>
      <c r="J110" s="78">
        <v>9.7530000000000001</v>
      </c>
      <c r="K110" s="78">
        <v>0.84399999999999997</v>
      </c>
      <c r="L110" s="78">
        <v>10.597</v>
      </c>
    </row>
    <row r="111" spans="1:12" ht="13.2" customHeight="1" x14ac:dyDescent="0.3">
      <c r="A111" s="204" t="s">
        <v>33</v>
      </c>
      <c r="B111" s="204" t="s">
        <v>40</v>
      </c>
      <c r="C111" s="204" t="s">
        <v>607</v>
      </c>
      <c r="D111" s="204" t="s">
        <v>647</v>
      </c>
      <c r="E111" s="204" t="s">
        <v>648</v>
      </c>
      <c r="F111" s="205" t="s">
        <v>610</v>
      </c>
      <c r="G111" s="205" t="s">
        <v>400</v>
      </c>
      <c r="H111" s="205" t="s">
        <v>293</v>
      </c>
      <c r="I111" s="205" t="s">
        <v>137</v>
      </c>
      <c r="J111" s="78">
        <v>2.2519999999999998</v>
      </c>
      <c r="K111" s="78">
        <v>-0.58599999999999997</v>
      </c>
      <c r="L111" s="78">
        <v>1.667</v>
      </c>
    </row>
    <row r="112" spans="1:12" ht="13.2" customHeight="1" x14ac:dyDescent="0.3">
      <c r="A112" s="204" t="s">
        <v>33</v>
      </c>
      <c r="B112" s="204" t="s">
        <v>40</v>
      </c>
      <c r="C112" s="204" t="s">
        <v>607</v>
      </c>
      <c r="D112" s="204" t="s">
        <v>647</v>
      </c>
      <c r="E112" s="204" t="s">
        <v>648</v>
      </c>
      <c r="F112" s="205" t="s">
        <v>287</v>
      </c>
      <c r="G112" s="205" t="s">
        <v>400</v>
      </c>
      <c r="H112" s="205" t="s">
        <v>290</v>
      </c>
      <c r="I112" s="205" t="s">
        <v>404</v>
      </c>
      <c r="J112" s="78">
        <v>90.971000000000004</v>
      </c>
      <c r="K112" s="78">
        <v>11.394</v>
      </c>
      <c r="L112" s="78">
        <v>102.36499999999999</v>
      </c>
    </row>
    <row r="113" spans="1:12" ht="13.2" customHeight="1" x14ac:dyDescent="0.3">
      <c r="A113" s="204" t="s">
        <v>33</v>
      </c>
      <c r="B113" s="204" t="s">
        <v>40</v>
      </c>
      <c r="C113" s="204" t="s">
        <v>607</v>
      </c>
      <c r="D113" s="204" t="s">
        <v>647</v>
      </c>
      <c r="E113" s="204" t="s">
        <v>648</v>
      </c>
      <c r="F113" s="205" t="s">
        <v>287</v>
      </c>
      <c r="G113" s="205" t="s">
        <v>400</v>
      </c>
      <c r="H113" s="205" t="s">
        <v>291</v>
      </c>
      <c r="I113" s="205" t="s">
        <v>404</v>
      </c>
      <c r="J113" s="78">
        <v>178.964</v>
      </c>
      <c r="K113" s="78">
        <v>-69.174000000000007</v>
      </c>
      <c r="L113" s="78">
        <v>109.79</v>
      </c>
    </row>
    <row r="114" spans="1:12" ht="13.2" customHeight="1" x14ac:dyDescent="0.3">
      <c r="A114" s="204" t="s">
        <v>33</v>
      </c>
      <c r="B114" s="204" t="s">
        <v>40</v>
      </c>
      <c r="C114" s="204" t="s">
        <v>607</v>
      </c>
      <c r="D114" s="204" t="s">
        <v>647</v>
      </c>
      <c r="E114" s="204" t="s">
        <v>648</v>
      </c>
      <c r="F114" s="205" t="s">
        <v>287</v>
      </c>
      <c r="G114" s="205" t="s">
        <v>400</v>
      </c>
      <c r="H114" s="205" t="s">
        <v>292</v>
      </c>
      <c r="I114" s="205" t="s">
        <v>404</v>
      </c>
      <c r="J114" s="78">
        <v>174.67699999999999</v>
      </c>
      <c r="K114" s="78">
        <v>-112.854</v>
      </c>
      <c r="L114" s="78">
        <v>61.823999999999998</v>
      </c>
    </row>
    <row r="115" spans="1:12" ht="13.2" customHeight="1" x14ac:dyDescent="0.3">
      <c r="A115" s="204" t="s">
        <v>33</v>
      </c>
      <c r="B115" s="204" t="s">
        <v>40</v>
      </c>
      <c r="C115" s="204" t="s">
        <v>607</v>
      </c>
      <c r="D115" s="204" t="s">
        <v>647</v>
      </c>
      <c r="E115" s="204" t="s">
        <v>648</v>
      </c>
      <c r="F115" s="205" t="s">
        <v>287</v>
      </c>
      <c r="G115" s="205" t="s">
        <v>400</v>
      </c>
      <c r="H115" s="205" t="s">
        <v>293</v>
      </c>
      <c r="I115" s="205" t="s">
        <v>404</v>
      </c>
      <c r="J115" s="78">
        <v>126.10899999999999</v>
      </c>
      <c r="K115" s="78">
        <v>-19.335999999999999</v>
      </c>
      <c r="L115" s="78">
        <v>106.774</v>
      </c>
    </row>
    <row r="116" spans="1:12" ht="13.2" customHeight="1" x14ac:dyDescent="0.3">
      <c r="A116" s="204" t="s">
        <v>33</v>
      </c>
      <c r="B116" s="204" t="s">
        <v>40</v>
      </c>
      <c r="C116" s="204" t="s">
        <v>607</v>
      </c>
      <c r="D116" s="204" t="s">
        <v>647</v>
      </c>
      <c r="E116" s="204" t="s">
        <v>648</v>
      </c>
      <c r="F116" s="205" t="s">
        <v>390</v>
      </c>
      <c r="G116" s="205" t="s">
        <v>400</v>
      </c>
      <c r="H116" s="205"/>
      <c r="I116" s="205" t="s">
        <v>296</v>
      </c>
      <c r="J116" s="81">
        <v>11.042999999999999</v>
      </c>
      <c r="K116" s="81">
        <v>-1.57</v>
      </c>
      <c r="L116" s="81">
        <v>9.4730000000000008</v>
      </c>
    </row>
    <row r="117" spans="1:12" ht="13.2" customHeight="1" x14ac:dyDescent="0.3">
      <c r="A117" s="204" t="s">
        <v>33</v>
      </c>
      <c r="B117" s="204" t="s">
        <v>41</v>
      </c>
      <c r="C117" s="204" t="s">
        <v>607</v>
      </c>
      <c r="D117" s="204" t="s">
        <v>647</v>
      </c>
      <c r="E117" s="204" t="s">
        <v>648</v>
      </c>
      <c r="F117" s="208" t="s">
        <v>387</v>
      </c>
      <c r="G117" s="205" t="s">
        <v>614</v>
      </c>
      <c r="H117" s="205" t="s">
        <v>608</v>
      </c>
      <c r="I117" s="205" t="s">
        <v>57</v>
      </c>
      <c r="J117" s="117">
        <v>58.265999999999998</v>
      </c>
      <c r="K117" s="117">
        <v>6.109</v>
      </c>
      <c r="L117" s="117">
        <v>64.375</v>
      </c>
    </row>
    <row r="118" spans="1:12" ht="13.2" customHeight="1" x14ac:dyDescent="0.3">
      <c r="A118" s="204" t="s">
        <v>33</v>
      </c>
      <c r="B118" s="204" t="s">
        <v>41</v>
      </c>
      <c r="C118" s="204" t="s">
        <v>607</v>
      </c>
      <c r="D118" s="204" t="s">
        <v>647</v>
      </c>
      <c r="E118" s="204" t="s">
        <v>648</v>
      </c>
      <c r="F118" s="205" t="s">
        <v>56</v>
      </c>
      <c r="G118" s="205" t="s">
        <v>614</v>
      </c>
      <c r="H118" s="205" t="s">
        <v>288</v>
      </c>
      <c r="I118" s="205" t="s">
        <v>57</v>
      </c>
      <c r="J118" s="117">
        <v>13.396000000000001</v>
      </c>
      <c r="K118" s="117">
        <v>-1.7669999999999999</v>
      </c>
      <c r="L118" s="117">
        <v>11.629</v>
      </c>
    </row>
    <row r="119" spans="1:12" ht="13.2" customHeight="1" x14ac:dyDescent="0.3">
      <c r="A119" s="204" t="s">
        <v>33</v>
      </c>
      <c r="B119" s="204" t="s">
        <v>41</v>
      </c>
      <c r="C119" s="204" t="s">
        <v>607</v>
      </c>
      <c r="D119" s="204" t="s">
        <v>647</v>
      </c>
      <c r="E119" s="204" t="s">
        <v>648</v>
      </c>
      <c r="F119" s="205" t="s">
        <v>307</v>
      </c>
      <c r="G119" s="205" t="s">
        <v>614</v>
      </c>
      <c r="H119" s="205"/>
      <c r="I119" s="205" t="s">
        <v>294</v>
      </c>
      <c r="J119" s="117">
        <v>179.90600000000001</v>
      </c>
      <c r="K119" s="117">
        <v>0.92400000000000004</v>
      </c>
      <c r="L119" s="117">
        <v>180.83</v>
      </c>
    </row>
    <row r="120" spans="1:12" ht="13.2" customHeight="1" x14ac:dyDescent="0.3">
      <c r="A120" s="204" t="s">
        <v>33</v>
      </c>
      <c r="B120" s="204" t="s">
        <v>41</v>
      </c>
      <c r="C120" s="204" t="s">
        <v>607</v>
      </c>
      <c r="D120" s="204" t="s">
        <v>647</v>
      </c>
      <c r="E120" s="204" t="s">
        <v>648</v>
      </c>
      <c r="F120" s="205" t="s">
        <v>632</v>
      </c>
      <c r="G120" s="205" t="s">
        <v>614</v>
      </c>
      <c r="H120" s="205"/>
      <c r="I120" s="205" t="s">
        <v>295</v>
      </c>
      <c r="J120" s="117">
        <v>5.1459999999999999</v>
      </c>
      <c r="K120" s="117">
        <v>-2E-3</v>
      </c>
      <c r="L120" s="117">
        <v>5.1440000000000001</v>
      </c>
    </row>
    <row r="121" spans="1:12" ht="13.2" customHeight="1" x14ac:dyDescent="0.3">
      <c r="A121" s="204" t="s">
        <v>33</v>
      </c>
      <c r="B121" s="204" t="s">
        <v>41</v>
      </c>
      <c r="C121" s="204" t="s">
        <v>607</v>
      </c>
      <c r="D121" s="204" t="s">
        <v>647</v>
      </c>
      <c r="E121" s="204" t="s">
        <v>648</v>
      </c>
      <c r="F121" s="205" t="s">
        <v>650</v>
      </c>
      <c r="G121" s="205" t="s">
        <v>615</v>
      </c>
      <c r="H121" s="205" t="s">
        <v>289</v>
      </c>
      <c r="I121" s="205" t="s">
        <v>296</v>
      </c>
      <c r="J121" s="81">
        <v>56.417999999999999</v>
      </c>
      <c r="K121" s="81">
        <v>153.64400000000001</v>
      </c>
      <c r="L121" s="81">
        <v>210.06200000000001</v>
      </c>
    </row>
    <row r="122" spans="1:12" ht="13.2" customHeight="1" x14ac:dyDescent="0.3">
      <c r="A122" s="204" t="s">
        <v>33</v>
      </c>
      <c r="B122" s="204" t="s">
        <v>41</v>
      </c>
      <c r="C122" s="204" t="s">
        <v>607</v>
      </c>
      <c r="D122" s="204" t="s">
        <v>647</v>
      </c>
      <c r="E122" s="204" t="s">
        <v>648</v>
      </c>
      <c r="F122" s="205" t="s">
        <v>650</v>
      </c>
      <c r="G122" s="205" t="s">
        <v>615</v>
      </c>
      <c r="H122" s="205" t="s">
        <v>420</v>
      </c>
      <c r="I122" s="205" t="s">
        <v>296</v>
      </c>
      <c r="J122" s="81">
        <v>56.265000000000001</v>
      </c>
      <c r="K122" s="81">
        <v>-49.915999999999997</v>
      </c>
      <c r="L122" s="81">
        <v>6.3490000000000002</v>
      </c>
    </row>
    <row r="123" spans="1:12" ht="13.2" customHeight="1" x14ac:dyDescent="0.3">
      <c r="A123" s="204" t="s">
        <v>33</v>
      </c>
      <c r="B123" s="204" t="s">
        <v>41</v>
      </c>
      <c r="C123" s="204" t="s">
        <v>607</v>
      </c>
      <c r="D123" s="204" t="s">
        <v>647</v>
      </c>
      <c r="E123" s="204" t="s">
        <v>648</v>
      </c>
      <c r="F123" s="205" t="s">
        <v>609</v>
      </c>
      <c r="G123" s="205" t="s">
        <v>616</v>
      </c>
      <c r="H123" s="205" t="s">
        <v>608</v>
      </c>
      <c r="I123" s="205" t="s">
        <v>297</v>
      </c>
      <c r="J123" s="117">
        <v>0.69899999999999995</v>
      </c>
      <c r="K123" s="117">
        <v>8.9999999999999993E-3</v>
      </c>
      <c r="L123" s="117">
        <v>0.70799999999999996</v>
      </c>
    </row>
    <row r="124" spans="1:12" ht="13.2" customHeight="1" x14ac:dyDescent="0.3">
      <c r="A124" s="204" t="s">
        <v>33</v>
      </c>
      <c r="B124" s="204" t="s">
        <v>41</v>
      </c>
      <c r="C124" s="204" t="s">
        <v>607</v>
      </c>
      <c r="D124" s="204" t="s">
        <v>647</v>
      </c>
      <c r="E124" s="204" t="s">
        <v>648</v>
      </c>
      <c r="F124" s="205" t="s">
        <v>388</v>
      </c>
      <c r="G124" s="205" t="s">
        <v>616</v>
      </c>
      <c r="H124" s="205" t="s">
        <v>413</v>
      </c>
      <c r="I124" s="205" t="s">
        <v>414</v>
      </c>
      <c r="J124" s="79">
        <v>192</v>
      </c>
      <c r="K124" s="79">
        <v>-22</v>
      </c>
      <c r="L124" s="79">
        <v>170</v>
      </c>
    </row>
    <row r="125" spans="1:12" ht="13.2" customHeight="1" x14ac:dyDescent="0.3">
      <c r="A125" s="204" t="s">
        <v>33</v>
      </c>
      <c r="B125" s="204" t="s">
        <v>41</v>
      </c>
      <c r="C125" s="204" t="s">
        <v>607</v>
      </c>
      <c r="D125" s="204" t="s">
        <v>647</v>
      </c>
      <c r="E125" s="204" t="s">
        <v>648</v>
      </c>
      <c r="F125" s="205" t="s">
        <v>395</v>
      </c>
      <c r="G125" s="205" t="s">
        <v>617</v>
      </c>
      <c r="H125" s="205"/>
      <c r="I125" s="205" t="s">
        <v>406</v>
      </c>
      <c r="J125" s="81" t="s">
        <v>303</v>
      </c>
      <c r="K125" s="81" t="s">
        <v>303</v>
      </c>
      <c r="L125" s="81" t="s">
        <v>303</v>
      </c>
    </row>
    <row r="126" spans="1:12" ht="13.2" customHeight="1" x14ac:dyDescent="0.3">
      <c r="A126" s="204" t="s">
        <v>33</v>
      </c>
      <c r="B126" s="204" t="s">
        <v>41</v>
      </c>
      <c r="C126" s="204" t="s">
        <v>607</v>
      </c>
      <c r="D126" s="204" t="s">
        <v>647</v>
      </c>
      <c r="E126" s="204" t="s">
        <v>648</v>
      </c>
      <c r="F126" s="205" t="s">
        <v>394</v>
      </c>
      <c r="G126" s="205" t="s">
        <v>617</v>
      </c>
      <c r="H126" s="205"/>
      <c r="I126" s="205" t="s">
        <v>314</v>
      </c>
      <c r="J126" s="117" t="s">
        <v>303</v>
      </c>
      <c r="K126" s="117" t="s">
        <v>303</v>
      </c>
      <c r="L126" s="117">
        <v>0.29299999999999998</v>
      </c>
    </row>
    <row r="127" spans="1:12" ht="13.2" customHeight="1" x14ac:dyDescent="0.3">
      <c r="A127" s="204" t="s">
        <v>33</v>
      </c>
      <c r="B127" s="204" t="s">
        <v>41</v>
      </c>
      <c r="C127" s="204" t="s">
        <v>607</v>
      </c>
      <c r="D127" s="204" t="s">
        <v>647</v>
      </c>
      <c r="E127" s="204" t="s">
        <v>648</v>
      </c>
      <c r="F127" s="205" t="s">
        <v>489</v>
      </c>
      <c r="G127" s="205" t="s">
        <v>618</v>
      </c>
      <c r="H127" s="205"/>
      <c r="I127" s="205" t="s">
        <v>415</v>
      </c>
      <c r="J127" s="116">
        <v>11.198775879999999</v>
      </c>
      <c r="K127" s="117" t="s">
        <v>303</v>
      </c>
      <c r="L127" s="117" t="s">
        <v>303</v>
      </c>
    </row>
    <row r="128" spans="1:12" ht="13.2" customHeight="1" x14ac:dyDescent="0.3">
      <c r="A128" s="204" t="s">
        <v>33</v>
      </c>
      <c r="B128" s="204" t="s">
        <v>41</v>
      </c>
      <c r="C128" s="204" t="s">
        <v>607</v>
      </c>
      <c r="D128" s="204" t="s">
        <v>647</v>
      </c>
      <c r="E128" s="204" t="s">
        <v>648</v>
      </c>
      <c r="F128" s="205" t="s">
        <v>284</v>
      </c>
      <c r="G128" s="205" t="s">
        <v>618</v>
      </c>
      <c r="H128" s="205"/>
      <c r="I128" s="205" t="s">
        <v>59</v>
      </c>
      <c r="J128" s="81">
        <v>53.179000000000002</v>
      </c>
      <c r="K128" s="81">
        <v>5.2309999999999999</v>
      </c>
      <c r="L128" s="81">
        <v>58.411000000000001</v>
      </c>
    </row>
    <row r="129" spans="1:12" ht="13.2" customHeight="1" x14ac:dyDescent="0.3">
      <c r="A129" s="204" t="s">
        <v>33</v>
      </c>
      <c r="B129" s="204" t="s">
        <v>41</v>
      </c>
      <c r="C129" s="204" t="s">
        <v>607</v>
      </c>
      <c r="D129" s="204" t="s">
        <v>647</v>
      </c>
      <c r="E129" s="204" t="s">
        <v>648</v>
      </c>
      <c r="F129" s="205" t="s">
        <v>285</v>
      </c>
      <c r="G129" s="205" t="s">
        <v>280</v>
      </c>
      <c r="H129" s="205"/>
      <c r="I129" s="205" t="s">
        <v>59</v>
      </c>
      <c r="J129" s="81">
        <v>14.861000000000001</v>
      </c>
      <c r="K129" s="81">
        <v>0.14199999999999999</v>
      </c>
      <c r="L129" s="81">
        <v>15.002000000000001</v>
      </c>
    </row>
    <row r="130" spans="1:12" ht="13.2" customHeight="1" x14ac:dyDescent="0.3">
      <c r="A130" s="204" t="s">
        <v>33</v>
      </c>
      <c r="B130" s="204" t="s">
        <v>41</v>
      </c>
      <c r="C130" s="204" t="s">
        <v>607</v>
      </c>
      <c r="D130" s="204" t="s">
        <v>647</v>
      </c>
      <c r="E130" s="204" t="s">
        <v>648</v>
      </c>
      <c r="F130" s="205" t="s">
        <v>651</v>
      </c>
      <c r="G130" s="205" t="s">
        <v>544</v>
      </c>
      <c r="H130" s="205"/>
      <c r="I130" s="205" t="s">
        <v>144</v>
      </c>
      <c r="J130" s="79" t="s">
        <v>304</v>
      </c>
      <c r="K130" s="79" t="s">
        <v>304</v>
      </c>
      <c r="L130" s="79" t="s">
        <v>304</v>
      </c>
    </row>
    <row r="131" spans="1:12" ht="13.2" customHeight="1" x14ac:dyDescent="0.3">
      <c r="A131" s="204" t="s">
        <v>33</v>
      </c>
      <c r="B131" s="204" t="s">
        <v>41</v>
      </c>
      <c r="C131" s="204" t="s">
        <v>607</v>
      </c>
      <c r="D131" s="204" t="s">
        <v>647</v>
      </c>
      <c r="E131" s="204" t="s">
        <v>648</v>
      </c>
      <c r="F131" s="205" t="s">
        <v>610</v>
      </c>
      <c r="G131" s="205" t="s">
        <v>400</v>
      </c>
      <c r="H131" s="205" t="s">
        <v>290</v>
      </c>
      <c r="I131" s="205" t="s">
        <v>137</v>
      </c>
      <c r="J131" s="78">
        <v>8.5640000000000001</v>
      </c>
      <c r="K131" s="78">
        <v>1.9750000000000001</v>
      </c>
      <c r="L131" s="78">
        <v>10.54</v>
      </c>
    </row>
    <row r="132" spans="1:12" ht="13.2" customHeight="1" x14ac:dyDescent="0.3">
      <c r="A132" s="204" t="s">
        <v>33</v>
      </c>
      <c r="B132" s="204" t="s">
        <v>41</v>
      </c>
      <c r="C132" s="204" t="s">
        <v>607</v>
      </c>
      <c r="D132" s="204" t="s">
        <v>647</v>
      </c>
      <c r="E132" s="204" t="s">
        <v>648</v>
      </c>
      <c r="F132" s="205" t="s">
        <v>610</v>
      </c>
      <c r="G132" s="205" t="s">
        <v>400</v>
      </c>
      <c r="H132" s="205" t="s">
        <v>291</v>
      </c>
      <c r="I132" s="205" t="s">
        <v>137</v>
      </c>
      <c r="J132" s="78">
        <v>17.326000000000001</v>
      </c>
      <c r="K132" s="78">
        <v>1.698</v>
      </c>
      <c r="L132" s="78">
        <v>19.024000000000001</v>
      </c>
    </row>
    <row r="133" spans="1:12" ht="13.2" customHeight="1" x14ac:dyDescent="0.3">
      <c r="A133" s="204" t="s">
        <v>33</v>
      </c>
      <c r="B133" s="204" t="s">
        <v>41</v>
      </c>
      <c r="C133" s="204" t="s">
        <v>607</v>
      </c>
      <c r="D133" s="204" t="s">
        <v>647</v>
      </c>
      <c r="E133" s="204" t="s">
        <v>648</v>
      </c>
      <c r="F133" s="205" t="s">
        <v>610</v>
      </c>
      <c r="G133" s="205" t="s">
        <v>400</v>
      </c>
      <c r="H133" s="205" t="s">
        <v>292</v>
      </c>
      <c r="I133" s="205" t="s">
        <v>137</v>
      </c>
      <c r="J133" s="78">
        <v>10.548</v>
      </c>
      <c r="K133" s="78">
        <v>0.50900000000000001</v>
      </c>
      <c r="L133" s="78">
        <v>11.055999999999999</v>
      </c>
    </row>
    <row r="134" spans="1:12" ht="13.2" customHeight="1" x14ac:dyDescent="0.3">
      <c r="A134" s="204" t="s">
        <v>33</v>
      </c>
      <c r="B134" s="204" t="s">
        <v>41</v>
      </c>
      <c r="C134" s="204" t="s">
        <v>607</v>
      </c>
      <c r="D134" s="204" t="s">
        <v>647</v>
      </c>
      <c r="E134" s="204" t="s">
        <v>648</v>
      </c>
      <c r="F134" s="205" t="s">
        <v>610</v>
      </c>
      <c r="G134" s="205" t="s">
        <v>400</v>
      </c>
      <c r="H134" s="205" t="s">
        <v>293</v>
      </c>
      <c r="I134" s="205" t="s">
        <v>137</v>
      </c>
      <c r="J134" s="78">
        <v>3.1619999999999999</v>
      </c>
      <c r="K134" s="78">
        <v>-0.59099999999999997</v>
      </c>
      <c r="L134" s="78">
        <v>2.5710000000000002</v>
      </c>
    </row>
    <row r="135" spans="1:12" ht="13.2" customHeight="1" x14ac:dyDescent="0.3">
      <c r="A135" s="204" t="s">
        <v>33</v>
      </c>
      <c r="B135" s="204" t="s">
        <v>41</v>
      </c>
      <c r="C135" s="204" t="s">
        <v>607</v>
      </c>
      <c r="D135" s="204" t="s">
        <v>647</v>
      </c>
      <c r="E135" s="204" t="s">
        <v>648</v>
      </c>
      <c r="F135" s="205" t="s">
        <v>287</v>
      </c>
      <c r="G135" s="205" t="s">
        <v>400</v>
      </c>
      <c r="H135" s="205" t="s">
        <v>290</v>
      </c>
      <c r="I135" s="205" t="s">
        <v>404</v>
      </c>
      <c r="J135" s="78">
        <v>139.34899999999999</v>
      </c>
      <c r="K135" s="78">
        <v>-22.620999999999999</v>
      </c>
      <c r="L135" s="78">
        <v>116.72799999999999</v>
      </c>
    </row>
    <row r="136" spans="1:12" ht="13.2" customHeight="1" x14ac:dyDescent="0.3">
      <c r="A136" s="204" t="s">
        <v>33</v>
      </c>
      <c r="B136" s="204" t="s">
        <v>41</v>
      </c>
      <c r="C136" s="204" t="s">
        <v>607</v>
      </c>
      <c r="D136" s="204" t="s">
        <v>647</v>
      </c>
      <c r="E136" s="204" t="s">
        <v>648</v>
      </c>
      <c r="F136" s="205" t="s">
        <v>287</v>
      </c>
      <c r="G136" s="205" t="s">
        <v>400</v>
      </c>
      <c r="H136" s="205" t="s">
        <v>291</v>
      </c>
      <c r="I136" s="205" t="s">
        <v>404</v>
      </c>
      <c r="J136" s="78">
        <v>253.988</v>
      </c>
      <c r="K136" s="78">
        <v>-144.739</v>
      </c>
      <c r="L136" s="78">
        <v>109.25</v>
      </c>
    </row>
    <row r="137" spans="1:12" ht="13.2" customHeight="1" x14ac:dyDescent="0.3">
      <c r="A137" s="204" t="s">
        <v>33</v>
      </c>
      <c r="B137" s="204" t="s">
        <v>41</v>
      </c>
      <c r="C137" s="204" t="s">
        <v>607</v>
      </c>
      <c r="D137" s="204" t="s">
        <v>647</v>
      </c>
      <c r="E137" s="204" t="s">
        <v>648</v>
      </c>
      <c r="F137" s="205" t="s">
        <v>287</v>
      </c>
      <c r="G137" s="205" t="s">
        <v>400</v>
      </c>
      <c r="H137" s="205" t="s">
        <v>292</v>
      </c>
      <c r="I137" s="205" t="s">
        <v>404</v>
      </c>
      <c r="J137" s="78">
        <v>231.548</v>
      </c>
      <c r="K137" s="78">
        <v>-137.08500000000001</v>
      </c>
      <c r="L137" s="78">
        <v>94.462000000000003</v>
      </c>
    </row>
    <row r="138" spans="1:12" ht="13.2" customHeight="1" x14ac:dyDescent="0.3">
      <c r="A138" s="204" t="s">
        <v>33</v>
      </c>
      <c r="B138" s="204" t="s">
        <v>41</v>
      </c>
      <c r="C138" s="204" t="s">
        <v>607</v>
      </c>
      <c r="D138" s="204" t="s">
        <v>647</v>
      </c>
      <c r="E138" s="204" t="s">
        <v>648</v>
      </c>
      <c r="F138" s="205" t="s">
        <v>287</v>
      </c>
      <c r="G138" s="205" t="s">
        <v>400</v>
      </c>
      <c r="H138" s="205" t="s">
        <v>293</v>
      </c>
      <c r="I138" s="205" t="s">
        <v>404</v>
      </c>
      <c r="J138" s="78">
        <v>211.77</v>
      </c>
      <c r="K138" s="78">
        <v>-16.533000000000001</v>
      </c>
      <c r="L138" s="78">
        <v>195.238</v>
      </c>
    </row>
    <row r="139" spans="1:12" ht="13.2" customHeight="1" x14ac:dyDescent="0.3">
      <c r="A139" s="204" t="s">
        <v>33</v>
      </c>
      <c r="B139" s="204" t="s">
        <v>41</v>
      </c>
      <c r="C139" s="204" t="s">
        <v>607</v>
      </c>
      <c r="D139" s="204" t="s">
        <v>647</v>
      </c>
      <c r="E139" s="204" t="s">
        <v>648</v>
      </c>
      <c r="F139" s="205" t="s">
        <v>390</v>
      </c>
      <c r="G139" s="205" t="s">
        <v>400</v>
      </c>
      <c r="H139" s="205"/>
      <c r="I139" s="205" t="s">
        <v>296</v>
      </c>
      <c r="J139" s="81">
        <v>3.8220000000000001</v>
      </c>
      <c r="K139" s="81">
        <v>1.222</v>
      </c>
      <c r="L139" s="81">
        <v>5.0439999999999996</v>
      </c>
    </row>
    <row r="140" spans="1:12" ht="13.2" customHeight="1" x14ac:dyDescent="0.3">
      <c r="A140" s="204" t="s">
        <v>33</v>
      </c>
      <c r="B140" s="204" t="s">
        <v>42</v>
      </c>
      <c r="C140" s="204" t="s">
        <v>607</v>
      </c>
      <c r="D140" s="204" t="s">
        <v>647</v>
      </c>
      <c r="E140" s="204" t="s">
        <v>648</v>
      </c>
      <c r="F140" s="208" t="s">
        <v>387</v>
      </c>
      <c r="G140" s="205" t="s">
        <v>614</v>
      </c>
      <c r="H140" s="205" t="s">
        <v>608</v>
      </c>
      <c r="I140" s="205" t="s">
        <v>57</v>
      </c>
      <c r="J140" s="117">
        <v>57.951999999999998</v>
      </c>
      <c r="K140" s="117">
        <v>8.0340000000000007</v>
      </c>
      <c r="L140" s="117">
        <v>65.986000000000004</v>
      </c>
    </row>
    <row r="141" spans="1:12" ht="13.2" customHeight="1" x14ac:dyDescent="0.3">
      <c r="A141" s="204" t="s">
        <v>33</v>
      </c>
      <c r="B141" s="204" t="s">
        <v>42</v>
      </c>
      <c r="C141" s="204" t="s">
        <v>607</v>
      </c>
      <c r="D141" s="204" t="s">
        <v>647</v>
      </c>
      <c r="E141" s="204" t="s">
        <v>648</v>
      </c>
      <c r="F141" s="205" t="s">
        <v>56</v>
      </c>
      <c r="G141" s="205" t="s">
        <v>614</v>
      </c>
      <c r="H141" s="205" t="s">
        <v>288</v>
      </c>
      <c r="I141" s="205" t="s">
        <v>57</v>
      </c>
      <c r="J141" s="117">
        <v>14.05</v>
      </c>
      <c r="K141" s="117">
        <v>-3.5609999999999999</v>
      </c>
      <c r="L141" s="117">
        <v>10.488</v>
      </c>
    </row>
    <row r="142" spans="1:12" ht="13.2" customHeight="1" x14ac:dyDescent="0.3">
      <c r="A142" s="204" t="s">
        <v>33</v>
      </c>
      <c r="B142" s="204" t="s">
        <v>42</v>
      </c>
      <c r="C142" s="204" t="s">
        <v>607</v>
      </c>
      <c r="D142" s="204" t="s">
        <v>647</v>
      </c>
      <c r="E142" s="204" t="s">
        <v>648</v>
      </c>
      <c r="F142" s="205" t="s">
        <v>307</v>
      </c>
      <c r="G142" s="205" t="s">
        <v>614</v>
      </c>
      <c r="H142" s="205"/>
      <c r="I142" s="205" t="s">
        <v>294</v>
      </c>
      <c r="J142" s="117">
        <v>176.41499999999999</v>
      </c>
      <c r="K142" s="117">
        <v>0.36299999999999999</v>
      </c>
      <c r="L142" s="117">
        <v>176.77799999999999</v>
      </c>
    </row>
    <row r="143" spans="1:12" ht="13.2" customHeight="1" x14ac:dyDescent="0.3">
      <c r="A143" s="204" t="s">
        <v>33</v>
      </c>
      <c r="B143" s="204" t="s">
        <v>42</v>
      </c>
      <c r="C143" s="204" t="s">
        <v>607</v>
      </c>
      <c r="D143" s="204" t="s">
        <v>647</v>
      </c>
      <c r="E143" s="204" t="s">
        <v>648</v>
      </c>
      <c r="F143" s="205" t="s">
        <v>632</v>
      </c>
      <c r="G143" s="205" t="s">
        <v>614</v>
      </c>
      <c r="H143" s="205"/>
      <c r="I143" s="205" t="s">
        <v>295</v>
      </c>
      <c r="J143" s="117">
        <v>5.05</v>
      </c>
      <c r="K143" s="117">
        <v>-0.01</v>
      </c>
      <c r="L143" s="117">
        <v>5.04</v>
      </c>
    </row>
    <row r="144" spans="1:12" ht="13.2" customHeight="1" x14ac:dyDescent="0.3">
      <c r="A144" s="204" t="s">
        <v>33</v>
      </c>
      <c r="B144" s="204" t="s">
        <v>42</v>
      </c>
      <c r="C144" s="204" t="s">
        <v>607</v>
      </c>
      <c r="D144" s="204" t="s">
        <v>647</v>
      </c>
      <c r="E144" s="204" t="s">
        <v>648</v>
      </c>
      <c r="F144" s="205" t="s">
        <v>650</v>
      </c>
      <c r="G144" s="205" t="s">
        <v>615</v>
      </c>
      <c r="H144" s="205" t="s">
        <v>289</v>
      </c>
      <c r="I144" s="205" t="s">
        <v>296</v>
      </c>
      <c r="J144" s="81">
        <v>73.677000000000007</v>
      </c>
      <c r="K144" s="81">
        <v>122.477</v>
      </c>
      <c r="L144" s="81">
        <v>196.154</v>
      </c>
    </row>
    <row r="145" spans="1:12" ht="13.2" customHeight="1" x14ac:dyDescent="0.3">
      <c r="A145" s="204" t="s">
        <v>33</v>
      </c>
      <c r="B145" s="204" t="s">
        <v>42</v>
      </c>
      <c r="C145" s="204" t="s">
        <v>607</v>
      </c>
      <c r="D145" s="204" t="s">
        <v>647</v>
      </c>
      <c r="E145" s="204" t="s">
        <v>648</v>
      </c>
      <c r="F145" s="205" t="s">
        <v>650</v>
      </c>
      <c r="G145" s="205" t="s">
        <v>615</v>
      </c>
      <c r="H145" s="205" t="s">
        <v>420</v>
      </c>
      <c r="I145" s="205" t="s">
        <v>296</v>
      </c>
      <c r="J145" s="81">
        <v>95.941999999999993</v>
      </c>
      <c r="K145" s="81">
        <v>-79.710999999999999</v>
      </c>
      <c r="L145" s="81">
        <v>16.231000000000002</v>
      </c>
    </row>
    <row r="146" spans="1:12" ht="13.2" customHeight="1" x14ac:dyDescent="0.3">
      <c r="A146" s="204" t="s">
        <v>33</v>
      </c>
      <c r="B146" s="204" t="s">
        <v>42</v>
      </c>
      <c r="C146" s="204" t="s">
        <v>607</v>
      </c>
      <c r="D146" s="204" t="s">
        <v>647</v>
      </c>
      <c r="E146" s="204" t="s">
        <v>648</v>
      </c>
      <c r="F146" s="205" t="s">
        <v>609</v>
      </c>
      <c r="G146" s="205" t="s">
        <v>616</v>
      </c>
      <c r="H146" s="205" t="s">
        <v>608</v>
      </c>
      <c r="I146" s="205" t="s">
        <v>297</v>
      </c>
      <c r="J146" s="117">
        <v>0.74199999999999999</v>
      </c>
      <c r="K146" s="117">
        <v>5.0000000000000001E-3</v>
      </c>
      <c r="L146" s="117">
        <v>0.747</v>
      </c>
    </row>
    <row r="147" spans="1:12" ht="13.2" customHeight="1" x14ac:dyDescent="0.3">
      <c r="A147" s="204" t="s">
        <v>33</v>
      </c>
      <c r="B147" s="204" t="s">
        <v>42</v>
      </c>
      <c r="C147" s="204" t="s">
        <v>607</v>
      </c>
      <c r="D147" s="204" t="s">
        <v>647</v>
      </c>
      <c r="E147" s="204" t="s">
        <v>648</v>
      </c>
      <c r="F147" s="205" t="s">
        <v>388</v>
      </c>
      <c r="G147" s="205" t="s">
        <v>616</v>
      </c>
      <c r="H147" s="205" t="s">
        <v>413</v>
      </c>
      <c r="I147" s="205" t="s">
        <v>414</v>
      </c>
      <c r="J147" s="79">
        <v>179</v>
      </c>
      <c r="K147" s="79">
        <v>-10</v>
      </c>
      <c r="L147" s="79">
        <v>169</v>
      </c>
    </row>
    <row r="148" spans="1:12" ht="13.2" customHeight="1" x14ac:dyDescent="0.3">
      <c r="A148" s="204" t="s">
        <v>33</v>
      </c>
      <c r="B148" s="204" t="s">
        <v>42</v>
      </c>
      <c r="C148" s="204" t="s">
        <v>607</v>
      </c>
      <c r="D148" s="204" t="s">
        <v>647</v>
      </c>
      <c r="E148" s="204" t="s">
        <v>648</v>
      </c>
      <c r="F148" s="205" t="s">
        <v>395</v>
      </c>
      <c r="G148" s="205" t="s">
        <v>617</v>
      </c>
      <c r="H148" s="205"/>
      <c r="I148" s="205" t="s">
        <v>406</v>
      </c>
      <c r="J148" s="81" t="s">
        <v>303</v>
      </c>
      <c r="K148" s="81" t="s">
        <v>303</v>
      </c>
      <c r="L148" s="81" t="s">
        <v>303</v>
      </c>
    </row>
    <row r="149" spans="1:12" ht="13.2" customHeight="1" x14ac:dyDescent="0.3">
      <c r="A149" s="204" t="s">
        <v>33</v>
      </c>
      <c r="B149" s="204" t="s">
        <v>42</v>
      </c>
      <c r="C149" s="204" t="s">
        <v>607</v>
      </c>
      <c r="D149" s="204" t="s">
        <v>647</v>
      </c>
      <c r="E149" s="204" t="s">
        <v>648</v>
      </c>
      <c r="F149" s="205" t="s">
        <v>394</v>
      </c>
      <c r="G149" s="205" t="s">
        <v>617</v>
      </c>
      <c r="H149" s="205"/>
      <c r="I149" s="205" t="s">
        <v>314</v>
      </c>
      <c r="J149" s="117" t="s">
        <v>303</v>
      </c>
      <c r="K149" s="117" t="s">
        <v>303</v>
      </c>
      <c r="L149" s="117">
        <v>0.43099999999999999</v>
      </c>
    </row>
    <row r="150" spans="1:12" ht="13.2" customHeight="1" x14ac:dyDescent="0.3">
      <c r="A150" s="204" t="s">
        <v>33</v>
      </c>
      <c r="B150" s="204" t="s">
        <v>42</v>
      </c>
      <c r="C150" s="204" t="s">
        <v>607</v>
      </c>
      <c r="D150" s="204" t="s">
        <v>647</v>
      </c>
      <c r="E150" s="204" t="s">
        <v>648</v>
      </c>
      <c r="F150" s="205" t="s">
        <v>489</v>
      </c>
      <c r="G150" s="205" t="s">
        <v>618</v>
      </c>
      <c r="H150" s="205"/>
      <c r="I150" s="205" t="s">
        <v>415</v>
      </c>
      <c r="J150" s="116">
        <v>10.198775879999999</v>
      </c>
      <c r="K150" s="117" t="s">
        <v>303</v>
      </c>
      <c r="L150" s="117" t="s">
        <v>303</v>
      </c>
    </row>
    <row r="151" spans="1:12" ht="13.2" customHeight="1" x14ac:dyDescent="0.3">
      <c r="A151" s="204" t="s">
        <v>33</v>
      </c>
      <c r="B151" s="204" t="s">
        <v>42</v>
      </c>
      <c r="C151" s="204" t="s">
        <v>607</v>
      </c>
      <c r="D151" s="204" t="s">
        <v>647</v>
      </c>
      <c r="E151" s="204" t="s">
        <v>648</v>
      </c>
      <c r="F151" s="205" t="s">
        <v>284</v>
      </c>
      <c r="G151" s="205" t="s">
        <v>618</v>
      </c>
      <c r="H151" s="205"/>
      <c r="I151" s="205" t="s">
        <v>59</v>
      </c>
      <c r="J151" s="81">
        <v>63.335000000000001</v>
      </c>
      <c r="K151" s="81">
        <v>11.042999999999999</v>
      </c>
      <c r="L151" s="81">
        <v>74.379000000000005</v>
      </c>
    </row>
    <row r="152" spans="1:12" ht="13.2" customHeight="1" x14ac:dyDescent="0.3">
      <c r="A152" s="204" t="s">
        <v>33</v>
      </c>
      <c r="B152" s="204" t="s">
        <v>42</v>
      </c>
      <c r="C152" s="204" t="s">
        <v>607</v>
      </c>
      <c r="D152" s="204" t="s">
        <v>647</v>
      </c>
      <c r="E152" s="204" t="s">
        <v>648</v>
      </c>
      <c r="F152" s="205" t="s">
        <v>285</v>
      </c>
      <c r="G152" s="205" t="s">
        <v>280</v>
      </c>
      <c r="H152" s="205"/>
      <c r="I152" s="205" t="s">
        <v>59</v>
      </c>
      <c r="J152" s="81">
        <v>35.088000000000001</v>
      </c>
      <c r="K152" s="81">
        <v>0.46300000000000002</v>
      </c>
      <c r="L152" s="81">
        <v>35.551000000000002</v>
      </c>
    </row>
    <row r="153" spans="1:12" ht="13.2" customHeight="1" x14ac:dyDescent="0.3">
      <c r="A153" s="204" t="s">
        <v>33</v>
      </c>
      <c r="B153" s="204" t="s">
        <v>42</v>
      </c>
      <c r="C153" s="204" t="s">
        <v>607</v>
      </c>
      <c r="D153" s="204" t="s">
        <v>647</v>
      </c>
      <c r="E153" s="204" t="s">
        <v>648</v>
      </c>
      <c r="F153" s="205" t="s">
        <v>651</v>
      </c>
      <c r="G153" s="205" t="s">
        <v>544</v>
      </c>
      <c r="H153" s="205"/>
      <c r="I153" s="205" t="s">
        <v>144</v>
      </c>
      <c r="J153" s="79" t="s">
        <v>304</v>
      </c>
      <c r="K153" s="79" t="s">
        <v>304</v>
      </c>
      <c r="L153" s="79" t="s">
        <v>304</v>
      </c>
    </row>
    <row r="154" spans="1:12" ht="13.2" customHeight="1" x14ac:dyDescent="0.3">
      <c r="A154" s="204" t="s">
        <v>33</v>
      </c>
      <c r="B154" s="204" t="s">
        <v>42</v>
      </c>
      <c r="C154" s="204" t="s">
        <v>607</v>
      </c>
      <c r="D154" s="204" t="s">
        <v>647</v>
      </c>
      <c r="E154" s="204" t="s">
        <v>648</v>
      </c>
      <c r="F154" s="205" t="s">
        <v>610</v>
      </c>
      <c r="G154" s="205" t="s">
        <v>400</v>
      </c>
      <c r="H154" s="205" t="s">
        <v>290</v>
      </c>
      <c r="I154" s="205" t="s">
        <v>137</v>
      </c>
      <c r="J154" s="78">
        <v>8.5120000000000005</v>
      </c>
      <c r="K154" s="78">
        <v>1.6</v>
      </c>
      <c r="L154" s="78">
        <v>10.112</v>
      </c>
    </row>
    <row r="155" spans="1:12" ht="13.2" customHeight="1" x14ac:dyDescent="0.3">
      <c r="A155" s="204" t="s">
        <v>33</v>
      </c>
      <c r="B155" s="204" t="s">
        <v>42</v>
      </c>
      <c r="C155" s="204" t="s">
        <v>607</v>
      </c>
      <c r="D155" s="204" t="s">
        <v>647</v>
      </c>
      <c r="E155" s="204" t="s">
        <v>648</v>
      </c>
      <c r="F155" s="205" t="s">
        <v>610</v>
      </c>
      <c r="G155" s="205" t="s">
        <v>400</v>
      </c>
      <c r="H155" s="205" t="s">
        <v>291</v>
      </c>
      <c r="I155" s="205" t="s">
        <v>137</v>
      </c>
      <c r="J155" s="78">
        <v>17.248999999999999</v>
      </c>
      <c r="K155" s="78">
        <v>1.764</v>
      </c>
      <c r="L155" s="78">
        <v>19.012</v>
      </c>
    </row>
    <row r="156" spans="1:12" ht="13.2" customHeight="1" x14ac:dyDescent="0.3">
      <c r="A156" s="204" t="s">
        <v>33</v>
      </c>
      <c r="B156" s="204" t="s">
        <v>42</v>
      </c>
      <c r="C156" s="204" t="s">
        <v>607</v>
      </c>
      <c r="D156" s="204" t="s">
        <v>647</v>
      </c>
      <c r="E156" s="204" t="s">
        <v>648</v>
      </c>
      <c r="F156" s="205" t="s">
        <v>610</v>
      </c>
      <c r="G156" s="205" t="s">
        <v>400</v>
      </c>
      <c r="H156" s="205" t="s">
        <v>292</v>
      </c>
      <c r="I156" s="205" t="s">
        <v>137</v>
      </c>
      <c r="J156" s="78">
        <v>10.221</v>
      </c>
      <c r="K156" s="78">
        <v>0.54800000000000004</v>
      </c>
      <c r="L156" s="78">
        <v>10.769</v>
      </c>
    </row>
    <row r="157" spans="1:12" ht="13.2" customHeight="1" x14ac:dyDescent="0.3">
      <c r="A157" s="204" t="s">
        <v>33</v>
      </c>
      <c r="B157" s="204" t="s">
        <v>42</v>
      </c>
      <c r="C157" s="204" t="s">
        <v>607</v>
      </c>
      <c r="D157" s="204" t="s">
        <v>647</v>
      </c>
      <c r="E157" s="204" t="s">
        <v>648</v>
      </c>
      <c r="F157" s="205" t="s">
        <v>610</v>
      </c>
      <c r="G157" s="205" t="s">
        <v>400</v>
      </c>
      <c r="H157" s="205" t="s">
        <v>293</v>
      </c>
      <c r="I157" s="205" t="s">
        <v>137</v>
      </c>
      <c r="J157" s="78">
        <v>2.964</v>
      </c>
      <c r="K157" s="78">
        <v>-0.77200000000000002</v>
      </c>
      <c r="L157" s="78">
        <v>2.1920000000000002</v>
      </c>
    </row>
    <row r="158" spans="1:12" ht="13.2" customHeight="1" x14ac:dyDescent="0.3">
      <c r="A158" s="204" t="s">
        <v>33</v>
      </c>
      <c r="B158" s="204" t="s">
        <v>42</v>
      </c>
      <c r="C158" s="204" t="s">
        <v>607</v>
      </c>
      <c r="D158" s="204" t="s">
        <v>647</v>
      </c>
      <c r="E158" s="204" t="s">
        <v>648</v>
      </c>
      <c r="F158" s="205" t="s">
        <v>287</v>
      </c>
      <c r="G158" s="205" t="s">
        <v>400</v>
      </c>
      <c r="H158" s="205" t="s">
        <v>290</v>
      </c>
      <c r="I158" s="205" t="s">
        <v>404</v>
      </c>
      <c r="J158" s="78">
        <v>161.911</v>
      </c>
      <c r="K158" s="78">
        <v>-48.357999999999997</v>
      </c>
      <c r="L158" s="78">
        <v>113.553</v>
      </c>
    </row>
    <row r="159" spans="1:12" ht="13.2" customHeight="1" x14ac:dyDescent="0.3">
      <c r="A159" s="204" t="s">
        <v>33</v>
      </c>
      <c r="B159" s="204" t="s">
        <v>42</v>
      </c>
      <c r="C159" s="204" t="s">
        <v>607</v>
      </c>
      <c r="D159" s="204" t="s">
        <v>647</v>
      </c>
      <c r="E159" s="204" t="s">
        <v>648</v>
      </c>
      <c r="F159" s="205" t="s">
        <v>287</v>
      </c>
      <c r="G159" s="205" t="s">
        <v>400</v>
      </c>
      <c r="H159" s="205" t="s">
        <v>291</v>
      </c>
      <c r="I159" s="205" t="s">
        <v>404</v>
      </c>
      <c r="J159" s="78">
        <v>247.98699999999999</v>
      </c>
      <c r="K159" s="78">
        <v>-117.974</v>
      </c>
      <c r="L159" s="78">
        <v>130.01300000000001</v>
      </c>
    </row>
    <row r="160" spans="1:12" ht="13.2" customHeight="1" x14ac:dyDescent="0.3">
      <c r="A160" s="204" t="s">
        <v>33</v>
      </c>
      <c r="B160" s="204" t="s">
        <v>42</v>
      </c>
      <c r="C160" s="204" t="s">
        <v>607</v>
      </c>
      <c r="D160" s="204" t="s">
        <v>647</v>
      </c>
      <c r="E160" s="204" t="s">
        <v>648</v>
      </c>
      <c r="F160" s="205" t="s">
        <v>287</v>
      </c>
      <c r="G160" s="205" t="s">
        <v>400</v>
      </c>
      <c r="H160" s="205" t="s">
        <v>292</v>
      </c>
      <c r="I160" s="205" t="s">
        <v>404</v>
      </c>
      <c r="J160" s="78">
        <v>263.41500000000002</v>
      </c>
      <c r="K160" s="78">
        <v>-188.48500000000001</v>
      </c>
      <c r="L160" s="78">
        <v>74.930000000000007</v>
      </c>
    </row>
    <row r="161" spans="1:12" ht="13.2" customHeight="1" x14ac:dyDescent="0.3">
      <c r="A161" s="204" t="s">
        <v>33</v>
      </c>
      <c r="B161" s="204" t="s">
        <v>42</v>
      </c>
      <c r="C161" s="204" t="s">
        <v>607</v>
      </c>
      <c r="D161" s="204" t="s">
        <v>647</v>
      </c>
      <c r="E161" s="204" t="s">
        <v>648</v>
      </c>
      <c r="F161" s="205" t="s">
        <v>287</v>
      </c>
      <c r="G161" s="205" t="s">
        <v>400</v>
      </c>
      <c r="H161" s="205" t="s">
        <v>293</v>
      </c>
      <c r="I161" s="205" t="s">
        <v>404</v>
      </c>
      <c r="J161" s="78">
        <v>270.82600000000002</v>
      </c>
      <c r="K161" s="78">
        <v>-63.786999999999999</v>
      </c>
      <c r="L161" s="78">
        <v>207.04</v>
      </c>
    </row>
    <row r="162" spans="1:12" ht="13.2" customHeight="1" x14ac:dyDescent="0.3">
      <c r="A162" s="204" t="s">
        <v>33</v>
      </c>
      <c r="B162" s="204" t="s">
        <v>42</v>
      </c>
      <c r="C162" s="204" t="s">
        <v>607</v>
      </c>
      <c r="D162" s="204" t="s">
        <v>647</v>
      </c>
      <c r="E162" s="204" t="s">
        <v>648</v>
      </c>
      <c r="F162" s="205" t="s">
        <v>390</v>
      </c>
      <c r="G162" s="205" t="s">
        <v>400</v>
      </c>
      <c r="H162" s="205"/>
      <c r="I162" s="205" t="s">
        <v>296</v>
      </c>
      <c r="J162" s="81">
        <v>5.4210000000000003</v>
      </c>
      <c r="K162" s="81">
        <v>8.0869999999999997</v>
      </c>
      <c r="L162" s="81">
        <v>13.507999999999999</v>
      </c>
    </row>
    <row r="163" spans="1:12" ht="13.2" customHeight="1" x14ac:dyDescent="0.3">
      <c r="A163" s="204" t="s">
        <v>33</v>
      </c>
      <c r="B163" s="204" t="s">
        <v>43</v>
      </c>
      <c r="C163" s="204" t="s">
        <v>607</v>
      </c>
      <c r="D163" s="204" t="s">
        <v>647</v>
      </c>
      <c r="E163" s="204" t="s">
        <v>648</v>
      </c>
      <c r="F163" s="208" t="s">
        <v>387</v>
      </c>
      <c r="G163" s="205" t="s">
        <v>614</v>
      </c>
      <c r="H163" s="205" t="s">
        <v>608</v>
      </c>
      <c r="I163" s="205" t="s">
        <v>57</v>
      </c>
      <c r="J163" s="117">
        <v>67.290000000000006</v>
      </c>
      <c r="K163" s="117">
        <v>5.8049999999999997</v>
      </c>
      <c r="L163" s="117">
        <v>73.094999999999999</v>
      </c>
    </row>
    <row r="164" spans="1:12" ht="13.2" customHeight="1" x14ac:dyDescent="0.3">
      <c r="A164" s="204" t="s">
        <v>33</v>
      </c>
      <c r="B164" s="204" t="s">
        <v>43</v>
      </c>
      <c r="C164" s="204" t="s">
        <v>607</v>
      </c>
      <c r="D164" s="204" t="s">
        <v>647</v>
      </c>
      <c r="E164" s="204" t="s">
        <v>648</v>
      </c>
      <c r="F164" s="205" t="s">
        <v>56</v>
      </c>
      <c r="G164" s="205" t="s">
        <v>614</v>
      </c>
      <c r="H164" s="205" t="s">
        <v>288</v>
      </c>
      <c r="I164" s="205" t="s">
        <v>57</v>
      </c>
      <c r="J164" s="117">
        <v>12.831</v>
      </c>
      <c r="K164" s="117">
        <v>-3.5049999999999999</v>
      </c>
      <c r="L164" s="117">
        <v>9.3260000000000005</v>
      </c>
    </row>
    <row r="165" spans="1:12" ht="13.2" customHeight="1" x14ac:dyDescent="0.3">
      <c r="A165" s="204" t="s">
        <v>33</v>
      </c>
      <c r="B165" s="204" t="s">
        <v>43</v>
      </c>
      <c r="C165" s="204" t="s">
        <v>607</v>
      </c>
      <c r="D165" s="204" t="s">
        <v>647</v>
      </c>
      <c r="E165" s="204" t="s">
        <v>648</v>
      </c>
      <c r="F165" s="205" t="s">
        <v>307</v>
      </c>
      <c r="G165" s="205" t="s">
        <v>614</v>
      </c>
      <c r="H165" s="205"/>
      <c r="I165" s="205" t="s">
        <v>294</v>
      </c>
      <c r="J165" s="117">
        <v>115.697</v>
      </c>
      <c r="K165" s="117">
        <v>-1.2999999999999999E-2</v>
      </c>
      <c r="L165" s="117">
        <v>115.68300000000001</v>
      </c>
    </row>
    <row r="166" spans="1:12" ht="13.2" customHeight="1" x14ac:dyDescent="0.3">
      <c r="A166" s="204" t="s">
        <v>33</v>
      </c>
      <c r="B166" s="204" t="s">
        <v>43</v>
      </c>
      <c r="C166" s="204" t="s">
        <v>607</v>
      </c>
      <c r="D166" s="204" t="s">
        <v>647</v>
      </c>
      <c r="E166" s="204" t="s">
        <v>648</v>
      </c>
      <c r="F166" s="205" t="s">
        <v>632</v>
      </c>
      <c r="G166" s="205" t="s">
        <v>614</v>
      </c>
      <c r="H166" s="205"/>
      <c r="I166" s="205" t="s">
        <v>295</v>
      </c>
      <c r="J166" s="117">
        <v>5.0259999999999998</v>
      </c>
      <c r="K166" s="117" t="s">
        <v>304</v>
      </c>
      <c r="L166" s="117">
        <v>5.0250000000000004</v>
      </c>
    </row>
    <row r="167" spans="1:12" ht="13.2" customHeight="1" x14ac:dyDescent="0.3">
      <c r="A167" s="204" t="s">
        <v>33</v>
      </c>
      <c r="B167" s="204" t="s">
        <v>43</v>
      </c>
      <c r="C167" s="204" t="s">
        <v>607</v>
      </c>
      <c r="D167" s="204" t="s">
        <v>647</v>
      </c>
      <c r="E167" s="204" t="s">
        <v>648</v>
      </c>
      <c r="F167" s="205" t="s">
        <v>650</v>
      </c>
      <c r="G167" s="205" t="s">
        <v>615</v>
      </c>
      <c r="H167" s="205" t="s">
        <v>289</v>
      </c>
      <c r="I167" s="205" t="s">
        <v>296</v>
      </c>
      <c r="J167" s="81">
        <v>163.77000000000001</v>
      </c>
      <c r="K167" s="81">
        <v>23.844000000000001</v>
      </c>
      <c r="L167" s="81">
        <v>187.614</v>
      </c>
    </row>
    <row r="168" spans="1:12" ht="13.2" customHeight="1" x14ac:dyDescent="0.3">
      <c r="A168" s="204" t="s">
        <v>33</v>
      </c>
      <c r="B168" s="204" t="s">
        <v>43</v>
      </c>
      <c r="C168" s="204" t="s">
        <v>607</v>
      </c>
      <c r="D168" s="204" t="s">
        <v>647</v>
      </c>
      <c r="E168" s="204" t="s">
        <v>648</v>
      </c>
      <c r="F168" s="205" t="s">
        <v>650</v>
      </c>
      <c r="G168" s="205" t="s">
        <v>615</v>
      </c>
      <c r="H168" s="205" t="s">
        <v>420</v>
      </c>
      <c r="I168" s="205" t="s">
        <v>296</v>
      </c>
      <c r="J168" s="81">
        <v>62.393999999999998</v>
      </c>
      <c r="K168" s="81">
        <v>-40.064</v>
      </c>
      <c r="L168" s="81">
        <v>22.331</v>
      </c>
    </row>
    <row r="169" spans="1:12" ht="13.2" customHeight="1" x14ac:dyDescent="0.3">
      <c r="A169" s="204" t="s">
        <v>33</v>
      </c>
      <c r="B169" s="204" t="s">
        <v>43</v>
      </c>
      <c r="C169" s="204" t="s">
        <v>607</v>
      </c>
      <c r="D169" s="204" t="s">
        <v>647</v>
      </c>
      <c r="E169" s="204" t="s">
        <v>648</v>
      </c>
      <c r="F169" s="205" t="s">
        <v>609</v>
      </c>
      <c r="G169" s="205" t="s">
        <v>616</v>
      </c>
      <c r="H169" s="205" t="s">
        <v>608</v>
      </c>
      <c r="I169" s="205" t="s">
        <v>297</v>
      </c>
      <c r="J169" s="117">
        <v>0.79</v>
      </c>
      <c r="K169" s="117">
        <v>1.4E-2</v>
      </c>
      <c r="L169" s="117">
        <v>0.80400000000000005</v>
      </c>
    </row>
    <row r="170" spans="1:12" ht="13.2" customHeight="1" x14ac:dyDescent="0.3">
      <c r="A170" s="204" t="s">
        <v>33</v>
      </c>
      <c r="B170" s="204" t="s">
        <v>43</v>
      </c>
      <c r="C170" s="204" t="s">
        <v>607</v>
      </c>
      <c r="D170" s="204" t="s">
        <v>647</v>
      </c>
      <c r="E170" s="204" t="s">
        <v>648</v>
      </c>
      <c r="F170" s="205" t="s">
        <v>388</v>
      </c>
      <c r="G170" s="205" t="s">
        <v>616</v>
      </c>
      <c r="H170" s="205" t="s">
        <v>413</v>
      </c>
      <c r="I170" s="205" t="s">
        <v>414</v>
      </c>
      <c r="J170" s="79">
        <v>175</v>
      </c>
      <c r="K170" s="79">
        <v>-1</v>
      </c>
      <c r="L170" s="79">
        <v>174</v>
      </c>
    </row>
    <row r="171" spans="1:12" ht="13.2" customHeight="1" x14ac:dyDescent="0.3">
      <c r="A171" s="204" t="s">
        <v>33</v>
      </c>
      <c r="B171" s="204" t="s">
        <v>43</v>
      </c>
      <c r="C171" s="204" t="s">
        <v>607</v>
      </c>
      <c r="D171" s="204" t="s">
        <v>647</v>
      </c>
      <c r="E171" s="204" t="s">
        <v>648</v>
      </c>
      <c r="F171" s="205" t="s">
        <v>395</v>
      </c>
      <c r="G171" s="205" t="s">
        <v>617</v>
      </c>
      <c r="H171" s="205"/>
      <c r="I171" s="205" t="s">
        <v>406</v>
      </c>
      <c r="J171" s="81" t="s">
        <v>303</v>
      </c>
      <c r="K171" s="81" t="s">
        <v>303</v>
      </c>
      <c r="L171" s="81" t="s">
        <v>303</v>
      </c>
    </row>
    <row r="172" spans="1:12" ht="13.2" customHeight="1" x14ac:dyDescent="0.3">
      <c r="A172" s="204" t="s">
        <v>33</v>
      </c>
      <c r="B172" s="204" t="s">
        <v>43</v>
      </c>
      <c r="C172" s="204" t="s">
        <v>607</v>
      </c>
      <c r="D172" s="204" t="s">
        <v>647</v>
      </c>
      <c r="E172" s="204" t="s">
        <v>648</v>
      </c>
      <c r="F172" s="205" t="s">
        <v>394</v>
      </c>
      <c r="G172" s="205" t="s">
        <v>617</v>
      </c>
      <c r="H172" s="205"/>
      <c r="I172" s="205" t="s">
        <v>314</v>
      </c>
      <c r="J172" s="117" t="s">
        <v>303</v>
      </c>
      <c r="K172" s="117" t="s">
        <v>303</v>
      </c>
      <c r="L172" s="117">
        <v>0.495</v>
      </c>
    </row>
    <row r="173" spans="1:12" ht="13.2" customHeight="1" x14ac:dyDescent="0.3">
      <c r="A173" s="204" t="s">
        <v>33</v>
      </c>
      <c r="B173" s="204" t="s">
        <v>43</v>
      </c>
      <c r="C173" s="204" t="s">
        <v>607</v>
      </c>
      <c r="D173" s="204" t="s">
        <v>647</v>
      </c>
      <c r="E173" s="204" t="s">
        <v>648</v>
      </c>
      <c r="F173" s="205" t="s">
        <v>489</v>
      </c>
      <c r="G173" s="205" t="s">
        <v>618</v>
      </c>
      <c r="H173" s="205"/>
      <c r="I173" s="205" t="s">
        <v>415</v>
      </c>
      <c r="J173" s="116">
        <v>25.451976049999999</v>
      </c>
      <c r="K173" s="117" t="s">
        <v>303</v>
      </c>
      <c r="L173" s="117" t="s">
        <v>303</v>
      </c>
    </row>
    <row r="174" spans="1:12" ht="13.2" customHeight="1" x14ac:dyDescent="0.3">
      <c r="A174" s="204" t="s">
        <v>33</v>
      </c>
      <c r="B174" s="204" t="s">
        <v>43</v>
      </c>
      <c r="C174" s="204" t="s">
        <v>607</v>
      </c>
      <c r="D174" s="204" t="s">
        <v>647</v>
      </c>
      <c r="E174" s="204" t="s">
        <v>648</v>
      </c>
      <c r="F174" s="205" t="s">
        <v>284</v>
      </c>
      <c r="G174" s="205" t="s">
        <v>618</v>
      </c>
      <c r="H174" s="205"/>
      <c r="I174" s="205" t="s">
        <v>59</v>
      </c>
      <c r="J174" s="81">
        <v>80.066000000000003</v>
      </c>
      <c r="K174" s="81">
        <v>0.47199999999999998</v>
      </c>
      <c r="L174" s="81">
        <v>80.537999999999997</v>
      </c>
    </row>
    <row r="175" spans="1:12" ht="13.2" customHeight="1" x14ac:dyDescent="0.3">
      <c r="A175" s="204" t="s">
        <v>33</v>
      </c>
      <c r="B175" s="204" t="s">
        <v>43</v>
      </c>
      <c r="C175" s="204" t="s">
        <v>607</v>
      </c>
      <c r="D175" s="204" t="s">
        <v>647</v>
      </c>
      <c r="E175" s="204" t="s">
        <v>648</v>
      </c>
      <c r="F175" s="205" t="s">
        <v>285</v>
      </c>
      <c r="G175" s="205" t="s">
        <v>280</v>
      </c>
      <c r="H175" s="205"/>
      <c r="I175" s="205" t="s">
        <v>59</v>
      </c>
      <c r="J175" s="81">
        <v>30.524999999999999</v>
      </c>
      <c r="K175" s="81" t="s">
        <v>304</v>
      </c>
      <c r="L175" s="81">
        <v>30.556999999999999</v>
      </c>
    </row>
    <row r="176" spans="1:12" ht="13.2" customHeight="1" x14ac:dyDescent="0.3">
      <c r="A176" s="204" t="s">
        <v>33</v>
      </c>
      <c r="B176" s="204" t="s">
        <v>43</v>
      </c>
      <c r="C176" s="204" t="s">
        <v>607</v>
      </c>
      <c r="D176" s="204" t="s">
        <v>647</v>
      </c>
      <c r="E176" s="204" t="s">
        <v>648</v>
      </c>
      <c r="F176" s="205" t="s">
        <v>651</v>
      </c>
      <c r="G176" s="205" t="s">
        <v>544</v>
      </c>
      <c r="H176" s="205"/>
      <c r="I176" s="205" t="s">
        <v>144</v>
      </c>
      <c r="J176" s="79">
        <v>12</v>
      </c>
      <c r="K176" s="79">
        <f>L176-J176</f>
        <v>4</v>
      </c>
      <c r="L176" s="79">
        <v>16</v>
      </c>
    </row>
    <row r="177" spans="1:12" ht="13.2" customHeight="1" x14ac:dyDescent="0.3">
      <c r="A177" s="204" t="s">
        <v>33</v>
      </c>
      <c r="B177" s="204" t="s">
        <v>43</v>
      </c>
      <c r="C177" s="204" t="s">
        <v>607</v>
      </c>
      <c r="D177" s="204" t="s">
        <v>647</v>
      </c>
      <c r="E177" s="204" t="s">
        <v>648</v>
      </c>
      <c r="F177" s="205" t="s">
        <v>610</v>
      </c>
      <c r="G177" s="205" t="s">
        <v>400</v>
      </c>
      <c r="H177" s="205" t="s">
        <v>290</v>
      </c>
      <c r="I177" s="205" t="s">
        <v>137</v>
      </c>
      <c r="J177" s="78">
        <v>8.4429999999999996</v>
      </c>
      <c r="K177" s="78">
        <v>1.74</v>
      </c>
      <c r="L177" s="78">
        <v>10.182</v>
      </c>
    </row>
    <row r="178" spans="1:12" ht="13.2" customHeight="1" x14ac:dyDescent="0.3">
      <c r="A178" s="204" t="s">
        <v>33</v>
      </c>
      <c r="B178" s="204" t="s">
        <v>43</v>
      </c>
      <c r="C178" s="204" t="s">
        <v>607</v>
      </c>
      <c r="D178" s="204" t="s">
        <v>647</v>
      </c>
      <c r="E178" s="204" t="s">
        <v>648</v>
      </c>
      <c r="F178" s="205" t="s">
        <v>610</v>
      </c>
      <c r="G178" s="205" t="s">
        <v>400</v>
      </c>
      <c r="H178" s="205" t="s">
        <v>291</v>
      </c>
      <c r="I178" s="205" t="s">
        <v>137</v>
      </c>
      <c r="J178" s="78">
        <v>18.231000000000002</v>
      </c>
      <c r="K178" s="78">
        <v>1.0309999999999999</v>
      </c>
      <c r="L178" s="78">
        <v>19.260999999999999</v>
      </c>
    </row>
    <row r="179" spans="1:12" ht="13.2" customHeight="1" x14ac:dyDescent="0.3">
      <c r="A179" s="204" t="s">
        <v>33</v>
      </c>
      <c r="B179" s="204" t="s">
        <v>43</v>
      </c>
      <c r="C179" s="204" t="s">
        <v>607</v>
      </c>
      <c r="D179" s="204" t="s">
        <v>647</v>
      </c>
      <c r="E179" s="204" t="s">
        <v>648</v>
      </c>
      <c r="F179" s="205" t="s">
        <v>610</v>
      </c>
      <c r="G179" s="205" t="s">
        <v>400</v>
      </c>
      <c r="H179" s="205" t="s">
        <v>292</v>
      </c>
      <c r="I179" s="205" t="s">
        <v>137</v>
      </c>
      <c r="J179" s="78">
        <v>9.2100000000000009</v>
      </c>
      <c r="K179" s="78">
        <v>0.74</v>
      </c>
      <c r="L179" s="78">
        <v>9.9499999999999993</v>
      </c>
    </row>
    <row r="180" spans="1:12" ht="13.2" customHeight="1" x14ac:dyDescent="0.3">
      <c r="A180" s="204" t="s">
        <v>33</v>
      </c>
      <c r="B180" s="204" t="s">
        <v>43</v>
      </c>
      <c r="C180" s="204" t="s">
        <v>607</v>
      </c>
      <c r="D180" s="204" t="s">
        <v>647</v>
      </c>
      <c r="E180" s="204" t="s">
        <v>648</v>
      </c>
      <c r="F180" s="205" t="s">
        <v>610</v>
      </c>
      <c r="G180" s="205" t="s">
        <v>400</v>
      </c>
      <c r="H180" s="205" t="s">
        <v>293</v>
      </c>
      <c r="I180" s="205" t="s">
        <v>137</v>
      </c>
      <c r="J180" s="78">
        <v>1.5269999999999999</v>
      </c>
      <c r="K180" s="78">
        <v>-0.14299999999999999</v>
      </c>
      <c r="L180" s="78">
        <v>1.385</v>
      </c>
    </row>
    <row r="181" spans="1:12" ht="13.2" customHeight="1" x14ac:dyDescent="0.3">
      <c r="A181" s="204" t="s">
        <v>33</v>
      </c>
      <c r="B181" s="204" t="s">
        <v>43</v>
      </c>
      <c r="C181" s="204" t="s">
        <v>607</v>
      </c>
      <c r="D181" s="204" t="s">
        <v>647</v>
      </c>
      <c r="E181" s="204" t="s">
        <v>648</v>
      </c>
      <c r="F181" s="205" t="s">
        <v>287</v>
      </c>
      <c r="G181" s="205" t="s">
        <v>400</v>
      </c>
      <c r="H181" s="205" t="s">
        <v>290</v>
      </c>
      <c r="I181" s="205" t="s">
        <v>404</v>
      </c>
      <c r="J181" s="78">
        <v>114.821</v>
      </c>
      <c r="K181" s="78">
        <v>57.948999999999998</v>
      </c>
      <c r="L181" s="78">
        <v>172.76900000000001</v>
      </c>
    </row>
    <row r="182" spans="1:12" ht="13.2" customHeight="1" x14ac:dyDescent="0.3">
      <c r="A182" s="204" t="s">
        <v>33</v>
      </c>
      <c r="B182" s="204" t="s">
        <v>43</v>
      </c>
      <c r="C182" s="204" t="s">
        <v>607</v>
      </c>
      <c r="D182" s="204" t="s">
        <v>647</v>
      </c>
      <c r="E182" s="204" t="s">
        <v>648</v>
      </c>
      <c r="F182" s="205" t="s">
        <v>287</v>
      </c>
      <c r="G182" s="205" t="s">
        <v>400</v>
      </c>
      <c r="H182" s="205" t="s">
        <v>291</v>
      </c>
      <c r="I182" s="205" t="s">
        <v>404</v>
      </c>
      <c r="J182" s="78">
        <v>182.56299999999999</v>
      </c>
      <c r="K182" s="78">
        <v>-89.055999999999997</v>
      </c>
      <c r="L182" s="78">
        <v>93.506</v>
      </c>
    </row>
    <row r="183" spans="1:12" ht="13.2" customHeight="1" x14ac:dyDescent="0.3">
      <c r="A183" s="204" t="s">
        <v>33</v>
      </c>
      <c r="B183" s="204" t="s">
        <v>43</v>
      </c>
      <c r="C183" s="204" t="s">
        <v>607</v>
      </c>
      <c r="D183" s="204" t="s">
        <v>647</v>
      </c>
      <c r="E183" s="204" t="s">
        <v>648</v>
      </c>
      <c r="F183" s="205" t="s">
        <v>287</v>
      </c>
      <c r="G183" s="205" t="s">
        <v>400</v>
      </c>
      <c r="H183" s="205" t="s">
        <v>292</v>
      </c>
      <c r="I183" s="205" t="s">
        <v>404</v>
      </c>
      <c r="J183" s="78">
        <v>199.36099999999999</v>
      </c>
      <c r="K183" s="78">
        <v>-107.11199999999999</v>
      </c>
      <c r="L183" s="78">
        <v>92.248000000000005</v>
      </c>
    </row>
    <row r="184" spans="1:12" ht="13.2" customHeight="1" x14ac:dyDescent="0.3">
      <c r="A184" s="204" t="s">
        <v>33</v>
      </c>
      <c r="B184" s="204" t="s">
        <v>43</v>
      </c>
      <c r="C184" s="204" t="s">
        <v>607</v>
      </c>
      <c r="D184" s="204" t="s">
        <v>647</v>
      </c>
      <c r="E184" s="204" t="s">
        <v>648</v>
      </c>
      <c r="F184" s="205" t="s">
        <v>287</v>
      </c>
      <c r="G184" s="205" t="s">
        <v>400</v>
      </c>
      <c r="H184" s="205" t="s">
        <v>293</v>
      </c>
      <c r="I184" s="205" t="s">
        <v>404</v>
      </c>
      <c r="J184" s="78">
        <v>188.90899999999999</v>
      </c>
      <c r="K184" s="78">
        <v>40.466000000000001</v>
      </c>
      <c r="L184" s="78">
        <v>229.375</v>
      </c>
    </row>
    <row r="185" spans="1:12" ht="13.2" customHeight="1" x14ac:dyDescent="0.3">
      <c r="A185" s="204" t="s">
        <v>33</v>
      </c>
      <c r="B185" s="204" t="s">
        <v>43</v>
      </c>
      <c r="C185" s="204" t="s">
        <v>607</v>
      </c>
      <c r="D185" s="204" t="s">
        <v>647</v>
      </c>
      <c r="E185" s="204" t="s">
        <v>648</v>
      </c>
      <c r="F185" s="205" t="s">
        <v>390</v>
      </c>
      <c r="G185" s="205" t="s">
        <v>400</v>
      </c>
      <c r="H185" s="205"/>
      <c r="I185" s="205" t="s">
        <v>296</v>
      </c>
      <c r="J185" s="81">
        <v>23.42</v>
      </c>
      <c r="K185" s="81">
        <v>1.4950000000000001</v>
      </c>
      <c r="L185" s="81">
        <v>24.914999999999999</v>
      </c>
    </row>
    <row r="186" spans="1:12" ht="13.2" customHeight="1" x14ac:dyDescent="0.3">
      <c r="A186" s="204" t="s">
        <v>33</v>
      </c>
      <c r="B186" s="204" t="s">
        <v>44</v>
      </c>
      <c r="C186" s="204" t="s">
        <v>607</v>
      </c>
      <c r="D186" s="204" t="s">
        <v>647</v>
      </c>
      <c r="E186" s="204" t="s">
        <v>648</v>
      </c>
      <c r="F186" s="208" t="s">
        <v>387</v>
      </c>
      <c r="G186" s="205" t="s">
        <v>614</v>
      </c>
      <c r="H186" s="205" t="s">
        <v>608</v>
      </c>
      <c r="I186" s="205" t="s">
        <v>57</v>
      </c>
      <c r="J186" s="117">
        <v>62.633000000000003</v>
      </c>
      <c r="K186" s="117">
        <v>5.8209999999999997</v>
      </c>
      <c r="L186" s="117">
        <v>68.453999999999994</v>
      </c>
    </row>
    <row r="187" spans="1:12" ht="13.2" customHeight="1" x14ac:dyDescent="0.3">
      <c r="A187" s="204" t="s">
        <v>33</v>
      </c>
      <c r="B187" s="204" t="s">
        <v>44</v>
      </c>
      <c r="C187" s="204" t="s">
        <v>607</v>
      </c>
      <c r="D187" s="204" t="s">
        <v>647</v>
      </c>
      <c r="E187" s="204" t="s">
        <v>648</v>
      </c>
      <c r="F187" s="205" t="s">
        <v>56</v>
      </c>
      <c r="G187" s="205" t="s">
        <v>614</v>
      </c>
      <c r="H187" s="205" t="s">
        <v>288</v>
      </c>
      <c r="I187" s="205" t="s">
        <v>57</v>
      </c>
      <c r="J187" s="117">
        <v>9.9700000000000006</v>
      </c>
      <c r="K187" s="117">
        <v>0.89500000000000002</v>
      </c>
      <c r="L187" s="117">
        <v>10.865</v>
      </c>
    </row>
    <row r="188" spans="1:12" ht="13.2" customHeight="1" x14ac:dyDescent="0.3">
      <c r="A188" s="204" t="s">
        <v>33</v>
      </c>
      <c r="B188" s="204" t="s">
        <v>44</v>
      </c>
      <c r="C188" s="204" t="s">
        <v>607</v>
      </c>
      <c r="D188" s="204" t="s">
        <v>647</v>
      </c>
      <c r="E188" s="204" t="s">
        <v>648</v>
      </c>
      <c r="F188" s="205" t="s">
        <v>307</v>
      </c>
      <c r="G188" s="205" t="s">
        <v>614</v>
      </c>
      <c r="H188" s="205"/>
      <c r="I188" s="205" t="s">
        <v>294</v>
      </c>
      <c r="J188" s="117">
        <v>172.78899999999999</v>
      </c>
      <c r="K188" s="117">
        <v>-3.5000000000000003E-2</v>
      </c>
      <c r="L188" s="117">
        <v>172.75299999999999</v>
      </c>
    </row>
    <row r="189" spans="1:12" ht="13.2" customHeight="1" x14ac:dyDescent="0.3">
      <c r="A189" s="204" t="s">
        <v>33</v>
      </c>
      <c r="B189" s="204" t="s">
        <v>44</v>
      </c>
      <c r="C189" s="204" t="s">
        <v>607</v>
      </c>
      <c r="D189" s="204" t="s">
        <v>647</v>
      </c>
      <c r="E189" s="204" t="s">
        <v>648</v>
      </c>
      <c r="F189" s="205" t="s">
        <v>632</v>
      </c>
      <c r="G189" s="205" t="s">
        <v>614</v>
      </c>
      <c r="H189" s="205"/>
      <c r="I189" s="205" t="s">
        <v>295</v>
      </c>
      <c r="J189" s="117">
        <v>5.0430000000000001</v>
      </c>
      <c r="K189" s="117" t="s">
        <v>304</v>
      </c>
      <c r="L189" s="117">
        <v>5.0430000000000001</v>
      </c>
    </row>
    <row r="190" spans="1:12" ht="13.2" customHeight="1" x14ac:dyDescent="0.3">
      <c r="A190" s="204" t="s">
        <v>33</v>
      </c>
      <c r="B190" s="204" t="s">
        <v>44</v>
      </c>
      <c r="C190" s="204" t="s">
        <v>607</v>
      </c>
      <c r="D190" s="204" t="s">
        <v>647</v>
      </c>
      <c r="E190" s="204" t="s">
        <v>648</v>
      </c>
      <c r="F190" s="205" t="s">
        <v>650</v>
      </c>
      <c r="G190" s="205" t="s">
        <v>615</v>
      </c>
      <c r="H190" s="205" t="s">
        <v>289</v>
      </c>
      <c r="I190" s="205" t="s">
        <v>296</v>
      </c>
      <c r="J190" s="81">
        <v>62.884</v>
      </c>
      <c r="K190" s="81">
        <v>76.935000000000002</v>
      </c>
      <c r="L190" s="81">
        <v>139.81899999999999</v>
      </c>
    </row>
    <row r="191" spans="1:12" ht="13.2" customHeight="1" x14ac:dyDescent="0.3">
      <c r="A191" s="204" t="s">
        <v>33</v>
      </c>
      <c r="B191" s="204" t="s">
        <v>44</v>
      </c>
      <c r="C191" s="204" t="s">
        <v>607</v>
      </c>
      <c r="D191" s="204" t="s">
        <v>647</v>
      </c>
      <c r="E191" s="204" t="s">
        <v>648</v>
      </c>
      <c r="F191" s="205" t="s">
        <v>650</v>
      </c>
      <c r="G191" s="205" t="s">
        <v>615</v>
      </c>
      <c r="H191" s="205" t="s">
        <v>420</v>
      </c>
      <c r="I191" s="205" t="s">
        <v>296</v>
      </c>
      <c r="J191" s="81">
        <v>89.960999999999999</v>
      </c>
      <c r="K191" s="81">
        <v>-63.835000000000001</v>
      </c>
      <c r="L191" s="81">
        <v>26.126999999999999</v>
      </c>
    </row>
    <row r="192" spans="1:12" ht="13.2" customHeight="1" x14ac:dyDescent="0.3">
      <c r="A192" s="204" t="s">
        <v>33</v>
      </c>
      <c r="B192" s="204" t="s">
        <v>44</v>
      </c>
      <c r="C192" s="204" t="s">
        <v>607</v>
      </c>
      <c r="D192" s="204" t="s">
        <v>647</v>
      </c>
      <c r="E192" s="204" t="s">
        <v>648</v>
      </c>
      <c r="F192" s="205" t="s">
        <v>609</v>
      </c>
      <c r="G192" s="205" t="s">
        <v>616</v>
      </c>
      <c r="H192" s="205" t="s">
        <v>608</v>
      </c>
      <c r="I192" s="205" t="s">
        <v>297</v>
      </c>
      <c r="J192" s="117">
        <v>0.752</v>
      </c>
      <c r="K192" s="117">
        <v>1.2999999999999999E-2</v>
      </c>
      <c r="L192" s="117">
        <v>0.76600000000000001</v>
      </c>
    </row>
    <row r="193" spans="1:12" ht="13.2" customHeight="1" x14ac:dyDescent="0.3">
      <c r="A193" s="204" t="s">
        <v>33</v>
      </c>
      <c r="B193" s="204" t="s">
        <v>44</v>
      </c>
      <c r="C193" s="204" t="s">
        <v>607</v>
      </c>
      <c r="D193" s="204" t="s">
        <v>647</v>
      </c>
      <c r="E193" s="204" t="s">
        <v>648</v>
      </c>
      <c r="F193" s="205" t="s">
        <v>388</v>
      </c>
      <c r="G193" s="205" t="s">
        <v>616</v>
      </c>
      <c r="H193" s="205" t="s">
        <v>413</v>
      </c>
      <c r="I193" s="205" t="s">
        <v>414</v>
      </c>
      <c r="J193" s="79">
        <v>176</v>
      </c>
      <c r="K193" s="79">
        <v>3</v>
      </c>
      <c r="L193" s="79">
        <v>179</v>
      </c>
    </row>
    <row r="194" spans="1:12" ht="13.2" customHeight="1" x14ac:dyDescent="0.3">
      <c r="A194" s="204" t="s">
        <v>33</v>
      </c>
      <c r="B194" s="204" t="s">
        <v>44</v>
      </c>
      <c r="C194" s="204" t="s">
        <v>607</v>
      </c>
      <c r="D194" s="204" t="s">
        <v>647</v>
      </c>
      <c r="E194" s="204" t="s">
        <v>648</v>
      </c>
      <c r="F194" s="205" t="s">
        <v>395</v>
      </c>
      <c r="G194" s="205" t="s">
        <v>617</v>
      </c>
      <c r="H194" s="205"/>
      <c r="I194" s="205" t="s">
        <v>406</v>
      </c>
      <c r="J194" s="81" t="s">
        <v>303</v>
      </c>
      <c r="K194" s="81" t="s">
        <v>303</v>
      </c>
      <c r="L194" s="81" t="s">
        <v>303</v>
      </c>
    </row>
    <row r="195" spans="1:12" ht="13.2" customHeight="1" x14ac:dyDescent="0.3">
      <c r="A195" s="204" t="s">
        <v>33</v>
      </c>
      <c r="B195" s="204" t="s">
        <v>44</v>
      </c>
      <c r="C195" s="204" t="s">
        <v>607</v>
      </c>
      <c r="D195" s="204" t="s">
        <v>647</v>
      </c>
      <c r="E195" s="204" t="s">
        <v>648</v>
      </c>
      <c r="F195" s="205" t="s">
        <v>394</v>
      </c>
      <c r="G195" s="205" t="s">
        <v>617</v>
      </c>
      <c r="H195" s="205"/>
      <c r="I195" s="205" t="s">
        <v>314</v>
      </c>
      <c r="J195" s="117" t="s">
        <v>303</v>
      </c>
      <c r="K195" s="117" t="s">
        <v>303</v>
      </c>
      <c r="L195" s="117">
        <v>0.52</v>
      </c>
    </row>
    <row r="196" spans="1:12" ht="13.2" customHeight="1" x14ac:dyDescent="0.3">
      <c r="A196" s="204" t="s">
        <v>33</v>
      </c>
      <c r="B196" s="204" t="s">
        <v>44</v>
      </c>
      <c r="C196" s="204" t="s">
        <v>607</v>
      </c>
      <c r="D196" s="204" t="s">
        <v>647</v>
      </c>
      <c r="E196" s="204" t="s">
        <v>648</v>
      </c>
      <c r="F196" s="205" t="s">
        <v>489</v>
      </c>
      <c r="G196" s="205" t="s">
        <v>618</v>
      </c>
      <c r="H196" s="205"/>
      <c r="I196" s="205" t="s">
        <v>415</v>
      </c>
      <c r="J196" s="116">
        <v>16.873564439999999</v>
      </c>
      <c r="K196" s="117" t="s">
        <v>303</v>
      </c>
      <c r="L196" s="117" t="s">
        <v>303</v>
      </c>
    </row>
    <row r="197" spans="1:12" ht="13.2" customHeight="1" x14ac:dyDescent="0.3">
      <c r="A197" s="204" t="s">
        <v>33</v>
      </c>
      <c r="B197" s="204" t="s">
        <v>44</v>
      </c>
      <c r="C197" s="204" t="s">
        <v>607</v>
      </c>
      <c r="D197" s="204" t="s">
        <v>647</v>
      </c>
      <c r="E197" s="204" t="s">
        <v>648</v>
      </c>
      <c r="F197" s="205" t="s">
        <v>284</v>
      </c>
      <c r="G197" s="205" t="s">
        <v>618</v>
      </c>
      <c r="H197" s="205"/>
      <c r="I197" s="205" t="s">
        <v>59</v>
      </c>
      <c r="J197" s="81">
        <v>77.453000000000003</v>
      </c>
      <c r="K197" s="81">
        <v>4.6539999999999999</v>
      </c>
      <c r="L197" s="81">
        <v>82.106999999999999</v>
      </c>
    </row>
    <row r="198" spans="1:12" ht="13.2" customHeight="1" x14ac:dyDescent="0.3">
      <c r="A198" s="204" t="s">
        <v>33</v>
      </c>
      <c r="B198" s="204" t="s">
        <v>44</v>
      </c>
      <c r="C198" s="204" t="s">
        <v>607</v>
      </c>
      <c r="D198" s="204" t="s">
        <v>647</v>
      </c>
      <c r="E198" s="204" t="s">
        <v>648</v>
      </c>
      <c r="F198" s="205" t="s">
        <v>285</v>
      </c>
      <c r="G198" s="205" t="s">
        <v>280</v>
      </c>
      <c r="H198" s="205"/>
      <c r="I198" s="205" t="s">
        <v>59</v>
      </c>
      <c r="J198" s="81">
        <v>39.793999999999997</v>
      </c>
      <c r="K198" s="81" t="s">
        <v>304</v>
      </c>
      <c r="L198" s="81">
        <v>39.783999999999999</v>
      </c>
    </row>
    <row r="199" spans="1:12" ht="13.2" customHeight="1" x14ac:dyDescent="0.3">
      <c r="A199" s="204" t="s">
        <v>33</v>
      </c>
      <c r="B199" s="204" t="s">
        <v>44</v>
      </c>
      <c r="C199" s="204" t="s">
        <v>607</v>
      </c>
      <c r="D199" s="204" t="s">
        <v>647</v>
      </c>
      <c r="E199" s="204" t="s">
        <v>648</v>
      </c>
      <c r="F199" s="205" t="s">
        <v>651</v>
      </c>
      <c r="G199" s="205" t="s">
        <v>544</v>
      </c>
      <c r="H199" s="205"/>
      <c r="I199" s="205" t="s">
        <v>144</v>
      </c>
      <c r="J199" s="79">
        <v>9</v>
      </c>
      <c r="K199" s="79">
        <f>L199-J199</f>
        <v>21</v>
      </c>
      <c r="L199" s="79">
        <v>30</v>
      </c>
    </row>
    <row r="200" spans="1:12" ht="13.2" customHeight="1" x14ac:dyDescent="0.3">
      <c r="A200" s="204" t="s">
        <v>33</v>
      </c>
      <c r="B200" s="204" t="s">
        <v>44</v>
      </c>
      <c r="C200" s="204" t="s">
        <v>607</v>
      </c>
      <c r="D200" s="204" t="s">
        <v>647</v>
      </c>
      <c r="E200" s="204" t="s">
        <v>648</v>
      </c>
      <c r="F200" s="205" t="s">
        <v>610</v>
      </c>
      <c r="G200" s="205" t="s">
        <v>400</v>
      </c>
      <c r="H200" s="205" t="s">
        <v>290</v>
      </c>
      <c r="I200" s="205" t="s">
        <v>137</v>
      </c>
      <c r="J200" s="78">
        <v>8.2240000000000002</v>
      </c>
      <c r="K200" s="78">
        <v>0.97099999999999997</v>
      </c>
      <c r="L200" s="78">
        <v>9.1940000000000008</v>
      </c>
    </row>
    <row r="201" spans="1:12" ht="13.2" customHeight="1" x14ac:dyDescent="0.3">
      <c r="A201" s="204" t="s">
        <v>33</v>
      </c>
      <c r="B201" s="204" t="s">
        <v>44</v>
      </c>
      <c r="C201" s="204" t="s">
        <v>607</v>
      </c>
      <c r="D201" s="204" t="s">
        <v>647</v>
      </c>
      <c r="E201" s="204" t="s">
        <v>648</v>
      </c>
      <c r="F201" s="205" t="s">
        <v>610</v>
      </c>
      <c r="G201" s="205" t="s">
        <v>400</v>
      </c>
      <c r="H201" s="205" t="s">
        <v>291</v>
      </c>
      <c r="I201" s="205" t="s">
        <v>137</v>
      </c>
      <c r="J201" s="78">
        <v>17.401</v>
      </c>
      <c r="K201" s="78">
        <v>1.84</v>
      </c>
      <c r="L201" s="78">
        <v>19.241</v>
      </c>
    </row>
    <row r="202" spans="1:12" ht="13.2" customHeight="1" x14ac:dyDescent="0.3">
      <c r="A202" s="204" t="s">
        <v>33</v>
      </c>
      <c r="B202" s="204" t="s">
        <v>44</v>
      </c>
      <c r="C202" s="204" t="s">
        <v>607</v>
      </c>
      <c r="D202" s="204" t="s">
        <v>647</v>
      </c>
      <c r="E202" s="204" t="s">
        <v>648</v>
      </c>
      <c r="F202" s="205" t="s">
        <v>610</v>
      </c>
      <c r="G202" s="205" t="s">
        <v>400</v>
      </c>
      <c r="H202" s="205" t="s">
        <v>292</v>
      </c>
      <c r="I202" s="205" t="s">
        <v>137</v>
      </c>
      <c r="J202" s="78">
        <v>9.7629999999999999</v>
      </c>
      <c r="K202" s="78">
        <v>0.748</v>
      </c>
      <c r="L202" s="78">
        <v>10.51</v>
      </c>
    </row>
    <row r="203" spans="1:12" ht="13.2" customHeight="1" x14ac:dyDescent="0.3">
      <c r="A203" s="204" t="s">
        <v>33</v>
      </c>
      <c r="B203" s="204" t="s">
        <v>44</v>
      </c>
      <c r="C203" s="204" t="s">
        <v>607</v>
      </c>
      <c r="D203" s="204" t="s">
        <v>647</v>
      </c>
      <c r="E203" s="204" t="s">
        <v>648</v>
      </c>
      <c r="F203" s="205" t="s">
        <v>610</v>
      </c>
      <c r="G203" s="205" t="s">
        <v>400</v>
      </c>
      <c r="H203" s="205" t="s">
        <v>293</v>
      </c>
      <c r="I203" s="205" t="s">
        <v>137</v>
      </c>
      <c r="J203" s="78">
        <v>2.2629999999999999</v>
      </c>
      <c r="K203" s="78">
        <v>-0.64</v>
      </c>
      <c r="L203" s="78">
        <v>1.623</v>
      </c>
    </row>
    <row r="204" spans="1:12" ht="13.2" customHeight="1" x14ac:dyDescent="0.3">
      <c r="A204" s="204" t="s">
        <v>33</v>
      </c>
      <c r="B204" s="204" t="s">
        <v>44</v>
      </c>
      <c r="C204" s="204" t="s">
        <v>607</v>
      </c>
      <c r="D204" s="204" t="s">
        <v>647</v>
      </c>
      <c r="E204" s="204" t="s">
        <v>648</v>
      </c>
      <c r="F204" s="205" t="s">
        <v>287</v>
      </c>
      <c r="G204" s="205" t="s">
        <v>400</v>
      </c>
      <c r="H204" s="205" t="s">
        <v>290</v>
      </c>
      <c r="I204" s="205" t="s">
        <v>404</v>
      </c>
      <c r="J204" s="78">
        <v>123.06399999999999</v>
      </c>
      <c r="K204" s="78">
        <v>-7.55</v>
      </c>
      <c r="L204" s="78">
        <v>115.514</v>
      </c>
    </row>
    <row r="205" spans="1:12" ht="13.2" customHeight="1" x14ac:dyDescent="0.3">
      <c r="A205" s="204" t="s">
        <v>33</v>
      </c>
      <c r="B205" s="204" t="s">
        <v>44</v>
      </c>
      <c r="C205" s="204" t="s">
        <v>607</v>
      </c>
      <c r="D205" s="204" t="s">
        <v>647</v>
      </c>
      <c r="E205" s="204" t="s">
        <v>648</v>
      </c>
      <c r="F205" s="205" t="s">
        <v>287</v>
      </c>
      <c r="G205" s="205" t="s">
        <v>400</v>
      </c>
      <c r="H205" s="205" t="s">
        <v>291</v>
      </c>
      <c r="I205" s="205" t="s">
        <v>404</v>
      </c>
      <c r="J205" s="78">
        <v>169.33699999999999</v>
      </c>
      <c r="K205" s="78">
        <v>-58.875999999999998</v>
      </c>
      <c r="L205" s="78">
        <v>110.46</v>
      </c>
    </row>
    <row r="206" spans="1:12" ht="13.2" customHeight="1" x14ac:dyDescent="0.3">
      <c r="A206" s="204" t="s">
        <v>33</v>
      </c>
      <c r="B206" s="204" t="s">
        <v>44</v>
      </c>
      <c r="C206" s="204" t="s">
        <v>607</v>
      </c>
      <c r="D206" s="204" t="s">
        <v>647</v>
      </c>
      <c r="E206" s="204" t="s">
        <v>648</v>
      </c>
      <c r="F206" s="205" t="s">
        <v>287</v>
      </c>
      <c r="G206" s="205" t="s">
        <v>400</v>
      </c>
      <c r="H206" s="205" t="s">
        <v>292</v>
      </c>
      <c r="I206" s="205" t="s">
        <v>404</v>
      </c>
      <c r="J206" s="78">
        <v>182.88</v>
      </c>
      <c r="K206" s="78">
        <v>-127.21299999999999</v>
      </c>
      <c r="L206" s="78">
        <v>55.667000000000002</v>
      </c>
    </row>
    <row r="207" spans="1:12" ht="13.2" customHeight="1" x14ac:dyDescent="0.3">
      <c r="A207" s="204" t="s">
        <v>33</v>
      </c>
      <c r="B207" s="204" t="s">
        <v>44</v>
      </c>
      <c r="C207" s="204" t="s">
        <v>607</v>
      </c>
      <c r="D207" s="204" t="s">
        <v>647</v>
      </c>
      <c r="E207" s="204" t="s">
        <v>648</v>
      </c>
      <c r="F207" s="205" t="s">
        <v>287</v>
      </c>
      <c r="G207" s="205" t="s">
        <v>400</v>
      </c>
      <c r="H207" s="205" t="s">
        <v>293</v>
      </c>
      <c r="I207" s="205" t="s">
        <v>404</v>
      </c>
      <c r="J207" s="78">
        <v>185.8</v>
      </c>
      <c r="K207" s="78">
        <v>-49.948</v>
      </c>
      <c r="L207" s="78">
        <v>135.85300000000001</v>
      </c>
    </row>
    <row r="208" spans="1:12" ht="13.2" customHeight="1" x14ac:dyDescent="0.3">
      <c r="A208" s="204" t="s">
        <v>33</v>
      </c>
      <c r="B208" s="204" t="s">
        <v>44</v>
      </c>
      <c r="C208" s="204" t="s">
        <v>607</v>
      </c>
      <c r="D208" s="204" t="s">
        <v>647</v>
      </c>
      <c r="E208" s="204" t="s">
        <v>648</v>
      </c>
      <c r="F208" s="205" t="s">
        <v>390</v>
      </c>
      <c r="G208" s="205" t="s">
        <v>400</v>
      </c>
      <c r="H208" s="205"/>
      <c r="I208" s="205" t="s">
        <v>296</v>
      </c>
      <c r="J208" s="81">
        <v>12.507</v>
      </c>
      <c r="K208" s="81">
        <v>6.9420000000000002</v>
      </c>
      <c r="L208" s="81">
        <v>19.449000000000002</v>
      </c>
    </row>
    <row r="209" spans="1:12" ht="13.2" customHeight="1" x14ac:dyDescent="0.3">
      <c r="A209" s="204" t="s">
        <v>33</v>
      </c>
      <c r="B209" s="204" t="s">
        <v>45</v>
      </c>
      <c r="C209" s="204" t="s">
        <v>607</v>
      </c>
      <c r="D209" s="204" t="s">
        <v>647</v>
      </c>
      <c r="E209" s="204" t="s">
        <v>648</v>
      </c>
      <c r="F209" s="208" t="s">
        <v>387</v>
      </c>
      <c r="G209" s="205" t="s">
        <v>614</v>
      </c>
      <c r="H209" s="205" t="s">
        <v>608</v>
      </c>
      <c r="I209" s="205" t="s">
        <v>57</v>
      </c>
      <c r="J209" s="117">
        <v>60.761000000000003</v>
      </c>
      <c r="K209" s="117">
        <v>9.4969999999999999</v>
      </c>
      <c r="L209" s="117">
        <v>70.257999999999996</v>
      </c>
    </row>
    <row r="210" spans="1:12" ht="13.2" customHeight="1" x14ac:dyDescent="0.3">
      <c r="A210" s="204" t="s">
        <v>33</v>
      </c>
      <c r="B210" s="204" t="s">
        <v>45</v>
      </c>
      <c r="C210" s="204" t="s">
        <v>607</v>
      </c>
      <c r="D210" s="204" t="s">
        <v>647</v>
      </c>
      <c r="E210" s="204" t="s">
        <v>648</v>
      </c>
      <c r="F210" s="205" t="s">
        <v>56</v>
      </c>
      <c r="G210" s="205" t="s">
        <v>614</v>
      </c>
      <c r="H210" s="205" t="s">
        <v>288</v>
      </c>
      <c r="I210" s="205" t="s">
        <v>57</v>
      </c>
      <c r="J210" s="117">
        <v>11.92</v>
      </c>
      <c r="K210" s="117">
        <v>-1.6659999999999999</v>
      </c>
      <c r="L210" s="117">
        <v>10.254</v>
      </c>
    </row>
    <row r="211" spans="1:12" ht="13.2" customHeight="1" x14ac:dyDescent="0.3">
      <c r="A211" s="204" t="s">
        <v>33</v>
      </c>
      <c r="B211" s="204" t="s">
        <v>45</v>
      </c>
      <c r="C211" s="204" t="s">
        <v>607</v>
      </c>
      <c r="D211" s="204" t="s">
        <v>647</v>
      </c>
      <c r="E211" s="204" t="s">
        <v>648</v>
      </c>
      <c r="F211" s="205" t="s">
        <v>307</v>
      </c>
      <c r="G211" s="205" t="s">
        <v>614</v>
      </c>
      <c r="H211" s="205"/>
      <c r="I211" s="205" t="s">
        <v>294</v>
      </c>
      <c r="J211" s="117">
        <v>160.59</v>
      </c>
      <c r="K211" s="117">
        <v>1.4999999999999999E-2</v>
      </c>
      <c r="L211" s="117">
        <v>160.60599999999999</v>
      </c>
    </row>
    <row r="212" spans="1:12" ht="13.2" customHeight="1" x14ac:dyDescent="0.3">
      <c r="A212" s="204" t="s">
        <v>33</v>
      </c>
      <c r="B212" s="204" t="s">
        <v>45</v>
      </c>
      <c r="C212" s="204" t="s">
        <v>607</v>
      </c>
      <c r="D212" s="204" t="s">
        <v>647</v>
      </c>
      <c r="E212" s="204" t="s">
        <v>648</v>
      </c>
      <c r="F212" s="205" t="s">
        <v>632</v>
      </c>
      <c r="G212" s="205" t="s">
        <v>614</v>
      </c>
      <c r="H212" s="205"/>
      <c r="I212" s="205" t="s">
        <v>295</v>
      </c>
      <c r="J212" s="117">
        <v>5.0270000000000001</v>
      </c>
      <c r="K212" s="117" t="s">
        <v>304</v>
      </c>
      <c r="L212" s="117">
        <v>5.0270000000000001</v>
      </c>
    </row>
    <row r="213" spans="1:12" ht="13.2" customHeight="1" x14ac:dyDescent="0.3">
      <c r="A213" s="204" t="s">
        <v>33</v>
      </c>
      <c r="B213" s="204" t="s">
        <v>45</v>
      </c>
      <c r="C213" s="204" t="s">
        <v>607</v>
      </c>
      <c r="D213" s="204" t="s">
        <v>647</v>
      </c>
      <c r="E213" s="204" t="s">
        <v>648</v>
      </c>
      <c r="F213" s="205" t="s">
        <v>650</v>
      </c>
      <c r="G213" s="205" t="s">
        <v>615</v>
      </c>
      <c r="H213" s="205" t="s">
        <v>289</v>
      </c>
      <c r="I213" s="205" t="s">
        <v>296</v>
      </c>
      <c r="J213" s="81">
        <v>132.83799999999999</v>
      </c>
      <c r="K213" s="81">
        <v>68.75</v>
      </c>
      <c r="L213" s="81">
        <v>201.58799999999999</v>
      </c>
    </row>
    <row r="214" spans="1:12" ht="13.2" customHeight="1" x14ac:dyDescent="0.3">
      <c r="A214" s="204" t="s">
        <v>33</v>
      </c>
      <c r="B214" s="204" t="s">
        <v>45</v>
      </c>
      <c r="C214" s="204" t="s">
        <v>607</v>
      </c>
      <c r="D214" s="204" t="s">
        <v>647</v>
      </c>
      <c r="E214" s="204" t="s">
        <v>648</v>
      </c>
      <c r="F214" s="205" t="s">
        <v>650</v>
      </c>
      <c r="G214" s="205" t="s">
        <v>615</v>
      </c>
      <c r="H214" s="205" t="s">
        <v>420</v>
      </c>
      <c r="I214" s="205" t="s">
        <v>296</v>
      </c>
      <c r="J214" s="81">
        <v>76.22</v>
      </c>
      <c r="K214" s="81">
        <v>-60.686999999999998</v>
      </c>
      <c r="L214" s="81">
        <v>15.532999999999999</v>
      </c>
    </row>
    <row r="215" spans="1:12" ht="13.2" customHeight="1" x14ac:dyDescent="0.3">
      <c r="A215" s="204" t="s">
        <v>33</v>
      </c>
      <c r="B215" s="204" t="s">
        <v>45</v>
      </c>
      <c r="C215" s="204" t="s">
        <v>607</v>
      </c>
      <c r="D215" s="204" t="s">
        <v>647</v>
      </c>
      <c r="E215" s="204" t="s">
        <v>648</v>
      </c>
      <c r="F215" s="205" t="s">
        <v>609</v>
      </c>
      <c r="G215" s="205" t="s">
        <v>616</v>
      </c>
      <c r="H215" s="205" t="s">
        <v>608</v>
      </c>
      <c r="I215" s="205" t="s">
        <v>297</v>
      </c>
      <c r="J215" s="117">
        <v>0.77400000000000002</v>
      </c>
      <c r="K215" s="117" t="s">
        <v>304</v>
      </c>
      <c r="L215" s="117">
        <v>0.77300000000000002</v>
      </c>
    </row>
    <row r="216" spans="1:12" ht="13.2" customHeight="1" x14ac:dyDescent="0.3">
      <c r="A216" s="204" t="s">
        <v>33</v>
      </c>
      <c r="B216" s="204" t="s">
        <v>45</v>
      </c>
      <c r="C216" s="204" t="s">
        <v>607</v>
      </c>
      <c r="D216" s="204" t="s">
        <v>647</v>
      </c>
      <c r="E216" s="204" t="s">
        <v>648</v>
      </c>
      <c r="F216" s="205" t="s">
        <v>388</v>
      </c>
      <c r="G216" s="205" t="s">
        <v>616</v>
      </c>
      <c r="H216" s="205" t="s">
        <v>413</v>
      </c>
      <c r="I216" s="205" t="s">
        <v>414</v>
      </c>
      <c r="J216" s="79">
        <v>182</v>
      </c>
      <c r="K216" s="79">
        <v>-4</v>
      </c>
      <c r="L216" s="79">
        <v>178</v>
      </c>
    </row>
    <row r="217" spans="1:12" ht="13.2" customHeight="1" x14ac:dyDescent="0.3">
      <c r="A217" s="204" t="s">
        <v>33</v>
      </c>
      <c r="B217" s="204" t="s">
        <v>45</v>
      </c>
      <c r="C217" s="204" t="s">
        <v>607</v>
      </c>
      <c r="D217" s="204" t="s">
        <v>647</v>
      </c>
      <c r="E217" s="204" t="s">
        <v>648</v>
      </c>
      <c r="F217" s="205" t="s">
        <v>395</v>
      </c>
      <c r="G217" s="205" t="s">
        <v>617</v>
      </c>
      <c r="H217" s="205"/>
      <c r="I217" s="205" t="s">
        <v>406</v>
      </c>
      <c r="J217" s="81" t="s">
        <v>303</v>
      </c>
      <c r="K217" s="81" t="s">
        <v>303</v>
      </c>
      <c r="L217" s="81" t="s">
        <v>303</v>
      </c>
    </row>
    <row r="218" spans="1:12" ht="13.2" customHeight="1" x14ac:dyDescent="0.3">
      <c r="A218" s="204" t="s">
        <v>33</v>
      </c>
      <c r="B218" s="204" t="s">
        <v>45</v>
      </c>
      <c r="C218" s="204" t="s">
        <v>607</v>
      </c>
      <c r="D218" s="204" t="s">
        <v>647</v>
      </c>
      <c r="E218" s="204" t="s">
        <v>648</v>
      </c>
      <c r="F218" s="205" t="s">
        <v>394</v>
      </c>
      <c r="G218" s="205" t="s">
        <v>617</v>
      </c>
      <c r="H218" s="205"/>
      <c r="I218" s="205" t="s">
        <v>314</v>
      </c>
      <c r="J218" s="117" t="s">
        <v>303</v>
      </c>
      <c r="K218" s="117" t="s">
        <v>303</v>
      </c>
      <c r="L218" s="117">
        <v>0.433</v>
      </c>
    </row>
    <row r="219" spans="1:12" ht="13.2" customHeight="1" x14ac:dyDescent="0.3">
      <c r="A219" s="204" t="s">
        <v>33</v>
      </c>
      <c r="B219" s="204" t="s">
        <v>45</v>
      </c>
      <c r="C219" s="204" t="s">
        <v>607</v>
      </c>
      <c r="D219" s="204" t="s">
        <v>647</v>
      </c>
      <c r="E219" s="204" t="s">
        <v>648</v>
      </c>
      <c r="F219" s="205" t="s">
        <v>489</v>
      </c>
      <c r="G219" s="205" t="s">
        <v>618</v>
      </c>
      <c r="H219" s="205"/>
      <c r="I219" s="205" t="s">
        <v>415</v>
      </c>
      <c r="J219" s="116">
        <v>16.817863769999999</v>
      </c>
      <c r="K219" s="117" t="s">
        <v>303</v>
      </c>
      <c r="L219" s="117" t="s">
        <v>303</v>
      </c>
    </row>
    <row r="220" spans="1:12" ht="13.2" customHeight="1" x14ac:dyDescent="0.3">
      <c r="A220" s="204" t="s">
        <v>33</v>
      </c>
      <c r="B220" s="204" t="s">
        <v>45</v>
      </c>
      <c r="C220" s="204" t="s">
        <v>607</v>
      </c>
      <c r="D220" s="204" t="s">
        <v>647</v>
      </c>
      <c r="E220" s="204" t="s">
        <v>648</v>
      </c>
      <c r="F220" s="205" t="s">
        <v>284</v>
      </c>
      <c r="G220" s="205" t="s">
        <v>618</v>
      </c>
      <c r="H220" s="205"/>
      <c r="I220" s="205" t="s">
        <v>59</v>
      </c>
      <c r="J220" s="81">
        <v>76.433000000000007</v>
      </c>
      <c r="K220" s="81">
        <v>2.0499999999999998</v>
      </c>
      <c r="L220" s="81">
        <v>78.481999999999999</v>
      </c>
    </row>
    <row r="221" spans="1:12" ht="13.2" customHeight="1" x14ac:dyDescent="0.3">
      <c r="A221" s="204" t="s">
        <v>33</v>
      </c>
      <c r="B221" s="204" t="s">
        <v>45</v>
      </c>
      <c r="C221" s="204" t="s">
        <v>607</v>
      </c>
      <c r="D221" s="204" t="s">
        <v>647</v>
      </c>
      <c r="E221" s="204" t="s">
        <v>648</v>
      </c>
      <c r="F221" s="205" t="s">
        <v>285</v>
      </c>
      <c r="G221" s="205" t="s">
        <v>280</v>
      </c>
      <c r="H221" s="205"/>
      <c r="I221" s="205" t="s">
        <v>59</v>
      </c>
      <c r="J221" s="81">
        <v>16.911999999999999</v>
      </c>
      <c r="K221" s="81">
        <v>0.25</v>
      </c>
      <c r="L221" s="81">
        <v>17.161999999999999</v>
      </c>
    </row>
    <row r="222" spans="1:12" ht="13.2" customHeight="1" x14ac:dyDescent="0.3">
      <c r="A222" s="204" t="s">
        <v>33</v>
      </c>
      <c r="B222" s="204" t="s">
        <v>45</v>
      </c>
      <c r="C222" s="204" t="s">
        <v>607</v>
      </c>
      <c r="D222" s="204" t="s">
        <v>647</v>
      </c>
      <c r="E222" s="204" t="s">
        <v>648</v>
      </c>
      <c r="F222" s="205" t="s">
        <v>651</v>
      </c>
      <c r="G222" s="205" t="s">
        <v>544</v>
      </c>
      <c r="H222" s="205"/>
      <c r="I222" s="205" t="s">
        <v>144</v>
      </c>
      <c r="J222" s="79">
        <v>23</v>
      </c>
      <c r="K222" s="79">
        <f>L222-J222</f>
        <v>8</v>
      </c>
      <c r="L222" s="79">
        <v>31</v>
      </c>
    </row>
    <row r="223" spans="1:12" ht="13.2" customHeight="1" x14ac:dyDescent="0.3">
      <c r="A223" s="204" t="s">
        <v>33</v>
      </c>
      <c r="B223" s="204" t="s">
        <v>45</v>
      </c>
      <c r="C223" s="204" t="s">
        <v>607</v>
      </c>
      <c r="D223" s="204" t="s">
        <v>647</v>
      </c>
      <c r="E223" s="204" t="s">
        <v>648</v>
      </c>
      <c r="F223" s="205" t="s">
        <v>610</v>
      </c>
      <c r="G223" s="205" t="s">
        <v>400</v>
      </c>
      <c r="H223" s="205" t="s">
        <v>290</v>
      </c>
      <c r="I223" s="205" t="s">
        <v>137</v>
      </c>
      <c r="J223" s="78">
        <v>8.2759999999999998</v>
      </c>
      <c r="K223" s="78">
        <v>1.9139999999999999</v>
      </c>
      <c r="L223" s="78">
        <v>10.19</v>
      </c>
    </row>
    <row r="224" spans="1:12" ht="13.2" customHeight="1" x14ac:dyDescent="0.3">
      <c r="A224" s="204" t="s">
        <v>33</v>
      </c>
      <c r="B224" s="204" t="s">
        <v>45</v>
      </c>
      <c r="C224" s="204" t="s">
        <v>607</v>
      </c>
      <c r="D224" s="204" t="s">
        <v>647</v>
      </c>
      <c r="E224" s="204" t="s">
        <v>648</v>
      </c>
      <c r="F224" s="205" t="s">
        <v>610</v>
      </c>
      <c r="G224" s="205" t="s">
        <v>400</v>
      </c>
      <c r="H224" s="205" t="s">
        <v>291</v>
      </c>
      <c r="I224" s="205" t="s">
        <v>137</v>
      </c>
      <c r="J224" s="78">
        <v>17.373000000000001</v>
      </c>
      <c r="K224" s="78">
        <v>1.601</v>
      </c>
      <c r="L224" s="78">
        <v>18.974</v>
      </c>
    </row>
    <row r="225" spans="1:12" ht="13.2" customHeight="1" x14ac:dyDescent="0.3">
      <c r="A225" s="204" t="s">
        <v>33</v>
      </c>
      <c r="B225" s="204" t="s">
        <v>45</v>
      </c>
      <c r="C225" s="204" t="s">
        <v>607</v>
      </c>
      <c r="D225" s="204" t="s">
        <v>647</v>
      </c>
      <c r="E225" s="204" t="s">
        <v>648</v>
      </c>
      <c r="F225" s="205" t="s">
        <v>610</v>
      </c>
      <c r="G225" s="205" t="s">
        <v>400</v>
      </c>
      <c r="H225" s="205" t="s">
        <v>292</v>
      </c>
      <c r="I225" s="205" t="s">
        <v>137</v>
      </c>
      <c r="J225" s="78">
        <v>9.8059999999999992</v>
      </c>
      <c r="K225" s="78">
        <v>0.61199999999999999</v>
      </c>
      <c r="L225" s="78">
        <v>10.417999999999999</v>
      </c>
    </row>
    <row r="226" spans="1:12" ht="13.2" customHeight="1" x14ac:dyDescent="0.3">
      <c r="A226" s="204" t="s">
        <v>33</v>
      </c>
      <c r="B226" s="204" t="s">
        <v>45</v>
      </c>
      <c r="C226" s="204" t="s">
        <v>607</v>
      </c>
      <c r="D226" s="204" t="s">
        <v>647</v>
      </c>
      <c r="E226" s="204" t="s">
        <v>648</v>
      </c>
      <c r="F226" s="205" t="s">
        <v>610</v>
      </c>
      <c r="G226" s="205" t="s">
        <v>400</v>
      </c>
      <c r="H226" s="205" t="s">
        <v>293</v>
      </c>
      <c r="I226" s="205" t="s">
        <v>137</v>
      </c>
      <c r="J226" s="78">
        <v>2.52</v>
      </c>
      <c r="K226" s="78">
        <v>-0.60599999999999998</v>
      </c>
      <c r="L226" s="78">
        <v>1.9139999999999999</v>
      </c>
    </row>
    <row r="227" spans="1:12" ht="13.2" customHeight="1" x14ac:dyDescent="0.3">
      <c r="A227" s="204" t="s">
        <v>33</v>
      </c>
      <c r="B227" s="204" t="s">
        <v>45</v>
      </c>
      <c r="C227" s="204" t="s">
        <v>607</v>
      </c>
      <c r="D227" s="204" t="s">
        <v>647</v>
      </c>
      <c r="E227" s="204" t="s">
        <v>648</v>
      </c>
      <c r="F227" s="205" t="s">
        <v>287</v>
      </c>
      <c r="G227" s="205" t="s">
        <v>400</v>
      </c>
      <c r="H227" s="205" t="s">
        <v>290</v>
      </c>
      <c r="I227" s="205" t="s">
        <v>404</v>
      </c>
      <c r="J227" s="78">
        <v>146.22</v>
      </c>
      <c r="K227" s="78">
        <v>-19.329000000000001</v>
      </c>
      <c r="L227" s="78">
        <v>126.89</v>
      </c>
    </row>
    <row r="228" spans="1:12" ht="13.2" customHeight="1" x14ac:dyDescent="0.3">
      <c r="A228" s="204" t="s">
        <v>33</v>
      </c>
      <c r="B228" s="204" t="s">
        <v>45</v>
      </c>
      <c r="C228" s="204" t="s">
        <v>607</v>
      </c>
      <c r="D228" s="204" t="s">
        <v>647</v>
      </c>
      <c r="E228" s="204" t="s">
        <v>648</v>
      </c>
      <c r="F228" s="205" t="s">
        <v>287</v>
      </c>
      <c r="G228" s="205" t="s">
        <v>400</v>
      </c>
      <c r="H228" s="205" t="s">
        <v>291</v>
      </c>
      <c r="I228" s="205" t="s">
        <v>404</v>
      </c>
      <c r="J228" s="78">
        <v>254.63200000000001</v>
      </c>
      <c r="K228" s="78">
        <v>-154.57900000000001</v>
      </c>
      <c r="L228" s="78">
        <v>100.053</v>
      </c>
    </row>
    <row r="229" spans="1:12" ht="13.2" customHeight="1" x14ac:dyDescent="0.3">
      <c r="A229" s="204" t="s">
        <v>33</v>
      </c>
      <c r="B229" s="204" t="s">
        <v>45</v>
      </c>
      <c r="C229" s="204" t="s">
        <v>607</v>
      </c>
      <c r="D229" s="204" t="s">
        <v>647</v>
      </c>
      <c r="E229" s="204" t="s">
        <v>648</v>
      </c>
      <c r="F229" s="205" t="s">
        <v>287</v>
      </c>
      <c r="G229" s="205" t="s">
        <v>400</v>
      </c>
      <c r="H229" s="205" t="s">
        <v>292</v>
      </c>
      <c r="I229" s="205" t="s">
        <v>404</v>
      </c>
      <c r="J229" s="78">
        <v>251.21899999999999</v>
      </c>
      <c r="K229" s="78">
        <v>-165.85499999999999</v>
      </c>
      <c r="L229" s="78">
        <v>85.364000000000004</v>
      </c>
    </row>
    <row r="230" spans="1:12" ht="13.2" customHeight="1" x14ac:dyDescent="0.3">
      <c r="A230" s="204" t="s">
        <v>33</v>
      </c>
      <c r="B230" s="204" t="s">
        <v>45</v>
      </c>
      <c r="C230" s="204" t="s">
        <v>607</v>
      </c>
      <c r="D230" s="204" t="s">
        <v>647</v>
      </c>
      <c r="E230" s="204" t="s">
        <v>648</v>
      </c>
      <c r="F230" s="205" t="s">
        <v>287</v>
      </c>
      <c r="G230" s="205" t="s">
        <v>400</v>
      </c>
      <c r="H230" s="205" t="s">
        <v>293</v>
      </c>
      <c r="I230" s="205" t="s">
        <v>404</v>
      </c>
      <c r="J230" s="78">
        <v>212.27799999999999</v>
      </c>
      <c r="K230" s="78">
        <v>-10.257</v>
      </c>
      <c r="L230" s="78">
        <v>202.02</v>
      </c>
    </row>
    <row r="231" spans="1:12" ht="13.2" customHeight="1" x14ac:dyDescent="0.3">
      <c r="A231" s="204" t="s">
        <v>33</v>
      </c>
      <c r="B231" s="204" t="s">
        <v>45</v>
      </c>
      <c r="C231" s="204" t="s">
        <v>607</v>
      </c>
      <c r="D231" s="204" t="s">
        <v>647</v>
      </c>
      <c r="E231" s="204" t="s">
        <v>648</v>
      </c>
      <c r="F231" s="205" t="s">
        <v>390</v>
      </c>
      <c r="G231" s="205" t="s">
        <v>400</v>
      </c>
      <c r="H231" s="205"/>
      <c r="I231" s="205" t="s">
        <v>296</v>
      </c>
      <c r="J231" s="81">
        <v>12.348000000000001</v>
      </c>
      <c r="K231" s="81">
        <v>1.5980000000000001</v>
      </c>
      <c r="L231" s="81">
        <v>13.946</v>
      </c>
    </row>
    <row r="232" spans="1:12" ht="13.2" customHeight="1" x14ac:dyDescent="0.3">
      <c r="A232" s="204" t="s">
        <v>33</v>
      </c>
      <c r="B232" s="204" t="s">
        <v>46</v>
      </c>
      <c r="C232" s="204" t="s">
        <v>607</v>
      </c>
      <c r="D232" s="204" t="s">
        <v>647</v>
      </c>
      <c r="E232" s="204" t="s">
        <v>648</v>
      </c>
      <c r="F232" s="208" t="s">
        <v>387</v>
      </c>
      <c r="G232" s="205" t="s">
        <v>614</v>
      </c>
      <c r="H232" s="205" t="s">
        <v>608</v>
      </c>
      <c r="I232" s="205" t="s">
        <v>57</v>
      </c>
      <c r="J232" s="117">
        <v>61.841999999999999</v>
      </c>
      <c r="K232" s="117">
        <v>7.9619999999999997</v>
      </c>
      <c r="L232" s="117">
        <v>69.802999999999997</v>
      </c>
    </row>
    <row r="233" spans="1:12" ht="13.2" customHeight="1" x14ac:dyDescent="0.3">
      <c r="A233" s="204" t="s">
        <v>33</v>
      </c>
      <c r="B233" s="204" t="s">
        <v>46</v>
      </c>
      <c r="C233" s="204" t="s">
        <v>607</v>
      </c>
      <c r="D233" s="204" t="s">
        <v>647</v>
      </c>
      <c r="E233" s="204" t="s">
        <v>648</v>
      </c>
      <c r="F233" s="205" t="s">
        <v>56</v>
      </c>
      <c r="G233" s="205" t="s">
        <v>614</v>
      </c>
      <c r="H233" s="205" t="s">
        <v>288</v>
      </c>
      <c r="I233" s="205" t="s">
        <v>57</v>
      </c>
      <c r="J233" s="117">
        <v>14.007999999999999</v>
      </c>
      <c r="K233" s="117">
        <v>-4.1079999999999997</v>
      </c>
      <c r="L233" s="117">
        <v>9.9</v>
      </c>
    </row>
    <row r="234" spans="1:12" ht="13.2" customHeight="1" x14ac:dyDescent="0.3">
      <c r="A234" s="204" t="s">
        <v>33</v>
      </c>
      <c r="B234" s="204" t="s">
        <v>46</v>
      </c>
      <c r="C234" s="204" t="s">
        <v>607</v>
      </c>
      <c r="D234" s="204" t="s">
        <v>647</v>
      </c>
      <c r="E234" s="204" t="s">
        <v>648</v>
      </c>
      <c r="F234" s="205" t="s">
        <v>307</v>
      </c>
      <c r="G234" s="205" t="s">
        <v>614</v>
      </c>
      <c r="H234" s="205"/>
      <c r="I234" s="205" t="s">
        <v>294</v>
      </c>
      <c r="J234" s="117">
        <v>124.51</v>
      </c>
      <c r="K234" s="117">
        <v>-0.03</v>
      </c>
      <c r="L234" s="117">
        <v>124.48</v>
      </c>
    </row>
    <row r="235" spans="1:12" ht="13.2" customHeight="1" x14ac:dyDescent="0.3">
      <c r="A235" s="204" t="s">
        <v>33</v>
      </c>
      <c r="B235" s="204" t="s">
        <v>46</v>
      </c>
      <c r="C235" s="204" t="s">
        <v>607</v>
      </c>
      <c r="D235" s="204" t="s">
        <v>647</v>
      </c>
      <c r="E235" s="204" t="s">
        <v>648</v>
      </c>
      <c r="F235" s="205" t="s">
        <v>632</v>
      </c>
      <c r="G235" s="205" t="s">
        <v>614</v>
      </c>
      <c r="H235" s="205"/>
      <c r="I235" s="205" t="s">
        <v>295</v>
      </c>
      <c r="J235" s="117">
        <v>5.0510000000000002</v>
      </c>
      <c r="K235" s="117">
        <v>-2E-3</v>
      </c>
      <c r="L235" s="117">
        <v>5.05</v>
      </c>
    </row>
    <row r="236" spans="1:12" ht="13.2" customHeight="1" x14ac:dyDescent="0.3">
      <c r="A236" s="204" t="s">
        <v>33</v>
      </c>
      <c r="B236" s="204" t="s">
        <v>46</v>
      </c>
      <c r="C236" s="204" t="s">
        <v>607</v>
      </c>
      <c r="D236" s="204" t="s">
        <v>647</v>
      </c>
      <c r="E236" s="204" t="s">
        <v>648</v>
      </c>
      <c r="F236" s="205" t="s">
        <v>650</v>
      </c>
      <c r="G236" s="205" t="s">
        <v>615</v>
      </c>
      <c r="H236" s="205" t="s">
        <v>289</v>
      </c>
      <c r="I236" s="205" t="s">
        <v>296</v>
      </c>
      <c r="J236" s="81">
        <v>93.525000000000006</v>
      </c>
      <c r="K236" s="81">
        <v>120.86499999999999</v>
      </c>
      <c r="L236" s="81">
        <v>214.39</v>
      </c>
    </row>
    <row r="237" spans="1:12" ht="13.2" customHeight="1" x14ac:dyDescent="0.3">
      <c r="A237" s="204" t="s">
        <v>33</v>
      </c>
      <c r="B237" s="204" t="s">
        <v>46</v>
      </c>
      <c r="C237" s="204" t="s">
        <v>607</v>
      </c>
      <c r="D237" s="204" t="s">
        <v>647</v>
      </c>
      <c r="E237" s="204" t="s">
        <v>648</v>
      </c>
      <c r="F237" s="205" t="s">
        <v>650</v>
      </c>
      <c r="G237" s="205" t="s">
        <v>615</v>
      </c>
      <c r="H237" s="205" t="s">
        <v>420</v>
      </c>
      <c r="I237" s="205" t="s">
        <v>296</v>
      </c>
      <c r="J237" s="81">
        <v>73.179000000000002</v>
      </c>
      <c r="K237" s="81">
        <v>-45.637</v>
      </c>
      <c r="L237" s="81">
        <v>27.542000000000002</v>
      </c>
    </row>
    <row r="238" spans="1:12" ht="13.2" customHeight="1" x14ac:dyDescent="0.3">
      <c r="A238" s="204" t="s">
        <v>33</v>
      </c>
      <c r="B238" s="204" t="s">
        <v>46</v>
      </c>
      <c r="C238" s="204" t="s">
        <v>607</v>
      </c>
      <c r="D238" s="204" t="s">
        <v>647</v>
      </c>
      <c r="E238" s="204" t="s">
        <v>648</v>
      </c>
      <c r="F238" s="205" t="s">
        <v>609</v>
      </c>
      <c r="G238" s="205" t="s">
        <v>616</v>
      </c>
      <c r="H238" s="205" t="s">
        <v>608</v>
      </c>
      <c r="I238" s="205" t="s">
        <v>297</v>
      </c>
      <c r="J238" s="117">
        <v>0.78200000000000003</v>
      </c>
      <c r="K238" s="117">
        <v>2E-3</v>
      </c>
      <c r="L238" s="117">
        <v>0.78400000000000003</v>
      </c>
    </row>
    <row r="239" spans="1:12" ht="13.2" customHeight="1" x14ac:dyDescent="0.3">
      <c r="A239" s="204" t="s">
        <v>33</v>
      </c>
      <c r="B239" s="204" t="s">
        <v>46</v>
      </c>
      <c r="C239" s="204" t="s">
        <v>607</v>
      </c>
      <c r="D239" s="204" t="s">
        <v>647</v>
      </c>
      <c r="E239" s="204" t="s">
        <v>648</v>
      </c>
      <c r="F239" s="205" t="s">
        <v>388</v>
      </c>
      <c r="G239" s="205" t="s">
        <v>616</v>
      </c>
      <c r="H239" s="205" t="s">
        <v>413</v>
      </c>
      <c r="I239" s="205" t="s">
        <v>414</v>
      </c>
      <c r="J239" s="79">
        <v>183</v>
      </c>
      <c r="K239" s="79">
        <v>-9</v>
      </c>
      <c r="L239" s="79">
        <v>174</v>
      </c>
    </row>
    <row r="240" spans="1:12" ht="13.2" customHeight="1" x14ac:dyDescent="0.3">
      <c r="A240" s="204" t="s">
        <v>33</v>
      </c>
      <c r="B240" s="204" t="s">
        <v>46</v>
      </c>
      <c r="C240" s="204" t="s">
        <v>607</v>
      </c>
      <c r="D240" s="204" t="s">
        <v>647</v>
      </c>
      <c r="E240" s="204" t="s">
        <v>648</v>
      </c>
      <c r="F240" s="205" t="s">
        <v>395</v>
      </c>
      <c r="G240" s="205" t="s">
        <v>617</v>
      </c>
      <c r="H240" s="205"/>
      <c r="I240" s="205" t="s">
        <v>406</v>
      </c>
      <c r="J240" s="81" t="s">
        <v>303</v>
      </c>
      <c r="K240" s="81" t="s">
        <v>303</v>
      </c>
      <c r="L240" s="81" t="s">
        <v>303</v>
      </c>
    </row>
    <row r="241" spans="1:12" ht="13.2" customHeight="1" x14ac:dyDescent="0.3">
      <c r="A241" s="204" t="s">
        <v>33</v>
      </c>
      <c r="B241" s="204" t="s">
        <v>46</v>
      </c>
      <c r="C241" s="204" t="s">
        <v>607</v>
      </c>
      <c r="D241" s="204" t="s">
        <v>647</v>
      </c>
      <c r="E241" s="204" t="s">
        <v>648</v>
      </c>
      <c r="F241" s="205" t="s">
        <v>394</v>
      </c>
      <c r="G241" s="205" t="s">
        <v>617</v>
      </c>
      <c r="H241" s="205"/>
      <c r="I241" s="205" t="s">
        <v>314</v>
      </c>
      <c r="J241" s="117" t="s">
        <v>303</v>
      </c>
      <c r="K241" s="117" t="s">
        <v>303</v>
      </c>
      <c r="L241" s="117">
        <v>0.44600000000000001</v>
      </c>
    </row>
    <row r="242" spans="1:12" ht="13.2" customHeight="1" x14ac:dyDescent="0.3">
      <c r="A242" s="204" t="s">
        <v>33</v>
      </c>
      <c r="B242" s="204" t="s">
        <v>46</v>
      </c>
      <c r="C242" s="204" t="s">
        <v>607</v>
      </c>
      <c r="D242" s="204" t="s">
        <v>647</v>
      </c>
      <c r="E242" s="204" t="s">
        <v>648</v>
      </c>
      <c r="F242" s="205" t="s">
        <v>489</v>
      </c>
      <c r="G242" s="205" t="s">
        <v>618</v>
      </c>
      <c r="H242" s="205"/>
      <c r="I242" s="205" t="s">
        <v>415</v>
      </c>
      <c r="J242" s="116">
        <v>23.765104109999999</v>
      </c>
      <c r="K242" s="117" t="s">
        <v>303</v>
      </c>
      <c r="L242" s="117" t="s">
        <v>303</v>
      </c>
    </row>
    <row r="243" spans="1:12" ht="13.2" customHeight="1" x14ac:dyDescent="0.3">
      <c r="A243" s="204" t="s">
        <v>33</v>
      </c>
      <c r="B243" s="204" t="s">
        <v>46</v>
      </c>
      <c r="C243" s="204" t="s">
        <v>607</v>
      </c>
      <c r="D243" s="204" t="s">
        <v>647</v>
      </c>
      <c r="E243" s="204" t="s">
        <v>648</v>
      </c>
      <c r="F243" s="205" t="s">
        <v>284</v>
      </c>
      <c r="G243" s="205" t="s">
        <v>618</v>
      </c>
      <c r="H243" s="205"/>
      <c r="I243" s="205" t="s">
        <v>59</v>
      </c>
      <c r="J243" s="81">
        <v>74.233000000000004</v>
      </c>
      <c r="K243" s="81">
        <v>3.7959999999999998</v>
      </c>
      <c r="L243" s="81">
        <v>78.028000000000006</v>
      </c>
    </row>
    <row r="244" spans="1:12" ht="13.2" customHeight="1" x14ac:dyDescent="0.3">
      <c r="A244" s="204" t="s">
        <v>33</v>
      </c>
      <c r="B244" s="204" t="s">
        <v>46</v>
      </c>
      <c r="C244" s="204" t="s">
        <v>607</v>
      </c>
      <c r="D244" s="204" t="s">
        <v>647</v>
      </c>
      <c r="E244" s="204" t="s">
        <v>648</v>
      </c>
      <c r="F244" s="205" t="s">
        <v>285</v>
      </c>
      <c r="G244" s="205" t="s">
        <v>280</v>
      </c>
      <c r="H244" s="205"/>
      <c r="I244" s="205" t="s">
        <v>59</v>
      </c>
      <c r="J244" s="81">
        <v>22.308</v>
      </c>
      <c r="K244" s="81">
        <v>0.36899999999999999</v>
      </c>
      <c r="L244" s="81">
        <v>22.675999999999998</v>
      </c>
    </row>
    <row r="245" spans="1:12" ht="13.2" customHeight="1" x14ac:dyDescent="0.3">
      <c r="A245" s="204" t="s">
        <v>33</v>
      </c>
      <c r="B245" s="204" t="s">
        <v>46</v>
      </c>
      <c r="C245" s="204" t="s">
        <v>607</v>
      </c>
      <c r="D245" s="204" t="s">
        <v>647</v>
      </c>
      <c r="E245" s="204" t="s">
        <v>648</v>
      </c>
      <c r="F245" s="205" t="s">
        <v>651</v>
      </c>
      <c r="G245" s="205" t="s">
        <v>544</v>
      </c>
      <c r="H245" s="205"/>
      <c r="I245" s="205" t="s">
        <v>144</v>
      </c>
      <c r="J245" s="79">
        <v>10</v>
      </c>
      <c r="K245" s="79">
        <f>L245-J245</f>
        <v>29</v>
      </c>
      <c r="L245" s="79">
        <v>39</v>
      </c>
    </row>
    <row r="246" spans="1:12" ht="13.2" customHeight="1" x14ac:dyDescent="0.3">
      <c r="A246" s="204" t="s">
        <v>33</v>
      </c>
      <c r="B246" s="204" t="s">
        <v>46</v>
      </c>
      <c r="C246" s="204" t="s">
        <v>607</v>
      </c>
      <c r="D246" s="204" t="s">
        <v>647</v>
      </c>
      <c r="E246" s="204" t="s">
        <v>648</v>
      </c>
      <c r="F246" s="205" t="s">
        <v>610</v>
      </c>
      <c r="G246" s="205" t="s">
        <v>400</v>
      </c>
      <c r="H246" s="205" t="s">
        <v>290</v>
      </c>
      <c r="I246" s="205" t="s">
        <v>137</v>
      </c>
      <c r="J246" s="78">
        <v>8.3170000000000002</v>
      </c>
      <c r="K246" s="78">
        <v>2.0409999999999999</v>
      </c>
      <c r="L246" s="78">
        <v>10.358000000000001</v>
      </c>
    </row>
    <row r="247" spans="1:12" ht="13.2" customHeight="1" x14ac:dyDescent="0.3">
      <c r="A247" s="204" t="s">
        <v>33</v>
      </c>
      <c r="B247" s="204" t="s">
        <v>46</v>
      </c>
      <c r="C247" s="204" t="s">
        <v>607</v>
      </c>
      <c r="D247" s="204" t="s">
        <v>647</v>
      </c>
      <c r="E247" s="204" t="s">
        <v>648</v>
      </c>
      <c r="F247" s="205" t="s">
        <v>610</v>
      </c>
      <c r="G247" s="205" t="s">
        <v>400</v>
      </c>
      <c r="H247" s="205" t="s">
        <v>291</v>
      </c>
      <c r="I247" s="205" t="s">
        <v>137</v>
      </c>
      <c r="J247" s="78">
        <v>17.390999999999998</v>
      </c>
      <c r="K247" s="78">
        <v>1.4079999999999999</v>
      </c>
      <c r="L247" s="78">
        <v>18.798999999999999</v>
      </c>
    </row>
    <row r="248" spans="1:12" ht="13.2" customHeight="1" x14ac:dyDescent="0.3">
      <c r="A248" s="204" t="s">
        <v>33</v>
      </c>
      <c r="B248" s="204" t="s">
        <v>46</v>
      </c>
      <c r="C248" s="204" t="s">
        <v>607</v>
      </c>
      <c r="D248" s="204" t="s">
        <v>647</v>
      </c>
      <c r="E248" s="204" t="s">
        <v>648</v>
      </c>
      <c r="F248" s="205" t="s">
        <v>610</v>
      </c>
      <c r="G248" s="205" t="s">
        <v>400</v>
      </c>
      <c r="H248" s="205" t="s">
        <v>292</v>
      </c>
      <c r="I248" s="205" t="s">
        <v>137</v>
      </c>
      <c r="J248" s="78">
        <v>9.6920000000000002</v>
      </c>
      <c r="K248" s="78">
        <v>0.64</v>
      </c>
      <c r="L248" s="78">
        <v>10.332000000000001</v>
      </c>
    </row>
    <row r="249" spans="1:12" ht="13.2" customHeight="1" x14ac:dyDescent="0.3">
      <c r="A249" s="204" t="s">
        <v>33</v>
      </c>
      <c r="B249" s="204" t="s">
        <v>46</v>
      </c>
      <c r="C249" s="204" t="s">
        <v>607</v>
      </c>
      <c r="D249" s="204" t="s">
        <v>647</v>
      </c>
      <c r="E249" s="204" t="s">
        <v>648</v>
      </c>
      <c r="F249" s="205" t="s">
        <v>610</v>
      </c>
      <c r="G249" s="205" t="s">
        <v>400</v>
      </c>
      <c r="H249" s="205" t="s">
        <v>293</v>
      </c>
      <c r="I249" s="205" t="s">
        <v>137</v>
      </c>
      <c r="J249" s="78">
        <v>2.202</v>
      </c>
      <c r="K249" s="78">
        <v>-0.26700000000000002</v>
      </c>
      <c r="L249" s="78">
        <v>1.9339999999999999</v>
      </c>
    </row>
    <row r="250" spans="1:12" ht="13.2" customHeight="1" x14ac:dyDescent="0.3">
      <c r="A250" s="204" t="s">
        <v>33</v>
      </c>
      <c r="B250" s="204" t="s">
        <v>46</v>
      </c>
      <c r="C250" s="204" t="s">
        <v>607</v>
      </c>
      <c r="D250" s="204" t="s">
        <v>647</v>
      </c>
      <c r="E250" s="204" t="s">
        <v>648</v>
      </c>
      <c r="F250" s="205" t="s">
        <v>287</v>
      </c>
      <c r="G250" s="205" t="s">
        <v>400</v>
      </c>
      <c r="H250" s="205" t="s">
        <v>290</v>
      </c>
      <c r="I250" s="205" t="s">
        <v>404</v>
      </c>
      <c r="J250" s="78">
        <v>156.32599999999999</v>
      </c>
      <c r="K250" s="78">
        <v>15.887</v>
      </c>
      <c r="L250" s="78">
        <v>172.214</v>
      </c>
    </row>
    <row r="251" spans="1:12" ht="13.2" customHeight="1" x14ac:dyDescent="0.3">
      <c r="A251" s="204" t="s">
        <v>33</v>
      </c>
      <c r="B251" s="204" t="s">
        <v>46</v>
      </c>
      <c r="C251" s="204" t="s">
        <v>607</v>
      </c>
      <c r="D251" s="204" t="s">
        <v>647</v>
      </c>
      <c r="E251" s="204" t="s">
        <v>648</v>
      </c>
      <c r="F251" s="205" t="s">
        <v>287</v>
      </c>
      <c r="G251" s="205" t="s">
        <v>400</v>
      </c>
      <c r="H251" s="205" t="s">
        <v>291</v>
      </c>
      <c r="I251" s="205" t="s">
        <v>404</v>
      </c>
      <c r="J251" s="78">
        <v>263.7</v>
      </c>
      <c r="K251" s="78">
        <v>-138.43199999999999</v>
      </c>
      <c r="L251" s="78">
        <v>125.268</v>
      </c>
    </row>
    <row r="252" spans="1:12" ht="13.2" customHeight="1" x14ac:dyDescent="0.3">
      <c r="A252" s="204" t="s">
        <v>33</v>
      </c>
      <c r="B252" s="204" t="s">
        <v>46</v>
      </c>
      <c r="C252" s="204" t="s">
        <v>607</v>
      </c>
      <c r="D252" s="204" t="s">
        <v>647</v>
      </c>
      <c r="E252" s="204" t="s">
        <v>648</v>
      </c>
      <c r="F252" s="205" t="s">
        <v>287</v>
      </c>
      <c r="G252" s="205" t="s">
        <v>400</v>
      </c>
      <c r="H252" s="205" t="s">
        <v>292</v>
      </c>
      <c r="I252" s="205" t="s">
        <v>404</v>
      </c>
      <c r="J252" s="78">
        <v>278.57900000000001</v>
      </c>
      <c r="K252" s="78">
        <v>-172.39500000000001</v>
      </c>
      <c r="L252" s="78">
        <v>106.185</v>
      </c>
    </row>
    <row r="253" spans="1:12" ht="13.2" customHeight="1" x14ac:dyDescent="0.3">
      <c r="A253" s="204" t="s">
        <v>33</v>
      </c>
      <c r="B253" s="204" t="s">
        <v>46</v>
      </c>
      <c r="C253" s="204" t="s">
        <v>607</v>
      </c>
      <c r="D253" s="204" t="s">
        <v>647</v>
      </c>
      <c r="E253" s="204" t="s">
        <v>648</v>
      </c>
      <c r="F253" s="205" t="s">
        <v>287</v>
      </c>
      <c r="G253" s="205" t="s">
        <v>400</v>
      </c>
      <c r="H253" s="205" t="s">
        <v>293</v>
      </c>
      <c r="I253" s="205" t="s">
        <v>404</v>
      </c>
      <c r="J253" s="78">
        <v>253.74199999999999</v>
      </c>
      <c r="K253" s="78">
        <v>13.151</v>
      </c>
      <c r="L253" s="78">
        <v>266.89299999999997</v>
      </c>
    </row>
    <row r="254" spans="1:12" ht="13.2" customHeight="1" x14ac:dyDescent="0.3">
      <c r="A254" s="204" t="s">
        <v>33</v>
      </c>
      <c r="B254" s="204" t="s">
        <v>46</v>
      </c>
      <c r="C254" s="204" t="s">
        <v>607</v>
      </c>
      <c r="D254" s="204" t="s">
        <v>647</v>
      </c>
      <c r="E254" s="204" t="s">
        <v>648</v>
      </c>
      <c r="F254" s="205" t="s">
        <v>390</v>
      </c>
      <c r="G254" s="205" t="s">
        <v>400</v>
      </c>
      <c r="H254" s="205"/>
      <c r="I254" s="205" t="s">
        <v>296</v>
      </c>
      <c r="J254" s="81">
        <v>26.344000000000001</v>
      </c>
      <c r="K254" s="81">
        <v>-7.4119999999999999</v>
      </c>
      <c r="L254" s="81">
        <v>18.931999999999999</v>
      </c>
    </row>
    <row r="255" spans="1:12" ht="13.2" customHeight="1" x14ac:dyDescent="0.3">
      <c r="A255" s="204" t="s">
        <v>33</v>
      </c>
      <c r="B255" s="204" t="s">
        <v>47</v>
      </c>
      <c r="C255" s="204" t="s">
        <v>607</v>
      </c>
      <c r="D255" s="204" t="s">
        <v>647</v>
      </c>
      <c r="E255" s="204" t="s">
        <v>648</v>
      </c>
      <c r="F255" s="208" t="s">
        <v>387</v>
      </c>
      <c r="G255" s="205" t="s">
        <v>614</v>
      </c>
      <c r="H255" s="205" t="s">
        <v>608</v>
      </c>
      <c r="I255" s="205" t="s">
        <v>57</v>
      </c>
      <c r="J255" s="117">
        <v>64.426000000000002</v>
      </c>
      <c r="K255" s="117">
        <v>9.0709999999999997</v>
      </c>
      <c r="L255" s="117">
        <v>73.497</v>
      </c>
    </row>
    <row r="256" spans="1:12" ht="13.2" customHeight="1" x14ac:dyDescent="0.3">
      <c r="A256" s="204" t="s">
        <v>33</v>
      </c>
      <c r="B256" s="204" t="s">
        <v>47</v>
      </c>
      <c r="C256" s="204" t="s">
        <v>607</v>
      </c>
      <c r="D256" s="204" t="s">
        <v>647</v>
      </c>
      <c r="E256" s="204" t="s">
        <v>648</v>
      </c>
      <c r="F256" s="205" t="s">
        <v>56</v>
      </c>
      <c r="G256" s="205" t="s">
        <v>614</v>
      </c>
      <c r="H256" s="205" t="s">
        <v>288</v>
      </c>
      <c r="I256" s="205" t="s">
        <v>57</v>
      </c>
      <c r="J256" s="117">
        <v>12.571</v>
      </c>
      <c r="K256" s="117">
        <v>-3.3719999999999999</v>
      </c>
      <c r="L256" s="117">
        <v>9.1989999999999998</v>
      </c>
    </row>
    <row r="257" spans="1:12" ht="13.2" customHeight="1" x14ac:dyDescent="0.3">
      <c r="A257" s="204" t="s">
        <v>33</v>
      </c>
      <c r="B257" s="204" t="s">
        <v>47</v>
      </c>
      <c r="C257" s="204" t="s">
        <v>607</v>
      </c>
      <c r="D257" s="204" t="s">
        <v>647</v>
      </c>
      <c r="E257" s="204" t="s">
        <v>648</v>
      </c>
      <c r="F257" s="205" t="s">
        <v>307</v>
      </c>
      <c r="G257" s="205" t="s">
        <v>614</v>
      </c>
      <c r="H257" s="205"/>
      <c r="I257" s="205" t="s">
        <v>294</v>
      </c>
      <c r="J257" s="117">
        <v>114.15900000000001</v>
      </c>
      <c r="K257" s="117">
        <v>-1.7999999999999999E-2</v>
      </c>
      <c r="L257" s="117">
        <v>114.14100000000001</v>
      </c>
    </row>
    <row r="258" spans="1:12" ht="13.2" customHeight="1" x14ac:dyDescent="0.3">
      <c r="A258" s="204" t="s">
        <v>33</v>
      </c>
      <c r="B258" s="204" t="s">
        <v>47</v>
      </c>
      <c r="C258" s="204" t="s">
        <v>607</v>
      </c>
      <c r="D258" s="204" t="s">
        <v>647</v>
      </c>
      <c r="E258" s="204" t="s">
        <v>648</v>
      </c>
      <c r="F258" s="205" t="s">
        <v>632</v>
      </c>
      <c r="G258" s="205" t="s">
        <v>614</v>
      </c>
      <c r="H258" s="205"/>
      <c r="I258" s="205" t="s">
        <v>295</v>
      </c>
      <c r="J258" s="117">
        <v>5.0049999999999999</v>
      </c>
      <c r="K258" s="117">
        <v>-1E-3</v>
      </c>
      <c r="L258" s="117">
        <v>5.0039999999999996</v>
      </c>
    </row>
    <row r="259" spans="1:12" ht="13.2" customHeight="1" x14ac:dyDescent="0.3">
      <c r="A259" s="204" t="s">
        <v>33</v>
      </c>
      <c r="B259" s="204" t="s">
        <v>47</v>
      </c>
      <c r="C259" s="204" t="s">
        <v>607</v>
      </c>
      <c r="D259" s="204" t="s">
        <v>647</v>
      </c>
      <c r="E259" s="204" t="s">
        <v>648</v>
      </c>
      <c r="F259" s="205" t="s">
        <v>650</v>
      </c>
      <c r="G259" s="205" t="s">
        <v>615</v>
      </c>
      <c r="H259" s="205" t="s">
        <v>289</v>
      </c>
      <c r="I259" s="205" t="s">
        <v>296</v>
      </c>
      <c r="J259" s="81">
        <v>132.20500000000001</v>
      </c>
      <c r="K259" s="81">
        <v>29.032</v>
      </c>
      <c r="L259" s="81">
        <v>161.23699999999999</v>
      </c>
    </row>
    <row r="260" spans="1:12" ht="13.2" customHeight="1" x14ac:dyDescent="0.3">
      <c r="A260" s="204" t="s">
        <v>33</v>
      </c>
      <c r="B260" s="204" t="s">
        <v>47</v>
      </c>
      <c r="C260" s="204" t="s">
        <v>607</v>
      </c>
      <c r="D260" s="204" t="s">
        <v>647</v>
      </c>
      <c r="E260" s="204" t="s">
        <v>648</v>
      </c>
      <c r="F260" s="205" t="s">
        <v>650</v>
      </c>
      <c r="G260" s="205" t="s">
        <v>615</v>
      </c>
      <c r="H260" s="205" t="s">
        <v>420</v>
      </c>
      <c r="I260" s="205" t="s">
        <v>296</v>
      </c>
      <c r="J260" s="81">
        <v>52.701000000000001</v>
      </c>
      <c r="K260" s="81">
        <v>-22.547999999999998</v>
      </c>
      <c r="L260" s="81">
        <v>30.154</v>
      </c>
    </row>
    <row r="261" spans="1:12" ht="13.2" customHeight="1" x14ac:dyDescent="0.3">
      <c r="A261" s="204" t="s">
        <v>33</v>
      </c>
      <c r="B261" s="204" t="s">
        <v>47</v>
      </c>
      <c r="C261" s="204" t="s">
        <v>607</v>
      </c>
      <c r="D261" s="204" t="s">
        <v>647</v>
      </c>
      <c r="E261" s="204" t="s">
        <v>648</v>
      </c>
      <c r="F261" s="205" t="s">
        <v>609</v>
      </c>
      <c r="G261" s="205" t="s">
        <v>616</v>
      </c>
      <c r="H261" s="205" t="s">
        <v>608</v>
      </c>
      <c r="I261" s="205" t="s">
        <v>297</v>
      </c>
      <c r="J261" s="117">
        <v>0.79</v>
      </c>
      <c r="K261" s="117">
        <v>1.4E-2</v>
      </c>
      <c r="L261" s="117">
        <v>0.80400000000000005</v>
      </c>
    </row>
    <row r="262" spans="1:12" ht="13.2" customHeight="1" x14ac:dyDescent="0.3">
      <c r="A262" s="204" t="s">
        <v>33</v>
      </c>
      <c r="B262" s="204" t="s">
        <v>47</v>
      </c>
      <c r="C262" s="204" t="s">
        <v>607</v>
      </c>
      <c r="D262" s="204" t="s">
        <v>647</v>
      </c>
      <c r="E262" s="204" t="s">
        <v>648</v>
      </c>
      <c r="F262" s="205" t="s">
        <v>388</v>
      </c>
      <c r="G262" s="205" t="s">
        <v>616</v>
      </c>
      <c r="H262" s="205" t="s">
        <v>413</v>
      </c>
      <c r="I262" s="205" t="s">
        <v>414</v>
      </c>
      <c r="J262" s="79">
        <v>174</v>
      </c>
      <c r="K262" s="79">
        <v>5</v>
      </c>
      <c r="L262" s="79">
        <v>179</v>
      </c>
    </row>
    <row r="263" spans="1:12" ht="13.2" customHeight="1" x14ac:dyDescent="0.3">
      <c r="A263" s="204" t="s">
        <v>33</v>
      </c>
      <c r="B263" s="204" t="s">
        <v>47</v>
      </c>
      <c r="C263" s="204" t="s">
        <v>607</v>
      </c>
      <c r="D263" s="204" t="s">
        <v>647</v>
      </c>
      <c r="E263" s="204" t="s">
        <v>648</v>
      </c>
      <c r="F263" s="205" t="s">
        <v>395</v>
      </c>
      <c r="G263" s="205" t="s">
        <v>617</v>
      </c>
      <c r="H263" s="205"/>
      <c r="I263" s="205" t="s">
        <v>406</v>
      </c>
      <c r="J263" s="81" t="s">
        <v>303</v>
      </c>
      <c r="K263" s="81" t="s">
        <v>303</v>
      </c>
      <c r="L263" s="81" t="s">
        <v>303</v>
      </c>
    </row>
    <row r="264" spans="1:12" ht="13.2" customHeight="1" x14ac:dyDescent="0.3">
      <c r="A264" s="204" t="s">
        <v>33</v>
      </c>
      <c r="B264" s="204" t="s">
        <v>47</v>
      </c>
      <c r="C264" s="204" t="s">
        <v>607</v>
      </c>
      <c r="D264" s="204" t="s">
        <v>647</v>
      </c>
      <c r="E264" s="204" t="s">
        <v>648</v>
      </c>
      <c r="F264" s="205" t="s">
        <v>394</v>
      </c>
      <c r="G264" s="205" t="s">
        <v>617</v>
      </c>
      <c r="H264" s="205"/>
      <c r="I264" s="205" t="s">
        <v>314</v>
      </c>
      <c r="J264" s="117" t="s">
        <v>303</v>
      </c>
      <c r="K264" s="117" t="s">
        <v>303</v>
      </c>
      <c r="L264" s="117">
        <v>0.51400000000000001</v>
      </c>
    </row>
    <row r="265" spans="1:12" ht="13.2" customHeight="1" x14ac:dyDescent="0.3">
      <c r="A265" s="204" t="s">
        <v>33</v>
      </c>
      <c r="B265" s="204" t="s">
        <v>47</v>
      </c>
      <c r="C265" s="204" t="s">
        <v>607</v>
      </c>
      <c r="D265" s="204" t="s">
        <v>647</v>
      </c>
      <c r="E265" s="204" t="s">
        <v>648</v>
      </c>
      <c r="F265" s="205" t="s">
        <v>489</v>
      </c>
      <c r="G265" s="205" t="s">
        <v>618</v>
      </c>
      <c r="H265" s="205"/>
      <c r="I265" s="205" t="s">
        <v>415</v>
      </c>
      <c r="J265" s="116">
        <v>23.087627680000001</v>
      </c>
      <c r="K265" s="117" t="s">
        <v>303</v>
      </c>
      <c r="L265" s="117" t="s">
        <v>303</v>
      </c>
    </row>
    <row r="266" spans="1:12" ht="13.2" customHeight="1" x14ac:dyDescent="0.3">
      <c r="A266" s="204" t="s">
        <v>33</v>
      </c>
      <c r="B266" s="204" t="s">
        <v>47</v>
      </c>
      <c r="C266" s="204" t="s">
        <v>607</v>
      </c>
      <c r="D266" s="204" t="s">
        <v>647</v>
      </c>
      <c r="E266" s="204" t="s">
        <v>648</v>
      </c>
      <c r="F266" s="205" t="s">
        <v>284</v>
      </c>
      <c r="G266" s="205" t="s">
        <v>618</v>
      </c>
      <c r="H266" s="205"/>
      <c r="I266" s="205" t="s">
        <v>59</v>
      </c>
      <c r="J266" s="81">
        <v>79.152000000000001</v>
      </c>
      <c r="K266" s="81">
        <v>0.89300000000000002</v>
      </c>
      <c r="L266" s="81">
        <v>80.046000000000006</v>
      </c>
    </row>
    <row r="267" spans="1:12" ht="13.2" customHeight="1" x14ac:dyDescent="0.3">
      <c r="A267" s="204" t="s">
        <v>33</v>
      </c>
      <c r="B267" s="204" t="s">
        <v>47</v>
      </c>
      <c r="C267" s="204" t="s">
        <v>607</v>
      </c>
      <c r="D267" s="204" t="s">
        <v>647</v>
      </c>
      <c r="E267" s="204" t="s">
        <v>648</v>
      </c>
      <c r="F267" s="205" t="s">
        <v>285</v>
      </c>
      <c r="G267" s="205" t="s">
        <v>280</v>
      </c>
      <c r="H267" s="205"/>
      <c r="I267" s="205" t="s">
        <v>59</v>
      </c>
      <c r="J267" s="81">
        <v>29.754999999999999</v>
      </c>
      <c r="K267" s="81" t="s">
        <v>304</v>
      </c>
      <c r="L267" s="81">
        <v>29.786000000000001</v>
      </c>
    </row>
    <row r="268" spans="1:12" ht="13.2" customHeight="1" x14ac:dyDescent="0.3">
      <c r="A268" s="204" t="s">
        <v>33</v>
      </c>
      <c r="B268" s="204" t="s">
        <v>47</v>
      </c>
      <c r="C268" s="204" t="s">
        <v>607</v>
      </c>
      <c r="D268" s="204" t="s">
        <v>647</v>
      </c>
      <c r="E268" s="204" t="s">
        <v>648</v>
      </c>
      <c r="F268" s="205" t="s">
        <v>651</v>
      </c>
      <c r="G268" s="205" t="s">
        <v>544</v>
      </c>
      <c r="H268" s="205"/>
      <c r="I268" s="205" t="s">
        <v>144</v>
      </c>
      <c r="J268" s="79">
        <v>13</v>
      </c>
      <c r="K268" s="79">
        <f>L268-J268</f>
        <v>-8</v>
      </c>
      <c r="L268" s="79">
        <v>5</v>
      </c>
    </row>
    <row r="269" spans="1:12" ht="13.2" customHeight="1" x14ac:dyDescent="0.3">
      <c r="A269" s="204" t="s">
        <v>33</v>
      </c>
      <c r="B269" s="204" t="s">
        <v>47</v>
      </c>
      <c r="C269" s="204" t="s">
        <v>607</v>
      </c>
      <c r="D269" s="204" t="s">
        <v>647</v>
      </c>
      <c r="E269" s="204" t="s">
        <v>648</v>
      </c>
      <c r="F269" s="205" t="s">
        <v>610</v>
      </c>
      <c r="G269" s="205" t="s">
        <v>400</v>
      </c>
      <c r="H269" s="205" t="s">
        <v>290</v>
      </c>
      <c r="I269" s="205" t="s">
        <v>137</v>
      </c>
      <c r="J269" s="78">
        <v>8.9760000000000009</v>
      </c>
      <c r="K269" s="78">
        <v>1.4510000000000001</v>
      </c>
      <c r="L269" s="78">
        <v>10.427</v>
      </c>
    </row>
    <row r="270" spans="1:12" ht="13.2" customHeight="1" x14ac:dyDescent="0.3">
      <c r="A270" s="204" t="s">
        <v>33</v>
      </c>
      <c r="B270" s="204" t="s">
        <v>47</v>
      </c>
      <c r="C270" s="204" t="s">
        <v>607</v>
      </c>
      <c r="D270" s="204" t="s">
        <v>647</v>
      </c>
      <c r="E270" s="204" t="s">
        <v>648</v>
      </c>
      <c r="F270" s="205" t="s">
        <v>610</v>
      </c>
      <c r="G270" s="205" t="s">
        <v>400</v>
      </c>
      <c r="H270" s="205" t="s">
        <v>291</v>
      </c>
      <c r="I270" s="205" t="s">
        <v>137</v>
      </c>
      <c r="J270" s="78">
        <v>18.521999999999998</v>
      </c>
      <c r="K270" s="78">
        <v>0.79500000000000004</v>
      </c>
      <c r="L270" s="78">
        <v>19.317</v>
      </c>
    </row>
    <row r="271" spans="1:12" ht="13.2" customHeight="1" x14ac:dyDescent="0.3">
      <c r="A271" s="204" t="s">
        <v>33</v>
      </c>
      <c r="B271" s="204" t="s">
        <v>47</v>
      </c>
      <c r="C271" s="204" t="s">
        <v>607</v>
      </c>
      <c r="D271" s="204" t="s">
        <v>647</v>
      </c>
      <c r="E271" s="204" t="s">
        <v>648</v>
      </c>
      <c r="F271" s="205" t="s">
        <v>610</v>
      </c>
      <c r="G271" s="205" t="s">
        <v>400</v>
      </c>
      <c r="H271" s="205" t="s">
        <v>292</v>
      </c>
      <c r="I271" s="205" t="s">
        <v>137</v>
      </c>
      <c r="J271" s="78">
        <v>9.5009999999999994</v>
      </c>
      <c r="K271" s="78">
        <v>0.98099999999999998</v>
      </c>
      <c r="L271" s="78">
        <v>10.481999999999999</v>
      </c>
    </row>
    <row r="272" spans="1:12" ht="13.2" customHeight="1" x14ac:dyDescent="0.3">
      <c r="A272" s="204" t="s">
        <v>33</v>
      </c>
      <c r="B272" s="204" t="s">
        <v>47</v>
      </c>
      <c r="C272" s="204" t="s">
        <v>607</v>
      </c>
      <c r="D272" s="204" t="s">
        <v>647</v>
      </c>
      <c r="E272" s="204" t="s">
        <v>648</v>
      </c>
      <c r="F272" s="205" t="s">
        <v>610</v>
      </c>
      <c r="G272" s="205" t="s">
        <v>400</v>
      </c>
      <c r="H272" s="205" t="s">
        <v>293</v>
      </c>
      <c r="I272" s="205" t="s">
        <v>137</v>
      </c>
      <c r="J272" s="78">
        <v>1.7190000000000001</v>
      </c>
      <c r="K272" s="78">
        <v>0.13800000000000001</v>
      </c>
      <c r="L272" s="78">
        <v>1.857</v>
      </c>
    </row>
    <row r="273" spans="1:12" ht="13.2" customHeight="1" x14ac:dyDescent="0.3">
      <c r="A273" s="204" t="s">
        <v>33</v>
      </c>
      <c r="B273" s="204" t="s">
        <v>47</v>
      </c>
      <c r="C273" s="204" t="s">
        <v>607</v>
      </c>
      <c r="D273" s="204" t="s">
        <v>647</v>
      </c>
      <c r="E273" s="204" t="s">
        <v>648</v>
      </c>
      <c r="F273" s="205" t="s">
        <v>287</v>
      </c>
      <c r="G273" s="205" t="s">
        <v>400</v>
      </c>
      <c r="H273" s="205" t="s">
        <v>290</v>
      </c>
      <c r="I273" s="205" t="s">
        <v>404</v>
      </c>
      <c r="J273" s="78">
        <v>116.753</v>
      </c>
      <c r="K273" s="78">
        <v>68.454999999999998</v>
      </c>
      <c r="L273" s="78">
        <v>185.208</v>
      </c>
    </row>
    <row r="274" spans="1:12" ht="13.2" customHeight="1" x14ac:dyDescent="0.3">
      <c r="A274" s="204" t="s">
        <v>33</v>
      </c>
      <c r="B274" s="204" t="s">
        <v>47</v>
      </c>
      <c r="C274" s="204" t="s">
        <v>607</v>
      </c>
      <c r="D274" s="204" t="s">
        <v>647</v>
      </c>
      <c r="E274" s="204" t="s">
        <v>648</v>
      </c>
      <c r="F274" s="205" t="s">
        <v>287</v>
      </c>
      <c r="G274" s="205" t="s">
        <v>400</v>
      </c>
      <c r="H274" s="205" t="s">
        <v>291</v>
      </c>
      <c r="I274" s="205" t="s">
        <v>404</v>
      </c>
      <c r="J274" s="78">
        <v>170.20099999999999</v>
      </c>
      <c r="K274" s="78">
        <v>-43.323</v>
      </c>
      <c r="L274" s="78">
        <v>126.878</v>
      </c>
    </row>
    <row r="275" spans="1:12" ht="13.2" customHeight="1" x14ac:dyDescent="0.3">
      <c r="A275" s="204" t="s">
        <v>33</v>
      </c>
      <c r="B275" s="204" t="s">
        <v>47</v>
      </c>
      <c r="C275" s="204" t="s">
        <v>607</v>
      </c>
      <c r="D275" s="204" t="s">
        <v>647</v>
      </c>
      <c r="E275" s="204" t="s">
        <v>648</v>
      </c>
      <c r="F275" s="205" t="s">
        <v>287</v>
      </c>
      <c r="G275" s="205" t="s">
        <v>400</v>
      </c>
      <c r="H275" s="205" t="s">
        <v>292</v>
      </c>
      <c r="I275" s="205" t="s">
        <v>404</v>
      </c>
      <c r="J275" s="78">
        <v>204.47800000000001</v>
      </c>
      <c r="K275" s="78">
        <v>-108.273</v>
      </c>
      <c r="L275" s="78">
        <v>96.204999999999998</v>
      </c>
    </row>
    <row r="276" spans="1:12" ht="13.2" customHeight="1" x14ac:dyDescent="0.3">
      <c r="A276" s="204" t="s">
        <v>33</v>
      </c>
      <c r="B276" s="204" t="s">
        <v>47</v>
      </c>
      <c r="C276" s="204" t="s">
        <v>607</v>
      </c>
      <c r="D276" s="204" t="s">
        <v>647</v>
      </c>
      <c r="E276" s="204" t="s">
        <v>648</v>
      </c>
      <c r="F276" s="205" t="s">
        <v>287</v>
      </c>
      <c r="G276" s="205" t="s">
        <v>400</v>
      </c>
      <c r="H276" s="205" t="s">
        <v>293</v>
      </c>
      <c r="I276" s="205" t="s">
        <v>404</v>
      </c>
      <c r="J276" s="78">
        <v>214.46199999999999</v>
      </c>
      <c r="K276" s="78">
        <v>55.86</v>
      </c>
      <c r="L276" s="78">
        <v>270.32299999999998</v>
      </c>
    </row>
    <row r="277" spans="1:12" ht="13.2" customHeight="1" x14ac:dyDescent="0.3">
      <c r="A277" s="204" t="s">
        <v>33</v>
      </c>
      <c r="B277" s="204" t="s">
        <v>47</v>
      </c>
      <c r="C277" s="204" t="s">
        <v>607</v>
      </c>
      <c r="D277" s="204" t="s">
        <v>647</v>
      </c>
      <c r="E277" s="204" t="s">
        <v>648</v>
      </c>
      <c r="F277" s="205" t="s">
        <v>390</v>
      </c>
      <c r="G277" s="205" t="s">
        <v>400</v>
      </c>
      <c r="H277" s="205"/>
      <c r="I277" s="205" t="s">
        <v>296</v>
      </c>
      <c r="J277" s="81">
        <v>26.562000000000001</v>
      </c>
      <c r="K277" s="81">
        <v>-5.0860000000000003</v>
      </c>
      <c r="L277" s="81">
        <v>21.477</v>
      </c>
    </row>
    <row r="278" spans="1:12" ht="13.2" customHeight="1" x14ac:dyDescent="0.3">
      <c r="A278" s="204" t="s">
        <v>33</v>
      </c>
      <c r="B278" s="204" t="s">
        <v>48</v>
      </c>
      <c r="C278" s="204" t="s">
        <v>607</v>
      </c>
      <c r="D278" s="204" t="s">
        <v>647</v>
      </c>
      <c r="E278" s="204" t="s">
        <v>648</v>
      </c>
      <c r="F278" s="208" t="s">
        <v>387</v>
      </c>
      <c r="G278" s="205" t="s">
        <v>614</v>
      </c>
      <c r="H278" s="205" t="s">
        <v>608</v>
      </c>
      <c r="I278" s="205" t="s">
        <v>57</v>
      </c>
      <c r="J278" s="117">
        <v>66.703000000000003</v>
      </c>
      <c r="K278" s="117">
        <v>2.7810000000000001</v>
      </c>
      <c r="L278" s="117">
        <v>69.483999999999995</v>
      </c>
    </row>
    <row r="279" spans="1:12" ht="13.2" customHeight="1" x14ac:dyDescent="0.3">
      <c r="A279" s="204" t="s">
        <v>33</v>
      </c>
      <c r="B279" s="204" t="s">
        <v>48</v>
      </c>
      <c r="C279" s="204" t="s">
        <v>607</v>
      </c>
      <c r="D279" s="204" t="s">
        <v>647</v>
      </c>
      <c r="E279" s="204" t="s">
        <v>648</v>
      </c>
      <c r="F279" s="205" t="s">
        <v>56</v>
      </c>
      <c r="G279" s="205" t="s">
        <v>614</v>
      </c>
      <c r="H279" s="205" t="s">
        <v>288</v>
      </c>
      <c r="I279" s="205" t="s">
        <v>57</v>
      </c>
      <c r="J279" s="117">
        <v>13.923</v>
      </c>
      <c r="K279" s="117">
        <v>-4.2910000000000004</v>
      </c>
      <c r="L279" s="117">
        <v>9.6319999999999997</v>
      </c>
    </row>
    <row r="280" spans="1:12" ht="13.2" customHeight="1" x14ac:dyDescent="0.3">
      <c r="A280" s="204" t="s">
        <v>33</v>
      </c>
      <c r="B280" s="204" t="s">
        <v>48</v>
      </c>
      <c r="C280" s="204" t="s">
        <v>607</v>
      </c>
      <c r="D280" s="204" t="s">
        <v>647</v>
      </c>
      <c r="E280" s="204" t="s">
        <v>648</v>
      </c>
      <c r="F280" s="205" t="s">
        <v>307</v>
      </c>
      <c r="G280" s="205" t="s">
        <v>614</v>
      </c>
      <c r="H280" s="205"/>
      <c r="I280" s="205" t="s">
        <v>294</v>
      </c>
      <c r="J280" s="117">
        <v>113.958</v>
      </c>
      <c r="K280" s="117">
        <v>-4.4999999999999998E-2</v>
      </c>
      <c r="L280" s="117">
        <v>113.913</v>
      </c>
    </row>
    <row r="281" spans="1:12" ht="13.2" customHeight="1" x14ac:dyDescent="0.3">
      <c r="A281" s="204" t="s">
        <v>33</v>
      </c>
      <c r="B281" s="204" t="s">
        <v>48</v>
      </c>
      <c r="C281" s="204" t="s">
        <v>607</v>
      </c>
      <c r="D281" s="204" t="s">
        <v>647</v>
      </c>
      <c r="E281" s="204" t="s">
        <v>648</v>
      </c>
      <c r="F281" s="205" t="s">
        <v>632</v>
      </c>
      <c r="G281" s="205" t="s">
        <v>614</v>
      </c>
      <c r="H281" s="205"/>
      <c r="I281" s="205" t="s">
        <v>295</v>
      </c>
      <c r="J281" s="117">
        <v>5.0720000000000001</v>
      </c>
      <c r="K281" s="117">
        <v>-1E-3</v>
      </c>
      <c r="L281" s="117">
        <v>5.0709999999999997</v>
      </c>
    </row>
    <row r="282" spans="1:12" ht="13.2" customHeight="1" x14ac:dyDescent="0.3">
      <c r="A282" s="204" t="s">
        <v>33</v>
      </c>
      <c r="B282" s="204" t="s">
        <v>48</v>
      </c>
      <c r="C282" s="204" t="s">
        <v>607</v>
      </c>
      <c r="D282" s="204" t="s">
        <v>647</v>
      </c>
      <c r="E282" s="204" t="s">
        <v>648</v>
      </c>
      <c r="F282" s="205" t="s">
        <v>650</v>
      </c>
      <c r="G282" s="205" t="s">
        <v>615</v>
      </c>
      <c r="H282" s="205" t="s">
        <v>289</v>
      </c>
      <c r="I282" s="205" t="s">
        <v>296</v>
      </c>
      <c r="J282" s="81">
        <v>178.285</v>
      </c>
      <c r="K282" s="81">
        <v>-26.98</v>
      </c>
      <c r="L282" s="81">
        <v>151.30600000000001</v>
      </c>
    </row>
    <row r="283" spans="1:12" ht="13.2" customHeight="1" x14ac:dyDescent="0.3">
      <c r="A283" s="204" t="s">
        <v>33</v>
      </c>
      <c r="B283" s="204" t="s">
        <v>48</v>
      </c>
      <c r="C283" s="204" t="s">
        <v>607</v>
      </c>
      <c r="D283" s="204" t="s">
        <v>647</v>
      </c>
      <c r="E283" s="204" t="s">
        <v>648</v>
      </c>
      <c r="F283" s="205" t="s">
        <v>650</v>
      </c>
      <c r="G283" s="205" t="s">
        <v>615</v>
      </c>
      <c r="H283" s="205" t="s">
        <v>420</v>
      </c>
      <c r="I283" s="205" t="s">
        <v>296</v>
      </c>
      <c r="J283" s="81">
        <v>38.011000000000003</v>
      </c>
      <c r="K283" s="81">
        <v>-14.419</v>
      </c>
      <c r="L283" s="81">
        <v>23.591999999999999</v>
      </c>
    </row>
    <row r="284" spans="1:12" ht="13.2" customHeight="1" x14ac:dyDescent="0.3">
      <c r="A284" s="204" t="s">
        <v>33</v>
      </c>
      <c r="B284" s="204" t="s">
        <v>48</v>
      </c>
      <c r="C284" s="204" t="s">
        <v>607</v>
      </c>
      <c r="D284" s="204" t="s">
        <v>647</v>
      </c>
      <c r="E284" s="204" t="s">
        <v>648</v>
      </c>
      <c r="F284" s="205" t="s">
        <v>609</v>
      </c>
      <c r="G284" s="205" t="s">
        <v>616</v>
      </c>
      <c r="H284" s="205" t="s">
        <v>608</v>
      </c>
      <c r="I284" s="205" t="s">
        <v>297</v>
      </c>
      <c r="J284" s="117">
        <v>0.76700000000000002</v>
      </c>
      <c r="K284" s="117">
        <v>3.6999999999999998E-2</v>
      </c>
      <c r="L284" s="117">
        <v>0.80400000000000005</v>
      </c>
    </row>
    <row r="285" spans="1:12" ht="13.2" customHeight="1" x14ac:dyDescent="0.3">
      <c r="A285" s="204" t="s">
        <v>33</v>
      </c>
      <c r="B285" s="204" t="s">
        <v>48</v>
      </c>
      <c r="C285" s="204" t="s">
        <v>607</v>
      </c>
      <c r="D285" s="204" t="s">
        <v>647</v>
      </c>
      <c r="E285" s="204" t="s">
        <v>648</v>
      </c>
      <c r="F285" s="205" t="s">
        <v>388</v>
      </c>
      <c r="G285" s="205" t="s">
        <v>616</v>
      </c>
      <c r="H285" s="205" t="s">
        <v>413</v>
      </c>
      <c r="I285" s="205" t="s">
        <v>414</v>
      </c>
      <c r="J285" s="79">
        <v>171</v>
      </c>
      <c r="K285" s="79">
        <v>9</v>
      </c>
      <c r="L285" s="79">
        <v>180</v>
      </c>
    </row>
    <row r="286" spans="1:12" ht="13.2" customHeight="1" x14ac:dyDescent="0.3">
      <c r="A286" s="204" t="s">
        <v>33</v>
      </c>
      <c r="B286" s="204" t="s">
        <v>48</v>
      </c>
      <c r="C286" s="204" t="s">
        <v>607</v>
      </c>
      <c r="D286" s="204" t="s">
        <v>647</v>
      </c>
      <c r="E286" s="204" t="s">
        <v>648</v>
      </c>
      <c r="F286" s="205" t="s">
        <v>395</v>
      </c>
      <c r="G286" s="205" t="s">
        <v>617</v>
      </c>
      <c r="H286" s="205"/>
      <c r="I286" s="205" t="s">
        <v>406</v>
      </c>
      <c r="J286" s="81" t="s">
        <v>303</v>
      </c>
      <c r="K286" s="81" t="s">
        <v>303</v>
      </c>
      <c r="L286" s="81" t="s">
        <v>303</v>
      </c>
    </row>
    <row r="287" spans="1:12" ht="13.2" customHeight="1" x14ac:dyDescent="0.3">
      <c r="A287" s="204" t="s">
        <v>33</v>
      </c>
      <c r="B287" s="204" t="s">
        <v>48</v>
      </c>
      <c r="C287" s="204" t="s">
        <v>607</v>
      </c>
      <c r="D287" s="204" t="s">
        <v>647</v>
      </c>
      <c r="E287" s="204" t="s">
        <v>648</v>
      </c>
      <c r="F287" s="205" t="s">
        <v>394</v>
      </c>
      <c r="G287" s="205" t="s">
        <v>617</v>
      </c>
      <c r="H287" s="205"/>
      <c r="I287" s="205" t="s">
        <v>314</v>
      </c>
      <c r="J287" s="117" t="s">
        <v>303</v>
      </c>
      <c r="K287" s="117" t="s">
        <v>303</v>
      </c>
      <c r="L287" s="117">
        <v>0.52600000000000002</v>
      </c>
    </row>
    <row r="288" spans="1:12" ht="13.2" customHeight="1" x14ac:dyDescent="0.3">
      <c r="A288" s="204" t="s">
        <v>33</v>
      </c>
      <c r="B288" s="204" t="s">
        <v>48</v>
      </c>
      <c r="C288" s="204" t="s">
        <v>607</v>
      </c>
      <c r="D288" s="204" t="s">
        <v>647</v>
      </c>
      <c r="E288" s="204" t="s">
        <v>648</v>
      </c>
      <c r="F288" s="205" t="s">
        <v>489</v>
      </c>
      <c r="G288" s="205" t="s">
        <v>618</v>
      </c>
      <c r="H288" s="205"/>
      <c r="I288" s="205" t="s">
        <v>415</v>
      </c>
      <c r="J288" s="116">
        <v>28.506508740000001</v>
      </c>
      <c r="K288" s="117" t="s">
        <v>303</v>
      </c>
      <c r="L288" s="117" t="s">
        <v>303</v>
      </c>
    </row>
    <row r="289" spans="1:12" ht="13.2" customHeight="1" x14ac:dyDescent="0.3">
      <c r="A289" s="204" t="s">
        <v>33</v>
      </c>
      <c r="B289" s="204" t="s">
        <v>48</v>
      </c>
      <c r="C289" s="204" t="s">
        <v>607</v>
      </c>
      <c r="D289" s="204" t="s">
        <v>647</v>
      </c>
      <c r="E289" s="204" t="s">
        <v>648</v>
      </c>
      <c r="F289" s="205" t="s">
        <v>284</v>
      </c>
      <c r="G289" s="205" t="s">
        <v>618</v>
      </c>
      <c r="H289" s="205"/>
      <c r="I289" s="205" t="s">
        <v>59</v>
      </c>
      <c r="J289" s="81">
        <v>79.870999999999995</v>
      </c>
      <c r="K289" s="81">
        <v>1.393</v>
      </c>
      <c r="L289" s="81">
        <v>81.263999999999996</v>
      </c>
    </row>
    <row r="290" spans="1:12" ht="13.2" customHeight="1" x14ac:dyDescent="0.3">
      <c r="A290" s="204" t="s">
        <v>33</v>
      </c>
      <c r="B290" s="204" t="s">
        <v>48</v>
      </c>
      <c r="C290" s="204" t="s">
        <v>607</v>
      </c>
      <c r="D290" s="204" t="s">
        <v>647</v>
      </c>
      <c r="E290" s="204" t="s">
        <v>648</v>
      </c>
      <c r="F290" s="205" t="s">
        <v>285</v>
      </c>
      <c r="G290" s="205" t="s">
        <v>280</v>
      </c>
      <c r="H290" s="205"/>
      <c r="I290" s="205" t="s">
        <v>59</v>
      </c>
      <c r="J290" s="81">
        <v>18.972000000000001</v>
      </c>
      <c r="K290" s="81">
        <v>0.35599999999999998</v>
      </c>
      <c r="L290" s="81">
        <v>19.327999999999999</v>
      </c>
    </row>
    <row r="291" spans="1:12" ht="13.2" customHeight="1" x14ac:dyDescent="0.3">
      <c r="A291" s="204" t="s">
        <v>33</v>
      </c>
      <c r="B291" s="204" t="s">
        <v>48</v>
      </c>
      <c r="C291" s="204" t="s">
        <v>607</v>
      </c>
      <c r="D291" s="204" t="s">
        <v>647</v>
      </c>
      <c r="E291" s="204" t="s">
        <v>648</v>
      </c>
      <c r="F291" s="205" t="s">
        <v>651</v>
      </c>
      <c r="G291" s="205" t="s">
        <v>544</v>
      </c>
      <c r="H291" s="205"/>
      <c r="I291" s="205" t="s">
        <v>144</v>
      </c>
      <c r="J291" s="79" t="s">
        <v>304</v>
      </c>
      <c r="K291" s="79" t="s">
        <v>304</v>
      </c>
      <c r="L291" s="79" t="s">
        <v>304</v>
      </c>
    </row>
    <row r="292" spans="1:12" ht="13.2" customHeight="1" x14ac:dyDescent="0.3">
      <c r="A292" s="204" t="s">
        <v>33</v>
      </c>
      <c r="B292" s="204" t="s">
        <v>48</v>
      </c>
      <c r="C292" s="204" t="s">
        <v>607</v>
      </c>
      <c r="D292" s="204" t="s">
        <v>647</v>
      </c>
      <c r="E292" s="204" t="s">
        <v>648</v>
      </c>
      <c r="F292" s="205" t="s">
        <v>610</v>
      </c>
      <c r="G292" s="205" t="s">
        <v>400</v>
      </c>
      <c r="H292" s="205" t="s">
        <v>290</v>
      </c>
      <c r="I292" s="205" t="s">
        <v>137</v>
      </c>
      <c r="J292" s="78">
        <v>9.4960000000000004</v>
      </c>
      <c r="K292" s="78">
        <v>1.282</v>
      </c>
      <c r="L292" s="78">
        <v>10.778</v>
      </c>
    </row>
    <row r="293" spans="1:12" ht="13.2" customHeight="1" x14ac:dyDescent="0.3">
      <c r="A293" s="204" t="s">
        <v>33</v>
      </c>
      <c r="B293" s="204" t="s">
        <v>48</v>
      </c>
      <c r="C293" s="204" t="s">
        <v>607</v>
      </c>
      <c r="D293" s="204" t="s">
        <v>647</v>
      </c>
      <c r="E293" s="204" t="s">
        <v>648</v>
      </c>
      <c r="F293" s="205" t="s">
        <v>610</v>
      </c>
      <c r="G293" s="205" t="s">
        <v>400</v>
      </c>
      <c r="H293" s="205" t="s">
        <v>291</v>
      </c>
      <c r="I293" s="205" t="s">
        <v>137</v>
      </c>
      <c r="J293" s="78">
        <v>19.306000000000001</v>
      </c>
      <c r="K293" s="78">
        <v>0.435</v>
      </c>
      <c r="L293" s="78">
        <v>19.739999999999998</v>
      </c>
    </row>
    <row r="294" spans="1:12" ht="13.2" customHeight="1" x14ac:dyDescent="0.3">
      <c r="A294" s="204" t="s">
        <v>33</v>
      </c>
      <c r="B294" s="204" t="s">
        <v>48</v>
      </c>
      <c r="C294" s="204" t="s">
        <v>607</v>
      </c>
      <c r="D294" s="204" t="s">
        <v>647</v>
      </c>
      <c r="E294" s="204" t="s">
        <v>648</v>
      </c>
      <c r="F294" s="205" t="s">
        <v>610</v>
      </c>
      <c r="G294" s="205" t="s">
        <v>400</v>
      </c>
      <c r="H294" s="205" t="s">
        <v>292</v>
      </c>
      <c r="I294" s="205" t="s">
        <v>137</v>
      </c>
      <c r="J294" s="78">
        <v>9.7550000000000008</v>
      </c>
      <c r="K294" s="78">
        <v>1.272</v>
      </c>
      <c r="L294" s="78">
        <v>11.026</v>
      </c>
    </row>
    <row r="295" spans="1:12" ht="13.2" customHeight="1" x14ac:dyDescent="0.3">
      <c r="A295" s="204" t="s">
        <v>33</v>
      </c>
      <c r="B295" s="204" t="s">
        <v>48</v>
      </c>
      <c r="C295" s="204" t="s">
        <v>607</v>
      </c>
      <c r="D295" s="204" t="s">
        <v>647</v>
      </c>
      <c r="E295" s="204" t="s">
        <v>648</v>
      </c>
      <c r="F295" s="205" t="s">
        <v>610</v>
      </c>
      <c r="G295" s="205" t="s">
        <v>400</v>
      </c>
      <c r="H295" s="205" t="s">
        <v>293</v>
      </c>
      <c r="I295" s="205" t="s">
        <v>137</v>
      </c>
      <c r="J295" s="78">
        <v>1.9670000000000001</v>
      </c>
      <c r="K295" s="78">
        <v>0.39100000000000001</v>
      </c>
      <c r="L295" s="78">
        <v>2.3580000000000001</v>
      </c>
    </row>
    <row r="296" spans="1:12" ht="13.2" customHeight="1" x14ac:dyDescent="0.3">
      <c r="A296" s="204" t="s">
        <v>33</v>
      </c>
      <c r="B296" s="204" t="s">
        <v>48</v>
      </c>
      <c r="C296" s="204" t="s">
        <v>607</v>
      </c>
      <c r="D296" s="204" t="s">
        <v>647</v>
      </c>
      <c r="E296" s="204" t="s">
        <v>648</v>
      </c>
      <c r="F296" s="205" t="s">
        <v>287</v>
      </c>
      <c r="G296" s="205" t="s">
        <v>400</v>
      </c>
      <c r="H296" s="205" t="s">
        <v>290</v>
      </c>
      <c r="I296" s="205" t="s">
        <v>404</v>
      </c>
      <c r="J296" s="78">
        <v>136.62200000000001</v>
      </c>
      <c r="K296" s="78">
        <v>88.162999999999997</v>
      </c>
      <c r="L296" s="78">
        <v>224.785</v>
      </c>
    </row>
    <row r="297" spans="1:12" ht="13.2" customHeight="1" x14ac:dyDescent="0.3">
      <c r="A297" s="204" t="s">
        <v>33</v>
      </c>
      <c r="B297" s="204" t="s">
        <v>48</v>
      </c>
      <c r="C297" s="204" t="s">
        <v>607</v>
      </c>
      <c r="D297" s="204" t="s">
        <v>647</v>
      </c>
      <c r="E297" s="204" t="s">
        <v>648</v>
      </c>
      <c r="F297" s="205" t="s">
        <v>287</v>
      </c>
      <c r="G297" s="205" t="s">
        <v>400</v>
      </c>
      <c r="H297" s="205" t="s">
        <v>291</v>
      </c>
      <c r="I297" s="205" t="s">
        <v>404</v>
      </c>
      <c r="J297" s="78">
        <v>130.601</v>
      </c>
      <c r="K297" s="78">
        <v>30.224</v>
      </c>
      <c r="L297" s="78">
        <v>160.82499999999999</v>
      </c>
    </row>
    <row r="298" spans="1:12" ht="13.2" customHeight="1" x14ac:dyDescent="0.3">
      <c r="A298" s="204" t="s">
        <v>33</v>
      </c>
      <c r="B298" s="204" t="s">
        <v>48</v>
      </c>
      <c r="C298" s="204" t="s">
        <v>607</v>
      </c>
      <c r="D298" s="204" t="s">
        <v>647</v>
      </c>
      <c r="E298" s="204" t="s">
        <v>648</v>
      </c>
      <c r="F298" s="205" t="s">
        <v>287</v>
      </c>
      <c r="G298" s="205" t="s">
        <v>400</v>
      </c>
      <c r="H298" s="205" t="s">
        <v>292</v>
      </c>
      <c r="I298" s="205" t="s">
        <v>404</v>
      </c>
      <c r="J298" s="78">
        <v>224.083</v>
      </c>
      <c r="K298" s="78">
        <v>-120.402</v>
      </c>
      <c r="L298" s="78">
        <v>103.681</v>
      </c>
    </row>
    <row r="299" spans="1:12" ht="13.2" customHeight="1" x14ac:dyDescent="0.3">
      <c r="A299" s="204" t="s">
        <v>33</v>
      </c>
      <c r="B299" s="204" t="s">
        <v>48</v>
      </c>
      <c r="C299" s="204" t="s">
        <v>607</v>
      </c>
      <c r="D299" s="204" t="s">
        <v>647</v>
      </c>
      <c r="E299" s="204" t="s">
        <v>648</v>
      </c>
      <c r="F299" s="205" t="s">
        <v>287</v>
      </c>
      <c r="G299" s="205" t="s">
        <v>400</v>
      </c>
      <c r="H299" s="205" t="s">
        <v>293</v>
      </c>
      <c r="I299" s="205" t="s">
        <v>404</v>
      </c>
      <c r="J299" s="78">
        <v>253.63499999999999</v>
      </c>
      <c r="K299" s="78">
        <v>107.096</v>
      </c>
      <c r="L299" s="78">
        <v>360.73099999999999</v>
      </c>
    </row>
    <row r="300" spans="1:12" ht="13.2" customHeight="1" x14ac:dyDescent="0.3">
      <c r="A300" s="204" t="s">
        <v>33</v>
      </c>
      <c r="B300" s="204" t="s">
        <v>48</v>
      </c>
      <c r="C300" s="204" t="s">
        <v>607</v>
      </c>
      <c r="D300" s="204" t="s">
        <v>647</v>
      </c>
      <c r="E300" s="204" t="s">
        <v>648</v>
      </c>
      <c r="F300" s="205" t="s">
        <v>390</v>
      </c>
      <c r="G300" s="205" t="s">
        <v>400</v>
      </c>
      <c r="H300" s="205"/>
      <c r="I300" s="205" t="s">
        <v>296</v>
      </c>
      <c r="J300" s="81">
        <v>20.728000000000002</v>
      </c>
      <c r="K300" s="81">
        <v>-9.4589999999999996</v>
      </c>
      <c r="L300" s="81">
        <v>11.269</v>
      </c>
    </row>
    <row r="301" spans="1:12" ht="13.2" customHeight="1" x14ac:dyDescent="0.3">
      <c r="A301" s="204" t="s">
        <v>33</v>
      </c>
      <c r="B301" s="204" t="s">
        <v>49</v>
      </c>
      <c r="C301" s="204" t="s">
        <v>607</v>
      </c>
      <c r="D301" s="204" t="s">
        <v>647</v>
      </c>
      <c r="E301" s="204" t="s">
        <v>648</v>
      </c>
      <c r="F301" s="208" t="s">
        <v>387</v>
      </c>
      <c r="G301" s="205" t="s">
        <v>614</v>
      </c>
      <c r="H301" s="205" t="s">
        <v>608</v>
      </c>
      <c r="I301" s="205" t="s">
        <v>57</v>
      </c>
      <c r="J301" s="117">
        <v>68.811000000000007</v>
      </c>
      <c r="K301" s="117">
        <v>3.0960000000000001</v>
      </c>
      <c r="L301" s="117">
        <v>71.906000000000006</v>
      </c>
    </row>
    <row r="302" spans="1:12" ht="13.2" customHeight="1" x14ac:dyDescent="0.3">
      <c r="A302" s="204" t="s">
        <v>33</v>
      </c>
      <c r="B302" s="204" t="s">
        <v>49</v>
      </c>
      <c r="C302" s="204" t="s">
        <v>607</v>
      </c>
      <c r="D302" s="204" t="s">
        <v>647</v>
      </c>
      <c r="E302" s="204" t="s">
        <v>648</v>
      </c>
      <c r="F302" s="205" t="s">
        <v>56</v>
      </c>
      <c r="G302" s="205" t="s">
        <v>614</v>
      </c>
      <c r="H302" s="205" t="s">
        <v>288</v>
      </c>
      <c r="I302" s="205" t="s">
        <v>57</v>
      </c>
      <c r="J302" s="117">
        <v>11.993</v>
      </c>
      <c r="K302" s="117">
        <v>-0.13400000000000001</v>
      </c>
      <c r="L302" s="117">
        <v>11.859</v>
      </c>
    </row>
    <row r="303" spans="1:12" ht="13.2" customHeight="1" x14ac:dyDescent="0.3">
      <c r="A303" s="204" t="s">
        <v>33</v>
      </c>
      <c r="B303" s="204" t="s">
        <v>49</v>
      </c>
      <c r="C303" s="204" t="s">
        <v>607</v>
      </c>
      <c r="D303" s="204" t="s">
        <v>647</v>
      </c>
      <c r="E303" s="204" t="s">
        <v>648</v>
      </c>
      <c r="F303" s="205" t="s">
        <v>307</v>
      </c>
      <c r="G303" s="205" t="s">
        <v>614</v>
      </c>
      <c r="H303" s="205"/>
      <c r="I303" s="205" t="s">
        <v>294</v>
      </c>
      <c r="J303" s="117">
        <v>130.19800000000001</v>
      </c>
      <c r="K303" s="117">
        <v>1.4999999999999999E-2</v>
      </c>
      <c r="L303" s="117">
        <v>130.21299999999999</v>
      </c>
    </row>
    <row r="304" spans="1:12" ht="13.2" customHeight="1" x14ac:dyDescent="0.3">
      <c r="A304" s="204" t="s">
        <v>33</v>
      </c>
      <c r="B304" s="204" t="s">
        <v>49</v>
      </c>
      <c r="C304" s="204" t="s">
        <v>607</v>
      </c>
      <c r="D304" s="204" t="s">
        <v>647</v>
      </c>
      <c r="E304" s="204" t="s">
        <v>648</v>
      </c>
      <c r="F304" s="205" t="s">
        <v>632</v>
      </c>
      <c r="G304" s="205" t="s">
        <v>614</v>
      </c>
      <c r="H304" s="205"/>
      <c r="I304" s="205" t="s">
        <v>295</v>
      </c>
      <c r="J304" s="117">
        <v>4.9589999999999996</v>
      </c>
      <c r="K304" s="117">
        <v>1E-3</v>
      </c>
      <c r="L304" s="117">
        <v>4.96</v>
      </c>
    </row>
    <row r="305" spans="1:12" ht="13.2" customHeight="1" x14ac:dyDescent="0.3">
      <c r="A305" s="204" t="s">
        <v>33</v>
      </c>
      <c r="B305" s="204" t="s">
        <v>49</v>
      </c>
      <c r="C305" s="204" t="s">
        <v>607</v>
      </c>
      <c r="D305" s="204" t="s">
        <v>647</v>
      </c>
      <c r="E305" s="204" t="s">
        <v>648</v>
      </c>
      <c r="F305" s="205" t="s">
        <v>650</v>
      </c>
      <c r="G305" s="205" t="s">
        <v>615</v>
      </c>
      <c r="H305" s="205" t="s">
        <v>289</v>
      </c>
      <c r="I305" s="205" t="s">
        <v>296</v>
      </c>
      <c r="J305" s="81">
        <v>179.34800000000001</v>
      </c>
      <c r="K305" s="81">
        <v>59.273000000000003</v>
      </c>
      <c r="L305" s="81">
        <v>238.62100000000001</v>
      </c>
    </row>
    <row r="306" spans="1:12" ht="13.2" customHeight="1" x14ac:dyDescent="0.3">
      <c r="A306" s="204" t="s">
        <v>33</v>
      </c>
      <c r="B306" s="204" t="s">
        <v>49</v>
      </c>
      <c r="C306" s="204" t="s">
        <v>607</v>
      </c>
      <c r="D306" s="204" t="s">
        <v>647</v>
      </c>
      <c r="E306" s="204" t="s">
        <v>648</v>
      </c>
      <c r="F306" s="205" t="s">
        <v>650</v>
      </c>
      <c r="G306" s="205" t="s">
        <v>615</v>
      </c>
      <c r="H306" s="205" t="s">
        <v>420</v>
      </c>
      <c r="I306" s="205" t="s">
        <v>296</v>
      </c>
      <c r="J306" s="81">
        <v>87.977000000000004</v>
      </c>
      <c r="K306" s="81">
        <v>-60.475999999999999</v>
      </c>
      <c r="L306" s="81">
        <v>27.501000000000001</v>
      </c>
    </row>
    <row r="307" spans="1:12" ht="13.2" customHeight="1" x14ac:dyDescent="0.3">
      <c r="A307" s="204" t="s">
        <v>33</v>
      </c>
      <c r="B307" s="204" t="s">
        <v>49</v>
      </c>
      <c r="C307" s="204" t="s">
        <v>607</v>
      </c>
      <c r="D307" s="204" t="s">
        <v>647</v>
      </c>
      <c r="E307" s="204" t="s">
        <v>648</v>
      </c>
      <c r="F307" s="205" t="s">
        <v>609</v>
      </c>
      <c r="G307" s="205" t="s">
        <v>616</v>
      </c>
      <c r="H307" s="205" t="s">
        <v>608</v>
      </c>
      <c r="I307" s="205" t="s">
        <v>297</v>
      </c>
      <c r="J307" s="117">
        <v>0.74399999999999999</v>
      </c>
      <c r="K307" s="117">
        <v>8.9999999999999993E-3</v>
      </c>
      <c r="L307" s="117">
        <v>0.753</v>
      </c>
    </row>
    <row r="308" spans="1:12" ht="13.2" customHeight="1" x14ac:dyDescent="0.3">
      <c r="A308" s="204" t="s">
        <v>33</v>
      </c>
      <c r="B308" s="204" t="s">
        <v>49</v>
      </c>
      <c r="C308" s="204" t="s">
        <v>607</v>
      </c>
      <c r="D308" s="204" t="s">
        <v>647</v>
      </c>
      <c r="E308" s="204" t="s">
        <v>648</v>
      </c>
      <c r="F308" s="205" t="s">
        <v>388</v>
      </c>
      <c r="G308" s="205" t="s">
        <v>616</v>
      </c>
      <c r="H308" s="205" t="s">
        <v>413</v>
      </c>
      <c r="I308" s="205" t="s">
        <v>414</v>
      </c>
      <c r="J308" s="79">
        <v>181</v>
      </c>
      <c r="K308" s="79">
        <v>-7</v>
      </c>
      <c r="L308" s="79">
        <v>174</v>
      </c>
    </row>
    <row r="309" spans="1:12" ht="13.2" customHeight="1" x14ac:dyDescent="0.3">
      <c r="A309" s="204" t="s">
        <v>33</v>
      </c>
      <c r="B309" s="204" t="s">
        <v>49</v>
      </c>
      <c r="C309" s="204" t="s">
        <v>607</v>
      </c>
      <c r="D309" s="204" t="s">
        <v>647</v>
      </c>
      <c r="E309" s="204" t="s">
        <v>648</v>
      </c>
      <c r="F309" s="205" t="s">
        <v>395</v>
      </c>
      <c r="G309" s="205" t="s">
        <v>617</v>
      </c>
      <c r="H309" s="205"/>
      <c r="I309" s="205" t="s">
        <v>406</v>
      </c>
      <c r="J309" s="81" t="s">
        <v>303</v>
      </c>
      <c r="K309" s="81" t="s">
        <v>303</v>
      </c>
      <c r="L309" s="81" t="s">
        <v>303</v>
      </c>
    </row>
    <row r="310" spans="1:12" ht="13.2" customHeight="1" x14ac:dyDescent="0.3">
      <c r="A310" s="204" t="s">
        <v>33</v>
      </c>
      <c r="B310" s="204" t="s">
        <v>49</v>
      </c>
      <c r="C310" s="204" t="s">
        <v>607</v>
      </c>
      <c r="D310" s="204" t="s">
        <v>647</v>
      </c>
      <c r="E310" s="204" t="s">
        <v>648</v>
      </c>
      <c r="F310" s="205" t="s">
        <v>394</v>
      </c>
      <c r="G310" s="205" t="s">
        <v>617</v>
      </c>
      <c r="H310" s="205"/>
      <c r="I310" s="205" t="s">
        <v>314</v>
      </c>
      <c r="J310" s="117" t="s">
        <v>303</v>
      </c>
      <c r="K310" s="117" t="s">
        <v>303</v>
      </c>
      <c r="L310" s="117">
        <v>0.32900000000000001</v>
      </c>
    </row>
    <row r="311" spans="1:12" ht="13.2" customHeight="1" x14ac:dyDescent="0.3">
      <c r="A311" s="204" t="s">
        <v>33</v>
      </c>
      <c r="B311" s="204" t="s">
        <v>49</v>
      </c>
      <c r="C311" s="204" t="s">
        <v>607</v>
      </c>
      <c r="D311" s="204" t="s">
        <v>647</v>
      </c>
      <c r="E311" s="204" t="s">
        <v>648</v>
      </c>
      <c r="F311" s="205" t="s">
        <v>489</v>
      </c>
      <c r="G311" s="205" t="s">
        <v>618</v>
      </c>
      <c r="H311" s="205"/>
      <c r="I311" s="205" t="s">
        <v>415</v>
      </c>
      <c r="J311" s="116">
        <v>11.36782861</v>
      </c>
      <c r="K311" s="117" t="s">
        <v>303</v>
      </c>
      <c r="L311" s="117" t="s">
        <v>303</v>
      </c>
    </row>
    <row r="312" spans="1:12" ht="13.2" customHeight="1" x14ac:dyDescent="0.3">
      <c r="A312" s="204" t="s">
        <v>33</v>
      </c>
      <c r="B312" s="204" t="s">
        <v>49</v>
      </c>
      <c r="C312" s="204" t="s">
        <v>607</v>
      </c>
      <c r="D312" s="204" t="s">
        <v>647</v>
      </c>
      <c r="E312" s="204" t="s">
        <v>648</v>
      </c>
      <c r="F312" s="205" t="s">
        <v>284</v>
      </c>
      <c r="G312" s="205" t="s">
        <v>618</v>
      </c>
      <c r="H312" s="205"/>
      <c r="I312" s="205" t="s">
        <v>59</v>
      </c>
      <c r="J312" s="81">
        <v>79.367000000000004</v>
      </c>
      <c r="K312" s="81">
        <v>-2.9279999999999999</v>
      </c>
      <c r="L312" s="81">
        <v>76.438999999999993</v>
      </c>
    </row>
    <row r="313" spans="1:12" ht="13.2" customHeight="1" x14ac:dyDescent="0.3">
      <c r="A313" s="204" t="s">
        <v>33</v>
      </c>
      <c r="B313" s="204" t="s">
        <v>49</v>
      </c>
      <c r="C313" s="204" t="s">
        <v>607</v>
      </c>
      <c r="D313" s="204" t="s">
        <v>647</v>
      </c>
      <c r="E313" s="204" t="s">
        <v>648</v>
      </c>
      <c r="F313" s="205" t="s">
        <v>285</v>
      </c>
      <c r="G313" s="205" t="s">
        <v>280</v>
      </c>
      <c r="H313" s="205"/>
      <c r="I313" s="205" t="s">
        <v>59</v>
      </c>
      <c r="J313" s="81">
        <v>26.024999999999999</v>
      </c>
      <c r="K313" s="81" t="s">
        <v>304</v>
      </c>
      <c r="L313" s="81">
        <v>26.033999999999999</v>
      </c>
    </row>
    <row r="314" spans="1:12" ht="13.2" customHeight="1" x14ac:dyDescent="0.3">
      <c r="A314" s="204" t="s">
        <v>33</v>
      </c>
      <c r="B314" s="204" t="s">
        <v>49</v>
      </c>
      <c r="C314" s="204" t="s">
        <v>607</v>
      </c>
      <c r="D314" s="204" t="s">
        <v>647</v>
      </c>
      <c r="E314" s="204" t="s">
        <v>648</v>
      </c>
      <c r="F314" s="205" t="s">
        <v>651</v>
      </c>
      <c r="G314" s="205" t="s">
        <v>544</v>
      </c>
      <c r="H314" s="205"/>
      <c r="I314" s="205" t="s">
        <v>144</v>
      </c>
      <c r="J314" s="79">
        <v>17</v>
      </c>
      <c r="K314" s="79">
        <f>L314-J314</f>
        <v>289</v>
      </c>
      <c r="L314" s="79">
        <v>306</v>
      </c>
    </row>
    <row r="315" spans="1:12" ht="13.2" customHeight="1" x14ac:dyDescent="0.3">
      <c r="A315" s="204" t="s">
        <v>33</v>
      </c>
      <c r="B315" s="204" t="s">
        <v>49</v>
      </c>
      <c r="C315" s="204" t="s">
        <v>607</v>
      </c>
      <c r="D315" s="204" t="s">
        <v>647</v>
      </c>
      <c r="E315" s="204" t="s">
        <v>648</v>
      </c>
      <c r="F315" s="205" t="s">
        <v>610</v>
      </c>
      <c r="G315" s="205" t="s">
        <v>400</v>
      </c>
      <c r="H315" s="205" t="s">
        <v>290</v>
      </c>
      <c r="I315" s="205" t="s">
        <v>137</v>
      </c>
      <c r="J315" s="78">
        <v>8.1639999999999997</v>
      </c>
      <c r="K315" s="78">
        <v>1.5640000000000001</v>
      </c>
      <c r="L315" s="78">
        <v>9.7289999999999992</v>
      </c>
    </row>
    <row r="316" spans="1:12" ht="13.2" customHeight="1" x14ac:dyDescent="0.3">
      <c r="A316" s="204" t="s">
        <v>33</v>
      </c>
      <c r="B316" s="204" t="s">
        <v>49</v>
      </c>
      <c r="C316" s="204" t="s">
        <v>607</v>
      </c>
      <c r="D316" s="204" t="s">
        <v>647</v>
      </c>
      <c r="E316" s="204" t="s">
        <v>648</v>
      </c>
      <c r="F316" s="205" t="s">
        <v>610</v>
      </c>
      <c r="G316" s="205" t="s">
        <v>400</v>
      </c>
      <c r="H316" s="205" t="s">
        <v>291</v>
      </c>
      <c r="I316" s="205" t="s">
        <v>137</v>
      </c>
      <c r="J316" s="78">
        <v>18.474</v>
      </c>
      <c r="K316" s="78">
        <v>0.69599999999999995</v>
      </c>
      <c r="L316" s="78">
        <v>19.170000000000002</v>
      </c>
    </row>
    <row r="317" spans="1:12" ht="13.2" customHeight="1" x14ac:dyDescent="0.3">
      <c r="A317" s="204" t="s">
        <v>33</v>
      </c>
      <c r="B317" s="204" t="s">
        <v>49</v>
      </c>
      <c r="C317" s="204" t="s">
        <v>607</v>
      </c>
      <c r="D317" s="204" t="s">
        <v>647</v>
      </c>
      <c r="E317" s="204" t="s">
        <v>648</v>
      </c>
      <c r="F317" s="205" t="s">
        <v>610</v>
      </c>
      <c r="G317" s="205" t="s">
        <v>400</v>
      </c>
      <c r="H317" s="205" t="s">
        <v>292</v>
      </c>
      <c r="I317" s="205" t="s">
        <v>137</v>
      </c>
      <c r="J317" s="78">
        <v>9.1579999999999995</v>
      </c>
      <c r="K317" s="78">
        <v>0.86399999999999999</v>
      </c>
      <c r="L317" s="78">
        <v>10.022</v>
      </c>
    </row>
    <row r="318" spans="1:12" ht="13.2" customHeight="1" x14ac:dyDescent="0.3">
      <c r="A318" s="204" t="s">
        <v>33</v>
      </c>
      <c r="B318" s="204" t="s">
        <v>49</v>
      </c>
      <c r="C318" s="204" t="s">
        <v>607</v>
      </c>
      <c r="D318" s="204" t="s">
        <v>647</v>
      </c>
      <c r="E318" s="204" t="s">
        <v>648</v>
      </c>
      <c r="F318" s="205" t="s">
        <v>610</v>
      </c>
      <c r="G318" s="205" t="s">
        <v>400</v>
      </c>
      <c r="H318" s="205" t="s">
        <v>293</v>
      </c>
      <c r="I318" s="205" t="s">
        <v>137</v>
      </c>
      <c r="J318" s="78">
        <v>1.353</v>
      </c>
      <c r="K318" s="78">
        <v>-0.73299999999999998</v>
      </c>
      <c r="L318" s="78">
        <v>0.61899999999999999</v>
      </c>
    </row>
    <row r="319" spans="1:12" ht="13.2" customHeight="1" x14ac:dyDescent="0.3">
      <c r="A319" s="204" t="s">
        <v>33</v>
      </c>
      <c r="B319" s="204" t="s">
        <v>49</v>
      </c>
      <c r="C319" s="204" t="s">
        <v>607</v>
      </c>
      <c r="D319" s="204" t="s">
        <v>647</v>
      </c>
      <c r="E319" s="204" t="s">
        <v>648</v>
      </c>
      <c r="F319" s="205" t="s">
        <v>287</v>
      </c>
      <c r="G319" s="205" t="s">
        <v>400</v>
      </c>
      <c r="H319" s="205" t="s">
        <v>290</v>
      </c>
      <c r="I319" s="205" t="s">
        <v>404</v>
      </c>
      <c r="J319" s="78">
        <v>125.85</v>
      </c>
      <c r="K319" s="78">
        <v>9.141</v>
      </c>
      <c r="L319" s="78">
        <v>134.99100000000001</v>
      </c>
    </row>
    <row r="320" spans="1:12" ht="13.2" customHeight="1" x14ac:dyDescent="0.3">
      <c r="A320" s="204" t="s">
        <v>33</v>
      </c>
      <c r="B320" s="204" t="s">
        <v>49</v>
      </c>
      <c r="C320" s="204" t="s">
        <v>607</v>
      </c>
      <c r="D320" s="204" t="s">
        <v>647</v>
      </c>
      <c r="E320" s="204" t="s">
        <v>648</v>
      </c>
      <c r="F320" s="205" t="s">
        <v>287</v>
      </c>
      <c r="G320" s="205" t="s">
        <v>400</v>
      </c>
      <c r="H320" s="205" t="s">
        <v>291</v>
      </c>
      <c r="I320" s="205" t="s">
        <v>404</v>
      </c>
      <c r="J320" s="78">
        <v>233.18100000000001</v>
      </c>
      <c r="K320" s="78">
        <v>-123.122</v>
      </c>
      <c r="L320" s="78">
        <v>110.059</v>
      </c>
    </row>
    <row r="321" spans="1:12" ht="13.2" customHeight="1" x14ac:dyDescent="0.3">
      <c r="A321" s="204" t="s">
        <v>33</v>
      </c>
      <c r="B321" s="204" t="s">
        <v>49</v>
      </c>
      <c r="C321" s="204" t="s">
        <v>607</v>
      </c>
      <c r="D321" s="204" t="s">
        <v>647</v>
      </c>
      <c r="E321" s="204" t="s">
        <v>648</v>
      </c>
      <c r="F321" s="205" t="s">
        <v>287</v>
      </c>
      <c r="G321" s="205" t="s">
        <v>400</v>
      </c>
      <c r="H321" s="205" t="s">
        <v>292</v>
      </c>
      <c r="I321" s="205" t="s">
        <v>404</v>
      </c>
      <c r="J321" s="78">
        <v>201.589</v>
      </c>
      <c r="K321" s="78">
        <v>-105.81399999999999</v>
      </c>
      <c r="L321" s="78">
        <v>95.775000000000006</v>
      </c>
    </row>
    <row r="322" spans="1:12" ht="13.2" customHeight="1" x14ac:dyDescent="0.3">
      <c r="A322" s="204" t="s">
        <v>33</v>
      </c>
      <c r="B322" s="204" t="s">
        <v>49</v>
      </c>
      <c r="C322" s="204" t="s">
        <v>607</v>
      </c>
      <c r="D322" s="204" t="s">
        <v>647</v>
      </c>
      <c r="E322" s="204" t="s">
        <v>648</v>
      </c>
      <c r="F322" s="205" t="s">
        <v>287</v>
      </c>
      <c r="G322" s="205" t="s">
        <v>400</v>
      </c>
      <c r="H322" s="205" t="s">
        <v>293</v>
      </c>
      <c r="I322" s="205" t="s">
        <v>404</v>
      </c>
      <c r="J322" s="78">
        <v>134.51400000000001</v>
      </c>
      <c r="K322" s="78">
        <v>-11.859</v>
      </c>
      <c r="L322" s="78">
        <v>122.655</v>
      </c>
    </row>
    <row r="323" spans="1:12" ht="13.2" customHeight="1" x14ac:dyDescent="0.3">
      <c r="A323" s="204" t="s">
        <v>33</v>
      </c>
      <c r="B323" s="204" t="s">
        <v>49</v>
      </c>
      <c r="C323" s="204" t="s">
        <v>607</v>
      </c>
      <c r="D323" s="204" t="s">
        <v>647</v>
      </c>
      <c r="E323" s="204" t="s">
        <v>648</v>
      </c>
      <c r="F323" s="205" t="s">
        <v>390</v>
      </c>
      <c r="G323" s="205" t="s">
        <v>400</v>
      </c>
      <c r="H323" s="205"/>
      <c r="I323" s="205" t="s">
        <v>296</v>
      </c>
      <c r="J323" s="81">
        <v>32.026000000000003</v>
      </c>
      <c r="K323" s="81">
        <v>-0.86599999999999999</v>
      </c>
      <c r="L323" s="81">
        <v>31.16</v>
      </c>
    </row>
    <row r="324" spans="1:12" ht="13.2" customHeight="1" x14ac:dyDescent="0.3">
      <c r="A324" s="204" t="s">
        <v>33</v>
      </c>
      <c r="B324" s="204" t="s">
        <v>50</v>
      </c>
      <c r="C324" s="204" t="s">
        <v>607</v>
      </c>
      <c r="D324" s="204" t="s">
        <v>647</v>
      </c>
      <c r="E324" s="204" t="s">
        <v>648</v>
      </c>
      <c r="F324" s="208" t="s">
        <v>387</v>
      </c>
      <c r="G324" s="205" t="s">
        <v>614</v>
      </c>
      <c r="H324" s="205" t="s">
        <v>608</v>
      </c>
      <c r="I324" s="205" t="s">
        <v>57</v>
      </c>
      <c r="J324" s="117">
        <v>64.507000000000005</v>
      </c>
      <c r="K324" s="117">
        <v>8.1340000000000003</v>
      </c>
      <c r="L324" s="117">
        <v>72.64</v>
      </c>
    </row>
    <row r="325" spans="1:12" ht="13.2" customHeight="1" x14ac:dyDescent="0.3">
      <c r="A325" s="204" t="s">
        <v>33</v>
      </c>
      <c r="B325" s="204" t="s">
        <v>50</v>
      </c>
      <c r="C325" s="204" t="s">
        <v>607</v>
      </c>
      <c r="D325" s="204" t="s">
        <v>647</v>
      </c>
      <c r="E325" s="204" t="s">
        <v>648</v>
      </c>
      <c r="F325" s="205" t="s">
        <v>56</v>
      </c>
      <c r="G325" s="205" t="s">
        <v>614</v>
      </c>
      <c r="H325" s="205" t="s">
        <v>288</v>
      </c>
      <c r="I325" s="205" t="s">
        <v>57</v>
      </c>
      <c r="J325" s="117">
        <v>11.717000000000001</v>
      </c>
      <c r="K325" s="117">
        <v>-0.78400000000000003</v>
      </c>
      <c r="L325" s="117">
        <v>10.933</v>
      </c>
    </row>
    <row r="326" spans="1:12" ht="13.2" customHeight="1" x14ac:dyDescent="0.3">
      <c r="A326" s="204" t="s">
        <v>33</v>
      </c>
      <c r="B326" s="204" t="s">
        <v>50</v>
      </c>
      <c r="C326" s="204" t="s">
        <v>607</v>
      </c>
      <c r="D326" s="204" t="s">
        <v>647</v>
      </c>
      <c r="E326" s="204" t="s">
        <v>648</v>
      </c>
      <c r="F326" s="205" t="s">
        <v>307</v>
      </c>
      <c r="G326" s="205" t="s">
        <v>614</v>
      </c>
      <c r="H326" s="205"/>
      <c r="I326" s="205" t="s">
        <v>294</v>
      </c>
      <c r="J326" s="117">
        <v>134.88200000000001</v>
      </c>
      <c r="K326" s="117">
        <v>1.6E-2</v>
      </c>
      <c r="L326" s="117">
        <v>134.898</v>
      </c>
    </row>
    <row r="327" spans="1:12" ht="13.2" customHeight="1" x14ac:dyDescent="0.3">
      <c r="A327" s="204" t="s">
        <v>33</v>
      </c>
      <c r="B327" s="204" t="s">
        <v>50</v>
      </c>
      <c r="C327" s="204" t="s">
        <v>607</v>
      </c>
      <c r="D327" s="204" t="s">
        <v>647</v>
      </c>
      <c r="E327" s="204" t="s">
        <v>648</v>
      </c>
      <c r="F327" s="205" t="s">
        <v>632</v>
      </c>
      <c r="G327" s="205" t="s">
        <v>614</v>
      </c>
      <c r="H327" s="205"/>
      <c r="I327" s="205" t="s">
        <v>295</v>
      </c>
      <c r="J327" s="117">
        <v>5.0839999999999996</v>
      </c>
      <c r="K327" s="117">
        <v>-2E-3</v>
      </c>
      <c r="L327" s="117">
        <v>5.0830000000000002</v>
      </c>
    </row>
    <row r="328" spans="1:12" ht="13.2" customHeight="1" x14ac:dyDescent="0.3">
      <c r="A328" s="204" t="s">
        <v>33</v>
      </c>
      <c r="B328" s="204" t="s">
        <v>50</v>
      </c>
      <c r="C328" s="204" t="s">
        <v>607</v>
      </c>
      <c r="D328" s="204" t="s">
        <v>647</v>
      </c>
      <c r="E328" s="204" t="s">
        <v>648</v>
      </c>
      <c r="F328" s="205" t="s">
        <v>650</v>
      </c>
      <c r="G328" s="205" t="s">
        <v>615</v>
      </c>
      <c r="H328" s="205" t="s">
        <v>289</v>
      </c>
      <c r="I328" s="205" t="s">
        <v>296</v>
      </c>
      <c r="J328" s="81">
        <v>53.661000000000001</v>
      </c>
      <c r="K328" s="81">
        <v>181.18100000000001</v>
      </c>
      <c r="L328" s="81">
        <v>234.84200000000001</v>
      </c>
    </row>
    <row r="329" spans="1:12" ht="13.2" customHeight="1" x14ac:dyDescent="0.3">
      <c r="A329" s="204" t="s">
        <v>33</v>
      </c>
      <c r="B329" s="204" t="s">
        <v>50</v>
      </c>
      <c r="C329" s="204" t="s">
        <v>607</v>
      </c>
      <c r="D329" s="204" t="s">
        <v>647</v>
      </c>
      <c r="E329" s="204" t="s">
        <v>648</v>
      </c>
      <c r="F329" s="205" t="s">
        <v>650</v>
      </c>
      <c r="G329" s="205" t="s">
        <v>615</v>
      </c>
      <c r="H329" s="205" t="s">
        <v>420</v>
      </c>
      <c r="I329" s="205" t="s">
        <v>296</v>
      </c>
      <c r="J329" s="81">
        <v>68.569999999999993</v>
      </c>
      <c r="K329" s="81">
        <v>-30.030999999999999</v>
      </c>
      <c r="L329" s="81">
        <v>38.539000000000001</v>
      </c>
    </row>
    <row r="330" spans="1:12" ht="13.2" customHeight="1" x14ac:dyDescent="0.3">
      <c r="A330" s="204" t="s">
        <v>33</v>
      </c>
      <c r="B330" s="204" t="s">
        <v>50</v>
      </c>
      <c r="C330" s="204" t="s">
        <v>607</v>
      </c>
      <c r="D330" s="204" t="s">
        <v>647</v>
      </c>
      <c r="E330" s="204" t="s">
        <v>648</v>
      </c>
      <c r="F330" s="205" t="s">
        <v>609</v>
      </c>
      <c r="G330" s="205" t="s">
        <v>616</v>
      </c>
      <c r="H330" s="205" t="s">
        <v>608</v>
      </c>
      <c r="I330" s="205" t="s">
        <v>297</v>
      </c>
      <c r="J330" s="117">
        <v>0.74299999999999999</v>
      </c>
      <c r="K330" s="117">
        <v>-1.0999999999999999E-2</v>
      </c>
      <c r="L330" s="117">
        <v>0.73199999999999998</v>
      </c>
    </row>
    <row r="331" spans="1:12" ht="13.2" customHeight="1" x14ac:dyDescent="0.3">
      <c r="A331" s="204" t="s">
        <v>33</v>
      </c>
      <c r="B331" s="204" t="s">
        <v>50</v>
      </c>
      <c r="C331" s="204" t="s">
        <v>607</v>
      </c>
      <c r="D331" s="204" t="s">
        <v>647</v>
      </c>
      <c r="E331" s="204" t="s">
        <v>648</v>
      </c>
      <c r="F331" s="205" t="s">
        <v>388</v>
      </c>
      <c r="G331" s="205" t="s">
        <v>616</v>
      </c>
      <c r="H331" s="205" t="s">
        <v>413</v>
      </c>
      <c r="I331" s="205" t="s">
        <v>414</v>
      </c>
      <c r="J331" s="79">
        <v>182</v>
      </c>
      <c r="K331" s="79">
        <v>2</v>
      </c>
      <c r="L331" s="79">
        <v>184</v>
      </c>
    </row>
    <row r="332" spans="1:12" ht="13.2" customHeight="1" x14ac:dyDescent="0.3">
      <c r="A332" s="204" t="s">
        <v>33</v>
      </c>
      <c r="B332" s="204" t="s">
        <v>50</v>
      </c>
      <c r="C332" s="204" t="s">
        <v>607</v>
      </c>
      <c r="D332" s="204" t="s">
        <v>647</v>
      </c>
      <c r="E332" s="204" t="s">
        <v>648</v>
      </c>
      <c r="F332" s="205" t="s">
        <v>395</v>
      </c>
      <c r="G332" s="205" t="s">
        <v>617</v>
      </c>
      <c r="H332" s="205"/>
      <c r="I332" s="205" t="s">
        <v>406</v>
      </c>
      <c r="J332" s="81" t="s">
        <v>303</v>
      </c>
      <c r="K332" s="81" t="s">
        <v>303</v>
      </c>
      <c r="L332" s="81" t="s">
        <v>303</v>
      </c>
    </row>
    <row r="333" spans="1:12" ht="13.2" customHeight="1" x14ac:dyDescent="0.3">
      <c r="A333" s="204" t="s">
        <v>33</v>
      </c>
      <c r="B333" s="204" t="s">
        <v>50</v>
      </c>
      <c r="C333" s="204" t="s">
        <v>607</v>
      </c>
      <c r="D333" s="204" t="s">
        <v>647</v>
      </c>
      <c r="E333" s="204" t="s">
        <v>648</v>
      </c>
      <c r="F333" s="205" t="s">
        <v>394</v>
      </c>
      <c r="G333" s="205" t="s">
        <v>617</v>
      </c>
      <c r="H333" s="205"/>
      <c r="I333" s="205" t="s">
        <v>314</v>
      </c>
      <c r="J333" s="117" t="s">
        <v>303</v>
      </c>
      <c r="K333" s="117" t="s">
        <v>303</v>
      </c>
      <c r="L333" s="117">
        <v>0.32100000000000001</v>
      </c>
    </row>
    <row r="334" spans="1:12" ht="13.2" customHeight="1" x14ac:dyDescent="0.3">
      <c r="A334" s="204" t="s">
        <v>33</v>
      </c>
      <c r="B334" s="204" t="s">
        <v>50</v>
      </c>
      <c r="C334" s="204" t="s">
        <v>607</v>
      </c>
      <c r="D334" s="204" t="s">
        <v>647</v>
      </c>
      <c r="E334" s="204" t="s">
        <v>648</v>
      </c>
      <c r="F334" s="205" t="s">
        <v>489</v>
      </c>
      <c r="G334" s="205" t="s">
        <v>618</v>
      </c>
      <c r="H334" s="205"/>
      <c r="I334" s="205" t="s">
        <v>415</v>
      </c>
      <c r="J334" s="116">
        <v>17.62143348</v>
      </c>
      <c r="K334" s="117" t="s">
        <v>303</v>
      </c>
      <c r="L334" s="117" t="s">
        <v>303</v>
      </c>
    </row>
    <row r="335" spans="1:12" ht="13.2" customHeight="1" x14ac:dyDescent="0.3">
      <c r="A335" s="204" t="s">
        <v>33</v>
      </c>
      <c r="B335" s="204" t="s">
        <v>50</v>
      </c>
      <c r="C335" s="204" t="s">
        <v>607</v>
      </c>
      <c r="D335" s="204" t="s">
        <v>647</v>
      </c>
      <c r="E335" s="204" t="s">
        <v>648</v>
      </c>
      <c r="F335" s="205" t="s">
        <v>284</v>
      </c>
      <c r="G335" s="205" t="s">
        <v>618</v>
      </c>
      <c r="H335" s="205"/>
      <c r="I335" s="205" t="s">
        <v>59</v>
      </c>
      <c r="J335" s="81">
        <v>74.522000000000006</v>
      </c>
      <c r="K335" s="81">
        <v>-4.0739999999999998</v>
      </c>
      <c r="L335" s="81">
        <v>70.447000000000003</v>
      </c>
    </row>
    <row r="336" spans="1:12" ht="13.2" customHeight="1" x14ac:dyDescent="0.3">
      <c r="A336" s="204" t="s">
        <v>33</v>
      </c>
      <c r="B336" s="204" t="s">
        <v>50</v>
      </c>
      <c r="C336" s="204" t="s">
        <v>607</v>
      </c>
      <c r="D336" s="204" t="s">
        <v>647</v>
      </c>
      <c r="E336" s="204" t="s">
        <v>648</v>
      </c>
      <c r="F336" s="205" t="s">
        <v>285</v>
      </c>
      <c r="G336" s="205" t="s">
        <v>280</v>
      </c>
      <c r="H336" s="205"/>
      <c r="I336" s="205" t="s">
        <v>59</v>
      </c>
      <c r="J336" s="81">
        <v>17.98</v>
      </c>
      <c r="K336" s="81" t="s">
        <v>304</v>
      </c>
      <c r="L336" s="81">
        <v>17.997</v>
      </c>
    </row>
    <row r="337" spans="1:12" ht="13.2" customHeight="1" x14ac:dyDescent="0.3">
      <c r="A337" s="204" t="s">
        <v>33</v>
      </c>
      <c r="B337" s="204" t="s">
        <v>50</v>
      </c>
      <c r="C337" s="204" t="s">
        <v>607</v>
      </c>
      <c r="D337" s="204" t="s">
        <v>647</v>
      </c>
      <c r="E337" s="204" t="s">
        <v>648</v>
      </c>
      <c r="F337" s="205" t="s">
        <v>651</v>
      </c>
      <c r="G337" s="205" t="s">
        <v>544</v>
      </c>
      <c r="H337" s="205"/>
      <c r="I337" s="205" t="s">
        <v>144</v>
      </c>
      <c r="J337" s="79">
        <v>31</v>
      </c>
      <c r="K337" s="79">
        <f>L337-J337</f>
        <v>83</v>
      </c>
      <c r="L337" s="79">
        <v>114</v>
      </c>
    </row>
    <row r="338" spans="1:12" ht="13.2" customHeight="1" x14ac:dyDescent="0.3">
      <c r="A338" s="204" t="s">
        <v>33</v>
      </c>
      <c r="B338" s="204" t="s">
        <v>50</v>
      </c>
      <c r="C338" s="204" t="s">
        <v>607</v>
      </c>
      <c r="D338" s="204" t="s">
        <v>647</v>
      </c>
      <c r="E338" s="204" t="s">
        <v>648</v>
      </c>
      <c r="F338" s="205" t="s">
        <v>610</v>
      </c>
      <c r="G338" s="205" t="s">
        <v>400</v>
      </c>
      <c r="H338" s="205" t="s">
        <v>290</v>
      </c>
      <c r="I338" s="205" t="s">
        <v>137</v>
      </c>
      <c r="J338" s="78">
        <v>8.6140000000000008</v>
      </c>
      <c r="K338" s="78">
        <v>1.643</v>
      </c>
      <c r="L338" s="78">
        <v>10.257</v>
      </c>
    </row>
    <row r="339" spans="1:12" ht="13.2" customHeight="1" x14ac:dyDescent="0.3">
      <c r="A339" s="204" t="s">
        <v>33</v>
      </c>
      <c r="B339" s="204" t="s">
        <v>50</v>
      </c>
      <c r="C339" s="204" t="s">
        <v>607</v>
      </c>
      <c r="D339" s="204" t="s">
        <v>647</v>
      </c>
      <c r="E339" s="204" t="s">
        <v>648</v>
      </c>
      <c r="F339" s="205" t="s">
        <v>610</v>
      </c>
      <c r="G339" s="205" t="s">
        <v>400</v>
      </c>
      <c r="H339" s="205" t="s">
        <v>291</v>
      </c>
      <c r="I339" s="205" t="s">
        <v>137</v>
      </c>
      <c r="J339" s="78">
        <v>18.393000000000001</v>
      </c>
      <c r="K339" s="78">
        <v>1.4390000000000001</v>
      </c>
      <c r="L339" s="78">
        <v>19.832000000000001</v>
      </c>
    </row>
    <row r="340" spans="1:12" ht="13.2" customHeight="1" x14ac:dyDescent="0.3">
      <c r="A340" s="204" t="s">
        <v>33</v>
      </c>
      <c r="B340" s="204" t="s">
        <v>50</v>
      </c>
      <c r="C340" s="204" t="s">
        <v>607</v>
      </c>
      <c r="D340" s="204" t="s">
        <v>647</v>
      </c>
      <c r="E340" s="204" t="s">
        <v>648</v>
      </c>
      <c r="F340" s="205" t="s">
        <v>610</v>
      </c>
      <c r="G340" s="205" t="s">
        <v>400</v>
      </c>
      <c r="H340" s="205" t="s">
        <v>292</v>
      </c>
      <c r="I340" s="205" t="s">
        <v>137</v>
      </c>
      <c r="J340" s="78">
        <v>9.5879999999999992</v>
      </c>
      <c r="K340" s="78">
        <v>0.80600000000000005</v>
      </c>
      <c r="L340" s="78">
        <v>10.394</v>
      </c>
    </row>
    <row r="341" spans="1:12" ht="13.2" customHeight="1" x14ac:dyDescent="0.3">
      <c r="A341" s="204" t="s">
        <v>33</v>
      </c>
      <c r="B341" s="204" t="s">
        <v>50</v>
      </c>
      <c r="C341" s="204" t="s">
        <v>607</v>
      </c>
      <c r="D341" s="204" t="s">
        <v>647</v>
      </c>
      <c r="E341" s="204" t="s">
        <v>648</v>
      </c>
      <c r="F341" s="205" t="s">
        <v>610</v>
      </c>
      <c r="G341" s="205" t="s">
        <v>400</v>
      </c>
      <c r="H341" s="205" t="s">
        <v>293</v>
      </c>
      <c r="I341" s="205" t="s">
        <v>137</v>
      </c>
      <c r="J341" s="78">
        <v>2.105</v>
      </c>
      <c r="K341" s="78">
        <v>-0.53400000000000003</v>
      </c>
      <c r="L341" s="78">
        <v>1.571</v>
      </c>
    </row>
    <row r="342" spans="1:12" ht="13.2" customHeight="1" x14ac:dyDescent="0.3">
      <c r="A342" s="204" t="s">
        <v>33</v>
      </c>
      <c r="B342" s="204" t="s">
        <v>50</v>
      </c>
      <c r="C342" s="204" t="s">
        <v>607</v>
      </c>
      <c r="D342" s="204" t="s">
        <v>647</v>
      </c>
      <c r="E342" s="204" t="s">
        <v>648</v>
      </c>
      <c r="F342" s="205" t="s">
        <v>287</v>
      </c>
      <c r="G342" s="205" t="s">
        <v>400</v>
      </c>
      <c r="H342" s="205" t="s">
        <v>290</v>
      </c>
      <c r="I342" s="205" t="s">
        <v>404</v>
      </c>
      <c r="J342" s="78">
        <v>102.548</v>
      </c>
      <c r="K342" s="78">
        <v>6.7869999999999999</v>
      </c>
      <c r="L342" s="78">
        <v>109.33499999999999</v>
      </c>
    </row>
    <row r="343" spans="1:12" ht="13.2" customHeight="1" x14ac:dyDescent="0.3">
      <c r="A343" s="204" t="s">
        <v>33</v>
      </c>
      <c r="B343" s="204" t="s">
        <v>50</v>
      </c>
      <c r="C343" s="204" t="s">
        <v>607</v>
      </c>
      <c r="D343" s="204" t="s">
        <v>647</v>
      </c>
      <c r="E343" s="204" t="s">
        <v>648</v>
      </c>
      <c r="F343" s="205" t="s">
        <v>287</v>
      </c>
      <c r="G343" s="205" t="s">
        <v>400</v>
      </c>
      <c r="H343" s="205" t="s">
        <v>291</v>
      </c>
      <c r="I343" s="205" t="s">
        <v>404</v>
      </c>
      <c r="J343" s="78">
        <v>232.66399999999999</v>
      </c>
      <c r="K343" s="78">
        <v>-164.7</v>
      </c>
      <c r="L343" s="78">
        <v>67.963999999999999</v>
      </c>
    </row>
    <row r="344" spans="1:12" ht="13.2" customHeight="1" x14ac:dyDescent="0.3">
      <c r="A344" s="204" t="s">
        <v>33</v>
      </c>
      <c r="B344" s="204" t="s">
        <v>50</v>
      </c>
      <c r="C344" s="204" t="s">
        <v>607</v>
      </c>
      <c r="D344" s="204" t="s">
        <v>647</v>
      </c>
      <c r="E344" s="204" t="s">
        <v>648</v>
      </c>
      <c r="F344" s="205" t="s">
        <v>287</v>
      </c>
      <c r="G344" s="205" t="s">
        <v>400</v>
      </c>
      <c r="H344" s="205" t="s">
        <v>292</v>
      </c>
      <c r="I344" s="205" t="s">
        <v>404</v>
      </c>
      <c r="J344" s="78">
        <v>172.84200000000001</v>
      </c>
      <c r="K344" s="78">
        <v>-109.631</v>
      </c>
      <c r="L344" s="78">
        <v>63.212000000000003</v>
      </c>
    </row>
    <row r="345" spans="1:12" ht="13.2" customHeight="1" x14ac:dyDescent="0.3">
      <c r="A345" s="204" t="s">
        <v>33</v>
      </c>
      <c r="B345" s="204" t="s">
        <v>50</v>
      </c>
      <c r="C345" s="204" t="s">
        <v>607</v>
      </c>
      <c r="D345" s="204" t="s">
        <v>647</v>
      </c>
      <c r="E345" s="204" t="s">
        <v>648</v>
      </c>
      <c r="F345" s="205" t="s">
        <v>287</v>
      </c>
      <c r="G345" s="205" t="s">
        <v>400</v>
      </c>
      <c r="H345" s="205" t="s">
        <v>293</v>
      </c>
      <c r="I345" s="205" t="s">
        <v>404</v>
      </c>
      <c r="J345" s="78">
        <v>129.655</v>
      </c>
      <c r="K345" s="78">
        <v>-7.0019999999999998</v>
      </c>
      <c r="L345" s="78">
        <v>122.65300000000001</v>
      </c>
    </row>
    <row r="346" spans="1:12" ht="13.2" customHeight="1" x14ac:dyDescent="0.3">
      <c r="A346" s="204" t="s">
        <v>33</v>
      </c>
      <c r="B346" s="204" t="s">
        <v>50</v>
      </c>
      <c r="C346" s="204" t="s">
        <v>607</v>
      </c>
      <c r="D346" s="204" t="s">
        <v>647</v>
      </c>
      <c r="E346" s="204" t="s">
        <v>648</v>
      </c>
      <c r="F346" s="205" t="s">
        <v>390</v>
      </c>
      <c r="G346" s="205" t="s">
        <v>400</v>
      </c>
      <c r="H346" s="205"/>
      <c r="I346" s="205" t="s">
        <v>296</v>
      </c>
      <c r="J346" s="81">
        <v>17.175999999999998</v>
      </c>
      <c r="K346" s="81">
        <v>-0.38600000000000001</v>
      </c>
      <c r="L346" s="81">
        <v>16.79</v>
      </c>
    </row>
    <row r="347" spans="1:12" ht="13.2" customHeight="1" x14ac:dyDescent="0.3">
      <c r="A347" s="204" t="s">
        <v>33</v>
      </c>
      <c r="B347" s="204" t="s">
        <v>51</v>
      </c>
      <c r="C347" s="204" t="s">
        <v>607</v>
      </c>
      <c r="D347" s="204" t="s">
        <v>647</v>
      </c>
      <c r="E347" s="204" t="s">
        <v>648</v>
      </c>
      <c r="F347" s="208" t="s">
        <v>387</v>
      </c>
      <c r="G347" s="205" t="s">
        <v>614</v>
      </c>
      <c r="H347" s="205" t="s">
        <v>608</v>
      </c>
      <c r="I347" s="205" t="s">
        <v>57</v>
      </c>
      <c r="J347" s="117">
        <v>60.938000000000002</v>
      </c>
      <c r="K347" s="117">
        <v>5.9569999999999999</v>
      </c>
      <c r="L347" s="117">
        <v>66.894999999999996</v>
      </c>
    </row>
    <row r="348" spans="1:12" ht="13.2" customHeight="1" x14ac:dyDescent="0.3">
      <c r="A348" s="204" t="s">
        <v>33</v>
      </c>
      <c r="B348" s="204" t="s">
        <v>51</v>
      </c>
      <c r="C348" s="204" t="s">
        <v>607</v>
      </c>
      <c r="D348" s="204" t="s">
        <v>647</v>
      </c>
      <c r="E348" s="204" t="s">
        <v>648</v>
      </c>
      <c r="F348" s="205" t="s">
        <v>56</v>
      </c>
      <c r="G348" s="205" t="s">
        <v>614</v>
      </c>
      <c r="H348" s="205" t="s">
        <v>288</v>
      </c>
      <c r="I348" s="205" t="s">
        <v>57</v>
      </c>
      <c r="J348" s="117">
        <v>11.131</v>
      </c>
      <c r="K348" s="117">
        <v>-1.101</v>
      </c>
      <c r="L348" s="117">
        <v>10.029999999999999</v>
      </c>
    </row>
    <row r="349" spans="1:12" ht="13.2" customHeight="1" x14ac:dyDescent="0.3">
      <c r="A349" s="204" t="s">
        <v>33</v>
      </c>
      <c r="B349" s="204" t="s">
        <v>51</v>
      </c>
      <c r="C349" s="204" t="s">
        <v>607</v>
      </c>
      <c r="D349" s="204" t="s">
        <v>647</v>
      </c>
      <c r="E349" s="204" t="s">
        <v>648</v>
      </c>
      <c r="F349" s="205" t="s">
        <v>307</v>
      </c>
      <c r="G349" s="205" t="s">
        <v>614</v>
      </c>
      <c r="H349" s="205"/>
      <c r="I349" s="205" t="s">
        <v>294</v>
      </c>
      <c r="J349" s="117">
        <v>168.922</v>
      </c>
      <c r="K349" s="117">
        <v>3.5999999999999997E-2</v>
      </c>
      <c r="L349" s="117">
        <v>168.959</v>
      </c>
    </row>
    <row r="350" spans="1:12" ht="13.2" customHeight="1" x14ac:dyDescent="0.3">
      <c r="A350" s="204" t="s">
        <v>33</v>
      </c>
      <c r="B350" s="204" t="s">
        <v>51</v>
      </c>
      <c r="C350" s="204" t="s">
        <v>607</v>
      </c>
      <c r="D350" s="204" t="s">
        <v>647</v>
      </c>
      <c r="E350" s="204" t="s">
        <v>648</v>
      </c>
      <c r="F350" s="205" t="s">
        <v>632</v>
      </c>
      <c r="G350" s="205" t="s">
        <v>614</v>
      </c>
      <c r="H350" s="205"/>
      <c r="I350" s="205" t="s">
        <v>295</v>
      </c>
      <c r="J350" s="117">
        <v>5.2679999999999998</v>
      </c>
      <c r="K350" s="117">
        <v>-1E-3</v>
      </c>
      <c r="L350" s="117">
        <v>5.2679999999999998</v>
      </c>
    </row>
    <row r="351" spans="1:12" ht="13.2" customHeight="1" x14ac:dyDescent="0.3">
      <c r="A351" s="204" t="s">
        <v>33</v>
      </c>
      <c r="B351" s="204" t="s">
        <v>51</v>
      </c>
      <c r="C351" s="204" t="s">
        <v>607</v>
      </c>
      <c r="D351" s="204" t="s">
        <v>647</v>
      </c>
      <c r="E351" s="204" t="s">
        <v>648</v>
      </c>
      <c r="F351" s="205" t="s">
        <v>650</v>
      </c>
      <c r="G351" s="205" t="s">
        <v>615</v>
      </c>
      <c r="H351" s="205" t="s">
        <v>289</v>
      </c>
      <c r="I351" s="205" t="s">
        <v>296</v>
      </c>
      <c r="J351" s="81">
        <v>43.250999999999998</v>
      </c>
      <c r="K351" s="81">
        <v>154.10499999999999</v>
      </c>
      <c r="L351" s="81">
        <v>197.357</v>
      </c>
    </row>
    <row r="352" spans="1:12" ht="13.2" customHeight="1" x14ac:dyDescent="0.3">
      <c r="A352" s="204" t="s">
        <v>33</v>
      </c>
      <c r="B352" s="204" t="s">
        <v>51</v>
      </c>
      <c r="C352" s="204" t="s">
        <v>607</v>
      </c>
      <c r="D352" s="204" t="s">
        <v>647</v>
      </c>
      <c r="E352" s="204" t="s">
        <v>648</v>
      </c>
      <c r="F352" s="205" t="s">
        <v>650</v>
      </c>
      <c r="G352" s="205" t="s">
        <v>615</v>
      </c>
      <c r="H352" s="205" t="s">
        <v>420</v>
      </c>
      <c r="I352" s="205" t="s">
        <v>296</v>
      </c>
      <c r="J352" s="81">
        <v>59.911000000000001</v>
      </c>
      <c r="K352" s="81">
        <v>-48.353999999999999</v>
      </c>
      <c r="L352" s="81">
        <v>11.557</v>
      </c>
    </row>
    <row r="353" spans="1:12" ht="13.2" customHeight="1" x14ac:dyDescent="0.3">
      <c r="A353" s="204" t="s">
        <v>33</v>
      </c>
      <c r="B353" s="204" t="s">
        <v>51</v>
      </c>
      <c r="C353" s="204" t="s">
        <v>607</v>
      </c>
      <c r="D353" s="204" t="s">
        <v>647</v>
      </c>
      <c r="E353" s="204" t="s">
        <v>648</v>
      </c>
      <c r="F353" s="205" t="s">
        <v>609</v>
      </c>
      <c r="G353" s="205" t="s">
        <v>616</v>
      </c>
      <c r="H353" s="205" t="s">
        <v>608</v>
      </c>
      <c r="I353" s="205" t="s">
        <v>297</v>
      </c>
      <c r="J353" s="117">
        <v>0.76</v>
      </c>
      <c r="K353" s="117">
        <v>3.0000000000000001E-3</v>
      </c>
      <c r="L353" s="117">
        <v>0.76300000000000001</v>
      </c>
    </row>
    <row r="354" spans="1:12" ht="13.2" customHeight="1" x14ac:dyDescent="0.3">
      <c r="A354" s="204" t="s">
        <v>33</v>
      </c>
      <c r="B354" s="204" t="s">
        <v>51</v>
      </c>
      <c r="C354" s="204" t="s">
        <v>607</v>
      </c>
      <c r="D354" s="204" t="s">
        <v>647</v>
      </c>
      <c r="E354" s="204" t="s">
        <v>648</v>
      </c>
      <c r="F354" s="205" t="s">
        <v>388</v>
      </c>
      <c r="G354" s="205" t="s">
        <v>616</v>
      </c>
      <c r="H354" s="205" t="s">
        <v>413</v>
      </c>
      <c r="I354" s="205" t="s">
        <v>414</v>
      </c>
      <c r="J354" s="79">
        <v>180</v>
      </c>
      <c r="K354" s="79">
        <v>-13</v>
      </c>
      <c r="L354" s="79">
        <v>167</v>
      </c>
    </row>
    <row r="355" spans="1:12" ht="13.2" customHeight="1" x14ac:dyDescent="0.3">
      <c r="A355" s="204" t="s">
        <v>33</v>
      </c>
      <c r="B355" s="204" t="s">
        <v>51</v>
      </c>
      <c r="C355" s="204" t="s">
        <v>607</v>
      </c>
      <c r="D355" s="204" t="s">
        <v>647</v>
      </c>
      <c r="E355" s="204" t="s">
        <v>648</v>
      </c>
      <c r="F355" s="205" t="s">
        <v>395</v>
      </c>
      <c r="G355" s="205" t="s">
        <v>617</v>
      </c>
      <c r="H355" s="205"/>
      <c r="I355" s="205" t="s">
        <v>406</v>
      </c>
      <c r="J355" s="81" t="s">
        <v>303</v>
      </c>
      <c r="K355" s="81" t="s">
        <v>303</v>
      </c>
      <c r="L355" s="81" t="s">
        <v>303</v>
      </c>
    </row>
    <row r="356" spans="1:12" ht="13.2" customHeight="1" x14ac:dyDescent="0.3">
      <c r="A356" s="204" t="s">
        <v>33</v>
      </c>
      <c r="B356" s="204" t="s">
        <v>51</v>
      </c>
      <c r="C356" s="204" t="s">
        <v>607</v>
      </c>
      <c r="D356" s="204" t="s">
        <v>647</v>
      </c>
      <c r="E356" s="204" t="s">
        <v>648</v>
      </c>
      <c r="F356" s="205" t="s">
        <v>394</v>
      </c>
      <c r="G356" s="205" t="s">
        <v>617</v>
      </c>
      <c r="H356" s="205"/>
      <c r="I356" s="205" t="s">
        <v>314</v>
      </c>
      <c r="J356" s="117" t="s">
        <v>303</v>
      </c>
      <c r="K356" s="117" t="s">
        <v>303</v>
      </c>
      <c r="L356" s="117">
        <v>0.55600000000000005</v>
      </c>
    </row>
    <row r="357" spans="1:12" ht="13.2" customHeight="1" x14ac:dyDescent="0.3">
      <c r="A357" s="204" t="s">
        <v>33</v>
      </c>
      <c r="B357" s="204" t="s">
        <v>51</v>
      </c>
      <c r="C357" s="204" t="s">
        <v>607</v>
      </c>
      <c r="D357" s="204" t="s">
        <v>647</v>
      </c>
      <c r="E357" s="204" t="s">
        <v>648</v>
      </c>
      <c r="F357" s="205" t="s">
        <v>489</v>
      </c>
      <c r="G357" s="205" t="s">
        <v>618</v>
      </c>
      <c r="H357" s="205"/>
      <c r="I357" s="205" t="s">
        <v>415</v>
      </c>
      <c r="J357" s="116">
        <v>15.716721400000001</v>
      </c>
      <c r="K357" s="117" t="s">
        <v>303</v>
      </c>
      <c r="L357" s="117" t="s">
        <v>303</v>
      </c>
    </row>
    <row r="358" spans="1:12" ht="13.2" customHeight="1" x14ac:dyDescent="0.3">
      <c r="A358" s="204" t="s">
        <v>33</v>
      </c>
      <c r="B358" s="204" t="s">
        <v>51</v>
      </c>
      <c r="C358" s="204" t="s">
        <v>607</v>
      </c>
      <c r="D358" s="204" t="s">
        <v>647</v>
      </c>
      <c r="E358" s="204" t="s">
        <v>648</v>
      </c>
      <c r="F358" s="205" t="s">
        <v>284</v>
      </c>
      <c r="G358" s="205" t="s">
        <v>618</v>
      </c>
      <c r="H358" s="205"/>
      <c r="I358" s="205" t="s">
        <v>59</v>
      </c>
      <c r="J358" s="81">
        <v>69.427999999999997</v>
      </c>
      <c r="K358" s="81">
        <v>8.6609999999999996</v>
      </c>
      <c r="L358" s="81">
        <v>78.088999999999999</v>
      </c>
    </row>
    <row r="359" spans="1:12" ht="13.2" customHeight="1" x14ac:dyDescent="0.3">
      <c r="A359" s="204" t="s">
        <v>33</v>
      </c>
      <c r="B359" s="204" t="s">
        <v>51</v>
      </c>
      <c r="C359" s="204" t="s">
        <v>607</v>
      </c>
      <c r="D359" s="204" t="s">
        <v>647</v>
      </c>
      <c r="E359" s="204" t="s">
        <v>648</v>
      </c>
      <c r="F359" s="205" t="s">
        <v>285</v>
      </c>
      <c r="G359" s="205" t="s">
        <v>280</v>
      </c>
      <c r="H359" s="205"/>
      <c r="I359" s="205" t="s">
        <v>59</v>
      </c>
      <c r="J359" s="81">
        <v>25.494</v>
      </c>
      <c r="K359" s="81">
        <v>0.157</v>
      </c>
      <c r="L359" s="81">
        <v>25.651</v>
      </c>
    </row>
    <row r="360" spans="1:12" ht="13.2" customHeight="1" x14ac:dyDescent="0.3">
      <c r="A360" s="204" t="s">
        <v>33</v>
      </c>
      <c r="B360" s="204" t="s">
        <v>51</v>
      </c>
      <c r="C360" s="204" t="s">
        <v>607</v>
      </c>
      <c r="D360" s="204" t="s">
        <v>647</v>
      </c>
      <c r="E360" s="204" t="s">
        <v>648</v>
      </c>
      <c r="F360" s="205" t="s">
        <v>651</v>
      </c>
      <c r="G360" s="205" t="s">
        <v>544</v>
      </c>
      <c r="H360" s="205"/>
      <c r="I360" s="205" t="s">
        <v>144</v>
      </c>
      <c r="J360" s="79" t="s">
        <v>304</v>
      </c>
      <c r="K360" s="79">
        <v>1</v>
      </c>
      <c r="L360" s="79">
        <v>1</v>
      </c>
    </row>
    <row r="361" spans="1:12" ht="13.2" customHeight="1" x14ac:dyDescent="0.3">
      <c r="A361" s="204" t="s">
        <v>33</v>
      </c>
      <c r="B361" s="204" t="s">
        <v>51</v>
      </c>
      <c r="C361" s="204" t="s">
        <v>607</v>
      </c>
      <c r="D361" s="204" t="s">
        <v>647</v>
      </c>
      <c r="E361" s="204" t="s">
        <v>648</v>
      </c>
      <c r="F361" s="205" t="s">
        <v>610</v>
      </c>
      <c r="G361" s="205" t="s">
        <v>400</v>
      </c>
      <c r="H361" s="205" t="s">
        <v>290</v>
      </c>
      <c r="I361" s="205" t="s">
        <v>137</v>
      </c>
      <c r="J361" s="78">
        <v>7.9580000000000002</v>
      </c>
      <c r="K361" s="78">
        <v>1.177</v>
      </c>
      <c r="L361" s="78">
        <v>9.1349999999999998</v>
      </c>
    </row>
    <row r="362" spans="1:12" ht="13.2" customHeight="1" x14ac:dyDescent="0.3">
      <c r="A362" s="204" t="s">
        <v>33</v>
      </c>
      <c r="B362" s="204" t="s">
        <v>51</v>
      </c>
      <c r="C362" s="204" t="s">
        <v>607</v>
      </c>
      <c r="D362" s="204" t="s">
        <v>647</v>
      </c>
      <c r="E362" s="204" t="s">
        <v>648</v>
      </c>
      <c r="F362" s="205" t="s">
        <v>610</v>
      </c>
      <c r="G362" s="205" t="s">
        <v>400</v>
      </c>
      <c r="H362" s="205" t="s">
        <v>291</v>
      </c>
      <c r="I362" s="205" t="s">
        <v>137</v>
      </c>
      <c r="J362" s="78">
        <v>16.535</v>
      </c>
      <c r="K362" s="78">
        <v>1.9550000000000001</v>
      </c>
      <c r="L362" s="78">
        <v>18.489999999999998</v>
      </c>
    </row>
    <row r="363" spans="1:12" ht="13.2" customHeight="1" x14ac:dyDescent="0.3">
      <c r="A363" s="204" t="s">
        <v>33</v>
      </c>
      <c r="B363" s="204" t="s">
        <v>51</v>
      </c>
      <c r="C363" s="204" t="s">
        <v>607</v>
      </c>
      <c r="D363" s="204" t="s">
        <v>647</v>
      </c>
      <c r="E363" s="204" t="s">
        <v>648</v>
      </c>
      <c r="F363" s="205" t="s">
        <v>610</v>
      </c>
      <c r="G363" s="205" t="s">
        <v>400</v>
      </c>
      <c r="H363" s="205" t="s">
        <v>292</v>
      </c>
      <c r="I363" s="205" t="s">
        <v>137</v>
      </c>
      <c r="J363" s="78">
        <v>10.067</v>
      </c>
      <c r="K363" s="78">
        <v>0.51400000000000001</v>
      </c>
      <c r="L363" s="78">
        <v>10.58</v>
      </c>
    </row>
    <row r="364" spans="1:12" ht="13.2" customHeight="1" x14ac:dyDescent="0.3">
      <c r="A364" s="204" t="s">
        <v>33</v>
      </c>
      <c r="B364" s="204" t="s">
        <v>51</v>
      </c>
      <c r="C364" s="204" t="s">
        <v>607</v>
      </c>
      <c r="D364" s="204" t="s">
        <v>647</v>
      </c>
      <c r="E364" s="204" t="s">
        <v>648</v>
      </c>
      <c r="F364" s="205" t="s">
        <v>610</v>
      </c>
      <c r="G364" s="205" t="s">
        <v>400</v>
      </c>
      <c r="H364" s="205" t="s">
        <v>293</v>
      </c>
      <c r="I364" s="205" t="s">
        <v>137</v>
      </c>
      <c r="J364" s="78">
        <v>2.7669999999999999</v>
      </c>
      <c r="K364" s="78">
        <v>-0.69699999999999995</v>
      </c>
      <c r="L364" s="78">
        <v>2.0699999999999998</v>
      </c>
    </row>
    <row r="365" spans="1:12" ht="13.2" customHeight="1" x14ac:dyDescent="0.3">
      <c r="A365" s="204" t="s">
        <v>33</v>
      </c>
      <c r="B365" s="204" t="s">
        <v>51</v>
      </c>
      <c r="C365" s="204" t="s">
        <v>607</v>
      </c>
      <c r="D365" s="204" t="s">
        <v>647</v>
      </c>
      <c r="E365" s="204" t="s">
        <v>648</v>
      </c>
      <c r="F365" s="205" t="s">
        <v>287</v>
      </c>
      <c r="G365" s="205" t="s">
        <v>400</v>
      </c>
      <c r="H365" s="205" t="s">
        <v>290</v>
      </c>
      <c r="I365" s="205" t="s">
        <v>404</v>
      </c>
      <c r="J365" s="78">
        <v>160.60300000000001</v>
      </c>
      <c r="K365" s="78">
        <v>-30.260999999999999</v>
      </c>
      <c r="L365" s="78">
        <v>130.34200000000001</v>
      </c>
    </row>
    <row r="366" spans="1:12" ht="13.2" customHeight="1" x14ac:dyDescent="0.3">
      <c r="A366" s="204" t="s">
        <v>33</v>
      </c>
      <c r="B366" s="204" t="s">
        <v>51</v>
      </c>
      <c r="C366" s="204" t="s">
        <v>607</v>
      </c>
      <c r="D366" s="204" t="s">
        <v>647</v>
      </c>
      <c r="E366" s="204" t="s">
        <v>648</v>
      </c>
      <c r="F366" s="205" t="s">
        <v>287</v>
      </c>
      <c r="G366" s="205" t="s">
        <v>400</v>
      </c>
      <c r="H366" s="205" t="s">
        <v>291</v>
      </c>
      <c r="I366" s="205" t="s">
        <v>404</v>
      </c>
      <c r="J366" s="78">
        <v>230.036</v>
      </c>
      <c r="K366" s="78">
        <v>-115.941</v>
      </c>
      <c r="L366" s="78">
        <v>114.095</v>
      </c>
    </row>
    <row r="367" spans="1:12" ht="13.2" customHeight="1" x14ac:dyDescent="0.3">
      <c r="A367" s="204" t="s">
        <v>33</v>
      </c>
      <c r="B367" s="204" t="s">
        <v>51</v>
      </c>
      <c r="C367" s="204" t="s">
        <v>607</v>
      </c>
      <c r="D367" s="204" t="s">
        <v>647</v>
      </c>
      <c r="E367" s="204" t="s">
        <v>648</v>
      </c>
      <c r="F367" s="205" t="s">
        <v>287</v>
      </c>
      <c r="G367" s="205" t="s">
        <v>400</v>
      </c>
      <c r="H367" s="205" t="s">
        <v>292</v>
      </c>
      <c r="I367" s="205" t="s">
        <v>404</v>
      </c>
      <c r="J367" s="78">
        <v>275.654</v>
      </c>
      <c r="K367" s="78">
        <v>-177.001</v>
      </c>
      <c r="L367" s="78">
        <v>98.652000000000001</v>
      </c>
    </row>
    <row r="368" spans="1:12" ht="13.2" customHeight="1" x14ac:dyDescent="0.3">
      <c r="A368" s="204" t="s">
        <v>33</v>
      </c>
      <c r="B368" s="204" t="s">
        <v>51</v>
      </c>
      <c r="C368" s="204" t="s">
        <v>607</v>
      </c>
      <c r="D368" s="204" t="s">
        <v>647</v>
      </c>
      <c r="E368" s="204" t="s">
        <v>648</v>
      </c>
      <c r="F368" s="205" t="s">
        <v>287</v>
      </c>
      <c r="G368" s="205" t="s">
        <v>400</v>
      </c>
      <c r="H368" s="205" t="s">
        <v>293</v>
      </c>
      <c r="I368" s="205" t="s">
        <v>404</v>
      </c>
      <c r="J368" s="78">
        <v>308.05200000000002</v>
      </c>
      <c r="K368" s="78">
        <v>-86.073999999999998</v>
      </c>
      <c r="L368" s="78">
        <v>221.97800000000001</v>
      </c>
    </row>
    <row r="369" spans="1:12" ht="13.2" customHeight="1" x14ac:dyDescent="0.3">
      <c r="A369" s="204" t="s">
        <v>33</v>
      </c>
      <c r="B369" s="204" t="s">
        <v>51</v>
      </c>
      <c r="C369" s="204" t="s">
        <v>607</v>
      </c>
      <c r="D369" s="204" t="s">
        <v>647</v>
      </c>
      <c r="E369" s="204" t="s">
        <v>648</v>
      </c>
      <c r="F369" s="205" t="s">
        <v>390</v>
      </c>
      <c r="G369" s="205" t="s">
        <v>400</v>
      </c>
      <c r="H369" s="205"/>
      <c r="I369" s="205" t="s">
        <v>296</v>
      </c>
      <c r="J369" s="81">
        <v>10.991</v>
      </c>
      <c r="K369" s="81">
        <v>7.3840000000000003</v>
      </c>
      <c r="L369" s="81">
        <v>18.375</v>
      </c>
    </row>
    <row r="370" spans="1:12" ht="13.2" customHeight="1" x14ac:dyDescent="0.3">
      <c r="A370" s="204" t="s">
        <v>33</v>
      </c>
      <c r="B370" s="204" t="s">
        <v>52</v>
      </c>
      <c r="C370" s="204" t="s">
        <v>607</v>
      </c>
      <c r="D370" s="204" t="s">
        <v>647</v>
      </c>
      <c r="E370" s="204" t="s">
        <v>648</v>
      </c>
      <c r="F370" s="208" t="s">
        <v>387</v>
      </c>
      <c r="G370" s="205" t="s">
        <v>614</v>
      </c>
      <c r="H370" s="205" t="s">
        <v>608</v>
      </c>
      <c r="I370" s="205" t="s">
        <v>57</v>
      </c>
      <c r="J370" s="117">
        <v>67.468999999999994</v>
      </c>
      <c r="K370" s="117">
        <v>6.7830000000000004</v>
      </c>
      <c r="L370" s="117">
        <v>74.251999999999995</v>
      </c>
    </row>
    <row r="371" spans="1:12" ht="13.2" customHeight="1" x14ac:dyDescent="0.3">
      <c r="A371" s="204" t="s">
        <v>33</v>
      </c>
      <c r="B371" s="204" t="s">
        <v>52</v>
      </c>
      <c r="C371" s="204" t="s">
        <v>607</v>
      </c>
      <c r="D371" s="204" t="s">
        <v>647</v>
      </c>
      <c r="E371" s="204" t="s">
        <v>648</v>
      </c>
      <c r="F371" s="205" t="s">
        <v>56</v>
      </c>
      <c r="G371" s="205" t="s">
        <v>614</v>
      </c>
      <c r="H371" s="205" t="s">
        <v>288</v>
      </c>
      <c r="I371" s="205" t="s">
        <v>57</v>
      </c>
      <c r="J371" s="117">
        <v>11.541</v>
      </c>
      <c r="K371" s="117">
        <v>-1.8140000000000001</v>
      </c>
      <c r="L371" s="117">
        <v>9.7279999999999998</v>
      </c>
    </row>
    <row r="372" spans="1:12" ht="13.2" customHeight="1" x14ac:dyDescent="0.3">
      <c r="A372" s="204" t="s">
        <v>33</v>
      </c>
      <c r="B372" s="204" t="s">
        <v>52</v>
      </c>
      <c r="C372" s="204" t="s">
        <v>607</v>
      </c>
      <c r="D372" s="204" t="s">
        <v>647</v>
      </c>
      <c r="E372" s="204" t="s">
        <v>648</v>
      </c>
      <c r="F372" s="205" t="s">
        <v>307</v>
      </c>
      <c r="G372" s="205" t="s">
        <v>614</v>
      </c>
      <c r="H372" s="205"/>
      <c r="I372" s="205" t="s">
        <v>294</v>
      </c>
      <c r="J372" s="117">
        <v>117.31100000000001</v>
      </c>
      <c r="K372" s="117">
        <v>-2E-3</v>
      </c>
      <c r="L372" s="117">
        <v>117.30800000000001</v>
      </c>
    </row>
    <row r="373" spans="1:12" ht="13.2" customHeight="1" x14ac:dyDescent="0.3">
      <c r="A373" s="204" t="s">
        <v>33</v>
      </c>
      <c r="B373" s="204" t="s">
        <v>52</v>
      </c>
      <c r="C373" s="204" t="s">
        <v>607</v>
      </c>
      <c r="D373" s="204" t="s">
        <v>647</v>
      </c>
      <c r="E373" s="204" t="s">
        <v>648</v>
      </c>
      <c r="F373" s="205" t="s">
        <v>632</v>
      </c>
      <c r="G373" s="205" t="s">
        <v>614</v>
      </c>
      <c r="H373" s="205"/>
      <c r="I373" s="205" t="s">
        <v>295</v>
      </c>
      <c r="J373" s="117">
        <v>5.1219999999999999</v>
      </c>
      <c r="K373" s="117" t="s">
        <v>304</v>
      </c>
      <c r="L373" s="117">
        <v>5.1219999999999999</v>
      </c>
    </row>
    <row r="374" spans="1:12" ht="13.2" customHeight="1" x14ac:dyDescent="0.3">
      <c r="A374" s="204" t="s">
        <v>33</v>
      </c>
      <c r="B374" s="204" t="s">
        <v>52</v>
      </c>
      <c r="C374" s="204" t="s">
        <v>607</v>
      </c>
      <c r="D374" s="204" t="s">
        <v>647</v>
      </c>
      <c r="E374" s="204" t="s">
        <v>648</v>
      </c>
      <c r="F374" s="205" t="s">
        <v>650</v>
      </c>
      <c r="G374" s="205" t="s">
        <v>615</v>
      </c>
      <c r="H374" s="205" t="s">
        <v>289</v>
      </c>
      <c r="I374" s="205" t="s">
        <v>296</v>
      </c>
      <c r="J374" s="81">
        <v>184.934</v>
      </c>
      <c r="K374" s="81">
        <v>33.704999999999998</v>
      </c>
      <c r="L374" s="81">
        <v>218.63900000000001</v>
      </c>
    </row>
    <row r="375" spans="1:12" ht="13.2" customHeight="1" x14ac:dyDescent="0.3">
      <c r="A375" s="204" t="s">
        <v>33</v>
      </c>
      <c r="B375" s="204" t="s">
        <v>52</v>
      </c>
      <c r="C375" s="204" t="s">
        <v>607</v>
      </c>
      <c r="D375" s="204" t="s">
        <v>647</v>
      </c>
      <c r="E375" s="204" t="s">
        <v>648</v>
      </c>
      <c r="F375" s="205" t="s">
        <v>650</v>
      </c>
      <c r="G375" s="205" t="s">
        <v>615</v>
      </c>
      <c r="H375" s="205" t="s">
        <v>420</v>
      </c>
      <c r="I375" s="205" t="s">
        <v>296</v>
      </c>
      <c r="J375" s="81">
        <v>55.936</v>
      </c>
      <c r="K375" s="81">
        <v>-32.777000000000001</v>
      </c>
      <c r="L375" s="81">
        <v>23.16</v>
      </c>
    </row>
    <row r="376" spans="1:12" ht="13.2" customHeight="1" x14ac:dyDescent="0.3">
      <c r="A376" s="204" t="s">
        <v>33</v>
      </c>
      <c r="B376" s="204" t="s">
        <v>52</v>
      </c>
      <c r="C376" s="204" t="s">
        <v>607</v>
      </c>
      <c r="D376" s="204" t="s">
        <v>647</v>
      </c>
      <c r="E376" s="204" t="s">
        <v>648</v>
      </c>
      <c r="F376" s="205" t="s">
        <v>609</v>
      </c>
      <c r="G376" s="205" t="s">
        <v>616</v>
      </c>
      <c r="H376" s="205" t="s">
        <v>608</v>
      </c>
      <c r="I376" s="205" t="s">
        <v>297</v>
      </c>
      <c r="J376" s="117">
        <v>0.753</v>
      </c>
      <c r="K376" s="117">
        <v>2.9000000000000001E-2</v>
      </c>
      <c r="L376" s="117">
        <v>0.78200000000000003</v>
      </c>
    </row>
    <row r="377" spans="1:12" ht="13.2" customHeight="1" x14ac:dyDescent="0.3">
      <c r="A377" s="204" t="s">
        <v>33</v>
      </c>
      <c r="B377" s="204" t="s">
        <v>52</v>
      </c>
      <c r="C377" s="204" t="s">
        <v>607</v>
      </c>
      <c r="D377" s="204" t="s">
        <v>647</v>
      </c>
      <c r="E377" s="204" t="s">
        <v>648</v>
      </c>
      <c r="F377" s="205" t="s">
        <v>388</v>
      </c>
      <c r="G377" s="205" t="s">
        <v>616</v>
      </c>
      <c r="H377" s="205" t="s">
        <v>413</v>
      </c>
      <c r="I377" s="205" t="s">
        <v>414</v>
      </c>
      <c r="J377" s="79">
        <v>176</v>
      </c>
      <c r="K377" s="79">
        <v>-9</v>
      </c>
      <c r="L377" s="79">
        <v>167</v>
      </c>
    </row>
    <row r="378" spans="1:12" ht="13.2" customHeight="1" x14ac:dyDescent="0.3">
      <c r="A378" s="204" t="s">
        <v>33</v>
      </c>
      <c r="B378" s="204" t="s">
        <v>52</v>
      </c>
      <c r="C378" s="204" t="s">
        <v>607</v>
      </c>
      <c r="D378" s="204" t="s">
        <v>647</v>
      </c>
      <c r="E378" s="204" t="s">
        <v>648</v>
      </c>
      <c r="F378" s="205" t="s">
        <v>395</v>
      </c>
      <c r="G378" s="205" t="s">
        <v>617</v>
      </c>
      <c r="H378" s="205"/>
      <c r="I378" s="205" t="s">
        <v>406</v>
      </c>
      <c r="J378" s="81" t="s">
        <v>303</v>
      </c>
      <c r="K378" s="81" t="s">
        <v>303</v>
      </c>
      <c r="L378" s="81" t="s">
        <v>303</v>
      </c>
    </row>
    <row r="379" spans="1:12" ht="13.2" customHeight="1" x14ac:dyDescent="0.3">
      <c r="A379" s="204" t="s">
        <v>33</v>
      </c>
      <c r="B379" s="204" t="s">
        <v>52</v>
      </c>
      <c r="C379" s="204" t="s">
        <v>607</v>
      </c>
      <c r="D379" s="204" t="s">
        <v>647</v>
      </c>
      <c r="E379" s="204" t="s">
        <v>648</v>
      </c>
      <c r="F379" s="205" t="s">
        <v>394</v>
      </c>
      <c r="G379" s="205" t="s">
        <v>617</v>
      </c>
      <c r="H379" s="205"/>
      <c r="I379" s="205" t="s">
        <v>314</v>
      </c>
      <c r="J379" s="117" t="s">
        <v>303</v>
      </c>
      <c r="K379" s="117" t="s">
        <v>303</v>
      </c>
      <c r="L379" s="117">
        <v>0.36</v>
      </c>
    </row>
    <row r="380" spans="1:12" ht="13.2" customHeight="1" x14ac:dyDescent="0.3">
      <c r="A380" s="204" t="s">
        <v>33</v>
      </c>
      <c r="B380" s="204" t="s">
        <v>52</v>
      </c>
      <c r="C380" s="204" t="s">
        <v>607</v>
      </c>
      <c r="D380" s="204" t="s">
        <v>647</v>
      </c>
      <c r="E380" s="204" t="s">
        <v>648</v>
      </c>
      <c r="F380" s="205" t="s">
        <v>489</v>
      </c>
      <c r="G380" s="205" t="s">
        <v>618</v>
      </c>
      <c r="H380" s="205"/>
      <c r="I380" s="205" t="s">
        <v>415</v>
      </c>
      <c r="J380" s="116">
        <v>19.971443820000001</v>
      </c>
      <c r="K380" s="117" t="s">
        <v>303</v>
      </c>
      <c r="L380" s="117" t="s">
        <v>303</v>
      </c>
    </row>
    <row r="381" spans="1:12" ht="13.2" customHeight="1" x14ac:dyDescent="0.3">
      <c r="A381" s="204" t="s">
        <v>33</v>
      </c>
      <c r="B381" s="204" t="s">
        <v>52</v>
      </c>
      <c r="C381" s="204" t="s">
        <v>607</v>
      </c>
      <c r="D381" s="204" t="s">
        <v>647</v>
      </c>
      <c r="E381" s="204" t="s">
        <v>648</v>
      </c>
      <c r="F381" s="205" t="s">
        <v>284</v>
      </c>
      <c r="G381" s="205" t="s">
        <v>618</v>
      </c>
      <c r="H381" s="205"/>
      <c r="I381" s="205" t="s">
        <v>59</v>
      </c>
      <c r="J381" s="81">
        <v>81.216999999999999</v>
      </c>
      <c r="K381" s="81">
        <v>-1.742</v>
      </c>
      <c r="L381" s="81">
        <v>79.474999999999994</v>
      </c>
    </row>
    <row r="382" spans="1:12" ht="13.2" customHeight="1" x14ac:dyDescent="0.3">
      <c r="A382" s="204" t="s">
        <v>33</v>
      </c>
      <c r="B382" s="204" t="s">
        <v>52</v>
      </c>
      <c r="C382" s="204" t="s">
        <v>607</v>
      </c>
      <c r="D382" s="204" t="s">
        <v>647</v>
      </c>
      <c r="E382" s="204" t="s">
        <v>648</v>
      </c>
      <c r="F382" s="205" t="s">
        <v>285</v>
      </c>
      <c r="G382" s="205" t="s">
        <v>280</v>
      </c>
      <c r="H382" s="205"/>
      <c r="I382" s="205" t="s">
        <v>59</v>
      </c>
      <c r="J382" s="81">
        <v>27.367000000000001</v>
      </c>
      <c r="K382" s="81" t="s">
        <v>304</v>
      </c>
      <c r="L382" s="81">
        <v>27.364999999999998</v>
      </c>
    </row>
    <row r="383" spans="1:12" ht="13.2" customHeight="1" x14ac:dyDescent="0.3">
      <c r="A383" s="204" t="s">
        <v>33</v>
      </c>
      <c r="B383" s="204" t="s">
        <v>52</v>
      </c>
      <c r="C383" s="204" t="s">
        <v>607</v>
      </c>
      <c r="D383" s="204" t="s">
        <v>647</v>
      </c>
      <c r="E383" s="204" t="s">
        <v>648</v>
      </c>
      <c r="F383" s="205" t="s">
        <v>651</v>
      </c>
      <c r="G383" s="205" t="s">
        <v>544</v>
      </c>
      <c r="H383" s="205"/>
      <c r="I383" s="205" t="s">
        <v>144</v>
      </c>
      <c r="J383" s="79">
        <v>6</v>
      </c>
      <c r="K383" s="79">
        <f>L383-J383</f>
        <v>5</v>
      </c>
      <c r="L383" s="79">
        <v>11</v>
      </c>
    </row>
    <row r="384" spans="1:12" ht="13.2" customHeight="1" x14ac:dyDescent="0.3">
      <c r="A384" s="204" t="s">
        <v>33</v>
      </c>
      <c r="B384" s="204" t="s">
        <v>52</v>
      </c>
      <c r="C384" s="204" t="s">
        <v>607</v>
      </c>
      <c r="D384" s="204" t="s">
        <v>647</v>
      </c>
      <c r="E384" s="204" t="s">
        <v>648</v>
      </c>
      <c r="F384" s="205" t="s">
        <v>610</v>
      </c>
      <c r="G384" s="205" t="s">
        <v>400</v>
      </c>
      <c r="H384" s="205" t="s">
        <v>290</v>
      </c>
      <c r="I384" s="205" t="s">
        <v>137</v>
      </c>
      <c r="J384" s="78">
        <v>7.69</v>
      </c>
      <c r="K384" s="78">
        <v>1.603</v>
      </c>
      <c r="L384" s="78">
        <v>9.2940000000000005</v>
      </c>
    </row>
    <row r="385" spans="1:12" ht="13.2" customHeight="1" x14ac:dyDescent="0.3">
      <c r="A385" s="204" t="s">
        <v>33</v>
      </c>
      <c r="B385" s="204" t="s">
        <v>52</v>
      </c>
      <c r="C385" s="204" t="s">
        <v>607</v>
      </c>
      <c r="D385" s="204" t="s">
        <v>647</v>
      </c>
      <c r="E385" s="204" t="s">
        <v>648</v>
      </c>
      <c r="F385" s="205" t="s">
        <v>610</v>
      </c>
      <c r="G385" s="205" t="s">
        <v>400</v>
      </c>
      <c r="H385" s="205" t="s">
        <v>291</v>
      </c>
      <c r="I385" s="205" t="s">
        <v>137</v>
      </c>
      <c r="J385" s="78">
        <v>17.765999999999998</v>
      </c>
      <c r="K385" s="78">
        <v>0.79100000000000004</v>
      </c>
      <c r="L385" s="78">
        <v>18.556999999999999</v>
      </c>
    </row>
    <row r="386" spans="1:12" ht="13.2" customHeight="1" x14ac:dyDescent="0.3">
      <c r="A386" s="204" t="s">
        <v>33</v>
      </c>
      <c r="B386" s="204" t="s">
        <v>52</v>
      </c>
      <c r="C386" s="204" t="s">
        <v>607</v>
      </c>
      <c r="D386" s="204" t="s">
        <v>647</v>
      </c>
      <c r="E386" s="204" t="s">
        <v>648</v>
      </c>
      <c r="F386" s="205" t="s">
        <v>610</v>
      </c>
      <c r="G386" s="205" t="s">
        <v>400</v>
      </c>
      <c r="H386" s="205" t="s">
        <v>292</v>
      </c>
      <c r="I386" s="205" t="s">
        <v>137</v>
      </c>
      <c r="J386" s="78">
        <v>8.6080000000000005</v>
      </c>
      <c r="K386" s="78">
        <v>0.73399999999999999</v>
      </c>
      <c r="L386" s="78">
        <v>9.3420000000000005</v>
      </c>
    </row>
    <row r="387" spans="1:12" ht="13.2" customHeight="1" x14ac:dyDescent="0.3">
      <c r="A387" s="204" t="s">
        <v>33</v>
      </c>
      <c r="B387" s="204" t="s">
        <v>52</v>
      </c>
      <c r="C387" s="204" t="s">
        <v>607</v>
      </c>
      <c r="D387" s="204" t="s">
        <v>647</v>
      </c>
      <c r="E387" s="204" t="s">
        <v>648</v>
      </c>
      <c r="F387" s="205" t="s">
        <v>610</v>
      </c>
      <c r="G387" s="205" t="s">
        <v>400</v>
      </c>
      <c r="H387" s="205" t="s">
        <v>293</v>
      </c>
      <c r="I387" s="205" t="s">
        <v>137</v>
      </c>
      <c r="J387" s="78">
        <v>0.79500000000000004</v>
      </c>
      <c r="K387" s="78">
        <v>-0.47599999999999998</v>
      </c>
      <c r="L387" s="78">
        <v>0.31900000000000001</v>
      </c>
    </row>
    <row r="388" spans="1:12" ht="13.2" customHeight="1" x14ac:dyDescent="0.3">
      <c r="A388" s="204" t="s">
        <v>33</v>
      </c>
      <c r="B388" s="204" t="s">
        <v>52</v>
      </c>
      <c r="C388" s="204" t="s">
        <v>607</v>
      </c>
      <c r="D388" s="204" t="s">
        <v>647</v>
      </c>
      <c r="E388" s="204" t="s">
        <v>648</v>
      </c>
      <c r="F388" s="205" t="s">
        <v>287</v>
      </c>
      <c r="G388" s="205" t="s">
        <v>400</v>
      </c>
      <c r="H388" s="205" t="s">
        <v>290</v>
      </c>
      <c r="I388" s="205" t="s">
        <v>404</v>
      </c>
      <c r="J388" s="78">
        <v>122.512</v>
      </c>
      <c r="K388" s="78">
        <v>42.152999999999999</v>
      </c>
      <c r="L388" s="78">
        <v>164.66499999999999</v>
      </c>
    </row>
    <row r="389" spans="1:12" ht="13.2" customHeight="1" x14ac:dyDescent="0.3">
      <c r="A389" s="204" t="s">
        <v>33</v>
      </c>
      <c r="B389" s="204" t="s">
        <v>52</v>
      </c>
      <c r="C389" s="204" t="s">
        <v>607</v>
      </c>
      <c r="D389" s="204" t="s">
        <v>647</v>
      </c>
      <c r="E389" s="204" t="s">
        <v>648</v>
      </c>
      <c r="F389" s="205" t="s">
        <v>287</v>
      </c>
      <c r="G389" s="205" t="s">
        <v>400</v>
      </c>
      <c r="H389" s="205" t="s">
        <v>291</v>
      </c>
      <c r="I389" s="205" t="s">
        <v>404</v>
      </c>
      <c r="J389" s="78">
        <v>210.09700000000001</v>
      </c>
      <c r="K389" s="78">
        <v>-112.96</v>
      </c>
      <c r="L389" s="78">
        <v>97.137</v>
      </c>
    </row>
    <row r="390" spans="1:12" ht="13.2" customHeight="1" x14ac:dyDescent="0.3">
      <c r="A390" s="204" t="s">
        <v>33</v>
      </c>
      <c r="B390" s="204" t="s">
        <v>52</v>
      </c>
      <c r="C390" s="204" t="s">
        <v>607</v>
      </c>
      <c r="D390" s="204" t="s">
        <v>647</v>
      </c>
      <c r="E390" s="204" t="s">
        <v>648</v>
      </c>
      <c r="F390" s="205" t="s">
        <v>287</v>
      </c>
      <c r="G390" s="205" t="s">
        <v>400</v>
      </c>
      <c r="H390" s="205" t="s">
        <v>292</v>
      </c>
      <c r="I390" s="205" t="s">
        <v>404</v>
      </c>
      <c r="J390" s="78">
        <v>203.53899999999999</v>
      </c>
      <c r="K390" s="78">
        <v>-104.59099999999999</v>
      </c>
      <c r="L390" s="78">
        <v>98.947999999999993</v>
      </c>
    </row>
    <row r="391" spans="1:12" ht="13.2" customHeight="1" x14ac:dyDescent="0.3">
      <c r="A391" s="204" t="s">
        <v>33</v>
      </c>
      <c r="B391" s="204" t="s">
        <v>52</v>
      </c>
      <c r="C391" s="204" t="s">
        <v>607</v>
      </c>
      <c r="D391" s="204" t="s">
        <v>647</v>
      </c>
      <c r="E391" s="204" t="s">
        <v>648</v>
      </c>
      <c r="F391" s="205" t="s">
        <v>287</v>
      </c>
      <c r="G391" s="205" t="s">
        <v>400</v>
      </c>
      <c r="H391" s="205" t="s">
        <v>293</v>
      </c>
      <c r="I391" s="205" t="s">
        <v>404</v>
      </c>
      <c r="J391" s="78">
        <v>175.05799999999999</v>
      </c>
      <c r="K391" s="78">
        <v>18.475999999999999</v>
      </c>
      <c r="L391" s="78">
        <v>193.535</v>
      </c>
    </row>
    <row r="392" spans="1:12" ht="13.2" customHeight="1" x14ac:dyDescent="0.3">
      <c r="A392" s="204" t="s">
        <v>33</v>
      </c>
      <c r="B392" s="204" t="s">
        <v>52</v>
      </c>
      <c r="C392" s="204" t="s">
        <v>607</v>
      </c>
      <c r="D392" s="204" t="s">
        <v>647</v>
      </c>
      <c r="E392" s="204" t="s">
        <v>648</v>
      </c>
      <c r="F392" s="205" t="s">
        <v>390</v>
      </c>
      <c r="G392" s="205" t="s">
        <v>400</v>
      </c>
      <c r="H392" s="205"/>
      <c r="I392" s="205" t="s">
        <v>296</v>
      </c>
      <c r="J392" s="81">
        <v>44.439</v>
      </c>
      <c r="K392" s="81">
        <v>-1.778</v>
      </c>
      <c r="L392" s="81">
        <v>42.661000000000001</v>
      </c>
    </row>
    <row r="393" spans="1:12" ht="13.2" customHeight="1" x14ac:dyDescent="0.3">
      <c r="A393" s="204" t="s">
        <v>33</v>
      </c>
      <c r="B393" s="204" t="s">
        <v>25</v>
      </c>
      <c r="C393" s="204" t="s">
        <v>624</v>
      </c>
      <c r="D393" s="204" t="s">
        <v>656</v>
      </c>
      <c r="E393" s="204" t="s">
        <v>657</v>
      </c>
      <c r="F393" s="208" t="s">
        <v>387</v>
      </c>
      <c r="G393" s="205" t="s">
        <v>614</v>
      </c>
      <c r="H393" s="205" t="s">
        <v>608</v>
      </c>
      <c r="I393" s="205" t="s">
        <v>57</v>
      </c>
      <c r="J393" s="117">
        <v>64.277000000000001</v>
      </c>
      <c r="K393" s="117">
        <v>6.7949999999999999</v>
      </c>
      <c r="L393" s="117">
        <v>71.072000000000003</v>
      </c>
    </row>
    <row r="394" spans="1:12" ht="13.2" customHeight="1" x14ac:dyDescent="0.3">
      <c r="A394" s="204" t="s">
        <v>33</v>
      </c>
      <c r="B394" s="204" t="s">
        <v>25</v>
      </c>
      <c r="C394" s="204" t="s">
        <v>624</v>
      </c>
      <c r="D394" s="204" t="s">
        <v>656</v>
      </c>
      <c r="E394" s="204" t="s">
        <v>657</v>
      </c>
      <c r="F394" s="205" t="s">
        <v>56</v>
      </c>
      <c r="G394" s="205" t="s">
        <v>614</v>
      </c>
      <c r="H394" s="205" t="s">
        <v>288</v>
      </c>
      <c r="I394" s="205" t="s">
        <v>57</v>
      </c>
      <c r="J394" s="117">
        <v>12.683</v>
      </c>
      <c r="K394" s="117">
        <v>-2.6389999999999998</v>
      </c>
      <c r="L394" s="117">
        <v>10.042999999999999</v>
      </c>
    </row>
    <row r="395" spans="1:12" ht="13.2" customHeight="1" x14ac:dyDescent="0.3">
      <c r="A395" s="204" t="s">
        <v>33</v>
      </c>
      <c r="B395" s="204" t="s">
        <v>25</v>
      </c>
      <c r="C395" s="204" t="s">
        <v>624</v>
      </c>
      <c r="D395" s="204" t="s">
        <v>656</v>
      </c>
      <c r="E395" s="204" t="s">
        <v>657</v>
      </c>
      <c r="F395" s="205" t="s">
        <v>307</v>
      </c>
      <c r="G395" s="205" t="s">
        <v>614</v>
      </c>
      <c r="H395" s="205"/>
      <c r="I395" s="205" t="s">
        <v>294</v>
      </c>
      <c r="J395" s="117">
        <v>134.05000000000001</v>
      </c>
      <c r="K395" s="117">
        <v>-1.2999999999999999E-2</v>
      </c>
      <c r="L395" s="117">
        <v>134.03700000000001</v>
      </c>
    </row>
    <row r="396" spans="1:12" ht="13.2" customHeight="1" x14ac:dyDescent="0.3">
      <c r="A396" s="204" t="s">
        <v>33</v>
      </c>
      <c r="B396" s="204" t="s">
        <v>25</v>
      </c>
      <c r="C396" s="204" t="s">
        <v>624</v>
      </c>
      <c r="D396" s="204" t="s">
        <v>656</v>
      </c>
      <c r="E396" s="204" t="s">
        <v>657</v>
      </c>
      <c r="F396" s="205" t="s">
        <v>632</v>
      </c>
      <c r="G396" s="205" t="s">
        <v>614</v>
      </c>
      <c r="H396" s="205"/>
      <c r="I396" s="205" t="s">
        <v>295</v>
      </c>
      <c r="J396" s="117">
        <v>5.3680000000000003</v>
      </c>
      <c r="K396" s="117">
        <v>-1E-3</v>
      </c>
      <c r="L396" s="117">
        <v>5.367</v>
      </c>
    </row>
    <row r="397" spans="1:12" ht="13.2" customHeight="1" x14ac:dyDescent="0.3">
      <c r="A397" s="204" t="s">
        <v>33</v>
      </c>
      <c r="B397" s="204" t="s">
        <v>25</v>
      </c>
      <c r="C397" s="204" t="s">
        <v>624</v>
      </c>
      <c r="D397" s="204" t="s">
        <v>656</v>
      </c>
      <c r="E397" s="204" t="s">
        <v>657</v>
      </c>
      <c r="F397" s="205" t="s">
        <v>650</v>
      </c>
      <c r="G397" s="205" t="s">
        <v>615</v>
      </c>
      <c r="H397" s="205" t="s">
        <v>289</v>
      </c>
      <c r="I397" s="205" t="s">
        <v>296</v>
      </c>
      <c r="J397" s="81">
        <v>139.214</v>
      </c>
      <c r="K397" s="81">
        <v>56.665999999999997</v>
      </c>
      <c r="L397" s="81">
        <v>195.88</v>
      </c>
    </row>
    <row r="398" spans="1:12" ht="13.2" customHeight="1" x14ac:dyDescent="0.3">
      <c r="A398" s="204" t="s">
        <v>33</v>
      </c>
      <c r="B398" s="204" t="s">
        <v>25</v>
      </c>
      <c r="C398" s="204" t="s">
        <v>624</v>
      </c>
      <c r="D398" s="204" t="s">
        <v>656</v>
      </c>
      <c r="E398" s="204" t="s">
        <v>657</v>
      </c>
      <c r="F398" s="205" t="s">
        <v>650</v>
      </c>
      <c r="G398" s="205" t="s">
        <v>615</v>
      </c>
      <c r="H398" s="205" t="s">
        <v>420</v>
      </c>
      <c r="I398" s="205" t="s">
        <v>296</v>
      </c>
      <c r="J398" s="81">
        <v>62.220999999999997</v>
      </c>
      <c r="K398" s="81">
        <v>-36.902999999999999</v>
      </c>
      <c r="L398" s="81">
        <v>25.317</v>
      </c>
    </row>
    <row r="399" spans="1:12" ht="13.2" customHeight="1" x14ac:dyDescent="0.3">
      <c r="A399" s="204" t="s">
        <v>33</v>
      </c>
      <c r="B399" s="204" t="s">
        <v>25</v>
      </c>
      <c r="C399" s="204" t="s">
        <v>624</v>
      </c>
      <c r="D399" s="204" t="s">
        <v>656</v>
      </c>
      <c r="E399" s="204" t="s">
        <v>657</v>
      </c>
      <c r="F399" s="205" t="s">
        <v>609</v>
      </c>
      <c r="G399" s="205" t="s">
        <v>616</v>
      </c>
      <c r="H399" s="205" t="s">
        <v>608</v>
      </c>
      <c r="I399" s="205" t="s">
        <v>297</v>
      </c>
      <c r="J399" s="117">
        <v>0.77200000000000002</v>
      </c>
      <c r="K399" s="117">
        <v>1.2E-2</v>
      </c>
      <c r="L399" s="117">
        <v>0.78400000000000003</v>
      </c>
    </row>
    <row r="400" spans="1:12" ht="13.2" customHeight="1" x14ac:dyDescent="0.3">
      <c r="A400" s="204" t="s">
        <v>33</v>
      </c>
      <c r="B400" s="204" t="s">
        <v>25</v>
      </c>
      <c r="C400" s="204" t="s">
        <v>624</v>
      </c>
      <c r="D400" s="204" t="s">
        <v>656</v>
      </c>
      <c r="E400" s="204" t="s">
        <v>657</v>
      </c>
      <c r="F400" s="205" t="s">
        <v>388</v>
      </c>
      <c r="G400" s="205" t="s">
        <v>616</v>
      </c>
      <c r="H400" s="205" t="s">
        <v>413</v>
      </c>
      <c r="I400" s="205" t="s">
        <v>414</v>
      </c>
      <c r="J400" s="79">
        <v>173</v>
      </c>
      <c r="K400" s="79">
        <v>-2</v>
      </c>
      <c r="L400" s="79">
        <v>171</v>
      </c>
    </row>
    <row r="401" spans="1:12" ht="13.2" customHeight="1" x14ac:dyDescent="0.3">
      <c r="A401" s="204" t="s">
        <v>33</v>
      </c>
      <c r="B401" s="204" t="s">
        <v>25</v>
      </c>
      <c r="C401" s="204" t="s">
        <v>624</v>
      </c>
      <c r="D401" s="204" t="s">
        <v>656</v>
      </c>
      <c r="E401" s="204" t="s">
        <v>657</v>
      </c>
      <c r="F401" s="205" t="s">
        <v>394</v>
      </c>
      <c r="G401" s="205" t="s">
        <v>617</v>
      </c>
      <c r="H401" s="205"/>
      <c r="I401" s="205" t="s">
        <v>314</v>
      </c>
      <c r="J401" s="117" t="s">
        <v>303</v>
      </c>
      <c r="K401" s="117" t="s">
        <v>303</v>
      </c>
      <c r="L401" s="117">
        <v>0.45800000000000002</v>
      </c>
    </row>
    <row r="402" spans="1:12" ht="13.2" customHeight="1" x14ac:dyDescent="0.3">
      <c r="A402" s="204" t="s">
        <v>33</v>
      </c>
      <c r="B402" s="204" t="s">
        <v>25</v>
      </c>
      <c r="C402" s="204" t="s">
        <v>624</v>
      </c>
      <c r="D402" s="204" t="s">
        <v>656</v>
      </c>
      <c r="E402" s="204" t="s">
        <v>657</v>
      </c>
      <c r="F402" s="205" t="s">
        <v>284</v>
      </c>
      <c r="G402" s="205" t="s">
        <v>618</v>
      </c>
      <c r="H402" s="205"/>
      <c r="I402" s="205" t="s">
        <v>59</v>
      </c>
      <c r="J402" s="81">
        <v>77.122</v>
      </c>
      <c r="K402" s="81">
        <v>2.4929999999999999</v>
      </c>
      <c r="L402" s="81">
        <v>79.614999999999995</v>
      </c>
    </row>
    <row r="403" spans="1:12" ht="13.2" customHeight="1" x14ac:dyDescent="0.3">
      <c r="A403" s="204" t="s">
        <v>33</v>
      </c>
      <c r="B403" s="204" t="s">
        <v>25</v>
      </c>
      <c r="C403" s="204" t="s">
        <v>624</v>
      </c>
      <c r="D403" s="204" t="s">
        <v>656</v>
      </c>
      <c r="E403" s="204" t="s">
        <v>657</v>
      </c>
      <c r="F403" s="205" t="s">
        <v>285</v>
      </c>
      <c r="G403" s="205" t="s">
        <v>280</v>
      </c>
      <c r="H403" s="205"/>
      <c r="I403" s="205" t="s">
        <v>59</v>
      </c>
      <c r="J403" s="81">
        <v>33.131999999999998</v>
      </c>
      <c r="K403" s="81">
        <v>0.13800000000000001</v>
      </c>
      <c r="L403" s="81">
        <v>33.270000000000003</v>
      </c>
    </row>
    <row r="404" spans="1:12" ht="13.2" customHeight="1" x14ac:dyDescent="0.3">
      <c r="A404" s="204" t="s">
        <v>33</v>
      </c>
      <c r="B404" s="204" t="s">
        <v>25</v>
      </c>
      <c r="C404" s="204" t="s">
        <v>624</v>
      </c>
      <c r="D404" s="204" t="s">
        <v>656</v>
      </c>
      <c r="E404" s="204" t="s">
        <v>657</v>
      </c>
      <c r="F404" s="205" t="s">
        <v>610</v>
      </c>
      <c r="G404" s="205" t="s">
        <v>400</v>
      </c>
      <c r="H404" s="205" t="s">
        <v>290</v>
      </c>
      <c r="I404" s="205" t="s">
        <v>137</v>
      </c>
      <c r="J404" s="78">
        <v>8.657</v>
      </c>
      <c r="K404" s="78">
        <v>1.587</v>
      </c>
      <c r="L404" s="78">
        <v>10.244</v>
      </c>
    </row>
    <row r="405" spans="1:12" ht="13.2" customHeight="1" x14ac:dyDescent="0.3">
      <c r="A405" s="204" t="s">
        <v>33</v>
      </c>
      <c r="B405" s="204" t="s">
        <v>25</v>
      </c>
      <c r="C405" s="204" t="s">
        <v>624</v>
      </c>
      <c r="D405" s="204" t="s">
        <v>656</v>
      </c>
      <c r="E405" s="204" t="s">
        <v>657</v>
      </c>
      <c r="F405" s="205" t="s">
        <v>610</v>
      </c>
      <c r="G405" s="205" t="s">
        <v>400</v>
      </c>
      <c r="H405" s="205" t="s">
        <v>291</v>
      </c>
      <c r="I405" s="205" t="s">
        <v>137</v>
      </c>
      <c r="J405" s="78">
        <v>18.337</v>
      </c>
      <c r="K405" s="78">
        <v>0.96899999999999997</v>
      </c>
      <c r="L405" s="78">
        <v>19.306999999999999</v>
      </c>
    </row>
    <row r="406" spans="1:12" ht="13.2" customHeight="1" x14ac:dyDescent="0.3">
      <c r="A406" s="204" t="s">
        <v>33</v>
      </c>
      <c r="B406" s="204" t="s">
        <v>25</v>
      </c>
      <c r="C406" s="204" t="s">
        <v>624</v>
      </c>
      <c r="D406" s="204" t="s">
        <v>656</v>
      </c>
      <c r="E406" s="204" t="s">
        <v>657</v>
      </c>
      <c r="F406" s="205" t="s">
        <v>610</v>
      </c>
      <c r="G406" s="205" t="s">
        <v>400</v>
      </c>
      <c r="H406" s="205" t="s">
        <v>292</v>
      </c>
      <c r="I406" s="205" t="s">
        <v>137</v>
      </c>
      <c r="J406" s="78">
        <v>9.5459999999999994</v>
      </c>
      <c r="K406" s="78">
        <v>0.75800000000000001</v>
      </c>
      <c r="L406" s="78">
        <v>10.304</v>
      </c>
    </row>
    <row r="407" spans="1:12" ht="13.2" customHeight="1" x14ac:dyDescent="0.3">
      <c r="A407" s="204" t="s">
        <v>33</v>
      </c>
      <c r="B407" s="204" t="s">
        <v>25</v>
      </c>
      <c r="C407" s="204" t="s">
        <v>624</v>
      </c>
      <c r="D407" s="204" t="s">
        <v>656</v>
      </c>
      <c r="E407" s="204" t="s">
        <v>657</v>
      </c>
      <c r="F407" s="205" t="s">
        <v>610</v>
      </c>
      <c r="G407" s="205" t="s">
        <v>400</v>
      </c>
      <c r="H407" s="205" t="s">
        <v>293</v>
      </c>
      <c r="I407" s="205" t="s">
        <v>137</v>
      </c>
      <c r="J407" s="78">
        <v>1.839</v>
      </c>
      <c r="K407" s="78">
        <v>-0.23799999999999999</v>
      </c>
      <c r="L407" s="78">
        <v>1.601</v>
      </c>
    </row>
    <row r="408" spans="1:12" ht="13.2" customHeight="1" x14ac:dyDescent="0.3">
      <c r="A408" s="204" t="s">
        <v>33</v>
      </c>
      <c r="B408" s="204" t="s">
        <v>25</v>
      </c>
      <c r="C408" s="204" t="s">
        <v>624</v>
      </c>
      <c r="D408" s="204" t="s">
        <v>656</v>
      </c>
      <c r="E408" s="204" t="s">
        <v>657</v>
      </c>
      <c r="F408" s="205" t="s">
        <v>287</v>
      </c>
      <c r="G408" s="205" t="s">
        <v>400</v>
      </c>
      <c r="H408" s="205" t="s">
        <v>290</v>
      </c>
      <c r="I408" s="205" t="s">
        <v>404</v>
      </c>
      <c r="J408" s="78">
        <v>138.31700000000001</v>
      </c>
      <c r="K408" s="78">
        <v>14.132999999999999</v>
      </c>
      <c r="L408" s="78">
        <v>152.44999999999999</v>
      </c>
    </row>
    <row r="409" spans="1:12" ht="13.2" customHeight="1" x14ac:dyDescent="0.3">
      <c r="A409" s="204" t="s">
        <v>33</v>
      </c>
      <c r="B409" s="204" t="s">
        <v>25</v>
      </c>
      <c r="C409" s="204" t="s">
        <v>624</v>
      </c>
      <c r="D409" s="204" t="s">
        <v>656</v>
      </c>
      <c r="E409" s="204" t="s">
        <v>657</v>
      </c>
      <c r="F409" s="205" t="s">
        <v>287</v>
      </c>
      <c r="G409" s="205" t="s">
        <v>400</v>
      </c>
      <c r="H409" s="205" t="s">
        <v>291</v>
      </c>
      <c r="I409" s="205" t="s">
        <v>404</v>
      </c>
      <c r="J409" s="78">
        <v>195.62299999999999</v>
      </c>
      <c r="K409" s="78">
        <v>-75.233000000000004</v>
      </c>
      <c r="L409" s="78">
        <v>120.39</v>
      </c>
    </row>
    <row r="410" spans="1:12" ht="13.2" customHeight="1" x14ac:dyDescent="0.3">
      <c r="A410" s="204" t="s">
        <v>33</v>
      </c>
      <c r="B410" s="204" t="s">
        <v>25</v>
      </c>
      <c r="C410" s="204" t="s">
        <v>624</v>
      </c>
      <c r="D410" s="204" t="s">
        <v>656</v>
      </c>
      <c r="E410" s="204" t="s">
        <v>657</v>
      </c>
      <c r="F410" s="205" t="s">
        <v>287</v>
      </c>
      <c r="G410" s="205" t="s">
        <v>400</v>
      </c>
      <c r="H410" s="205" t="s">
        <v>292</v>
      </c>
      <c r="I410" s="205" t="s">
        <v>404</v>
      </c>
      <c r="J410" s="78">
        <v>205.97900000000001</v>
      </c>
      <c r="K410" s="78">
        <v>-115.069</v>
      </c>
      <c r="L410" s="78">
        <v>90.91</v>
      </c>
    </row>
    <row r="411" spans="1:12" ht="13.2" customHeight="1" x14ac:dyDescent="0.3">
      <c r="A411" s="204" t="s">
        <v>33</v>
      </c>
      <c r="B411" s="204" t="s">
        <v>25</v>
      </c>
      <c r="C411" s="204" t="s">
        <v>624</v>
      </c>
      <c r="D411" s="204" t="s">
        <v>656</v>
      </c>
      <c r="E411" s="204" t="s">
        <v>657</v>
      </c>
      <c r="F411" s="205" t="s">
        <v>287</v>
      </c>
      <c r="G411" s="205" t="s">
        <v>400</v>
      </c>
      <c r="H411" s="205" t="s">
        <v>293</v>
      </c>
      <c r="I411" s="205" t="s">
        <v>404</v>
      </c>
      <c r="J411" s="78">
        <v>192.24700000000001</v>
      </c>
      <c r="K411" s="78">
        <v>23.355</v>
      </c>
      <c r="L411" s="78">
        <v>215.602</v>
      </c>
    </row>
    <row r="412" spans="1:12" ht="13.2" customHeight="1" x14ac:dyDescent="0.3">
      <c r="A412" s="204" t="s">
        <v>33</v>
      </c>
      <c r="B412" s="204" t="s">
        <v>25</v>
      </c>
      <c r="C412" s="204" t="s">
        <v>624</v>
      </c>
      <c r="D412" s="204" t="s">
        <v>656</v>
      </c>
      <c r="E412" s="204" t="s">
        <v>657</v>
      </c>
      <c r="F412" s="205" t="s">
        <v>390</v>
      </c>
      <c r="G412" s="205" t="s">
        <v>400</v>
      </c>
      <c r="H412" s="205"/>
      <c r="I412" s="205" t="s">
        <v>296</v>
      </c>
      <c r="J412" s="81">
        <v>23.07</v>
      </c>
      <c r="K412" s="81">
        <v>-1.4490000000000001</v>
      </c>
      <c r="L412" s="81">
        <v>21.62</v>
      </c>
    </row>
    <row r="413" spans="1:12" ht="13.2" customHeight="1" x14ac:dyDescent="0.3">
      <c r="A413" s="204" t="s">
        <v>33</v>
      </c>
      <c r="B413" s="204" t="s">
        <v>37</v>
      </c>
      <c r="C413" s="204" t="s">
        <v>624</v>
      </c>
      <c r="D413" s="204" t="s">
        <v>656</v>
      </c>
      <c r="E413" s="204" t="s">
        <v>657</v>
      </c>
      <c r="F413" s="208" t="s">
        <v>387</v>
      </c>
      <c r="G413" s="205" t="s">
        <v>614</v>
      </c>
      <c r="H413" s="205" t="s">
        <v>608</v>
      </c>
      <c r="I413" s="205" t="s">
        <v>57</v>
      </c>
      <c r="J413" s="117">
        <v>67.534999999999997</v>
      </c>
      <c r="K413" s="117">
        <v>4.4420000000000002</v>
      </c>
      <c r="L413" s="117">
        <v>71.977999999999994</v>
      </c>
    </row>
    <row r="414" spans="1:12" ht="13.2" customHeight="1" x14ac:dyDescent="0.3">
      <c r="A414" s="204" t="s">
        <v>33</v>
      </c>
      <c r="B414" s="204" t="s">
        <v>37</v>
      </c>
      <c r="C414" s="204" t="s">
        <v>624</v>
      </c>
      <c r="D414" s="204" t="s">
        <v>656</v>
      </c>
      <c r="E414" s="204" t="s">
        <v>657</v>
      </c>
      <c r="F414" s="205" t="s">
        <v>56</v>
      </c>
      <c r="G414" s="205" t="s">
        <v>614</v>
      </c>
      <c r="H414" s="205" t="s">
        <v>288</v>
      </c>
      <c r="I414" s="205" t="s">
        <v>57</v>
      </c>
      <c r="J414" s="117">
        <v>13.473000000000001</v>
      </c>
      <c r="K414" s="117">
        <v>-3.4889999999999999</v>
      </c>
      <c r="L414" s="117">
        <v>9.984</v>
      </c>
    </row>
    <row r="415" spans="1:12" ht="13.2" customHeight="1" x14ac:dyDescent="0.3">
      <c r="A415" s="204" t="s">
        <v>33</v>
      </c>
      <c r="B415" s="204" t="s">
        <v>37</v>
      </c>
      <c r="C415" s="204" t="s">
        <v>624</v>
      </c>
      <c r="D415" s="204" t="s">
        <v>656</v>
      </c>
      <c r="E415" s="204" t="s">
        <v>657</v>
      </c>
      <c r="F415" s="205" t="s">
        <v>307</v>
      </c>
      <c r="G415" s="205" t="s">
        <v>614</v>
      </c>
      <c r="H415" s="205"/>
      <c r="I415" s="205" t="s">
        <v>294</v>
      </c>
      <c r="J415" s="117">
        <v>125.348</v>
      </c>
      <c r="K415" s="117">
        <v>-3.2000000000000001E-2</v>
      </c>
      <c r="L415" s="117">
        <v>125.316</v>
      </c>
    </row>
    <row r="416" spans="1:12" ht="13.2" customHeight="1" x14ac:dyDescent="0.3">
      <c r="A416" s="204" t="s">
        <v>33</v>
      </c>
      <c r="B416" s="204" t="s">
        <v>37</v>
      </c>
      <c r="C416" s="204" t="s">
        <v>624</v>
      </c>
      <c r="D416" s="204" t="s">
        <v>656</v>
      </c>
      <c r="E416" s="204" t="s">
        <v>657</v>
      </c>
      <c r="F416" s="205" t="s">
        <v>632</v>
      </c>
      <c r="G416" s="205" t="s">
        <v>614</v>
      </c>
      <c r="H416" s="205"/>
      <c r="I416" s="205" t="s">
        <v>295</v>
      </c>
      <c r="J416" s="117">
        <v>5.6219999999999999</v>
      </c>
      <c r="K416" s="117">
        <v>-2E-3</v>
      </c>
      <c r="L416" s="117">
        <v>5.62</v>
      </c>
    </row>
    <row r="417" spans="1:12" ht="13.2" customHeight="1" x14ac:dyDescent="0.3">
      <c r="A417" s="204" t="s">
        <v>33</v>
      </c>
      <c r="B417" s="204" t="s">
        <v>37</v>
      </c>
      <c r="C417" s="204" t="s">
        <v>624</v>
      </c>
      <c r="D417" s="204" t="s">
        <v>656</v>
      </c>
      <c r="E417" s="204" t="s">
        <v>657</v>
      </c>
      <c r="F417" s="205" t="s">
        <v>650</v>
      </c>
      <c r="G417" s="205" t="s">
        <v>615</v>
      </c>
      <c r="H417" s="205" t="s">
        <v>289</v>
      </c>
      <c r="I417" s="205" t="s">
        <v>296</v>
      </c>
      <c r="J417" s="81">
        <v>185.85499999999999</v>
      </c>
      <c r="K417" s="81">
        <v>30.975999999999999</v>
      </c>
      <c r="L417" s="81">
        <v>216.83099999999999</v>
      </c>
    </row>
    <row r="418" spans="1:12" ht="13.2" customHeight="1" x14ac:dyDescent="0.3">
      <c r="A418" s="204" t="s">
        <v>33</v>
      </c>
      <c r="B418" s="204" t="s">
        <v>37</v>
      </c>
      <c r="C418" s="204" t="s">
        <v>624</v>
      </c>
      <c r="D418" s="204" t="s">
        <v>656</v>
      </c>
      <c r="E418" s="204" t="s">
        <v>657</v>
      </c>
      <c r="F418" s="205" t="s">
        <v>650</v>
      </c>
      <c r="G418" s="205" t="s">
        <v>615</v>
      </c>
      <c r="H418" s="205" t="s">
        <v>420</v>
      </c>
      <c r="I418" s="205" t="s">
        <v>296</v>
      </c>
      <c r="J418" s="81">
        <v>35.14</v>
      </c>
      <c r="K418" s="81">
        <v>-11.718</v>
      </c>
      <c r="L418" s="81">
        <v>23.422999999999998</v>
      </c>
    </row>
    <row r="419" spans="1:12" ht="13.2" customHeight="1" x14ac:dyDescent="0.3">
      <c r="A419" s="204" t="s">
        <v>33</v>
      </c>
      <c r="B419" s="204" t="s">
        <v>37</v>
      </c>
      <c r="C419" s="204" t="s">
        <v>624</v>
      </c>
      <c r="D419" s="204" t="s">
        <v>656</v>
      </c>
      <c r="E419" s="204" t="s">
        <v>657</v>
      </c>
      <c r="F419" s="205" t="s">
        <v>609</v>
      </c>
      <c r="G419" s="205" t="s">
        <v>616</v>
      </c>
      <c r="H419" s="205" t="s">
        <v>608</v>
      </c>
      <c r="I419" s="205" t="s">
        <v>297</v>
      </c>
      <c r="J419" s="117">
        <v>0.78800000000000003</v>
      </c>
      <c r="K419" s="117">
        <v>1.6E-2</v>
      </c>
      <c r="L419" s="117">
        <v>0.80400000000000005</v>
      </c>
    </row>
    <row r="420" spans="1:12" ht="13.2" customHeight="1" x14ac:dyDescent="0.3">
      <c r="A420" s="204" t="s">
        <v>33</v>
      </c>
      <c r="B420" s="204" t="s">
        <v>37</v>
      </c>
      <c r="C420" s="204" t="s">
        <v>624</v>
      </c>
      <c r="D420" s="204" t="s">
        <v>656</v>
      </c>
      <c r="E420" s="204" t="s">
        <v>657</v>
      </c>
      <c r="F420" s="205" t="s">
        <v>388</v>
      </c>
      <c r="G420" s="205" t="s">
        <v>616</v>
      </c>
      <c r="H420" s="205" t="s">
        <v>413</v>
      </c>
      <c r="I420" s="205" t="s">
        <v>414</v>
      </c>
      <c r="J420" s="79">
        <v>171</v>
      </c>
      <c r="K420" s="79">
        <v>6</v>
      </c>
      <c r="L420" s="79">
        <v>177</v>
      </c>
    </row>
    <row r="421" spans="1:12" ht="13.2" customHeight="1" x14ac:dyDescent="0.3">
      <c r="A421" s="204" t="s">
        <v>33</v>
      </c>
      <c r="B421" s="204" t="s">
        <v>37</v>
      </c>
      <c r="C421" s="204" t="s">
        <v>624</v>
      </c>
      <c r="D421" s="204" t="s">
        <v>656</v>
      </c>
      <c r="E421" s="204" t="s">
        <v>657</v>
      </c>
      <c r="F421" s="205" t="s">
        <v>394</v>
      </c>
      <c r="G421" s="205" t="s">
        <v>617</v>
      </c>
      <c r="H421" s="205"/>
      <c r="I421" s="205" t="s">
        <v>314</v>
      </c>
      <c r="J421" s="117" t="s">
        <v>303</v>
      </c>
      <c r="K421" s="117" t="s">
        <v>303</v>
      </c>
      <c r="L421" s="117">
        <v>0.436</v>
      </c>
    </row>
    <row r="422" spans="1:12" ht="13.2" customHeight="1" x14ac:dyDescent="0.3">
      <c r="A422" s="204" t="s">
        <v>33</v>
      </c>
      <c r="B422" s="204" t="s">
        <v>37</v>
      </c>
      <c r="C422" s="204" t="s">
        <v>624</v>
      </c>
      <c r="D422" s="204" t="s">
        <v>656</v>
      </c>
      <c r="E422" s="204" t="s">
        <v>657</v>
      </c>
      <c r="F422" s="205" t="s">
        <v>284</v>
      </c>
      <c r="G422" s="205" t="s">
        <v>618</v>
      </c>
      <c r="H422" s="205"/>
      <c r="I422" s="205" t="s">
        <v>59</v>
      </c>
      <c r="J422" s="81">
        <v>77.724999999999994</v>
      </c>
      <c r="K422" s="81">
        <v>1.5640000000000001</v>
      </c>
      <c r="L422" s="81">
        <v>79.289000000000001</v>
      </c>
    </row>
    <row r="423" spans="1:12" ht="13.2" customHeight="1" x14ac:dyDescent="0.3">
      <c r="A423" s="204" t="s">
        <v>33</v>
      </c>
      <c r="B423" s="204" t="s">
        <v>37</v>
      </c>
      <c r="C423" s="204" t="s">
        <v>624</v>
      </c>
      <c r="D423" s="204" t="s">
        <v>656</v>
      </c>
      <c r="E423" s="204" t="s">
        <v>657</v>
      </c>
      <c r="F423" s="205" t="s">
        <v>285</v>
      </c>
      <c r="G423" s="205" t="s">
        <v>280</v>
      </c>
      <c r="H423" s="205"/>
      <c r="I423" s="205" t="s">
        <v>59</v>
      </c>
      <c r="J423" s="81">
        <v>32.536000000000001</v>
      </c>
      <c r="K423" s="81" t="s">
        <v>304</v>
      </c>
      <c r="L423" s="81">
        <v>32.584000000000003</v>
      </c>
    </row>
    <row r="424" spans="1:12" ht="13.2" customHeight="1" x14ac:dyDescent="0.3">
      <c r="A424" s="204" t="s">
        <v>33</v>
      </c>
      <c r="B424" s="204" t="s">
        <v>37</v>
      </c>
      <c r="C424" s="204" t="s">
        <v>624</v>
      </c>
      <c r="D424" s="204" t="s">
        <v>656</v>
      </c>
      <c r="E424" s="204" t="s">
        <v>657</v>
      </c>
      <c r="F424" s="205" t="s">
        <v>610</v>
      </c>
      <c r="G424" s="205" t="s">
        <v>400</v>
      </c>
      <c r="H424" s="205" t="s">
        <v>290</v>
      </c>
      <c r="I424" s="205" t="s">
        <v>137</v>
      </c>
      <c r="J424" s="78">
        <v>9.2289999999999992</v>
      </c>
      <c r="K424" s="78">
        <v>1.2909999999999999</v>
      </c>
      <c r="L424" s="78">
        <v>10.52</v>
      </c>
    </row>
    <row r="425" spans="1:12" ht="13.2" customHeight="1" x14ac:dyDescent="0.3">
      <c r="A425" s="204" t="s">
        <v>33</v>
      </c>
      <c r="B425" s="204" t="s">
        <v>37</v>
      </c>
      <c r="C425" s="204" t="s">
        <v>624</v>
      </c>
      <c r="D425" s="204" t="s">
        <v>656</v>
      </c>
      <c r="E425" s="204" t="s">
        <v>657</v>
      </c>
      <c r="F425" s="205" t="s">
        <v>610</v>
      </c>
      <c r="G425" s="205" t="s">
        <v>400</v>
      </c>
      <c r="H425" s="205" t="s">
        <v>291</v>
      </c>
      <c r="I425" s="205" t="s">
        <v>137</v>
      </c>
      <c r="J425" s="78">
        <v>19.318000000000001</v>
      </c>
      <c r="K425" s="78">
        <v>0.182</v>
      </c>
      <c r="L425" s="78">
        <v>19.5</v>
      </c>
    </row>
    <row r="426" spans="1:12" ht="13.2" customHeight="1" x14ac:dyDescent="0.3">
      <c r="A426" s="204" t="s">
        <v>33</v>
      </c>
      <c r="B426" s="204" t="s">
        <v>37</v>
      </c>
      <c r="C426" s="204" t="s">
        <v>624</v>
      </c>
      <c r="D426" s="204" t="s">
        <v>656</v>
      </c>
      <c r="E426" s="204" t="s">
        <v>657</v>
      </c>
      <c r="F426" s="205" t="s">
        <v>610</v>
      </c>
      <c r="G426" s="205" t="s">
        <v>400</v>
      </c>
      <c r="H426" s="205" t="s">
        <v>292</v>
      </c>
      <c r="I426" s="205" t="s">
        <v>137</v>
      </c>
      <c r="J426" s="78">
        <v>9.51</v>
      </c>
      <c r="K426" s="78">
        <v>0.81200000000000006</v>
      </c>
      <c r="L426" s="78">
        <v>10.323</v>
      </c>
    </row>
    <row r="427" spans="1:12" ht="13.2" customHeight="1" x14ac:dyDescent="0.3">
      <c r="A427" s="204" t="s">
        <v>33</v>
      </c>
      <c r="B427" s="204" t="s">
        <v>37</v>
      </c>
      <c r="C427" s="204" t="s">
        <v>624</v>
      </c>
      <c r="D427" s="204" t="s">
        <v>656</v>
      </c>
      <c r="E427" s="204" t="s">
        <v>657</v>
      </c>
      <c r="F427" s="205" t="s">
        <v>610</v>
      </c>
      <c r="G427" s="205" t="s">
        <v>400</v>
      </c>
      <c r="H427" s="205" t="s">
        <v>293</v>
      </c>
      <c r="I427" s="205" t="s">
        <v>137</v>
      </c>
      <c r="J427" s="78">
        <v>1.454</v>
      </c>
      <c r="K427" s="78">
        <v>9.4E-2</v>
      </c>
      <c r="L427" s="78">
        <v>1.548</v>
      </c>
    </row>
    <row r="428" spans="1:12" ht="13.2" customHeight="1" x14ac:dyDescent="0.3">
      <c r="A428" s="204" t="s">
        <v>33</v>
      </c>
      <c r="B428" s="204" t="s">
        <v>37</v>
      </c>
      <c r="C428" s="204" t="s">
        <v>624</v>
      </c>
      <c r="D428" s="204" t="s">
        <v>656</v>
      </c>
      <c r="E428" s="204" t="s">
        <v>657</v>
      </c>
      <c r="F428" s="205" t="s">
        <v>287</v>
      </c>
      <c r="G428" s="205" t="s">
        <v>400</v>
      </c>
      <c r="H428" s="205" t="s">
        <v>290</v>
      </c>
      <c r="I428" s="205" t="s">
        <v>404</v>
      </c>
      <c r="J428" s="78">
        <v>189.05099999999999</v>
      </c>
      <c r="K428" s="78">
        <v>-23.888000000000002</v>
      </c>
      <c r="L428" s="78">
        <v>165.16300000000001</v>
      </c>
    </row>
    <row r="429" spans="1:12" ht="13.2" customHeight="1" x14ac:dyDescent="0.3">
      <c r="A429" s="204" t="s">
        <v>33</v>
      </c>
      <c r="B429" s="204" t="s">
        <v>37</v>
      </c>
      <c r="C429" s="204" t="s">
        <v>624</v>
      </c>
      <c r="D429" s="204" t="s">
        <v>656</v>
      </c>
      <c r="E429" s="204" t="s">
        <v>657</v>
      </c>
      <c r="F429" s="205" t="s">
        <v>287</v>
      </c>
      <c r="G429" s="205" t="s">
        <v>400</v>
      </c>
      <c r="H429" s="205" t="s">
        <v>291</v>
      </c>
      <c r="I429" s="205" t="s">
        <v>404</v>
      </c>
      <c r="J429" s="78">
        <v>168.87799999999999</v>
      </c>
      <c r="K429" s="78">
        <v>-10.53</v>
      </c>
      <c r="L429" s="78">
        <v>158.34800000000001</v>
      </c>
    </row>
    <row r="430" spans="1:12" ht="13.2" customHeight="1" x14ac:dyDescent="0.3">
      <c r="A430" s="204" t="s">
        <v>33</v>
      </c>
      <c r="B430" s="204" t="s">
        <v>37</v>
      </c>
      <c r="C430" s="204" t="s">
        <v>624</v>
      </c>
      <c r="D430" s="204" t="s">
        <v>656</v>
      </c>
      <c r="E430" s="204" t="s">
        <v>657</v>
      </c>
      <c r="F430" s="205" t="s">
        <v>287</v>
      </c>
      <c r="G430" s="205" t="s">
        <v>400</v>
      </c>
      <c r="H430" s="205" t="s">
        <v>292</v>
      </c>
      <c r="I430" s="205" t="s">
        <v>404</v>
      </c>
      <c r="J430" s="78">
        <v>177.23699999999999</v>
      </c>
      <c r="K430" s="78">
        <v>-79.385000000000005</v>
      </c>
      <c r="L430" s="78">
        <v>97.852000000000004</v>
      </c>
    </row>
    <row r="431" spans="1:12" ht="13.2" customHeight="1" x14ac:dyDescent="0.3">
      <c r="A431" s="204" t="s">
        <v>33</v>
      </c>
      <c r="B431" s="204" t="s">
        <v>37</v>
      </c>
      <c r="C431" s="204" t="s">
        <v>624</v>
      </c>
      <c r="D431" s="204" t="s">
        <v>656</v>
      </c>
      <c r="E431" s="204" t="s">
        <v>657</v>
      </c>
      <c r="F431" s="205" t="s">
        <v>287</v>
      </c>
      <c r="G431" s="205" t="s">
        <v>400</v>
      </c>
      <c r="H431" s="205" t="s">
        <v>293</v>
      </c>
      <c r="I431" s="205" t="s">
        <v>404</v>
      </c>
      <c r="J431" s="78">
        <v>201.63300000000001</v>
      </c>
      <c r="K431" s="78">
        <v>66.072000000000003</v>
      </c>
      <c r="L431" s="78">
        <v>267.70499999999998</v>
      </c>
    </row>
    <row r="432" spans="1:12" ht="13.2" customHeight="1" x14ac:dyDescent="0.3">
      <c r="A432" s="204" t="s">
        <v>33</v>
      </c>
      <c r="B432" s="204" t="s">
        <v>37</v>
      </c>
      <c r="C432" s="204" t="s">
        <v>624</v>
      </c>
      <c r="D432" s="204" t="s">
        <v>656</v>
      </c>
      <c r="E432" s="204" t="s">
        <v>657</v>
      </c>
      <c r="F432" s="205" t="s">
        <v>390</v>
      </c>
      <c r="G432" s="205" t="s">
        <v>400</v>
      </c>
      <c r="H432" s="205"/>
      <c r="I432" s="205" t="s">
        <v>296</v>
      </c>
      <c r="J432" s="81">
        <v>33.631</v>
      </c>
      <c r="K432" s="81">
        <v>-8.0459999999999994</v>
      </c>
      <c r="L432" s="81">
        <v>25.585000000000001</v>
      </c>
    </row>
    <row r="433" spans="1:12" ht="13.2" customHeight="1" x14ac:dyDescent="0.3">
      <c r="A433" s="204" t="s">
        <v>33</v>
      </c>
      <c r="B433" s="204" t="s">
        <v>38</v>
      </c>
      <c r="C433" s="204" t="s">
        <v>624</v>
      </c>
      <c r="D433" s="204" t="s">
        <v>656</v>
      </c>
      <c r="E433" s="204" t="s">
        <v>657</v>
      </c>
      <c r="F433" s="208" t="s">
        <v>387</v>
      </c>
      <c r="G433" s="205" t="s">
        <v>614</v>
      </c>
      <c r="H433" s="205" t="s">
        <v>608</v>
      </c>
      <c r="I433" s="205" t="s">
        <v>57</v>
      </c>
      <c r="J433" s="117">
        <v>67.066000000000003</v>
      </c>
      <c r="K433" s="117">
        <v>4.2590000000000003</v>
      </c>
      <c r="L433" s="117">
        <v>71.325000000000003</v>
      </c>
    </row>
    <row r="434" spans="1:12" ht="13.2" customHeight="1" x14ac:dyDescent="0.3">
      <c r="A434" s="204" t="s">
        <v>33</v>
      </c>
      <c r="B434" s="204" t="s">
        <v>38</v>
      </c>
      <c r="C434" s="204" t="s">
        <v>624</v>
      </c>
      <c r="D434" s="204" t="s">
        <v>656</v>
      </c>
      <c r="E434" s="204" t="s">
        <v>657</v>
      </c>
      <c r="F434" s="205" t="s">
        <v>56</v>
      </c>
      <c r="G434" s="205" t="s">
        <v>614</v>
      </c>
      <c r="H434" s="205" t="s">
        <v>288</v>
      </c>
      <c r="I434" s="205" t="s">
        <v>57</v>
      </c>
      <c r="J434" s="117">
        <v>13.074</v>
      </c>
      <c r="K434" s="117">
        <v>-3.2639999999999998</v>
      </c>
      <c r="L434" s="117">
        <v>9.81</v>
      </c>
    </row>
    <row r="435" spans="1:12" ht="13.2" customHeight="1" x14ac:dyDescent="0.3">
      <c r="A435" s="204" t="s">
        <v>33</v>
      </c>
      <c r="B435" s="204" t="s">
        <v>38</v>
      </c>
      <c r="C435" s="204" t="s">
        <v>624</v>
      </c>
      <c r="D435" s="204" t="s">
        <v>656</v>
      </c>
      <c r="E435" s="204" t="s">
        <v>657</v>
      </c>
      <c r="F435" s="205" t="s">
        <v>307</v>
      </c>
      <c r="G435" s="205" t="s">
        <v>614</v>
      </c>
      <c r="H435" s="205"/>
      <c r="I435" s="205" t="s">
        <v>294</v>
      </c>
      <c r="J435" s="117">
        <v>128.62799999999999</v>
      </c>
      <c r="K435" s="117">
        <v>-0.02</v>
      </c>
      <c r="L435" s="117">
        <v>128.607</v>
      </c>
    </row>
    <row r="436" spans="1:12" ht="13.2" customHeight="1" x14ac:dyDescent="0.3">
      <c r="A436" s="204" t="s">
        <v>33</v>
      </c>
      <c r="B436" s="204" t="s">
        <v>38</v>
      </c>
      <c r="C436" s="204" t="s">
        <v>624</v>
      </c>
      <c r="D436" s="204" t="s">
        <v>656</v>
      </c>
      <c r="E436" s="204" t="s">
        <v>657</v>
      </c>
      <c r="F436" s="205" t="s">
        <v>632</v>
      </c>
      <c r="G436" s="205" t="s">
        <v>614</v>
      </c>
      <c r="H436" s="205"/>
      <c r="I436" s="205" t="s">
        <v>295</v>
      </c>
      <c r="J436" s="117">
        <v>5.6520000000000001</v>
      </c>
      <c r="K436" s="117">
        <v>-1E-3</v>
      </c>
      <c r="L436" s="117">
        <v>5.6509999999999998</v>
      </c>
    </row>
    <row r="437" spans="1:12" ht="13.2" customHeight="1" x14ac:dyDescent="0.3">
      <c r="A437" s="204" t="s">
        <v>33</v>
      </c>
      <c r="B437" s="204" t="s">
        <v>38</v>
      </c>
      <c r="C437" s="204" t="s">
        <v>624</v>
      </c>
      <c r="D437" s="204" t="s">
        <v>656</v>
      </c>
      <c r="E437" s="204" t="s">
        <v>657</v>
      </c>
      <c r="F437" s="205" t="s">
        <v>650</v>
      </c>
      <c r="G437" s="205" t="s">
        <v>615</v>
      </c>
      <c r="H437" s="205" t="s">
        <v>289</v>
      </c>
      <c r="I437" s="205" t="s">
        <v>296</v>
      </c>
      <c r="J437" s="81">
        <v>203.14699999999999</v>
      </c>
      <c r="K437" s="81">
        <v>-1.6930000000000001</v>
      </c>
      <c r="L437" s="81">
        <v>201.45500000000001</v>
      </c>
    </row>
    <row r="438" spans="1:12" ht="13.2" customHeight="1" x14ac:dyDescent="0.3">
      <c r="A438" s="204" t="s">
        <v>33</v>
      </c>
      <c r="B438" s="204" t="s">
        <v>38</v>
      </c>
      <c r="C438" s="204" t="s">
        <v>624</v>
      </c>
      <c r="D438" s="204" t="s">
        <v>656</v>
      </c>
      <c r="E438" s="204" t="s">
        <v>657</v>
      </c>
      <c r="F438" s="205" t="s">
        <v>650</v>
      </c>
      <c r="G438" s="205" t="s">
        <v>615</v>
      </c>
      <c r="H438" s="205" t="s">
        <v>420</v>
      </c>
      <c r="I438" s="205" t="s">
        <v>296</v>
      </c>
      <c r="J438" s="81">
        <v>55.774000000000001</v>
      </c>
      <c r="K438" s="81">
        <v>-29.626999999999999</v>
      </c>
      <c r="L438" s="81">
        <v>26.146999999999998</v>
      </c>
    </row>
    <row r="439" spans="1:12" ht="13.2" customHeight="1" x14ac:dyDescent="0.3">
      <c r="A439" s="204" t="s">
        <v>33</v>
      </c>
      <c r="B439" s="204" t="s">
        <v>38</v>
      </c>
      <c r="C439" s="204" t="s">
        <v>624</v>
      </c>
      <c r="D439" s="204" t="s">
        <v>656</v>
      </c>
      <c r="E439" s="204" t="s">
        <v>657</v>
      </c>
      <c r="F439" s="205" t="s">
        <v>609</v>
      </c>
      <c r="G439" s="205" t="s">
        <v>616</v>
      </c>
      <c r="H439" s="205" t="s">
        <v>608</v>
      </c>
      <c r="I439" s="205" t="s">
        <v>297</v>
      </c>
      <c r="J439" s="117">
        <v>0.76</v>
      </c>
      <c r="K439" s="117">
        <v>2.7E-2</v>
      </c>
      <c r="L439" s="117">
        <v>0.78800000000000003</v>
      </c>
    </row>
    <row r="440" spans="1:12" ht="13.2" customHeight="1" x14ac:dyDescent="0.3">
      <c r="A440" s="204" t="s">
        <v>33</v>
      </c>
      <c r="B440" s="204" t="s">
        <v>38</v>
      </c>
      <c r="C440" s="204" t="s">
        <v>624</v>
      </c>
      <c r="D440" s="204" t="s">
        <v>656</v>
      </c>
      <c r="E440" s="204" t="s">
        <v>657</v>
      </c>
      <c r="F440" s="205" t="s">
        <v>388</v>
      </c>
      <c r="G440" s="205" t="s">
        <v>616</v>
      </c>
      <c r="H440" s="205" t="s">
        <v>413</v>
      </c>
      <c r="I440" s="205" t="s">
        <v>414</v>
      </c>
      <c r="J440" s="79">
        <v>172</v>
      </c>
      <c r="K440" s="79">
        <v>0</v>
      </c>
      <c r="L440" s="79">
        <v>172</v>
      </c>
    </row>
    <row r="441" spans="1:12" ht="13.2" customHeight="1" x14ac:dyDescent="0.3">
      <c r="A441" s="204" t="s">
        <v>33</v>
      </c>
      <c r="B441" s="204" t="s">
        <v>38</v>
      </c>
      <c r="C441" s="204" t="s">
        <v>624</v>
      </c>
      <c r="D441" s="204" t="s">
        <v>656</v>
      </c>
      <c r="E441" s="204" t="s">
        <v>657</v>
      </c>
      <c r="F441" s="205" t="s">
        <v>394</v>
      </c>
      <c r="G441" s="205" t="s">
        <v>617</v>
      </c>
      <c r="H441" s="205"/>
      <c r="I441" s="205" t="s">
        <v>314</v>
      </c>
      <c r="J441" s="117" t="s">
        <v>303</v>
      </c>
      <c r="K441" s="117" t="s">
        <v>303</v>
      </c>
      <c r="L441" s="117">
        <v>0.46600000000000003</v>
      </c>
    </row>
    <row r="442" spans="1:12" ht="13.2" customHeight="1" x14ac:dyDescent="0.3">
      <c r="A442" s="204" t="s">
        <v>33</v>
      </c>
      <c r="B442" s="204" t="s">
        <v>38</v>
      </c>
      <c r="C442" s="204" t="s">
        <v>624</v>
      </c>
      <c r="D442" s="204" t="s">
        <v>656</v>
      </c>
      <c r="E442" s="204" t="s">
        <v>657</v>
      </c>
      <c r="F442" s="205" t="s">
        <v>284</v>
      </c>
      <c r="G442" s="205" t="s">
        <v>618</v>
      </c>
      <c r="H442" s="205"/>
      <c r="I442" s="205" t="s">
        <v>59</v>
      </c>
      <c r="J442" s="81">
        <v>79.885000000000005</v>
      </c>
      <c r="K442" s="81">
        <v>-1.925</v>
      </c>
      <c r="L442" s="81">
        <v>77.959999999999994</v>
      </c>
    </row>
    <row r="443" spans="1:12" ht="13.2" customHeight="1" x14ac:dyDescent="0.3">
      <c r="A443" s="204" t="s">
        <v>33</v>
      </c>
      <c r="B443" s="204" t="s">
        <v>38</v>
      </c>
      <c r="C443" s="204" t="s">
        <v>624</v>
      </c>
      <c r="D443" s="204" t="s">
        <v>656</v>
      </c>
      <c r="E443" s="204" t="s">
        <v>657</v>
      </c>
      <c r="F443" s="205" t="s">
        <v>285</v>
      </c>
      <c r="G443" s="205" t="s">
        <v>280</v>
      </c>
      <c r="H443" s="205"/>
      <c r="I443" s="205" t="s">
        <v>59</v>
      </c>
      <c r="J443" s="81">
        <v>33.540999999999997</v>
      </c>
      <c r="K443" s="81" t="s">
        <v>304</v>
      </c>
      <c r="L443" s="81">
        <v>33.534999999999997</v>
      </c>
    </row>
    <row r="444" spans="1:12" ht="13.2" customHeight="1" x14ac:dyDescent="0.3">
      <c r="A444" s="204" t="s">
        <v>33</v>
      </c>
      <c r="B444" s="204" t="s">
        <v>38</v>
      </c>
      <c r="C444" s="204" t="s">
        <v>624</v>
      </c>
      <c r="D444" s="204" t="s">
        <v>656</v>
      </c>
      <c r="E444" s="204" t="s">
        <v>657</v>
      </c>
      <c r="F444" s="205" t="s">
        <v>610</v>
      </c>
      <c r="G444" s="205" t="s">
        <v>400</v>
      </c>
      <c r="H444" s="205" t="s">
        <v>290</v>
      </c>
      <c r="I444" s="205" t="s">
        <v>137</v>
      </c>
      <c r="J444" s="78">
        <v>8.6300000000000008</v>
      </c>
      <c r="K444" s="78">
        <v>1.6579999999999999</v>
      </c>
      <c r="L444" s="78">
        <v>10.288</v>
      </c>
    </row>
    <row r="445" spans="1:12" ht="13.2" customHeight="1" x14ac:dyDescent="0.3">
      <c r="A445" s="204" t="s">
        <v>33</v>
      </c>
      <c r="B445" s="204" t="s">
        <v>38</v>
      </c>
      <c r="C445" s="204" t="s">
        <v>624</v>
      </c>
      <c r="D445" s="204" t="s">
        <v>656</v>
      </c>
      <c r="E445" s="204" t="s">
        <v>657</v>
      </c>
      <c r="F445" s="205" t="s">
        <v>610</v>
      </c>
      <c r="G445" s="205" t="s">
        <v>400</v>
      </c>
      <c r="H445" s="205" t="s">
        <v>291</v>
      </c>
      <c r="I445" s="205" t="s">
        <v>137</v>
      </c>
      <c r="J445" s="78">
        <v>19.042999999999999</v>
      </c>
      <c r="K445" s="78">
        <v>0.17499999999999999</v>
      </c>
      <c r="L445" s="78">
        <v>19.218</v>
      </c>
    </row>
    <row r="446" spans="1:12" ht="13.2" customHeight="1" x14ac:dyDescent="0.3">
      <c r="A446" s="204" t="s">
        <v>33</v>
      </c>
      <c r="B446" s="204" t="s">
        <v>38</v>
      </c>
      <c r="C446" s="204" t="s">
        <v>624</v>
      </c>
      <c r="D446" s="204" t="s">
        <v>656</v>
      </c>
      <c r="E446" s="204" t="s">
        <v>657</v>
      </c>
      <c r="F446" s="205" t="s">
        <v>610</v>
      </c>
      <c r="G446" s="205" t="s">
        <v>400</v>
      </c>
      <c r="H446" s="205" t="s">
        <v>292</v>
      </c>
      <c r="I446" s="205" t="s">
        <v>137</v>
      </c>
      <c r="J446" s="78">
        <v>9.08</v>
      </c>
      <c r="K446" s="78">
        <v>0.75</v>
      </c>
      <c r="L446" s="78">
        <v>9.83</v>
      </c>
    </row>
    <row r="447" spans="1:12" ht="13.2" customHeight="1" x14ac:dyDescent="0.3">
      <c r="A447" s="204" t="s">
        <v>33</v>
      </c>
      <c r="B447" s="204" t="s">
        <v>38</v>
      </c>
      <c r="C447" s="204" t="s">
        <v>624</v>
      </c>
      <c r="D447" s="204" t="s">
        <v>656</v>
      </c>
      <c r="E447" s="204" t="s">
        <v>657</v>
      </c>
      <c r="F447" s="205" t="s">
        <v>610</v>
      </c>
      <c r="G447" s="205" t="s">
        <v>400</v>
      </c>
      <c r="H447" s="205" t="s">
        <v>293</v>
      </c>
      <c r="I447" s="205" t="s">
        <v>137</v>
      </c>
      <c r="J447" s="78">
        <v>0.99</v>
      </c>
      <c r="K447" s="78">
        <v>-0.23</v>
      </c>
      <c r="L447" s="78">
        <v>0.76</v>
      </c>
    </row>
    <row r="448" spans="1:12" ht="13.2" customHeight="1" x14ac:dyDescent="0.3">
      <c r="A448" s="204" t="s">
        <v>33</v>
      </c>
      <c r="B448" s="204" t="s">
        <v>38</v>
      </c>
      <c r="C448" s="204" t="s">
        <v>624</v>
      </c>
      <c r="D448" s="204" t="s">
        <v>656</v>
      </c>
      <c r="E448" s="204" t="s">
        <v>657</v>
      </c>
      <c r="F448" s="205" t="s">
        <v>287</v>
      </c>
      <c r="G448" s="205" t="s">
        <v>400</v>
      </c>
      <c r="H448" s="205" t="s">
        <v>290</v>
      </c>
      <c r="I448" s="205" t="s">
        <v>404</v>
      </c>
      <c r="J448" s="78">
        <v>162.58600000000001</v>
      </c>
      <c r="K448" s="78">
        <v>-2.9569999999999999</v>
      </c>
      <c r="L448" s="78">
        <v>159.62899999999999</v>
      </c>
    </row>
    <row r="449" spans="1:12" ht="13.2" customHeight="1" x14ac:dyDescent="0.3">
      <c r="A449" s="204" t="s">
        <v>33</v>
      </c>
      <c r="B449" s="204" t="s">
        <v>38</v>
      </c>
      <c r="C449" s="204" t="s">
        <v>624</v>
      </c>
      <c r="D449" s="204" t="s">
        <v>656</v>
      </c>
      <c r="E449" s="204" t="s">
        <v>657</v>
      </c>
      <c r="F449" s="205" t="s">
        <v>287</v>
      </c>
      <c r="G449" s="205" t="s">
        <v>400</v>
      </c>
      <c r="H449" s="205" t="s">
        <v>291</v>
      </c>
      <c r="I449" s="205" t="s">
        <v>404</v>
      </c>
      <c r="J449" s="78">
        <v>168.636</v>
      </c>
      <c r="K449" s="78">
        <v>-5.0460000000000003</v>
      </c>
      <c r="L449" s="78">
        <v>163.59</v>
      </c>
    </row>
    <row r="450" spans="1:12" ht="13.2" customHeight="1" x14ac:dyDescent="0.3">
      <c r="A450" s="204" t="s">
        <v>33</v>
      </c>
      <c r="B450" s="204" t="s">
        <v>38</v>
      </c>
      <c r="C450" s="204" t="s">
        <v>624</v>
      </c>
      <c r="D450" s="204" t="s">
        <v>656</v>
      </c>
      <c r="E450" s="204" t="s">
        <v>657</v>
      </c>
      <c r="F450" s="205" t="s">
        <v>287</v>
      </c>
      <c r="G450" s="205" t="s">
        <v>400</v>
      </c>
      <c r="H450" s="205" t="s">
        <v>292</v>
      </c>
      <c r="I450" s="205" t="s">
        <v>404</v>
      </c>
      <c r="J450" s="78">
        <v>197.279</v>
      </c>
      <c r="K450" s="78">
        <v>-90.415999999999997</v>
      </c>
      <c r="L450" s="78">
        <v>106.863</v>
      </c>
    </row>
    <row r="451" spans="1:12" ht="13.2" customHeight="1" x14ac:dyDescent="0.3">
      <c r="A451" s="204" t="s">
        <v>33</v>
      </c>
      <c r="B451" s="204" t="s">
        <v>38</v>
      </c>
      <c r="C451" s="204" t="s">
        <v>624</v>
      </c>
      <c r="D451" s="204" t="s">
        <v>656</v>
      </c>
      <c r="E451" s="204" t="s">
        <v>657</v>
      </c>
      <c r="F451" s="205" t="s">
        <v>287</v>
      </c>
      <c r="G451" s="205" t="s">
        <v>400</v>
      </c>
      <c r="H451" s="205" t="s">
        <v>293</v>
      </c>
      <c r="I451" s="205" t="s">
        <v>404</v>
      </c>
      <c r="J451" s="78">
        <v>174.15700000000001</v>
      </c>
      <c r="K451" s="78">
        <v>43.212000000000003</v>
      </c>
      <c r="L451" s="78">
        <v>217.369</v>
      </c>
    </row>
    <row r="452" spans="1:12" ht="13.2" customHeight="1" x14ac:dyDescent="0.3">
      <c r="A452" s="204" t="s">
        <v>33</v>
      </c>
      <c r="B452" s="204" t="s">
        <v>38</v>
      </c>
      <c r="C452" s="204" t="s">
        <v>624</v>
      </c>
      <c r="D452" s="204" t="s">
        <v>656</v>
      </c>
      <c r="E452" s="204" t="s">
        <v>657</v>
      </c>
      <c r="F452" s="205" t="s">
        <v>390</v>
      </c>
      <c r="G452" s="205" t="s">
        <v>400</v>
      </c>
      <c r="H452" s="205"/>
      <c r="I452" s="205" t="s">
        <v>296</v>
      </c>
      <c r="J452" s="81">
        <v>31.841999999999999</v>
      </c>
      <c r="K452" s="81">
        <v>2.5999999999999999E-2</v>
      </c>
      <c r="L452" s="81">
        <v>31.867000000000001</v>
      </c>
    </row>
    <row r="453" spans="1:12" ht="13.2" customHeight="1" x14ac:dyDescent="0.3">
      <c r="A453" s="204" t="s">
        <v>33</v>
      </c>
      <c r="B453" s="204" t="s">
        <v>39</v>
      </c>
      <c r="C453" s="204" t="s">
        <v>624</v>
      </c>
      <c r="D453" s="204" t="s">
        <v>656</v>
      </c>
      <c r="E453" s="204" t="s">
        <v>657</v>
      </c>
      <c r="F453" s="208" t="s">
        <v>387</v>
      </c>
      <c r="G453" s="205" t="s">
        <v>614</v>
      </c>
      <c r="H453" s="205" t="s">
        <v>608</v>
      </c>
      <c r="I453" s="205" t="s">
        <v>57</v>
      </c>
      <c r="J453" s="117">
        <v>64.850999999999999</v>
      </c>
      <c r="K453" s="117">
        <v>2.9039999999999999</v>
      </c>
      <c r="L453" s="117">
        <v>67.754999999999995</v>
      </c>
    </row>
    <row r="454" spans="1:12" ht="13.2" customHeight="1" x14ac:dyDescent="0.3">
      <c r="A454" s="204" t="s">
        <v>33</v>
      </c>
      <c r="B454" s="204" t="s">
        <v>39</v>
      </c>
      <c r="C454" s="204" t="s">
        <v>624</v>
      </c>
      <c r="D454" s="204" t="s">
        <v>656</v>
      </c>
      <c r="E454" s="204" t="s">
        <v>657</v>
      </c>
      <c r="F454" s="205" t="s">
        <v>56</v>
      </c>
      <c r="G454" s="205" t="s">
        <v>614</v>
      </c>
      <c r="H454" s="205" t="s">
        <v>288</v>
      </c>
      <c r="I454" s="205" t="s">
        <v>57</v>
      </c>
      <c r="J454" s="117">
        <v>14.558</v>
      </c>
      <c r="K454" s="117">
        <v>-1.468</v>
      </c>
      <c r="L454" s="117">
        <v>13.09</v>
      </c>
    </row>
    <row r="455" spans="1:12" ht="13.2" customHeight="1" x14ac:dyDescent="0.3">
      <c r="A455" s="204" t="s">
        <v>33</v>
      </c>
      <c r="B455" s="204" t="s">
        <v>39</v>
      </c>
      <c r="C455" s="204" t="s">
        <v>624</v>
      </c>
      <c r="D455" s="204" t="s">
        <v>656</v>
      </c>
      <c r="E455" s="204" t="s">
        <v>657</v>
      </c>
      <c r="F455" s="205" t="s">
        <v>307</v>
      </c>
      <c r="G455" s="205" t="s">
        <v>614</v>
      </c>
      <c r="H455" s="205"/>
      <c r="I455" s="205" t="s">
        <v>294</v>
      </c>
      <c r="J455" s="117">
        <v>128.702</v>
      </c>
      <c r="K455" s="117">
        <v>0.128</v>
      </c>
      <c r="L455" s="117">
        <v>128.83000000000001</v>
      </c>
    </row>
    <row r="456" spans="1:12" ht="13.2" customHeight="1" x14ac:dyDescent="0.3">
      <c r="A456" s="204" t="s">
        <v>33</v>
      </c>
      <c r="B456" s="204" t="s">
        <v>39</v>
      </c>
      <c r="C456" s="204" t="s">
        <v>624</v>
      </c>
      <c r="D456" s="204" t="s">
        <v>656</v>
      </c>
      <c r="E456" s="204" t="s">
        <v>657</v>
      </c>
      <c r="F456" s="205" t="s">
        <v>632</v>
      </c>
      <c r="G456" s="205" t="s">
        <v>614</v>
      </c>
      <c r="H456" s="205"/>
      <c r="I456" s="205" t="s">
        <v>295</v>
      </c>
      <c r="J456" s="117">
        <v>4.827</v>
      </c>
      <c r="K456" s="117">
        <v>-1E-3</v>
      </c>
      <c r="L456" s="117">
        <v>4.8259999999999996</v>
      </c>
    </row>
    <row r="457" spans="1:12" ht="13.2" customHeight="1" x14ac:dyDescent="0.3">
      <c r="A457" s="204" t="s">
        <v>33</v>
      </c>
      <c r="B457" s="204" t="s">
        <v>39</v>
      </c>
      <c r="C457" s="204" t="s">
        <v>624</v>
      </c>
      <c r="D457" s="204" t="s">
        <v>656</v>
      </c>
      <c r="E457" s="204" t="s">
        <v>657</v>
      </c>
      <c r="F457" s="205" t="s">
        <v>650</v>
      </c>
      <c r="G457" s="205" t="s">
        <v>615</v>
      </c>
      <c r="H457" s="205" t="s">
        <v>289</v>
      </c>
      <c r="I457" s="205" t="s">
        <v>296</v>
      </c>
      <c r="J457" s="81">
        <v>268.04000000000002</v>
      </c>
      <c r="K457" s="81">
        <v>-123.85899999999999</v>
      </c>
      <c r="L457" s="81">
        <v>144.18100000000001</v>
      </c>
    </row>
    <row r="458" spans="1:12" ht="13.2" customHeight="1" x14ac:dyDescent="0.3">
      <c r="A458" s="204" t="s">
        <v>33</v>
      </c>
      <c r="B458" s="204" t="s">
        <v>39</v>
      </c>
      <c r="C458" s="204" t="s">
        <v>624</v>
      </c>
      <c r="D458" s="204" t="s">
        <v>656</v>
      </c>
      <c r="E458" s="204" t="s">
        <v>657</v>
      </c>
      <c r="F458" s="205" t="s">
        <v>650</v>
      </c>
      <c r="G458" s="205" t="s">
        <v>615</v>
      </c>
      <c r="H458" s="205" t="s">
        <v>420</v>
      </c>
      <c r="I458" s="205" t="s">
        <v>296</v>
      </c>
      <c r="J458" s="81">
        <v>69.921999999999997</v>
      </c>
      <c r="K458" s="81">
        <v>-23.326000000000001</v>
      </c>
      <c r="L458" s="81">
        <v>46.594999999999999</v>
      </c>
    </row>
    <row r="459" spans="1:12" ht="13.2" customHeight="1" x14ac:dyDescent="0.3">
      <c r="A459" s="204" t="s">
        <v>33</v>
      </c>
      <c r="B459" s="204" t="s">
        <v>39</v>
      </c>
      <c r="C459" s="204" t="s">
        <v>624</v>
      </c>
      <c r="D459" s="204" t="s">
        <v>656</v>
      </c>
      <c r="E459" s="204" t="s">
        <v>657</v>
      </c>
      <c r="F459" s="205" t="s">
        <v>609</v>
      </c>
      <c r="G459" s="205" t="s">
        <v>616</v>
      </c>
      <c r="H459" s="205" t="s">
        <v>608</v>
      </c>
      <c r="I459" s="205" t="s">
        <v>297</v>
      </c>
      <c r="J459" s="117">
        <v>0.72099999999999997</v>
      </c>
      <c r="K459" s="117">
        <v>3.5999999999999997E-2</v>
      </c>
      <c r="L459" s="117">
        <v>0.75800000000000001</v>
      </c>
    </row>
    <row r="460" spans="1:12" ht="13.2" customHeight="1" x14ac:dyDescent="0.3">
      <c r="A460" s="204" t="s">
        <v>33</v>
      </c>
      <c r="B460" s="204" t="s">
        <v>39</v>
      </c>
      <c r="C460" s="204" t="s">
        <v>624</v>
      </c>
      <c r="D460" s="204" t="s">
        <v>656</v>
      </c>
      <c r="E460" s="204" t="s">
        <v>657</v>
      </c>
      <c r="F460" s="205" t="s">
        <v>388</v>
      </c>
      <c r="G460" s="205" t="s">
        <v>616</v>
      </c>
      <c r="H460" s="205" t="s">
        <v>413</v>
      </c>
      <c r="I460" s="205" t="s">
        <v>414</v>
      </c>
      <c r="J460" s="79">
        <v>176</v>
      </c>
      <c r="K460" s="79">
        <v>-6</v>
      </c>
      <c r="L460" s="79">
        <v>170</v>
      </c>
    </row>
    <row r="461" spans="1:12" ht="13.2" customHeight="1" x14ac:dyDescent="0.3">
      <c r="A461" s="204" t="s">
        <v>33</v>
      </c>
      <c r="B461" s="204" t="s">
        <v>39</v>
      </c>
      <c r="C461" s="204" t="s">
        <v>624</v>
      </c>
      <c r="D461" s="204" t="s">
        <v>656</v>
      </c>
      <c r="E461" s="204" t="s">
        <v>657</v>
      </c>
      <c r="F461" s="205" t="s">
        <v>394</v>
      </c>
      <c r="G461" s="205" t="s">
        <v>617</v>
      </c>
      <c r="H461" s="205"/>
      <c r="I461" s="205" t="s">
        <v>314</v>
      </c>
      <c r="J461" s="117" t="s">
        <v>303</v>
      </c>
      <c r="K461" s="117" t="s">
        <v>303</v>
      </c>
      <c r="L461" s="117">
        <v>0.375</v>
      </c>
    </row>
    <row r="462" spans="1:12" ht="13.2" customHeight="1" x14ac:dyDescent="0.3">
      <c r="A462" s="204" t="s">
        <v>33</v>
      </c>
      <c r="B462" s="204" t="s">
        <v>39</v>
      </c>
      <c r="C462" s="204" t="s">
        <v>624</v>
      </c>
      <c r="D462" s="204" t="s">
        <v>656</v>
      </c>
      <c r="E462" s="204" t="s">
        <v>657</v>
      </c>
      <c r="F462" s="205" t="s">
        <v>284</v>
      </c>
      <c r="G462" s="205" t="s">
        <v>618</v>
      </c>
      <c r="H462" s="205"/>
      <c r="I462" s="205" t="s">
        <v>59</v>
      </c>
      <c r="J462" s="81">
        <v>75.253</v>
      </c>
      <c r="K462" s="81">
        <v>0.222</v>
      </c>
      <c r="L462" s="81">
        <v>75.474999999999994</v>
      </c>
    </row>
    <row r="463" spans="1:12" ht="13.2" customHeight="1" x14ac:dyDescent="0.3">
      <c r="A463" s="204" t="s">
        <v>33</v>
      </c>
      <c r="B463" s="204" t="s">
        <v>39</v>
      </c>
      <c r="C463" s="204" t="s">
        <v>624</v>
      </c>
      <c r="D463" s="204" t="s">
        <v>656</v>
      </c>
      <c r="E463" s="204" t="s">
        <v>657</v>
      </c>
      <c r="F463" s="205" t="s">
        <v>285</v>
      </c>
      <c r="G463" s="205" t="s">
        <v>280</v>
      </c>
      <c r="H463" s="205"/>
      <c r="I463" s="205" t="s">
        <v>59</v>
      </c>
      <c r="J463" s="81">
        <v>34.216999999999999</v>
      </c>
      <c r="K463" s="81">
        <v>0.504</v>
      </c>
      <c r="L463" s="81">
        <v>34.720999999999997</v>
      </c>
    </row>
    <row r="464" spans="1:12" ht="13.2" customHeight="1" x14ac:dyDescent="0.3">
      <c r="A464" s="204" t="s">
        <v>33</v>
      </c>
      <c r="B464" s="204" t="s">
        <v>39</v>
      </c>
      <c r="C464" s="204" t="s">
        <v>624</v>
      </c>
      <c r="D464" s="204" t="s">
        <v>656</v>
      </c>
      <c r="E464" s="204" t="s">
        <v>657</v>
      </c>
      <c r="F464" s="205" t="s">
        <v>610</v>
      </c>
      <c r="G464" s="205" t="s">
        <v>400</v>
      </c>
      <c r="H464" s="205" t="s">
        <v>290</v>
      </c>
      <c r="I464" s="205" t="s">
        <v>137</v>
      </c>
      <c r="J464" s="78">
        <v>9.4749999999999996</v>
      </c>
      <c r="K464" s="78">
        <v>1.5109999999999999</v>
      </c>
      <c r="L464" s="78">
        <v>10.986000000000001</v>
      </c>
    </row>
    <row r="465" spans="1:12" ht="13.2" customHeight="1" x14ac:dyDescent="0.3">
      <c r="A465" s="204" t="s">
        <v>33</v>
      </c>
      <c r="B465" s="204" t="s">
        <v>39</v>
      </c>
      <c r="C465" s="204" t="s">
        <v>624</v>
      </c>
      <c r="D465" s="204" t="s">
        <v>656</v>
      </c>
      <c r="E465" s="204" t="s">
        <v>657</v>
      </c>
      <c r="F465" s="205" t="s">
        <v>610</v>
      </c>
      <c r="G465" s="205" t="s">
        <v>400</v>
      </c>
      <c r="H465" s="205" t="s">
        <v>291</v>
      </c>
      <c r="I465" s="205" t="s">
        <v>137</v>
      </c>
      <c r="J465" s="78">
        <v>19.527999999999999</v>
      </c>
      <c r="K465" s="78">
        <v>1.069</v>
      </c>
      <c r="L465" s="78">
        <v>20.597000000000001</v>
      </c>
    </row>
    <row r="466" spans="1:12" ht="13.2" customHeight="1" x14ac:dyDescent="0.3">
      <c r="A466" s="204" t="s">
        <v>33</v>
      </c>
      <c r="B466" s="204" t="s">
        <v>39</v>
      </c>
      <c r="C466" s="204" t="s">
        <v>624</v>
      </c>
      <c r="D466" s="204" t="s">
        <v>656</v>
      </c>
      <c r="E466" s="204" t="s">
        <v>657</v>
      </c>
      <c r="F466" s="205" t="s">
        <v>610</v>
      </c>
      <c r="G466" s="205" t="s">
        <v>400</v>
      </c>
      <c r="H466" s="205" t="s">
        <v>292</v>
      </c>
      <c r="I466" s="205" t="s">
        <v>137</v>
      </c>
      <c r="J466" s="78">
        <v>10.064</v>
      </c>
      <c r="K466" s="78">
        <v>0.81100000000000005</v>
      </c>
      <c r="L466" s="78">
        <v>10.875</v>
      </c>
    </row>
    <row r="467" spans="1:12" ht="13.2" customHeight="1" x14ac:dyDescent="0.3">
      <c r="A467" s="204" t="s">
        <v>33</v>
      </c>
      <c r="B467" s="204" t="s">
        <v>39</v>
      </c>
      <c r="C467" s="204" t="s">
        <v>624</v>
      </c>
      <c r="D467" s="204" t="s">
        <v>656</v>
      </c>
      <c r="E467" s="204" t="s">
        <v>657</v>
      </c>
      <c r="F467" s="205" t="s">
        <v>610</v>
      </c>
      <c r="G467" s="205" t="s">
        <v>400</v>
      </c>
      <c r="H467" s="205" t="s">
        <v>293</v>
      </c>
      <c r="I467" s="205" t="s">
        <v>137</v>
      </c>
      <c r="J467" s="78">
        <v>2.504</v>
      </c>
      <c r="K467" s="78">
        <v>-0.53500000000000003</v>
      </c>
      <c r="L467" s="78">
        <v>1.9690000000000001</v>
      </c>
    </row>
    <row r="468" spans="1:12" ht="13.2" customHeight="1" x14ac:dyDescent="0.3">
      <c r="A468" s="204" t="s">
        <v>33</v>
      </c>
      <c r="B468" s="204" t="s">
        <v>39</v>
      </c>
      <c r="C468" s="204" t="s">
        <v>624</v>
      </c>
      <c r="D468" s="204" t="s">
        <v>656</v>
      </c>
      <c r="E468" s="204" t="s">
        <v>657</v>
      </c>
      <c r="F468" s="205" t="s">
        <v>287</v>
      </c>
      <c r="G468" s="205" t="s">
        <v>400</v>
      </c>
      <c r="H468" s="205" t="s">
        <v>290</v>
      </c>
      <c r="I468" s="205" t="s">
        <v>404</v>
      </c>
      <c r="J468" s="78">
        <v>81.296000000000006</v>
      </c>
      <c r="K468" s="78">
        <v>27.318999999999999</v>
      </c>
      <c r="L468" s="78">
        <v>108.61499999999999</v>
      </c>
    </row>
    <row r="469" spans="1:12" ht="13.2" customHeight="1" x14ac:dyDescent="0.3">
      <c r="A469" s="204" t="s">
        <v>33</v>
      </c>
      <c r="B469" s="204" t="s">
        <v>39</v>
      </c>
      <c r="C469" s="204" t="s">
        <v>624</v>
      </c>
      <c r="D469" s="204" t="s">
        <v>656</v>
      </c>
      <c r="E469" s="204" t="s">
        <v>657</v>
      </c>
      <c r="F469" s="205" t="s">
        <v>287</v>
      </c>
      <c r="G469" s="205" t="s">
        <v>400</v>
      </c>
      <c r="H469" s="205" t="s">
        <v>291</v>
      </c>
      <c r="I469" s="205" t="s">
        <v>404</v>
      </c>
      <c r="J469" s="78">
        <v>156.012</v>
      </c>
      <c r="K469" s="78">
        <v>-49.994</v>
      </c>
      <c r="L469" s="78">
        <v>106.01900000000001</v>
      </c>
    </row>
    <row r="470" spans="1:12" ht="13.2" customHeight="1" x14ac:dyDescent="0.3">
      <c r="A470" s="204" t="s">
        <v>33</v>
      </c>
      <c r="B470" s="204" t="s">
        <v>39</v>
      </c>
      <c r="C470" s="204" t="s">
        <v>624</v>
      </c>
      <c r="D470" s="204" t="s">
        <v>656</v>
      </c>
      <c r="E470" s="204" t="s">
        <v>657</v>
      </c>
      <c r="F470" s="205" t="s">
        <v>287</v>
      </c>
      <c r="G470" s="205" t="s">
        <v>400</v>
      </c>
      <c r="H470" s="205" t="s">
        <v>292</v>
      </c>
      <c r="I470" s="205" t="s">
        <v>404</v>
      </c>
      <c r="J470" s="78">
        <v>172.822</v>
      </c>
      <c r="K470" s="78">
        <v>-115.45099999999999</v>
      </c>
      <c r="L470" s="78">
        <v>57.372</v>
      </c>
    </row>
    <row r="471" spans="1:12" ht="13.2" customHeight="1" x14ac:dyDescent="0.3">
      <c r="A471" s="204" t="s">
        <v>33</v>
      </c>
      <c r="B471" s="204" t="s">
        <v>39</v>
      </c>
      <c r="C471" s="204" t="s">
        <v>624</v>
      </c>
      <c r="D471" s="204" t="s">
        <v>656</v>
      </c>
      <c r="E471" s="204" t="s">
        <v>657</v>
      </c>
      <c r="F471" s="205" t="s">
        <v>287</v>
      </c>
      <c r="G471" s="205" t="s">
        <v>400</v>
      </c>
      <c r="H471" s="205" t="s">
        <v>293</v>
      </c>
      <c r="I471" s="205" t="s">
        <v>404</v>
      </c>
      <c r="J471" s="78">
        <v>138.21799999999999</v>
      </c>
      <c r="K471" s="78">
        <v>-27.024999999999999</v>
      </c>
      <c r="L471" s="78">
        <v>111.193</v>
      </c>
    </row>
    <row r="472" spans="1:12" ht="13.2" customHeight="1" x14ac:dyDescent="0.3">
      <c r="A472" s="204" t="s">
        <v>33</v>
      </c>
      <c r="B472" s="204" t="s">
        <v>39</v>
      </c>
      <c r="C472" s="204" t="s">
        <v>624</v>
      </c>
      <c r="D472" s="204" t="s">
        <v>656</v>
      </c>
      <c r="E472" s="204" t="s">
        <v>657</v>
      </c>
      <c r="F472" s="205" t="s">
        <v>390</v>
      </c>
      <c r="G472" s="205" t="s">
        <v>400</v>
      </c>
      <c r="H472" s="205"/>
      <c r="I472" s="205" t="s">
        <v>296</v>
      </c>
      <c r="J472" s="81">
        <v>10.234999999999999</v>
      </c>
      <c r="K472" s="81">
        <v>-6.2439999999999998</v>
      </c>
      <c r="L472" s="81">
        <v>3.9910000000000001</v>
      </c>
    </row>
    <row r="473" spans="1:12" ht="13.2" customHeight="1" x14ac:dyDescent="0.3">
      <c r="A473" s="204" t="s">
        <v>33</v>
      </c>
      <c r="B473" s="204" t="s">
        <v>40</v>
      </c>
      <c r="C473" s="204" t="s">
        <v>624</v>
      </c>
      <c r="D473" s="204" t="s">
        <v>656</v>
      </c>
      <c r="E473" s="204" t="s">
        <v>657</v>
      </c>
      <c r="F473" s="208" t="s">
        <v>387</v>
      </c>
      <c r="G473" s="205" t="s">
        <v>614</v>
      </c>
      <c r="H473" s="205" t="s">
        <v>608</v>
      </c>
      <c r="I473" s="205" t="s">
        <v>57</v>
      </c>
      <c r="J473" s="117">
        <v>64.078999999999994</v>
      </c>
      <c r="K473" s="117">
        <v>6.415</v>
      </c>
      <c r="L473" s="117">
        <v>70.494</v>
      </c>
    </row>
    <row r="474" spans="1:12" ht="13.2" customHeight="1" x14ac:dyDescent="0.3">
      <c r="A474" s="204" t="s">
        <v>33</v>
      </c>
      <c r="B474" s="204" t="s">
        <v>40</v>
      </c>
      <c r="C474" s="204" t="s">
        <v>624</v>
      </c>
      <c r="D474" s="204" t="s">
        <v>656</v>
      </c>
      <c r="E474" s="204" t="s">
        <v>657</v>
      </c>
      <c r="F474" s="205" t="s">
        <v>56</v>
      </c>
      <c r="G474" s="205" t="s">
        <v>614</v>
      </c>
      <c r="H474" s="205" t="s">
        <v>288</v>
      </c>
      <c r="I474" s="205" t="s">
        <v>57</v>
      </c>
      <c r="J474" s="117">
        <v>11.544</v>
      </c>
      <c r="K474" s="117">
        <v>0.57499999999999996</v>
      </c>
      <c r="L474" s="117">
        <v>12.118</v>
      </c>
    </row>
    <row r="475" spans="1:12" ht="13.2" customHeight="1" x14ac:dyDescent="0.3">
      <c r="A475" s="204" t="s">
        <v>33</v>
      </c>
      <c r="B475" s="204" t="s">
        <v>40</v>
      </c>
      <c r="C475" s="204" t="s">
        <v>624</v>
      </c>
      <c r="D475" s="204" t="s">
        <v>656</v>
      </c>
      <c r="E475" s="204" t="s">
        <v>657</v>
      </c>
      <c r="F475" s="205" t="s">
        <v>307</v>
      </c>
      <c r="G475" s="205" t="s">
        <v>614</v>
      </c>
      <c r="H475" s="205"/>
      <c r="I475" s="205" t="s">
        <v>294</v>
      </c>
      <c r="J475" s="117">
        <v>159.99100000000001</v>
      </c>
      <c r="K475" s="117">
        <v>8.6999999999999994E-2</v>
      </c>
      <c r="L475" s="117">
        <v>160.07900000000001</v>
      </c>
    </row>
    <row r="476" spans="1:12" ht="13.2" customHeight="1" x14ac:dyDescent="0.3">
      <c r="A476" s="204" t="s">
        <v>33</v>
      </c>
      <c r="B476" s="204" t="s">
        <v>40</v>
      </c>
      <c r="C476" s="204" t="s">
        <v>624</v>
      </c>
      <c r="D476" s="204" t="s">
        <v>656</v>
      </c>
      <c r="E476" s="204" t="s">
        <v>657</v>
      </c>
      <c r="F476" s="205" t="s">
        <v>632</v>
      </c>
      <c r="G476" s="205" t="s">
        <v>614</v>
      </c>
      <c r="H476" s="205"/>
      <c r="I476" s="205" t="s">
        <v>295</v>
      </c>
      <c r="J476" s="117">
        <v>5.1529999999999996</v>
      </c>
      <c r="K476" s="117">
        <v>-1E-3</v>
      </c>
      <c r="L476" s="117">
        <v>5.1520000000000001</v>
      </c>
    </row>
    <row r="477" spans="1:12" ht="13.2" customHeight="1" x14ac:dyDescent="0.3">
      <c r="A477" s="204" t="s">
        <v>33</v>
      </c>
      <c r="B477" s="204" t="s">
        <v>40</v>
      </c>
      <c r="C477" s="204" t="s">
        <v>624</v>
      </c>
      <c r="D477" s="204" t="s">
        <v>656</v>
      </c>
      <c r="E477" s="204" t="s">
        <v>657</v>
      </c>
      <c r="F477" s="205" t="s">
        <v>650</v>
      </c>
      <c r="G477" s="205" t="s">
        <v>615</v>
      </c>
      <c r="H477" s="205" t="s">
        <v>289</v>
      </c>
      <c r="I477" s="205" t="s">
        <v>296</v>
      </c>
      <c r="J477" s="81">
        <v>133.35</v>
      </c>
      <c r="K477" s="81">
        <v>16.693999999999999</v>
      </c>
      <c r="L477" s="81">
        <v>150.04400000000001</v>
      </c>
    </row>
    <row r="478" spans="1:12" ht="13.2" customHeight="1" x14ac:dyDescent="0.3">
      <c r="A478" s="204" t="s">
        <v>33</v>
      </c>
      <c r="B478" s="204" t="s">
        <v>40</v>
      </c>
      <c r="C478" s="204" t="s">
        <v>624</v>
      </c>
      <c r="D478" s="204" t="s">
        <v>656</v>
      </c>
      <c r="E478" s="204" t="s">
        <v>657</v>
      </c>
      <c r="F478" s="205" t="s">
        <v>650</v>
      </c>
      <c r="G478" s="205" t="s">
        <v>615</v>
      </c>
      <c r="H478" s="205" t="s">
        <v>420</v>
      </c>
      <c r="I478" s="205" t="s">
        <v>296</v>
      </c>
      <c r="J478" s="81">
        <v>73.435000000000002</v>
      </c>
      <c r="K478" s="81">
        <v>-33.192999999999998</v>
      </c>
      <c r="L478" s="81">
        <v>40.241999999999997</v>
      </c>
    </row>
    <row r="479" spans="1:12" ht="13.2" customHeight="1" x14ac:dyDescent="0.3">
      <c r="A479" s="204" t="s">
        <v>33</v>
      </c>
      <c r="B479" s="204" t="s">
        <v>40</v>
      </c>
      <c r="C479" s="204" t="s">
        <v>624</v>
      </c>
      <c r="D479" s="204" t="s">
        <v>656</v>
      </c>
      <c r="E479" s="204" t="s">
        <v>657</v>
      </c>
      <c r="F479" s="205" t="s">
        <v>609</v>
      </c>
      <c r="G479" s="205" t="s">
        <v>616</v>
      </c>
      <c r="H479" s="205" t="s">
        <v>608</v>
      </c>
      <c r="I479" s="205" t="s">
        <v>297</v>
      </c>
      <c r="J479" s="117">
        <v>0.73299999999999998</v>
      </c>
      <c r="K479" s="117">
        <v>2.1000000000000001E-2</v>
      </c>
      <c r="L479" s="117">
        <v>0.755</v>
      </c>
    </row>
    <row r="480" spans="1:12" ht="13.2" customHeight="1" x14ac:dyDescent="0.3">
      <c r="A480" s="204" t="s">
        <v>33</v>
      </c>
      <c r="B480" s="204" t="s">
        <v>40</v>
      </c>
      <c r="C480" s="204" t="s">
        <v>624</v>
      </c>
      <c r="D480" s="204" t="s">
        <v>656</v>
      </c>
      <c r="E480" s="204" t="s">
        <v>657</v>
      </c>
      <c r="F480" s="205" t="s">
        <v>388</v>
      </c>
      <c r="G480" s="205" t="s">
        <v>616</v>
      </c>
      <c r="H480" s="205" t="s">
        <v>413</v>
      </c>
      <c r="I480" s="205" t="s">
        <v>414</v>
      </c>
      <c r="J480" s="79">
        <v>179</v>
      </c>
      <c r="K480" s="79">
        <v>-9</v>
      </c>
      <c r="L480" s="79">
        <v>170</v>
      </c>
    </row>
    <row r="481" spans="1:12" ht="13.2" customHeight="1" x14ac:dyDescent="0.3">
      <c r="A481" s="204" t="s">
        <v>33</v>
      </c>
      <c r="B481" s="204" t="s">
        <v>40</v>
      </c>
      <c r="C481" s="204" t="s">
        <v>624</v>
      </c>
      <c r="D481" s="204" t="s">
        <v>656</v>
      </c>
      <c r="E481" s="204" t="s">
        <v>657</v>
      </c>
      <c r="F481" s="205" t="s">
        <v>394</v>
      </c>
      <c r="G481" s="205" t="s">
        <v>617</v>
      </c>
      <c r="H481" s="205"/>
      <c r="I481" s="205" t="s">
        <v>314</v>
      </c>
      <c r="J481" s="117" t="s">
        <v>303</v>
      </c>
      <c r="K481" s="117" t="s">
        <v>303</v>
      </c>
      <c r="L481" s="117">
        <v>0.5</v>
      </c>
    </row>
    <row r="482" spans="1:12" ht="13.2" customHeight="1" x14ac:dyDescent="0.3">
      <c r="A482" s="204" t="s">
        <v>33</v>
      </c>
      <c r="B482" s="204" t="s">
        <v>40</v>
      </c>
      <c r="C482" s="204" t="s">
        <v>624</v>
      </c>
      <c r="D482" s="204" t="s">
        <v>656</v>
      </c>
      <c r="E482" s="204" t="s">
        <v>657</v>
      </c>
      <c r="F482" s="205" t="s">
        <v>284</v>
      </c>
      <c r="G482" s="205" t="s">
        <v>618</v>
      </c>
      <c r="H482" s="205"/>
      <c r="I482" s="205" t="s">
        <v>59</v>
      </c>
      <c r="J482" s="81">
        <v>75.381</v>
      </c>
      <c r="K482" s="81">
        <v>1.714</v>
      </c>
      <c r="L482" s="81">
        <v>77.094999999999999</v>
      </c>
    </row>
    <row r="483" spans="1:12" ht="13.2" customHeight="1" x14ac:dyDescent="0.3">
      <c r="A483" s="204" t="s">
        <v>33</v>
      </c>
      <c r="B483" s="204" t="s">
        <v>40</v>
      </c>
      <c r="C483" s="204" t="s">
        <v>624</v>
      </c>
      <c r="D483" s="204" t="s">
        <v>656</v>
      </c>
      <c r="E483" s="204" t="s">
        <v>657</v>
      </c>
      <c r="F483" s="205" t="s">
        <v>285</v>
      </c>
      <c r="G483" s="205" t="s">
        <v>280</v>
      </c>
      <c r="H483" s="205"/>
      <c r="I483" s="205" t="s">
        <v>59</v>
      </c>
      <c r="J483" s="81">
        <v>36.655000000000001</v>
      </c>
      <c r="K483" s="81">
        <v>0.14000000000000001</v>
      </c>
      <c r="L483" s="81">
        <v>36.795000000000002</v>
      </c>
    </row>
    <row r="484" spans="1:12" ht="13.2" customHeight="1" x14ac:dyDescent="0.3">
      <c r="A484" s="204" t="s">
        <v>33</v>
      </c>
      <c r="B484" s="204" t="s">
        <v>40</v>
      </c>
      <c r="C484" s="204" t="s">
        <v>624</v>
      </c>
      <c r="D484" s="204" t="s">
        <v>656</v>
      </c>
      <c r="E484" s="204" t="s">
        <v>657</v>
      </c>
      <c r="F484" s="205" t="s">
        <v>610</v>
      </c>
      <c r="G484" s="205" t="s">
        <v>400</v>
      </c>
      <c r="H484" s="205" t="s">
        <v>290</v>
      </c>
      <c r="I484" s="205" t="s">
        <v>137</v>
      </c>
      <c r="J484" s="78">
        <v>8.9440000000000008</v>
      </c>
      <c r="K484" s="78">
        <v>1.478</v>
      </c>
      <c r="L484" s="78">
        <v>10.422000000000001</v>
      </c>
    </row>
    <row r="485" spans="1:12" ht="13.2" customHeight="1" x14ac:dyDescent="0.3">
      <c r="A485" s="204" t="s">
        <v>33</v>
      </c>
      <c r="B485" s="204" t="s">
        <v>40</v>
      </c>
      <c r="C485" s="204" t="s">
        <v>624</v>
      </c>
      <c r="D485" s="204" t="s">
        <v>656</v>
      </c>
      <c r="E485" s="204" t="s">
        <v>657</v>
      </c>
      <c r="F485" s="205" t="s">
        <v>610</v>
      </c>
      <c r="G485" s="205" t="s">
        <v>400</v>
      </c>
      <c r="H485" s="205" t="s">
        <v>291</v>
      </c>
      <c r="I485" s="205" t="s">
        <v>137</v>
      </c>
      <c r="J485" s="78">
        <v>18.898</v>
      </c>
      <c r="K485" s="78">
        <v>1.2609999999999999</v>
      </c>
      <c r="L485" s="78">
        <v>20.158999999999999</v>
      </c>
    </row>
    <row r="486" spans="1:12" ht="13.2" customHeight="1" x14ac:dyDescent="0.3">
      <c r="A486" s="204" t="s">
        <v>33</v>
      </c>
      <c r="B486" s="204" t="s">
        <v>40</v>
      </c>
      <c r="C486" s="204" t="s">
        <v>624</v>
      </c>
      <c r="D486" s="204" t="s">
        <v>656</v>
      </c>
      <c r="E486" s="204" t="s">
        <v>657</v>
      </c>
      <c r="F486" s="205" t="s">
        <v>610</v>
      </c>
      <c r="G486" s="205" t="s">
        <v>400</v>
      </c>
      <c r="H486" s="205" t="s">
        <v>292</v>
      </c>
      <c r="I486" s="205" t="s">
        <v>137</v>
      </c>
      <c r="J486" s="78">
        <v>9.7479999999999993</v>
      </c>
      <c r="K486" s="78">
        <v>0.84</v>
      </c>
      <c r="L486" s="78">
        <v>10.587999999999999</v>
      </c>
    </row>
    <row r="487" spans="1:12" ht="13.2" customHeight="1" x14ac:dyDescent="0.3">
      <c r="A487" s="204" t="s">
        <v>33</v>
      </c>
      <c r="B487" s="204" t="s">
        <v>40</v>
      </c>
      <c r="C487" s="204" t="s">
        <v>624</v>
      </c>
      <c r="D487" s="204" t="s">
        <v>656</v>
      </c>
      <c r="E487" s="204" t="s">
        <v>657</v>
      </c>
      <c r="F487" s="205" t="s">
        <v>610</v>
      </c>
      <c r="G487" s="205" t="s">
        <v>400</v>
      </c>
      <c r="H487" s="205" t="s">
        <v>293</v>
      </c>
      <c r="I487" s="205" t="s">
        <v>137</v>
      </c>
      <c r="J487" s="78">
        <v>2.234</v>
      </c>
      <c r="K487" s="78">
        <v>-0.58699999999999997</v>
      </c>
      <c r="L487" s="78">
        <v>1.647</v>
      </c>
    </row>
    <row r="488" spans="1:12" ht="13.2" customHeight="1" x14ac:dyDescent="0.3">
      <c r="A488" s="204" t="s">
        <v>33</v>
      </c>
      <c r="B488" s="204" t="s">
        <v>40</v>
      </c>
      <c r="C488" s="204" t="s">
        <v>624</v>
      </c>
      <c r="D488" s="204" t="s">
        <v>656</v>
      </c>
      <c r="E488" s="204" t="s">
        <v>657</v>
      </c>
      <c r="F488" s="205" t="s">
        <v>287</v>
      </c>
      <c r="G488" s="205" t="s">
        <v>400</v>
      </c>
      <c r="H488" s="205" t="s">
        <v>290</v>
      </c>
      <c r="I488" s="205" t="s">
        <v>404</v>
      </c>
      <c r="J488" s="78">
        <v>91.680999999999997</v>
      </c>
      <c r="K488" s="78">
        <v>8.5670000000000002</v>
      </c>
      <c r="L488" s="78">
        <v>100.248</v>
      </c>
    </row>
    <row r="489" spans="1:12" ht="13.2" customHeight="1" x14ac:dyDescent="0.3">
      <c r="A489" s="204" t="s">
        <v>33</v>
      </c>
      <c r="B489" s="204" t="s">
        <v>40</v>
      </c>
      <c r="C489" s="204" t="s">
        <v>624</v>
      </c>
      <c r="D489" s="204" t="s">
        <v>656</v>
      </c>
      <c r="E489" s="204" t="s">
        <v>657</v>
      </c>
      <c r="F489" s="205" t="s">
        <v>287</v>
      </c>
      <c r="G489" s="205" t="s">
        <v>400</v>
      </c>
      <c r="H489" s="205" t="s">
        <v>291</v>
      </c>
      <c r="I489" s="205" t="s">
        <v>404</v>
      </c>
      <c r="J489" s="78">
        <v>170.25399999999999</v>
      </c>
      <c r="K489" s="78">
        <v>-56.744</v>
      </c>
      <c r="L489" s="78">
        <v>113.51</v>
      </c>
    </row>
    <row r="490" spans="1:12" ht="13.2" customHeight="1" x14ac:dyDescent="0.3">
      <c r="A490" s="204" t="s">
        <v>33</v>
      </c>
      <c r="B490" s="204" t="s">
        <v>40</v>
      </c>
      <c r="C490" s="204" t="s">
        <v>624</v>
      </c>
      <c r="D490" s="204" t="s">
        <v>656</v>
      </c>
      <c r="E490" s="204" t="s">
        <v>657</v>
      </c>
      <c r="F490" s="205" t="s">
        <v>287</v>
      </c>
      <c r="G490" s="205" t="s">
        <v>400</v>
      </c>
      <c r="H490" s="205" t="s">
        <v>292</v>
      </c>
      <c r="I490" s="205" t="s">
        <v>404</v>
      </c>
      <c r="J490" s="78">
        <v>172.566</v>
      </c>
      <c r="K490" s="78">
        <v>-113.383</v>
      </c>
      <c r="L490" s="78">
        <v>59.183</v>
      </c>
    </row>
    <row r="491" spans="1:12" ht="13.2" customHeight="1" x14ac:dyDescent="0.3">
      <c r="A491" s="204" t="s">
        <v>33</v>
      </c>
      <c r="B491" s="204" t="s">
        <v>40</v>
      </c>
      <c r="C491" s="204" t="s">
        <v>624</v>
      </c>
      <c r="D491" s="204" t="s">
        <v>656</v>
      </c>
      <c r="E491" s="204" t="s">
        <v>657</v>
      </c>
      <c r="F491" s="205" t="s">
        <v>287</v>
      </c>
      <c r="G491" s="205" t="s">
        <v>400</v>
      </c>
      <c r="H491" s="205" t="s">
        <v>293</v>
      </c>
      <c r="I491" s="205" t="s">
        <v>404</v>
      </c>
      <c r="J491" s="78">
        <v>127.967</v>
      </c>
      <c r="K491" s="78">
        <v>-18.462</v>
      </c>
      <c r="L491" s="78">
        <v>109.505</v>
      </c>
    </row>
    <row r="492" spans="1:12" ht="13.2" customHeight="1" x14ac:dyDescent="0.3">
      <c r="A492" s="204" t="s">
        <v>33</v>
      </c>
      <c r="B492" s="204" t="s">
        <v>40</v>
      </c>
      <c r="C492" s="204" t="s">
        <v>624</v>
      </c>
      <c r="D492" s="204" t="s">
        <v>656</v>
      </c>
      <c r="E492" s="204" t="s">
        <v>657</v>
      </c>
      <c r="F492" s="205" t="s">
        <v>390</v>
      </c>
      <c r="G492" s="205" t="s">
        <v>400</v>
      </c>
      <c r="H492" s="205"/>
      <c r="I492" s="205" t="s">
        <v>296</v>
      </c>
      <c r="J492" s="81">
        <v>11.074</v>
      </c>
      <c r="K492" s="81">
        <v>-1.1419999999999999</v>
      </c>
      <c r="L492" s="81">
        <v>9.9320000000000004</v>
      </c>
    </row>
    <row r="493" spans="1:12" ht="13.2" customHeight="1" x14ac:dyDescent="0.3">
      <c r="A493" s="204" t="s">
        <v>33</v>
      </c>
      <c r="B493" s="204" t="s">
        <v>41</v>
      </c>
      <c r="C493" s="204" t="s">
        <v>624</v>
      </c>
      <c r="D493" s="204" t="s">
        <v>656</v>
      </c>
      <c r="E493" s="204" t="s">
        <v>657</v>
      </c>
      <c r="F493" s="208" t="s">
        <v>387</v>
      </c>
      <c r="G493" s="205" t="s">
        <v>614</v>
      </c>
      <c r="H493" s="205" t="s">
        <v>608</v>
      </c>
      <c r="I493" s="205" t="s">
        <v>57</v>
      </c>
      <c r="J493" s="117">
        <v>58.262999999999998</v>
      </c>
      <c r="K493" s="117">
        <v>5.9580000000000002</v>
      </c>
      <c r="L493" s="117">
        <v>64.221000000000004</v>
      </c>
    </row>
    <row r="494" spans="1:12" ht="13.2" customHeight="1" x14ac:dyDescent="0.3">
      <c r="A494" s="204" t="s">
        <v>33</v>
      </c>
      <c r="B494" s="204" t="s">
        <v>41</v>
      </c>
      <c r="C494" s="204" t="s">
        <v>624</v>
      </c>
      <c r="D494" s="204" t="s">
        <v>656</v>
      </c>
      <c r="E494" s="204" t="s">
        <v>657</v>
      </c>
      <c r="F494" s="205" t="s">
        <v>56</v>
      </c>
      <c r="G494" s="205" t="s">
        <v>614</v>
      </c>
      <c r="H494" s="205" t="s">
        <v>288</v>
      </c>
      <c r="I494" s="205" t="s">
        <v>57</v>
      </c>
      <c r="J494" s="117">
        <v>13.462</v>
      </c>
      <c r="K494" s="117">
        <v>-1.7869999999999999</v>
      </c>
      <c r="L494" s="117">
        <v>11.675000000000001</v>
      </c>
    </row>
    <row r="495" spans="1:12" ht="13.2" customHeight="1" x14ac:dyDescent="0.3">
      <c r="A495" s="204" t="s">
        <v>33</v>
      </c>
      <c r="B495" s="204" t="s">
        <v>41</v>
      </c>
      <c r="C495" s="204" t="s">
        <v>624</v>
      </c>
      <c r="D495" s="204" t="s">
        <v>656</v>
      </c>
      <c r="E495" s="204" t="s">
        <v>657</v>
      </c>
      <c r="F495" s="205" t="s">
        <v>307</v>
      </c>
      <c r="G495" s="205" t="s">
        <v>614</v>
      </c>
      <c r="H495" s="205"/>
      <c r="I495" s="205" t="s">
        <v>294</v>
      </c>
      <c r="J495" s="117">
        <v>183.90600000000001</v>
      </c>
      <c r="K495" s="117">
        <v>1.407</v>
      </c>
      <c r="L495" s="117">
        <v>185.31299999999999</v>
      </c>
    </row>
    <row r="496" spans="1:12" ht="13.2" customHeight="1" x14ac:dyDescent="0.3">
      <c r="A496" s="204" t="s">
        <v>33</v>
      </c>
      <c r="B496" s="204" t="s">
        <v>41</v>
      </c>
      <c r="C496" s="204" t="s">
        <v>624</v>
      </c>
      <c r="D496" s="204" t="s">
        <v>656</v>
      </c>
      <c r="E496" s="204" t="s">
        <v>657</v>
      </c>
      <c r="F496" s="205" t="s">
        <v>632</v>
      </c>
      <c r="G496" s="205" t="s">
        <v>614</v>
      </c>
      <c r="H496" s="205"/>
      <c r="I496" s="205" t="s">
        <v>295</v>
      </c>
      <c r="J496" s="117">
        <v>5.2679999999999998</v>
      </c>
      <c r="K496" s="117">
        <v>-4.0000000000000001E-3</v>
      </c>
      <c r="L496" s="117">
        <v>5.2640000000000002</v>
      </c>
    </row>
    <row r="497" spans="1:12" ht="13.2" customHeight="1" x14ac:dyDescent="0.3">
      <c r="A497" s="204" t="s">
        <v>33</v>
      </c>
      <c r="B497" s="204" t="s">
        <v>41</v>
      </c>
      <c r="C497" s="204" t="s">
        <v>624</v>
      </c>
      <c r="D497" s="204" t="s">
        <v>656</v>
      </c>
      <c r="E497" s="204" t="s">
        <v>657</v>
      </c>
      <c r="F497" s="205" t="s">
        <v>650</v>
      </c>
      <c r="G497" s="205" t="s">
        <v>615</v>
      </c>
      <c r="H497" s="205" t="s">
        <v>289</v>
      </c>
      <c r="I497" s="205" t="s">
        <v>296</v>
      </c>
      <c r="J497" s="81">
        <v>56.23</v>
      </c>
      <c r="K497" s="81">
        <v>154.04</v>
      </c>
      <c r="L497" s="81">
        <v>210.27</v>
      </c>
    </row>
    <row r="498" spans="1:12" ht="13.2" customHeight="1" x14ac:dyDescent="0.3">
      <c r="A498" s="204" t="s">
        <v>33</v>
      </c>
      <c r="B498" s="204" t="s">
        <v>41</v>
      </c>
      <c r="C498" s="204" t="s">
        <v>624</v>
      </c>
      <c r="D498" s="204" t="s">
        <v>656</v>
      </c>
      <c r="E498" s="204" t="s">
        <v>657</v>
      </c>
      <c r="F498" s="205" t="s">
        <v>650</v>
      </c>
      <c r="G498" s="205" t="s">
        <v>615</v>
      </c>
      <c r="H498" s="205" t="s">
        <v>420</v>
      </c>
      <c r="I498" s="205" t="s">
        <v>296</v>
      </c>
      <c r="J498" s="81">
        <v>55.31</v>
      </c>
      <c r="K498" s="81">
        <v>-49.014000000000003</v>
      </c>
      <c r="L498" s="81">
        <v>6.2949999999999999</v>
      </c>
    </row>
    <row r="499" spans="1:12" ht="13.2" customHeight="1" x14ac:dyDescent="0.3">
      <c r="A499" s="204" t="s">
        <v>33</v>
      </c>
      <c r="B499" s="204" t="s">
        <v>41</v>
      </c>
      <c r="C499" s="204" t="s">
        <v>624</v>
      </c>
      <c r="D499" s="204" t="s">
        <v>656</v>
      </c>
      <c r="E499" s="204" t="s">
        <v>657</v>
      </c>
      <c r="F499" s="205" t="s">
        <v>609</v>
      </c>
      <c r="G499" s="205" t="s">
        <v>616</v>
      </c>
      <c r="H499" s="205" t="s">
        <v>608</v>
      </c>
      <c r="I499" s="205" t="s">
        <v>297</v>
      </c>
      <c r="J499" s="117">
        <v>0.68899999999999995</v>
      </c>
      <c r="K499" s="117">
        <v>8.0000000000000002E-3</v>
      </c>
      <c r="L499" s="117">
        <v>0.69599999999999995</v>
      </c>
    </row>
    <row r="500" spans="1:12" ht="13.2" customHeight="1" x14ac:dyDescent="0.3">
      <c r="A500" s="204" t="s">
        <v>33</v>
      </c>
      <c r="B500" s="204" t="s">
        <v>41</v>
      </c>
      <c r="C500" s="204" t="s">
        <v>624</v>
      </c>
      <c r="D500" s="204" t="s">
        <v>656</v>
      </c>
      <c r="E500" s="204" t="s">
        <v>657</v>
      </c>
      <c r="F500" s="205" t="s">
        <v>388</v>
      </c>
      <c r="G500" s="205" t="s">
        <v>616</v>
      </c>
      <c r="H500" s="205" t="s">
        <v>413</v>
      </c>
      <c r="I500" s="205" t="s">
        <v>414</v>
      </c>
      <c r="J500" s="79">
        <v>193</v>
      </c>
      <c r="K500" s="79">
        <v>-26</v>
      </c>
      <c r="L500" s="79">
        <v>167</v>
      </c>
    </row>
    <row r="501" spans="1:12" ht="13.2" customHeight="1" x14ac:dyDescent="0.3">
      <c r="A501" s="204" t="s">
        <v>33</v>
      </c>
      <c r="B501" s="204" t="s">
        <v>41</v>
      </c>
      <c r="C501" s="204" t="s">
        <v>624</v>
      </c>
      <c r="D501" s="204" t="s">
        <v>656</v>
      </c>
      <c r="E501" s="204" t="s">
        <v>657</v>
      </c>
      <c r="F501" s="205" t="s">
        <v>394</v>
      </c>
      <c r="G501" s="205" t="s">
        <v>617</v>
      </c>
      <c r="H501" s="205"/>
      <c r="I501" s="205" t="s">
        <v>314</v>
      </c>
      <c r="J501" s="117" t="s">
        <v>303</v>
      </c>
      <c r="K501" s="117" t="s">
        <v>303</v>
      </c>
      <c r="L501" s="117">
        <v>0.23599999999999999</v>
      </c>
    </row>
    <row r="502" spans="1:12" ht="13.2" customHeight="1" x14ac:dyDescent="0.3">
      <c r="A502" s="204" t="s">
        <v>33</v>
      </c>
      <c r="B502" s="204" t="s">
        <v>41</v>
      </c>
      <c r="C502" s="204" t="s">
        <v>624</v>
      </c>
      <c r="D502" s="204" t="s">
        <v>656</v>
      </c>
      <c r="E502" s="204" t="s">
        <v>657</v>
      </c>
      <c r="F502" s="205" t="s">
        <v>284</v>
      </c>
      <c r="G502" s="205" t="s">
        <v>618</v>
      </c>
      <c r="H502" s="205"/>
      <c r="I502" s="205" t="s">
        <v>59</v>
      </c>
      <c r="J502" s="81">
        <v>51.524000000000001</v>
      </c>
      <c r="K502" s="81">
        <v>5.8419999999999996</v>
      </c>
      <c r="L502" s="81">
        <v>57.365000000000002</v>
      </c>
    </row>
    <row r="503" spans="1:12" ht="13.2" customHeight="1" x14ac:dyDescent="0.3">
      <c r="A503" s="204" t="s">
        <v>33</v>
      </c>
      <c r="B503" s="204" t="s">
        <v>41</v>
      </c>
      <c r="C503" s="204" t="s">
        <v>624</v>
      </c>
      <c r="D503" s="204" t="s">
        <v>656</v>
      </c>
      <c r="E503" s="204" t="s">
        <v>657</v>
      </c>
      <c r="F503" s="205" t="s">
        <v>285</v>
      </c>
      <c r="G503" s="205" t="s">
        <v>280</v>
      </c>
      <c r="H503" s="205"/>
      <c r="I503" s="205" t="s">
        <v>59</v>
      </c>
      <c r="J503" s="81">
        <v>14.464</v>
      </c>
      <c r="K503" s="81">
        <v>0.26300000000000001</v>
      </c>
      <c r="L503" s="81">
        <v>14.727</v>
      </c>
    </row>
    <row r="504" spans="1:12" ht="13.2" customHeight="1" x14ac:dyDescent="0.3">
      <c r="A504" s="204" t="s">
        <v>33</v>
      </c>
      <c r="B504" s="204" t="s">
        <v>41</v>
      </c>
      <c r="C504" s="204" t="s">
        <v>624</v>
      </c>
      <c r="D504" s="204" t="s">
        <v>656</v>
      </c>
      <c r="E504" s="204" t="s">
        <v>657</v>
      </c>
      <c r="F504" s="205" t="s">
        <v>610</v>
      </c>
      <c r="G504" s="205" t="s">
        <v>400</v>
      </c>
      <c r="H504" s="205" t="s">
        <v>290</v>
      </c>
      <c r="I504" s="205" t="s">
        <v>137</v>
      </c>
      <c r="J504" s="78">
        <v>8.57</v>
      </c>
      <c r="K504" s="78">
        <v>1.984</v>
      </c>
      <c r="L504" s="78">
        <v>10.554</v>
      </c>
    </row>
    <row r="505" spans="1:12" ht="13.2" customHeight="1" x14ac:dyDescent="0.3">
      <c r="A505" s="204" t="s">
        <v>33</v>
      </c>
      <c r="B505" s="204" t="s">
        <v>41</v>
      </c>
      <c r="C505" s="204" t="s">
        <v>624</v>
      </c>
      <c r="D505" s="204" t="s">
        <v>656</v>
      </c>
      <c r="E505" s="204" t="s">
        <v>657</v>
      </c>
      <c r="F505" s="205" t="s">
        <v>610</v>
      </c>
      <c r="G505" s="205" t="s">
        <v>400</v>
      </c>
      <c r="H505" s="205" t="s">
        <v>291</v>
      </c>
      <c r="I505" s="205" t="s">
        <v>137</v>
      </c>
      <c r="J505" s="78">
        <v>17.338000000000001</v>
      </c>
      <c r="K505" s="78">
        <v>1.7</v>
      </c>
      <c r="L505" s="78">
        <v>19.038</v>
      </c>
    </row>
    <row r="506" spans="1:12" ht="13.2" customHeight="1" x14ac:dyDescent="0.3">
      <c r="A506" s="204" t="s">
        <v>33</v>
      </c>
      <c r="B506" s="204" t="s">
        <v>41</v>
      </c>
      <c r="C506" s="204" t="s">
        <v>624</v>
      </c>
      <c r="D506" s="204" t="s">
        <v>656</v>
      </c>
      <c r="E506" s="204" t="s">
        <v>657</v>
      </c>
      <c r="F506" s="205" t="s">
        <v>610</v>
      </c>
      <c r="G506" s="205" t="s">
        <v>400</v>
      </c>
      <c r="H506" s="205" t="s">
        <v>292</v>
      </c>
      <c r="I506" s="205" t="s">
        <v>137</v>
      </c>
      <c r="J506" s="78">
        <v>10.571</v>
      </c>
      <c r="K506" s="78">
        <v>0.51300000000000001</v>
      </c>
      <c r="L506" s="78">
        <v>11.084</v>
      </c>
    </row>
    <row r="507" spans="1:12" ht="13.2" customHeight="1" x14ac:dyDescent="0.3">
      <c r="A507" s="204" t="s">
        <v>33</v>
      </c>
      <c r="B507" s="204" t="s">
        <v>41</v>
      </c>
      <c r="C507" s="204" t="s">
        <v>624</v>
      </c>
      <c r="D507" s="204" t="s">
        <v>656</v>
      </c>
      <c r="E507" s="204" t="s">
        <v>657</v>
      </c>
      <c r="F507" s="205" t="s">
        <v>610</v>
      </c>
      <c r="G507" s="205" t="s">
        <v>400</v>
      </c>
      <c r="H507" s="205" t="s">
        <v>293</v>
      </c>
      <c r="I507" s="205" t="s">
        <v>137</v>
      </c>
      <c r="J507" s="78">
        <v>3.173</v>
      </c>
      <c r="K507" s="78">
        <v>-0.59</v>
      </c>
      <c r="L507" s="78">
        <v>2.5840000000000001</v>
      </c>
    </row>
    <row r="508" spans="1:12" ht="13.2" customHeight="1" x14ac:dyDescent="0.3">
      <c r="A508" s="204" t="s">
        <v>33</v>
      </c>
      <c r="B508" s="204" t="s">
        <v>41</v>
      </c>
      <c r="C508" s="204" t="s">
        <v>624</v>
      </c>
      <c r="D508" s="204" t="s">
        <v>656</v>
      </c>
      <c r="E508" s="204" t="s">
        <v>657</v>
      </c>
      <c r="F508" s="205" t="s">
        <v>287</v>
      </c>
      <c r="G508" s="205" t="s">
        <v>400</v>
      </c>
      <c r="H508" s="205" t="s">
        <v>290</v>
      </c>
      <c r="I508" s="205" t="s">
        <v>404</v>
      </c>
      <c r="J508" s="78">
        <v>140.71899999999999</v>
      </c>
      <c r="K508" s="78">
        <v>-23.638999999999999</v>
      </c>
      <c r="L508" s="78">
        <v>117.08</v>
      </c>
    </row>
    <row r="509" spans="1:12" ht="13.2" customHeight="1" x14ac:dyDescent="0.3">
      <c r="A509" s="204" t="s">
        <v>33</v>
      </c>
      <c r="B509" s="204" t="s">
        <v>41</v>
      </c>
      <c r="C509" s="204" t="s">
        <v>624</v>
      </c>
      <c r="D509" s="204" t="s">
        <v>656</v>
      </c>
      <c r="E509" s="204" t="s">
        <v>657</v>
      </c>
      <c r="F509" s="205" t="s">
        <v>287</v>
      </c>
      <c r="G509" s="205" t="s">
        <v>400</v>
      </c>
      <c r="H509" s="205" t="s">
        <v>291</v>
      </c>
      <c r="I509" s="205" t="s">
        <v>404</v>
      </c>
      <c r="J509" s="78">
        <v>255.524</v>
      </c>
      <c r="K509" s="78">
        <v>-143.41200000000001</v>
      </c>
      <c r="L509" s="78">
        <v>112.11199999999999</v>
      </c>
    </row>
    <row r="510" spans="1:12" ht="13.2" customHeight="1" x14ac:dyDescent="0.3">
      <c r="A510" s="204" t="s">
        <v>33</v>
      </c>
      <c r="B510" s="204" t="s">
        <v>41</v>
      </c>
      <c r="C510" s="204" t="s">
        <v>624</v>
      </c>
      <c r="D510" s="204" t="s">
        <v>656</v>
      </c>
      <c r="E510" s="204" t="s">
        <v>657</v>
      </c>
      <c r="F510" s="205" t="s">
        <v>287</v>
      </c>
      <c r="G510" s="205" t="s">
        <v>400</v>
      </c>
      <c r="H510" s="205" t="s">
        <v>292</v>
      </c>
      <c r="I510" s="205" t="s">
        <v>404</v>
      </c>
      <c r="J510" s="78">
        <v>234.18899999999999</v>
      </c>
      <c r="K510" s="78">
        <v>-137.57900000000001</v>
      </c>
      <c r="L510" s="78">
        <v>96.611000000000004</v>
      </c>
    </row>
    <row r="511" spans="1:12" ht="13.2" customHeight="1" x14ac:dyDescent="0.3">
      <c r="A511" s="204" t="s">
        <v>33</v>
      </c>
      <c r="B511" s="204" t="s">
        <v>41</v>
      </c>
      <c r="C511" s="204" t="s">
        <v>624</v>
      </c>
      <c r="D511" s="204" t="s">
        <v>656</v>
      </c>
      <c r="E511" s="204" t="s">
        <v>657</v>
      </c>
      <c r="F511" s="205" t="s">
        <v>287</v>
      </c>
      <c r="G511" s="205" t="s">
        <v>400</v>
      </c>
      <c r="H511" s="205" t="s">
        <v>293</v>
      </c>
      <c r="I511" s="205" t="s">
        <v>404</v>
      </c>
      <c r="J511" s="78">
        <v>215.114</v>
      </c>
      <c r="K511" s="78">
        <v>-18.815999999999999</v>
      </c>
      <c r="L511" s="78">
        <v>196.298</v>
      </c>
    </row>
    <row r="512" spans="1:12" ht="13.2" customHeight="1" x14ac:dyDescent="0.3">
      <c r="A512" s="204" t="s">
        <v>33</v>
      </c>
      <c r="B512" s="204" t="s">
        <v>41</v>
      </c>
      <c r="C512" s="204" t="s">
        <v>624</v>
      </c>
      <c r="D512" s="204" t="s">
        <v>656</v>
      </c>
      <c r="E512" s="204" t="s">
        <v>657</v>
      </c>
      <c r="F512" s="205" t="s">
        <v>390</v>
      </c>
      <c r="G512" s="205" t="s">
        <v>400</v>
      </c>
      <c r="H512" s="205"/>
      <c r="I512" s="205" t="s">
        <v>296</v>
      </c>
      <c r="J512" s="81">
        <v>3.746</v>
      </c>
      <c r="K512" s="81">
        <v>0.99199999999999999</v>
      </c>
      <c r="L512" s="81">
        <v>4.7380000000000004</v>
      </c>
    </row>
    <row r="513" spans="1:12" ht="13.2" customHeight="1" x14ac:dyDescent="0.3">
      <c r="A513" s="204" t="s">
        <v>33</v>
      </c>
      <c r="B513" s="204" t="s">
        <v>42</v>
      </c>
      <c r="C513" s="204" t="s">
        <v>624</v>
      </c>
      <c r="D513" s="204" t="s">
        <v>656</v>
      </c>
      <c r="E513" s="204" t="s">
        <v>657</v>
      </c>
      <c r="F513" s="208" t="s">
        <v>387</v>
      </c>
      <c r="G513" s="205" t="s">
        <v>614</v>
      </c>
      <c r="H513" s="205" t="s">
        <v>608</v>
      </c>
      <c r="I513" s="205" t="s">
        <v>57</v>
      </c>
      <c r="J513" s="117">
        <v>57.076000000000001</v>
      </c>
      <c r="K513" s="117">
        <v>8.5259999999999998</v>
      </c>
      <c r="L513" s="117">
        <v>65.602999999999994</v>
      </c>
    </row>
    <row r="514" spans="1:12" ht="13.2" customHeight="1" x14ac:dyDescent="0.3">
      <c r="A514" s="204" t="s">
        <v>33</v>
      </c>
      <c r="B514" s="204" t="s">
        <v>42</v>
      </c>
      <c r="C514" s="204" t="s">
        <v>624</v>
      </c>
      <c r="D514" s="204" t="s">
        <v>656</v>
      </c>
      <c r="E514" s="204" t="s">
        <v>657</v>
      </c>
      <c r="F514" s="205" t="s">
        <v>56</v>
      </c>
      <c r="G514" s="205" t="s">
        <v>614</v>
      </c>
      <c r="H514" s="205" t="s">
        <v>288</v>
      </c>
      <c r="I514" s="205" t="s">
        <v>57</v>
      </c>
      <c r="J514" s="117">
        <v>14.441000000000001</v>
      </c>
      <c r="K514" s="117">
        <v>-3.8140000000000001</v>
      </c>
      <c r="L514" s="117">
        <v>10.627000000000001</v>
      </c>
    </row>
    <row r="515" spans="1:12" ht="13.2" customHeight="1" x14ac:dyDescent="0.3">
      <c r="A515" s="204" t="s">
        <v>33</v>
      </c>
      <c r="B515" s="204" t="s">
        <v>42</v>
      </c>
      <c r="C515" s="204" t="s">
        <v>624</v>
      </c>
      <c r="D515" s="204" t="s">
        <v>656</v>
      </c>
      <c r="E515" s="204" t="s">
        <v>657</v>
      </c>
      <c r="F515" s="205" t="s">
        <v>307</v>
      </c>
      <c r="G515" s="205" t="s">
        <v>614</v>
      </c>
      <c r="H515" s="205"/>
      <c r="I515" s="205" t="s">
        <v>294</v>
      </c>
      <c r="J515" s="117">
        <v>182.49799999999999</v>
      </c>
      <c r="K515" s="117">
        <v>2.1709999999999998</v>
      </c>
      <c r="L515" s="117">
        <v>184.66900000000001</v>
      </c>
    </row>
    <row r="516" spans="1:12" ht="13.2" customHeight="1" x14ac:dyDescent="0.3">
      <c r="A516" s="204" t="s">
        <v>33</v>
      </c>
      <c r="B516" s="204" t="s">
        <v>42</v>
      </c>
      <c r="C516" s="204" t="s">
        <v>624</v>
      </c>
      <c r="D516" s="204" t="s">
        <v>656</v>
      </c>
      <c r="E516" s="204" t="s">
        <v>657</v>
      </c>
      <c r="F516" s="205" t="s">
        <v>632</v>
      </c>
      <c r="G516" s="205" t="s">
        <v>614</v>
      </c>
      <c r="H516" s="205"/>
      <c r="I516" s="205" t="s">
        <v>295</v>
      </c>
      <c r="J516" s="117">
        <v>5.2709999999999999</v>
      </c>
      <c r="K516" s="117">
        <v>-7.0000000000000001E-3</v>
      </c>
      <c r="L516" s="117">
        <v>5.2629999999999999</v>
      </c>
    </row>
    <row r="517" spans="1:12" ht="13.2" customHeight="1" x14ac:dyDescent="0.3">
      <c r="A517" s="204" t="s">
        <v>33</v>
      </c>
      <c r="B517" s="204" t="s">
        <v>42</v>
      </c>
      <c r="C517" s="204" t="s">
        <v>624</v>
      </c>
      <c r="D517" s="204" t="s">
        <v>656</v>
      </c>
      <c r="E517" s="204" t="s">
        <v>657</v>
      </c>
      <c r="F517" s="205" t="s">
        <v>650</v>
      </c>
      <c r="G517" s="205" t="s">
        <v>615</v>
      </c>
      <c r="H517" s="205" t="s">
        <v>289</v>
      </c>
      <c r="I517" s="205" t="s">
        <v>296</v>
      </c>
      <c r="J517" s="81">
        <v>69.581999999999994</v>
      </c>
      <c r="K517" s="81">
        <v>126.22799999999999</v>
      </c>
      <c r="L517" s="81">
        <v>195.81</v>
      </c>
    </row>
    <row r="518" spans="1:12" ht="13.2" customHeight="1" x14ac:dyDescent="0.3">
      <c r="A518" s="204" t="s">
        <v>33</v>
      </c>
      <c r="B518" s="204" t="s">
        <v>42</v>
      </c>
      <c r="C518" s="204" t="s">
        <v>624</v>
      </c>
      <c r="D518" s="204" t="s">
        <v>656</v>
      </c>
      <c r="E518" s="204" t="s">
        <v>657</v>
      </c>
      <c r="F518" s="205" t="s">
        <v>650</v>
      </c>
      <c r="G518" s="205" t="s">
        <v>615</v>
      </c>
      <c r="H518" s="205" t="s">
        <v>420</v>
      </c>
      <c r="I518" s="205" t="s">
        <v>296</v>
      </c>
      <c r="J518" s="81">
        <v>83.263000000000005</v>
      </c>
      <c r="K518" s="81">
        <v>-66.694000000000003</v>
      </c>
      <c r="L518" s="81">
        <v>16.568999999999999</v>
      </c>
    </row>
    <row r="519" spans="1:12" ht="13.2" customHeight="1" x14ac:dyDescent="0.3">
      <c r="A519" s="204" t="s">
        <v>33</v>
      </c>
      <c r="B519" s="204" t="s">
        <v>42</v>
      </c>
      <c r="C519" s="204" t="s">
        <v>624</v>
      </c>
      <c r="D519" s="204" t="s">
        <v>656</v>
      </c>
      <c r="E519" s="204" t="s">
        <v>657</v>
      </c>
      <c r="F519" s="205" t="s">
        <v>609</v>
      </c>
      <c r="G519" s="205" t="s">
        <v>616</v>
      </c>
      <c r="H519" s="205" t="s">
        <v>608</v>
      </c>
      <c r="I519" s="205" t="s">
        <v>297</v>
      </c>
      <c r="J519" s="117">
        <v>0.70599999999999996</v>
      </c>
      <c r="K519" s="117">
        <v>5.0000000000000001E-3</v>
      </c>
      <c r="L519" s="117">
        <v>0.71099999999999997</v>
      </c>
    </row>
    <row r="520" spans="1:12" ht="13.2" customHeight="1" x14ac:dyDescent="0.3">
      <c r="A520" s="204" t="s">
        <v>33</v>
      </c>
      <c r="B520" s="204" t="s">
        <v>42</v>
      </c>
      <c r="C520" s="204" t="s">
        <v>624</v>
      </c>
      <c r="D520" s="204" t="s">
        <v>656</v>
      </c>
      <c r="E520" s="204" t="s">
        <v>657</v>
      </c>
      <c r="F520" s="205" t="s">
        <v>388</v>
      </c>
      <c r="G520" s="205" t="s">
        <v>616</v>
      </c>
      <c r="H520" s="205" t="s">
        <v>413</v>
      </c>
      <c r="I520" s="205" t="s">
        <v>414</v>
      </c>
      <c r="J520" s="79">
        <v>181</v>
      </c>
      <c r="K520" s="79">
        <v>-18</v>
      </c>
      <c r="L520" s="79">
        <v>163</v>
      </c>
    </row>
    <row r="521" spans="1:12" ht="13.2" customHeight="1" x14ac:dyDescent="0.3">
      <c r="A521" s="204" t="s">
        <v>33</v>
      </c>
      <c r="B521" s="204" t="s">
        <v>42</v>
      </c>
      <c r="C521" s="204" t="s">
        <v>624</v>
      </c>
      <c r="D521" s="204" t="s">
        <v>656</v>
      </c>
      <c r="E521" s="204" t="s">
        <v>657</v>
      </c>
      <c r="F521" s="205" t="s">
        <v>394</v>
      </c>
      <c r="G521" s="205" t="s">
        <v>617</v>
      </c>
      <c r="H521" s="205"/>
      <c r="I521" s="205" t="s">
        <v>314</v>
      </c>
      <c r="J521" s="117" t="s">
        <v>303</v>
      </c>
      <c r="K521" s="117" t="s">
        <v>303</v>
      </c>
      <c r="L521" s="117">
        <v>0.30199999999999999</v>
      </c>
    </row>
    <row r="522" spans="1:12" ht="13.2" customHeight="1" x14ac:dyDescent="0.3">
      <c r="A522" s="204" t="s">
        <v>33</v>
      </c>
      <c r="B522" s="204" t="s">
        <v>42</v>
      </c>
      <c r="C522" s="204" t="s">
        <v>624</v>
      </c>
      <c r="D522" s="204" t="s">
        <v>656</v>
      </c>
      <c r="E522" s="204" t="s">
        <v>657</v>
      </c>
      <c r="F522" s="205" t="s">
        <v>284</v>
      </c>
      <c r="G522" s="205" t="s">
        <v>618</v>
      </c>
      <c r="H522" s="205"/>
      <c r="I522" s="205" t="s">
        <v>59</v>
      </c>
      <c r="J522" s="81">
        <v>56.052999999999997</v>
      </c>
      <c r="K522" s="81">
        <v>13.311</v>
      </c>
      <c r="L522" s="81">
        <v>69.364000000000004</v>
      </c>
    </row>
    <row r="523" spans="1:12" ht="13.2" customHeight="1" x14ac:dyDescent="0.3">
      <c r="A523" s="204" t="s">
        <v>33</v>
      </c>
      <c r="B523" s="204" t="s">
        <v>42</v>
      </c>
      <c r="C523" s="204" t="s">
        <v>624</v>
      </c>
      <c r="D523" s="204" t="s">
        <v>656</v>
      </c>
      <c r="E523" s="204" t="s">
        <v>657</v>
      </c>
      <c r="F523" s="205" t="s">
        <v>285</v>
      </c>
      <c r="G523" s="205" t="s">
        <v>280</v>
      </c>
      <c r="H523" s="205"/>
      <c r="I523" s="205" t="s">
        <v>59</v>
      </c>
      <c r="J523" s="81">
        <v>27.567</v>
      </c>
      <c r="K523" s="81">
        <v>0.747</v>
      </c>
      <c r="L523" s="81">
        <v>28.315000000000001</v>
      </c>
    </row>
    <row r="524" spans="1:12" ht="13.2" customHeight="1" x14ac:dyDescent="0.3">
      <c r="A524" s="204" t="s">
        <v>33</v>
      </c>
      <c r="B524" s="204" t="s">
        <v>42</v>
      </c>
      <c r="C524" s="204" t="s">
        <v>624</v>
      </c>
      <c r="D524" s="204" t="s">
        <v>656</v>
      </c>
      <c r="E524" s="204" t="s">
        <v>657</v>
      </c>
      <c r="F524" s="205" t="s">
        <v>610</v>
      </c>
      <c r="G524" s="205" t="s">
        <v>400</v>
      </c>
      <c r="H524" s="205" t="s">
        <v>290</v>
      </c>
      <c r="I524" s="205" t="s">
        <v>137</v>
      </c>
      <c r="J524" s="78">
        <v>8.5250000000000004</v>
      </c>
      <c r="K524" s="78">
        <v>1.5920000000000001</v>
      </c>
      <c r="L524" s="78">
        <v>10.117000000000001</v>
      </c>
    </row>
    <row r="525" spans="1:12" ht="13.2" customHeight="1" x14ac:dyDescent="0.3">
      <c r="A525" s="204" t="s">
        <v>33</v>
      </c>
      <c r="B525" s="204" t="s">
        <v>42</v>
      </c>
      <c r="C525" s="204" t="s">
        <v>624</v>
      </c>
      <c r="D525" s="204" t="s">
        <v>656</v>
      </c>
      <c r="E525" s="204" t="s">
        <v>657</v>
      </c>
      <c r="F525" s="205" t="s">
        <v>610</v>
      </c>
      <c r="G525" s="205" t="s">
        <v>400</v>
      </c>
      <c r="H525" s="205" t="s">
        <v>291</v>
      </c>
      <c r="I525" s="205" t="s">
        <v>137</v>
      </c>
      <c r="J525" s="78">
        <v>17.262</v>
      </c>
      <c r="K525" s="78">
        <v>1.776</v>
      </c>
      <c r="L525" s="78">
        <v>19.038</v>
      </c>
    </row>
    <row r="526" spans="1:12" ht="13.2" customHeight="1" x14ac:dyDescent="0.3">
      <c r="A526" s="204" t="s">
        <v>33</v>
      </c>
      <c r="B526" s="204" t="s">
        <v>42</v>
      </c>
      <c r="C526" s="204" t="s">
        <v>624</v>
      </c>
      <c r="D526" s="204" t="s">
        <v>656</v>
      </c>
      <c r="E526" s="204" t="s">
        <v>657</v>
      </c>
      <c r="F526" s="205" t="s">
        <v>610</v>
      </c>
      <c r="G526" s="205" t="s">
        <v>400</v>
      </c>
      <c r="H526" s="205" t="s">
        <v>292</v>
      </c>
      <c r="I526" s="205" t="s">
        <v>137</v>
      </c>
      <c r="J526" s="78">
        <v>10.233000000000001</v>
      </c>
      <c r="K526" s="78">
        <v>0.56000000000000005</v>
      </c>
      <c r="L526" s="78">
        <v>10.792999999999999</v>
      </c>
    </row>
    <row r="527" spans="1:12" ht="13.2" customHeight="1" x14ac:dyDescent="0.3">
      <c r="A527" s="204" t="s">
        <v>33</v>
      </c>
      <c r="B527" s="204" t="s">
        <v>42</v>
      </c>
      <c r="C527" s="204" t="s">
        <v>624</v>
      </c>
      <c r="D527" s="204" t="s">
        <v>656</v>
      </c>
      <c r="E527" s="204" t="s">
        <v>657</v>
      </c>
      <c r="F527" s="205" t="s">
        <v>610</v>
      </c>
      <c r="G527" s="205" t="s">
        <v>400</v>
      </c>
      <c r="H527" s="205" t="s">
        <v>293</v>
      </c>
      <c r="I527" s="205" t="s">
        <v>137</v>
      </c>
      <c r="J527" s="78">
        <v>2.9870000000000001</v>
      </c>
      <c r="K527" s="78">
        <v>-0.77500000000000002</v>
      </c>
      <c r="L527" s="78">
        <v>2.2120000000000002</v>
      </c>
    </row>
    <row r="528" spans="1:12" ht="13.2" customHeight="1" x14ac:dyDescent="0.3">
      <c r="A528" s="204" t="s">
        <v>33</v>
      </c>
      <c r="B528" s="204" t="s">
        <v>42</v>
      </c>
      <c r="C528" s="204" t="s">
        <v>624</v>
      </c>
      <c r="D528" s="204" t="s">
        <v>656</v>
      </c>
      <c r="E528" s="204" t="s">
        <v>657</v>
      </c>
      <c r="F528" s="205" t="s">
        <v>287</v>
      </c>
      <c r="G528" s="205" t="s">
        <v>400</v>
      </c>
      <c r="H528" s="205" t="s">
        <v>290</v>
      </c>
      <c r="I528" s="205" t="s">
        <v>404</v>
      </c>
      <c r="J528" s="78">
        <v>158.61699999999999</v>
      </c>
      <c r="K528" s="78">
        <v>-45.957000000000001</v>
      </c>
      <c r="L528" s="78">
        <v>112.65900000000001</v>
      </c>
    </row>
    <row r="529" spans="1:12" ht="13.2" customHeight="1" x14ac:dyDescent="0.3">
      <c r="A529" s="204" t="s">
        <v>33</v>
      </c>
      <c r="B529" s="204" t="s">
        <v>42</v>
      </c>
      <c r="C529" s="204" t="s">
        <v>624</v>
      </c>
      <c r="D529" s="204" t="s">
        <v>656</v>
      </c>
      <c r="E529" s="204" t="s">
        <v>657</v>
      </c>
      <c r="F529" s="205" t="s">
        <v>287</v>
      </c>
      <c r="G529" s="205" t="s">
        <v>400</v>
      </c>
      <c r="H529" s="205" t="s">
        <v>291</v>
      </c>
      <c r="I529" s="205" t="s">
        <v>404</v>
      </c>
      <c r="J529" s="78">
        <v>242.268</v>
      </c>
      <c r="K529" s="78">
        <v>-115.149</v>
      </c>
      <c r="L529" s="78">
        <v>127.119</v>
      </c>
    </row>
    <row r="530" spans="1:12" ht="13.2" customHeight="1" x14ac:dyDescent="0.3">
      <c r="A530" s="204" t="s">
        <v>33</v>
      </c>
      <c r="B530" s="204" t="s">
        <v>42</v>
      </c>
      <c r="C530" s="204" t="s">
        <v>624</v>
      </c>
      <c r="D530" s="204" t="s">
        <v>656</v>
      </c>
      <c r="E530" s="204" t="s">
        <v>657</v>
      </c>
      <c r="F530" s="205" t="s">
        <v>287</v>
      </c>
      <c r="G530" s="205" t="s">
        <v>400</v>
      </c>
      <c r="H530" s="205" t="s">
        <v>292</v>
      </c>
      <c r="I530" s="205" t="s">
        <v>404</v>
      </c>
      <c r="J530" s="78">
        <v>259.39400000000001</v>
      </c>
      <c r="K530" s="78">
        <v>-185.15299999999999</v>
      </c>
      <c r="L530" s="78">
        <v>74.239999999999995</v>
      </c>
    </row>
    <row r="531" spans="1:12" ht="13.2" customHeight="1" x14ac:dyDescent="0.3">
      <c r="A531" s="204" t="s">
        <v>33</v>
      </c>
      <c r="B531" s="204" t="s">
        <v>42</v>
      </c>
      <c r="C531" s="204" t="s">
        <v>624</v>
      </c>
      <c r="D531" s="204" t="s">
        <v>656</v>
      </c>
      <c r="E531" s="204" t="s">
        <v>657</v>
      </c>
      <c r="F531" s="205" t="s">
        <v>287</v>
      </c>
      <c r="G531" s="205" t="s">
        <v>400</v>
      </c>
      <c r="H531" s="205" t="s">
        <v>293</v>
      </c>
      <c r="I531" s="205" t="s">
        <v>404</v>
      </c>
      <c r="J531" s="78">
        <v>269.09699999999998</v>
      </c>
      <c r="K531" s="78">
        <v>-64.741</v>
      </c>
      <c r="L531" s="78">
        <v>204.35599999999999</v>
      </c>
    </row>
    <row r="532" spans="1:12" ht="13.2" customHeight="1" x14ac:dyDescent="0.3">
      <c r="A532" s="204" t="s">
        <v>33</v>
      </c>
      <c r="B532" s="204" t="s">
        <v>42</v>
      </c>
      <c r="C532" s="204" t="s">
        <v>624</v>
      </c>
      <c r="D532" s="204" t="s">
        <v>656</v>
      </c>
      <c r="E532" s="204" t="s">
        <v>657</v>
      </c>
      <c r="F532" s="205" t="s">
        <v>390</v>
      </c>
      <c r="G532" s="205" t="s">
        <v>400</v>
      </c>
      <c r="H532" s="205"/>
      <c r="I532" s="205" t="s">
        <v>296</v>
      </c>
      <c r="J532" s="81">
        <v>4.5780000000000003</v>
      </c>
      <c r="K532" s="81">
        <v>8.9169999999999998</v>
      </c>
      <c r="L532" s="81">
        <v>13.494999999999999</v>
      </c>
    </row>
    <row r="533" spans="1:12" ht="13.2" customHeight="1" x14ac:dyDescent="0.3">
      <c r="A533" s="204" t="s">
        <v>33</v>
      </c>
      <c r="B533" s="204" t="s">
        <v>43</v>
      </c>
      <c r="C533" s="204" t="s">
        <v>624</v>
      </c>
      <c r="D533" s="204" t="s">
        <v>656</v>
      </c>
      <c r="E533" s="204" t="s">
        <v>657</v>
      </c>
      <c r="F533" s="208" t="s">
        <v>387</v>
      </c>
      <c r="G533" s="205" t="s">
        <v>614</v>
      </c>
      <c r="H533" s="205" t="s">
        <v>608</v>
      </c>
      <c r="I533" s="205" t="s">
        <v>57</v>
      </c>
      <c r="J533" s="117">
        <v>66.668000000000006</v>
      </c>
      <c r="K533" s="117">
        <v>6.117</v>
      </c>
      <c r="L533" s="117">
        <v>72.786000000000001</v>
      </c>
    </row>
    <row r="534" spans="1:12" ht="13.2" customHeight="1" x14ac:dyDescent="0.3">
      <c r="A534" s="204" t="s">
        <v>33</v>
      </c>
      <c r="B534" s="204" t="s">
        <v>43</v>
      </c>
      <c r="C534" s="204" t="s">
        <v>624</v>
      </c>
      <c r="D534" s="204" t="s">
        <v>656</v>
      </c>
      <c r="E534" s="204" t="s">
        <v>657</v>
      </c>
      <c r="F534" s="205" t="s">
        <v>56</v>
      </c>
      <c r="G534" s="205" t="s">
        <v>614</v>
      </c>
      <c r="H534" s="205" t="s">
        <v>288</v>
      </c>
      <c r="I534" s="205" t="s">
        <v>57</v>
      </c>
      <c r="J534" s="117">
        <v>12.878</v>
      </c>
      <c r="K534" s="117">
        <v>-3.5630000000000002</v>
      </c>
      <c r="L534" s="117">
        <v>9.3149999999999995</v>
      </c>
    </row>
    <row r="535" spans="1:12" ht="13.2" customHeight="1" x14ac:dyDescent="0.3">
      <c r="A535" s="204" t="s">
        <v>33</v>
      </c>
      <c r="B535" s="204" t="s">
        <v>43</v>
      </c>
      <c r="C535" s="204" t="s">
        <v>624</v>
      </c>
      <c r="D535" s="204" t="s">
        <v>656</v>
      </c>
      <c r="E535" s="204" t="s">
        <v>657</v>
      </c>
      <c r="F535" s="205" t="s">
        <v>307</v>
      </c>
      <c r="G535" s="205" t="s">
        <v>614</v>
      </c>
      <c r="H535" s="205"/>
      <c r="I535" s="205" t="s">
        <v>294</v>
      </c>
      <c r="J535" s="117">
        <v>116.593</v>
      </c>
      <c r="K535" s="117">
        <v>-5.0000000000000001E-3</v>
      </c>
      <c r="L535" s="117">
        <v>116.58799999999999</v>
      </c>
    </row>
    <row r="536" spans="1:12" ht="13.2" customHeight="1" x14ac:dyDescent="0.3">
      <c r="A536" s="204" t="s">
        <v>33</v>
      </c>
      <c r="B536" s="204" t="s">
        <v>43</v>
      </c>
      <c r="C536" s="204" t="s">
        <v>624</v>
      </c>
      <c r="D536" s="204" t="s">
        <v>656</v>
      </c>
      <c r="E536" s="204" t="s">
        <v>657</v>
      </c>
      <c r="F536" s="205" t="s">
        <v>632</v>
      </c>
      <c r="G536" s="205" t="s">
        <v>614</v>
      </c>
      <c r="H536" s="205"/>
      <c r="I536" s="205" t="s">
        <v>295</v>
      </c>
      <c r="J536" s="117">
        <v>5.1059999999999999</v>
      </c>
      <c r="K536" s="117" t="s">
        <v>304</v>
      </c>
      <c r="L536" s="117">
        <v>5.1050000000000004</v>
      </c>
    </row>
    <row r="537" spans="1:12" ht="13.2" customHeight="1" x14ac:dyDescent="0.3">
      <c r="A537" s="204" t="s">
        <v>33</v>
      </c>
      <c r="B537" s="204" t="s">
        <v>43</v>
      </c>
      <c r="C537" s="204" t="s">
        <v>624</v>
      </c>
      <c r="D537" s="204" t="s">
        <v>656</v>
      </c>
      <c r="E537" s="204" t="s">
        <v>657</v>
      </c>
      <c r="F537" s="205" t="s">
        <v>650</v>
      </c>
      <c r="G537" s="205" t="s">
        <v>615</v>
      </c>
      <c r="H537" s="205" t="s">
        <v>289</v>
      </c>
      <c r="I537" s="205" t="s">
        <v>296</v>
      </c>
      <c r="J537" s="81">
        <v>163.88200000000001</v>
      </c>
      <c r="K537" s="81">
        <v>24.327000000000002</v>
      </c>
      <c r="L537" s="81">
        <v>188.209</v>
      </c>
    </row>
    <row r="538" spans="1:12" ht="13.2" customHeight="1" x14ac:dyDescent="0.3">
      <c r="A538" s="204" t="s">
        <v>33</v>
      </c>
      <c r="B538" s="204" t="s">
        <v>43</v>
      </c>
      <c r="C538" s="204" t="s">
        <v>624</v>
      </c>
      <c r="D538" s="204" t="s">
        <v>656</v>
      </c>
      <c r="E538" s="204" t="s">
        <v>657</v>
      </c>
      <c r="F538" s="205" t="s">
        <v>650</v>
      </c>
      <c r="G538" s="205" t="s">
        <v>615</v>
      </c>
      <c r="H538" s="205" t="s">
        <v>420</v>
      </c>
      <c r="I538" s="205" t="s">
        <v>296</v>
      </c>
      <c r="J538" s="81">
        <v>62.378999999999998</v>
      </c>
      <c r="K538" s="81">
        <v>-39.728000000000002</v>
      </c>
      <c r="L538" s="81">
        <v>22.651</v>
      </c>
    </row>
    <row r="539" spans="1:12" ht="13.2" customHeight="1" x14ac:dyDescent="0.3">
      <c r="A539" s="204" t="s">
        <v>33</v>
      </c>
      <c r="B539" s="204" t="s">
        <v>43</v>
      </c>
      <c r="C539" s="204" t="s">
        <v>624</v>
      </c>
      <c r="D539" s="204" t="s">
        <v>656</v>
      </c>
      <c r="E539" s="204" t="s">
        <v>657</v>
      </c>
      <c r="F539" s="205" t="s">
        <v>609</v>
      </c>
      <c r="G539" s="205" t="s">
        <v>616</v>
      </c>
      <c r="H539" s="205" t="s">
        <v>608</v>
      </c>
      <c r="I539" s="205" t="s">
        <v>297</v>
      </c>
      <c r="J539" s="117">
        <v>0.79100000000000004</v>
      </c>
      <c r="K539" s="117">
        <v>1.4999999999999999E-2</v>
      </c>
      <c r="L539" s="117">
        <v>0.80600000000000005</v>
      </c>
    </row>
    <row r="540" spans="1:12" ht="13.2" customHeight="1" x14ac:dyDescent="0.3">
      <c r="A540" s="204" t="s">
        <v>33</v>
      </c>
      <c r="B540" s="204" t="s">
        <v>43</v>
      </c>
      <c r="C540" s="204" t="s">
        <v>624</v>
      </c>
      <c r="D540" s="204" t="s">
        <v>656</v>
      </c>
      <c r="E540" s="204" t="s">
        <v>657</v>
      </c>
      <c r="F540" s="205" t="s">
        <v>388</v>
      </c>
      <c r="G540" s="205" t="s">
        <v>616</v>
      </c>
      <c r="H540" s="205" t="s">
        <v>413</v>
      </c>
      <c r="I540" s="205" t="s">
        <v>414</v>
      </c>
      <c r="J540" s="79">
        <v>173</v>
      </c>
      <c r="K540" s="79">
        <v>-1</v>
      </c>
      <c r="L540" s="79">
        <v>172</v>
      </c>
    </row>
    <row r="541" spans="1:12" ht="13.2" customHeight="1" x14ac:dyDescent="0.3">
      <c r="A541" s="204" t="s">
        <v>33</v>
      </c>
      <c r="B541" s="204" t="s">
        <v>43</v>
      </c>
      <c r="C541" s="204" t="s">
        <v>624</v>
      </c>
      <c r="D541" s="204" t="s">
        <v>656</v>
      </c>
      <c r="E541" s="204" t="s">
        <v>657</v>
      </c>
      <c r="F541" s="205" t="s">
        <v>394</v>
      </c>
      <c r="G541" s="205" t="s">
        <v>617</v>
      </c>
      <c r="H541" s="205"/>
      <c r="I541" s="205" t="s">
        <v>314</v>
      </c>
      <c r="J541" s="117" t="s">
        <v>303</v>
      </c>
      <c r="K541" s="117" t="s">
        <v>303</v>
      </c>
      <c r="L541" s="117">
        <v>0.45</v>
      </c>
    </row>
    <row r="542" spans="1:12" ht="13.2" customHeight="1" x14ac:dyDescent="0.3">
      <c r="A542" s="204" t="s">
        <v>33</v>
      </c>
      <c r="B542" s="204" t="s">
        <v>43</v>
      </c>
      <c r="C542" s="204" t="s">
        <v>624</v>
      </c>
      <c r="D542" s="204" t="s">
        <v>656</v>
      </c>
      <c r="E542" s="204" t="s">
        <v>657</v>
      </c>
      <c r="F542" s="205" t="s">
        <v>284</v>
      </c>
      <c r="G542" s="205" t="s">
        <v>618</v>
      </c>
      <c r="H542" s="205"/>
      <c r="I542" s="205" t="s">
        <v>59</v>
      </c>
      <c r="J542" s="81">
        <v>79.841999999999999</v>
      </c>
      <c r="K542" s="81">
        <v>2.4119999999999999</v>
      </c>
      <c r="L542" s="81">
        <v>82.254000000000005</v>
      </c>
    </row>
    <row r="543" spans="1:12" ht="13.2" customHeight="1" x14ac:dyDescent="0.3">
      <c r="A543" s="204" t="s">
        <v>33</v>
      </c>
      <c r="B543" s="204" t="s">
        <v>43</v>
      </c>
      <c r="C543" s="204" t="s">
        <v>624</v>
      </c>
      <c r="D543" s="204" t="s">
        <v>656</v>
      </c>
      <c r="E543" s="204" t="s">
        <v>657</v>
      </c>
      <c r="F543" s="205" t="s">
        <v>285</v>
      </c>
      <c r="G543" s="205" t="s">
        <v>280</v>
      </c>
      <c r="H543" s="205"/>
      <c r="I543" s="205" t="s">
        <v>59</v>
      </c>
      <c r="J543" s="81">
        <v>33.610999999999997</v>
      </c>
      <c r="K543" s="81">
        <v>7.4999999999999997E-2</v>
      </c>
      <c r="L543" s="81">
        <v>33.686</v>
      </c>
    </row>
    <row r="544" spans="1:12" ht="13.2" customHeight="1" x14ac:dyDescent="0.3">
      <c r="A544" s="204" t="s">
        <v>33</v>
      </c>
      <c r="B544" s="204" t="s">
        <v>43</v>
      </c>
      <c r="C544" s="204" t="s">
        <v>624</v>
      </c>
      <c r="D544" s="204" t="s">
        <v>656</v>
      </c>
      <c r="E544" s="204" t="s">
        <v>657</v>
      </c>
      <c r="F544" s="205" t="s">
        <v>610</v>
      </c>
      <c r="G544" s="205" t="s">
        <v>400</v>
      </c>
      <c r="H544" s="205" t="s">
        <v>290</v>
      </c>
      <c r="I544" s="205" t="s">
        <v>137</v>
      </c>
      <c r="J544" s="78">
        <v>8.4960000000000004</v>
      </c>
      <c r="K544" s="78">
        <v>1.752</v>
      </c>
      <c r="L544" s="78">
        <v>10.247999999999999</v>
      </c>
    </row>
    <row r="545" spans="1:12" ht="13.2" customHeight="1" x14ac:dyDescent="0.3">
      <c r="A545" s="204" t="s">
        <v>33</v>
      </c>
      <c r="B545" s="204" t="s">
        <v>43</v>
      </c>
      <c r="C545" s="204" t="s">
        <v>624</v>
      </c>
      <c r="D545" s="204" t="s">
        <v>656</v>
      </c>
      <c r="E545" s="204" t="s">
        <v>657</v>
      </c>
      <c r="F545" s="205" t="s">
        <v>610</v>
      </c>
      <c r="G545" s="205" t="s">
        <v>400</v>
      </c>
      <c r="H545" s="205" t="s">
        <v>291</v>
      </c>
      <c r="I545" s="205" t="s">
        <v>137</v>
      </c>
      <c r="J545" s="78">
        <v>18.27</v>
      </c>
      <c r="K545" s="78">
        <v>1.0529999999999999</v>
      </c>
      <c r="L545" s="78">
        <v>19.323</v>
      </c>
    </row>
    <row r="546" spans="1:12" ht="13.2" customHeight="1" x14ac:dyDescent="0.3">
      <c r="A546" s="204" t="s">
        <v>33</v>
      </c>
      <c r="B546" s="204" t="s">
        <v>43</v>
      </c>
      <c r="C546" s="204" t="s">
        <v>624</v>
      </c>
      <c r="D546" s="204" t="s">
        <v>656</v>
      </c>
      <c r="E546" s="204" t="s">
        <v>657</v>
      </c>
      <c r="F546" s="205" t="s">
        <v>610</v>
      </c>
      <c r="G546" s="205" t="s">
        <v>400</v>
      </c>
      <c r="H546" s="205" t="s">
        <v>292</v>
      </c>
      <c r="I546" s="205" t="s">
        <v>137</v>
      </c>
      <c r="J546" s="78">
        <v>9.2629999999999999</v>
      </c>
      <c r="K546" s="78">
        <v>0.74099999999999999</v>
      </c>
      <c r="L546" s="78">
        <v>10.004</v>
      </c>
    </row>
    <row r="547" spans="1:12" ht="13.2" customHeight="1" x14ac:dyDescent="0.3">
      <c r="A547" s="204" t="s">
        <v>33</v>
      </c>
      <c r="B547" s="204" t="s">
        <v>43</v>
      </c>
      <c r="C547" s="204" t="s">
        <v>624</v>
      </c>
      <c r="D547" s="204" t="s">
        <v>656</v>
      </c>
      <c r="E547" s="204" t="s">
        <v>657</v>
      </c>
      <c r="F547" s="205" t="s">
        <v>610</v>
      </c>
      <c r="G547" s="205" t="s">
        <v>400</v>
      </c>
      <c r="H547" s="205" t="s">
        <v>293</v>
      </c>
      <c r="I547" s="205" t="s">
        <v>137</v>
      </c>
      <c r="J547" s="78">
        <v>1.59</v>
      </c>
      <c r="K547" s="78">
        <v>-0.14099999999999999</v>
      </c>
      <c r="L547" s="78">
        <v>1.4490000000000001</v>
      </c>
    </row>
    <row r="548" spans="1:12" ht="13.2" customHeight="1" x14ac:dyDescent="0.3">
      <c r="A548" s="204" t="s">
        <v>33</v>
      </c>
      <c r="B548" s="204" t="s">
        <v>43</v>
      </c>
      <c r="C548" s="204" t="s">
        <v>624</v>
      </c>
      <c r="D548" s="204" t="s">
        <v>656</v>
      </c>
      <c r="E548" s="204" t="s">
        <v>657</v>
      </c>
      <c r="F548" s="205" t="s">
        <v>287</v>
      </c>
      <c r="G548" s="205" t="s">
        <v>400</v>
      </c>
      <c r="H548" s="205" t="s">
        <v>290</v>
      </c>
      <c r="I548" s="205" t="s">
        <v>404</v>
      </c>
      <c r="J548" s="78">
        <v>113.024</v>
      </c>
      <c r="K548" s="78">
        <v>56.802</v>
      </c>
      <c r="L548" s="78">
        <v>169.82599999999999</v>
      </c>
    </row>
    <row r="549" spans="1:12" ht="13.2" customHeight="1" x14ac:dyDescent="0.3">
      <c r="A549" s="204" t="s">
        <v>33</v>
      </c>
      <c r="B549" s="204" t="s">
        <v>43</v>
      </c>
      <c r="C549" s="204" t="s">
        <v>624</v>
      </c>
      <c r="D549" s="204" t="s">
        <v>656</v>
      </c>
      <c r="E549" s="204" t="s">
        <v>657</v>
      </c>
      <c r="F549" s="205" t="s">
        <v>287</v>
      </c>
      <c r="G549" s="205" t="s">
        <v>400</v>
      </c>
      <c r="H549" s="205" t="s">
        <v>291</v>
      </c>
      <c r="I549" s="205" t="s">
        <v>404</v>
      </c>
      <c r="J549" s="78">
        <v>180.80199999999999</v>
      </c>
      <c r="K549" s="78">
        <v>-88.262</v>
      </c>
      <c r="L549" s="78">
        <v>92.54</v>
      </c>
    </row>
    <row r="550" spans="1:12" ht="13.2" customHeight="1" x14ac:dyDescent="0.3">
      <c r="A550" s="204" t="s">
        <v>33</v>
      </c>
      <c r="B550" s="204" t="s">
        <v>43</v>
      </c>
      <c r="C550" s="204" t="s">
        <v>624</v>
      </c>
      <c r="D550" s="204" t="s">
        <v>656</v>
      </c>
      <c r="E550" s="204" t="s">
        <v>657</v>
      </c>
      <c r="F550" s="205" t="s">
        <v>287</v>
      </c>
      <c r="G550" s="205" t="s">
        <v>400</v>
      </c>
      <c r="H550" s="205" t="s">
        <v>292</v>
      </c>
      <c r="I550" s="205" t="s">
        <v>404</v>
      </c>
      <c r="J550" s="78">
        <v>195.63</v>
      </c>
      <c r="K550" s="78">
        <v>-104.887</v>
      </c>
      <c r="L550" s="78">
        <v>90.742000000000004</v>
      </c>
    </row>
    <row r="551" spans="1:12" ht="13.2" customHeight="1" x14ac:dyDescent="0.3">
      <c r="A551" s="204" t="s">
        <v>33</v>
      </c>
      <c r="B551" s="204" t="s">
        <v>43</v>
      </c>
      <c r="C551" s="204" t="s">
        <v>624</v>
      </c>
      <c r="D551" s="204" t="s">
        <v>656</v>
      </c>
      <c r="E551" s="204" t="s">
        <v>657</v>
      </c>
      <c r="F551" s="205" t="s">
        <v>287</v>
      </c>
      <c r="G551" s="205" t="s">
        <v>400</v>
      </c>
      <c r="H551" s="205" t="s">
        <v>293</v>
      </c>
      <c r="I551" s="205" t="s">
        <v>404</v>
      </c>
      <c r="J551" s="78">
        <v>184.672</v>
      </c>
      <c r="K551" s="78">
        <v>40.860999999999997</v>
      </c>
      <c r="L551" s="78">
        <v>225.53399999999999</v>
      </c>
    </row>
    <row r="552" spans="1:12" ht="13.2" customHeight="1" x14ac:dyDescent="0.3">
      <c r="A552" s="204" t="s">
        <v>33</v>
      </c>
      <c r="B552" s="204" t="s">
        <v>43</v>
      </c>
      <c r="C552" s="204" t="s">
        <v>624</v>
      </c>
      <c r="D552" s="204" t="s">
        <v>656</v>
      </c>
      <c r="E552" s="204" t="s">
        <v>657</v>
      </c>
      <c r="F552" s="205" t="s">
        <v>390</v>
      </c>
      <c r="G552" s="205" t="s">
        <v>400</v>
      </c>
      <c r="H552" s="205"/>
      <c r="I552" s="205" t="s">
        <v>296</v>
      </c>
      <c r="J552" s="81">
        <v>22.488</v>
      </c>
      <c r="K552" s="81">
        <v>1.341</v>
      </c>
      <c r="L552" s="81">
        <v>23.829000000000001</v>
      </c>
    </row>
    <row r="553" spans="1:12" ht="13.2" customHeight="1" x14ac:dyDescent="0.3">
      <c r="A553" s="204" t="s">
        <v>33</v>
      </c>
      <c r="B553" s="204" t="s">
        <v>44</v>
      </c>
      <c r="C553" s="204" t="s">
        <v>624</v>
      </c>
      <c r="D553" s="204" t="s">
        <v>656</v>
      </c>
      <c r="E553" s="204" t="s">
        <v>657</v>
      </c>
      <c r="F553" s="208" t="s">
        <v>387</v>
      </c>
      <c r="G553" s="205" t="s">
        <v>614</v>
      </c>
      <c r="H553" s="205" t="s">
        <v>608</v>
      </c>
      <c r="I553" s="205" t="s">
        <v>57</v>
      </c>
      <c r="J553" s="117">
        <v>62.253999999999998</v>
      </c>
      <c r="K553" s="117">
        <v>5.6669999999999998</v>
      </c>
      <c r="L553" s="117">
        <v>67.92</v>
      </c>
    </row>
    <row r="554" spans="1:12" ht="13.2" customHeight="1" x14ac:dyDescent="0.3">
      <c r="A554" s="204" t="s">
        <v>33</v>
      </c>
      <c r="B554" s="204" t="s">
        <v>44</v>
      </c>
      <c r="C554" s="204" t="s">
        <v>624</v>
      </c>
      <c r="D554" s="204" t="s">
        <v>656</v>
      </c>
      <c r="E554" s="204" t="s">
        <v>657</v>
      </c>
      <c r="F554" s="205" t="s">
        <v>56</v>
      </c>
      <c r="G554" s="205" t="s">
        <v>614</v>
      </c>
      <c r="H554" s="205" t="s">
        <v>288</v>
      </c>
      <c r="I554" s="205" t="s">
        <v>57</v>
      </c>
      <c r="J554" s="117">
        <v>9.83</v>
      </c>
      <c r="K554" s="117">
        <v>0.98799999999999999</v>
      </c>
      <c r="L554" s="117">
        <v>10.818</v>
      </c>
    </row>
    <row r="555" spans="1:12" ht="13.2" customHeight="1" x14ac:dyDescent="0.3">
      <c r="A555" s="204" t="s">
        <v>33</v>
      </c>
      <c r="B555" s="204" t="s">
        <v>44</v>
      </c>
      <c r="C555" s="204" t="s">
        <v>624</v>
      </c>
      <c r="D555" s="204" t="s">
        <v>656</v>
      </c>
      <c r="E555" s="204" t="s">
        <v>657</v>
      </c>
      <c r="F555" s="205" t="s">
        <v>307</v>
      </c>
      <c r="G555" s="205" t="s">
        <v>614</v>
      </c>
      <c r="H555" s="205"/>
      <c r="I555" s="205" t="s">
        <v>294</v>
      </c>
      <c r="J555" s="117">
        <v>188.61</v>
      </c>
      <c r="K555" s="117">
        <v>-4.0000000000000001E-3</v>
      </c>
      <c r="L555" s="117">
        <v>188.60599999999999</v>
      </c>
    </row>
    <row r="556" spans="1:12" ht="13.2" customHeight="1" x14ac:dyDescent="0.3">
      <c r="A556" s="204" t="s">
        <v>33</v>
      </c>
      <c r="B556" s="204" t="s">
        <v>44</v>
      </c>
      <c r="C556" s="204" t="s">
        <v>624</v>
      </c>
      <c r="D556" s="204" t="s">
        <v>656</v>
      </c>
      <c r="E556" s="204" t="s">
        <v>657</v>
      </c>
      <c r="F556" s="205" t="s">
        <v>632</v>
      </c>
      <c r="G556" s="205" t="s">
        <v>614</v>
      </c>
      <c r="H556" s="205"/>
      <c r="I556" s="205" t="s">
        <v>295</v>
      </c>
      <c r="J556" s="117">
        <v>5.32</v>
      </c>
      <c r="K556" s="117">
        <v>-1E-3</v>
      </c>
      <c r="L556" s="117">
        <v>5.319</v>
      </c>
    </row>
    <row r="557" spans="1:12" ht="13.2" customHeight="1" x14ac:dyDescent="0.3">
      <c r="A557" s="204" t="s">
        <v>33</v>
      </c>
      <c r="B557" s="204" t="s">
        <v>44</v>
      </c>
      <c r="C557" s="204" t="s">
        <v>624</v>
      </c>
      <c r="D557" s="204" t="s">
        <v>656</v>
      </c>
      <c r="E557" s="204" t="s">
        <v>657</v>
      </c>
      <c r="F557" s="205" t="s">
        <v>650</v>
      </c>
      <c r="G557" s="205" t="s">
        <v>615</v>
      </c>
      <c r="H557" s="205" t="s">
        <v>289</v>
      </c>
      <c r="I557" s="205" t="s">
        <v>296</v>
      </c>
      <c r="J557" s="81">
        <v>53.369</v>
      </c>
      <c r="K557" s="81">
        <v>95.063000000000002</v>
      </c>
      <c r="L557" s="81">
        <v>148.43299999999999</v>
      </c>
    </row>
    <row r="558" spans="1:12" ht="13.2" customHeight="1" x14ac:dyDescent="0.3">
      <c r="A558" s="204" t="s">
        <v>33</v>
      </c>
      <c r="B558" s="204" t="s">
        <v>44</v>
      </c>
      <c r="C558" s="204" t="s">
        <v>624</v>
      </c>
      <c r="D558" s="204" t="s">
        <v>656</v>
      </c>
      <c r="E558" s="204" t="s">
        <v>657</v>
      </c>
      <c r="F558" s="205" t="s">
        <v>650</v>
      </c>
      <c r="G558" s="205" t="s">
        <v>615</v>
      </c>
      <c r="H558" s="205" t="s">
        <v>420</v>
      </c>
      <c r="I558" s="205" t="s">
        <v>296</v>
      </c>
      <c r="J558" s="81">
        <v>86.513999999999996</v>
      </c>
      <c r="K558" s="81">
        <v>-62.408000000000001</v>
      </c>
      <c r="L558" s="81">
        <v>24.106000000000002</v>
      </c>
    </row>
    <row r="559" spans="1:12" ht="13.2" customHeight="1" x14ac:dyDescent="0.3">
      <c r="A559" s="204" t="s">
        <v>33</v>
      </c>
      <c r="B559" s="204" t="s">
        <v>44</v>
      </c>
      <c r="C559" s="204" t="s">
        <v>624</v>
      </c>
      <c r="D559" s="204" t="s">
        <v>656</v>
      </c>
      <c r="E559" s="204" t="s">
        <v>657</v>
      </c>
      <c r="F559" s="205" t="s">
        <v>609</v>
      </c>
      <c r="G559" s="205" t="s">
        <v>616</v>
      </c>
      <c r="H559" s="205" t="s">
        <v>608</v>
      </c>
      <c r="I559" s="205" t="s">
        <v>297</v>
      </c>
      <c r="J559" s="117">
        <v>0.751</v>
      </c>
      <c r="K559" s="117">
        <v>1.0999999999999999E-2</v>
      </c>
      <c r="L559" s="117">
        <v>0.76200000000000001</v>
      </c>
    </row>
    <row r="560" spans="1:12" ht="13.2" customHeight="1" x14ac:dyDescent="0.3">
      <c r="A560" s="204" t="s">
        <v>33</v>
      </c>
      <c r="B560" s="204" t="s">
        <v>44</v>
      </c>
      <c r="C560" s="204" t="s">
        <v>624</v>
      </c>
      <c r="D560" s="204" t="s">
        <v>656</v>
      </c>
      <c r="E560" s="204" t="s">
        <v>657</v>
      </c>
      <c r="F560" s="205" t="s">
        <v>388</v>
      </c>
      <c r="G560" s="205" t="s">
        <v>616</v>
      </c>
      <c r="H560" s="205" t="s">
        <v>413</v>
      </c>
      <c r="I560" s="205" t="s">
        <v>414</v>
      </c>
      <c r="J560" s="79">
        <v>165</v>
      </c>
      <c r="K560" s="79">
        <v>-2</v>
      </c>
      <c r="L560" s="79">
        <v>163</v>
      </c>
    </row>
    <row r="561" spans="1:12" ht="13.2" customHeight="1" x14ac:dyDescent="0.3">
      <c r="A561" s="204" t="s">
        <v>33</v>
      </c>
      <c r="B561" s="204" t="s">
        <v>44</v>
      </c>
      <c r="C561" s="204" t="s">
        <v>624</v>
      </c>
      <c r="D561" s="204" t="s">
        <v>656</v>
      </c>
      <c r="E561" s="204" t="s">
        <v>657</v>
      </c>
      <c r="F561" s="205" t="s">
        <v>394</v>
      </c>
      <c r="G561" s="205" t="s">
        <v>617</v>
      </c>
      <c r="H561" s="205"/>
      <c r="I561" s="205" t="s">
        <v>314</v>
      </c>
      <c r="J561" s="117" t="s">
        <v>303</v>
      </c>
      <c r="K561" s="117" t="s">
        <v>303</v>
      </c>
      <c r="L561" s="117">
        <v>0.59799999999999998</v>
      </c>
    </row>
    <row r="562" spans="1:12" ht="13.2" customHeight="1" x14ac:dyDescent="0.3">
      <c r="A562" s="204" t="s">
        <v>33</v>
      </c>
      <c r="B562" s="204" t="s">
        <v>44</v>
      </c>
      <c r="C562" s="204" t="s">
        <v>624</v>
      </c>
      <c r="D562" s="204" t="s">
        <v>656</v>
      </c>
      <c r="E562" s="204" t="s">
        <v>657</v>
      </c>
      <c r="F562" s="205" t="s">
        <v>284</v>
      </c>
      <c r="G562" s="205" t="s">
        <v>618</v>
      </c>
      <c r="H562" s="205"/>
      <c r="I562" s="205" t="s">
        <v>59</v>
      </c>
      <c r="J562" s="81">
        <v>77.442999999999998</v>
      </c>
      <c r="K562" s="81">
        <v>7.0780000000000003</v>
      </c>
      <c r="L562" s="81">
        <v>84.522000000000006</v>
      </c>
    </row>
    <row r="563" spans="1:12" ht="13.2" customHeight="1" x14ac:dyDescent="0.3">
      <c r="A563" s="204" t="s">
        <v>33</v>
      </c>
      <c r="B563" s="204" t="s">
        <v>44</v>
      </c>
      <c r="C563" s="204" t="s">
        <v>624</v>
      </c>
      <c r="D563" s="204" t="s">
        <v>656</v>
      </c>
      <c r="E563" s="204" t="s">
        <v>657</v>
      </c>
      <c r="F563" s="205" t="s">
        <v>285</v>
      </c>
      <c r="G563" s="205" t="s">
        <v>280</v>
      </c>
      <c r="H563" s="205"/>
      <c r="I563" s="205" t="s">
        <v>59</v>
      </c>
      <c r="J563" s="81">
        <v>50.762</v>
      </c>
      <c r="K563" s="81" t="s">
        <v>304</v>
      </c>
      <c r="L563" s="81">
        <v>50.805999999999997</v>
      </c>
    </row>
    <row r="564" spans="1:12" ht="13.2" customHeight="1" x14ac:dyDescent="0.3">
      <c r="A564" s="204" t="s">
        <v>33</v>
      </c>
      <c r="B564" s="204" t="s">
        <v>44</v>
      </c>
      <c r="C564" s="204" t="s">
        <v>624</v>
      </c>
      <c r="D564" s="204" t="s">
        <v>656</v>
      </c>
      <c r="E564" s="204" t="s">
        <v>657</v>
      </c>
      <c r="F564" s="205" t="s">
        <v>610</v>
      </c>
      <c r="G564" s="205" t="s">
        <v>400</v>
      </c>
      <c r="H564" s="205" t="s">
        <v>290</v>
      </c>
      <c r="I564" s="205" t="s">
        <v>137</v>
      </c>
      <c r="J564" s="78">
        <v>8.1449999999999996</v>
      </c>
      <c r="K564" s="78">
        <v>0.86299999999999999</v>
      </c>
      <c r="L564" s="78">
        <v>9.0090000000000003</v>
      </c>
    </row>
    <row r="565" spans="1:12" ht="13.2" customHeight="1" x14ac:dyDescent="0.3">
      <c r="A565" s="204" t="s">
        <v>33</v>
      </c>
      <c r="B565" s="204" t="s">
        <v>44</v>
      </c>
      <c r="C565" s="204" t="s">
        <v>624</v>
      </c>
      <c r="D565" s="204" t="s">
        <v>656</v>
      </c>
      <c r="E565" s="204" t="s">
        <v>657</v>
      </c>
      <c r="F565" s="205" t="s">
        <v>610</v>
      </c>
      <c r="G565" s="205" t="s">
        <v>400</v>
      </c>
      <c r="H565" s="205" t="s">
        <v>291</v>
      </c>
      <c r="I565" s="205" t="s">
        <v>137</v>
      </c>
      <c r="J565" s="78">
        <v>17.254999999999999</v>
      </c>
      <c r="K565" s="78">
        <v>1.8779999999999999</v>
      </c>
      <c r="L565" s="78">
        <v>19.132999999999999</v>
      </c>
    </row>
    <row r="566" spans="1:12" ht="13.2" customHeight="1" x14ac:dyDescent="0.3">
      <c r="A566" s="204" t="s">
        <v>33</v>
      </c>
      <c r="B566" s="204" t="s">
        <v>44</v>
      </c>
      <c r="C566" s="204" t="s">
        <v>624</v>
      </c>
      <c r="D566" s="204" t="s">
        <v>656</v>
      </c>
      <c r="E566" s="204" t="s">
        <v>657</v>
      </c>
      <c r="F566" s="205" t="s">
        <v>610</v>
      </c>
      <c r="G566" s="205" t="s">
        <v>400</v>
      </c>
      <c r="H566" s="205" t="s">
        <v>292</v>
      </c>
      <c r="I566" s="205" t="s">
        <v>137</v>
      </c>
      <c r="J566" s="78">
        <v>9.7859999999999996</v>
      </c>
      <c r="K566" s="78">
        <v>0.73199999999999998</v>
      </c>
      <c r="L566" s="78">
        <v>10.519</v>
      </c>
    </row>
    <row r="567" spans="1:12" ht="13.2" customHeight="1" x14ac:dyDescent="0.3">
      <c r="A567" s="204" t="s">
        <v>33</v>
      </c>
      <c r="B567" s="204" t="s">
        <v>44</v>
      </c>
      <c r="C567" s="204" t="s">
        <v>624</v>
      </c>
      <c r="D567" s="204" t="s">
        <v>656</v>
      </c>
      <c r="E567" s="204" t="s">
        <v>657</v>
      </c>
      <c r="F567" s="205" t="s">
        <v>610</v>
      </c>
      <c r="G567" s="205" t="s">
        <v>400</v>
      </c>
      <c r="H567" s="205" t="s">
        <v>293</v>
      </c>
      <c r="I567" s="205" t="s">
        <v>137</v>
      </c>
      <c r="J567" s="78">
        <v>2.262</v>
      </c>
      <c r="K567" s="78">
        <v>-0.63900000000000001</v>
      </c>
      <c r="L567" s="78">
        <v>1.6240000000000001</v>
      </c>
    </row>
    <row r="568" spans="1:12" ht="13.2" customHeight="1" x14ac:dyDescent="0.3">
      <c r="A568" s="204" t="s">
        <v>33</v>
      </c>
      <c r="B568" s="204" t="s">
        <v>44</v>
      </c>
      <c r="C568" s="204" t="s">
        <v>624</v>
      </c>
      <c r="D568" s="204" t="s">
        <v>656</v>
      </c>
      <c r="E568" s="204" t="s">
        <v>657</v>
      </c>
      <c r="F568" s="205" t="s">
        <v>287</v>
      </c>
      <c r="G568" s="205" t="s">
        <v>400</v>
      </c>
      <c r="H568" s="205" t="s">
        <v>290</v>
      </c>
      <c r="I568" s="205" t="s">
        <v>404</v>
      </c>
      <c r="J568" s="78">
        <v>125.55800000000001</v>
      </c>
      <c r="K568" s="78">
        <v>-7.6079999999999997</v>
      </c>
      <c r="L568" s="78">
        <v>117.949</v>
      </c>
    </row>
    <row r="569" spans="1:12" ht="13.2" customHeight="1" x14ac:dyDescent="0.3">
      <c r="A569" s="204" t="s">
        <v>33</v>
      </c>
      <c r="B569" s="204" t="s">
        <v>44</v>
      </c>
      <c r="C569" s="204" t="s">
        <v>624</v>
      </c>
      <c r="D569" s="204" t="s">
        <v>656</v>
      </c>
      <c r="E569" s="204" t="s">
        <v>657</v>
      </c>
      <c r="F569" s="205" t="s">
        <v>287</v>
      </c>
      <c r="G569" s="205" t="s">
        <v>400</v>
      </c>
      <c r="H569" s="205" t="s">
        <v>291</v>
      </c>
      <c r="I569" s="205" t="s">
        <v>404</v>
      </c>
      <c r="J569" s="78">
        <v>167.44399999999999</v>
      </c>
      <c r="K569" s="78">
        <v>-55.366</v>
      </c>
      <c r="L569" s="78">
        <v>112.078</v>
      </c>
    </row>
    <row r="570" spans="1:12" ht="13.2" customHeight="1" x14ac:dyDescent="0.3">
      <c r="A570" s="204" t="s">
        <v>33</v>
      </c>
      <c r="B570" s="204" t="s">
        <v>44</v>
      </c>
      <c r="C570" s="204" t="s">
        <v>624</v>
      </c>
      <c r="D570" s="204" t="s">
        <v>656</v>
      </c>
      <c r="E570" s="204" t="s">
        <v>657</v>
      </c>
      <c r="F570" s="205" t="s">
        <v>287</v>
      </c>
      <c r="G570" s="205" t="s">
        <v>400</v>
      </c>
      <c r="H570" s="205" t="s">
        <v>292</v>
      </c>
      <c r="I570" s="205" t="s">
        <v>404</v>
      </c>
      <c r="J570" s="78">
        <v>185.684</v>
      </c>
      <c r="K570" s="78">
        <v>-126.86499999999999</v>
      </c>
      <c r="L570" s="78">
        <v>58.817999999999998</v>
      </c>
    </row>
    <row r="571" spans="1:12" ht="13.2" customHeight="1" x14ac:dyDescent="0.3">
      <c r="A571" s="204" t="s">
        <v>33</v>
      </c>
      <c r="B571" s="204" t="s">
        <v>44</v>
      </c>
      <c r="C571" s="204" t="s">
        <v>624</v>
      </c>
      <c r="D571" s="204" t="s">
        <v>656</v>
      </c>
      <c r="E571" s="204" t="s">
        <v>657</v>
      </c>
      <c r="F571" s="205" t="s">
        <v>287</v>
      </c>
      <c r="G571" s="205" t="s">
        <v>400</v>
      </c>
      <c r="H571" s="205" t="s">
        <v>293</v>
      </c>
      <c r="I571" s="205" t="s">
        <v>404</v>
      </c>
      <c r="J571" s="78">
        <v>190.70699999999999</v>
      </c>
      <c r="K571" s="78">
        <v>-55.335999999999999</v>
      </c>
      <c r="L571" s="78">
        <v>135.37100000000001</v>
      </c>
    </row>
    <row r="572" spans="1:12" ht="13.2" customHeight="1" x14ac:dyDescent="0.3">
      <c r="A572" s="204" t="s">
        <v>33</v>
      </c>
      <c r="B572" s="204" t="s">
        <v>44</v>
      </c>
      <c r="C572" s="204" t="s">
        <v>624</v>
      </c>
      <c r="D572" s="204" t="s">
        <v>656</v>
      </c>
      <c r="E572" s="204" t="s">
        <v>657</v>
      </c>
      <c r="F572" s="205" t="s">
        <v>390</v>
      </c>
      <c r="G572" s="205" t="s">
        <v>400</v>
      </c>
      <c r="H572" s="205"/>
      <c r="I572" s="205" t="s">
        <v>296</v>
      </c>
      <c r="J572" s="81">
        <v>12.425000000000001</v>
      </c>
      <c r="K572" s="81">
        <v>8.8710000000000004</v>
      </c>
      <c r="L572" s="81">
        <v>21.295999999999999</v>
      </c>
    </row>
    <row r="573" spans="1:12" ht="13.2" customHeight="1" x14ac:dyDescent="0.3">
      <c r="A573" s="204" t="s">
        <v>33</v>
      </c>
      <c r="B573" s="204" t="s">
        <v>45</v>
      </c>
      <c r="C573" s="204" t="s">
        <v>624</v>
      </c>
      <c r="D573" s="204" t="s">
        <v>656</v>
      </c>
      <c r="E573" s="204" t="s">
        <v>657</v>
      </c>
      <c r="F573" s="208" t="s">
        <v>387</v>
      </c>
      <c r="G573" s="205" t="s">
        <v>614</v>
      </c>
      <c r="H573" s="205" t="s">
        <v>608</v>
      </c>
      <c r="I573" s="205" t="s">
        <v>57</v>
      </c>
      <c r="J573" s="117">
        <v>59.994</v>
      </c>
      <c r="K573" s="117">
        <v>10.17</v>
      </c>
      <c r="L573" s="117">
        <v>70.164000000000001</v>
      </c>
    </row>
    <row r="574" spans="1:12" ht="13.2" customHeight="1" x14ac:dyDescent="0.3">
      <c r="A574" s="204" t="s">
        <v>33</v>
      </c>
      <c r="B574" s="204" t="s">
        <v>45</v>
      </c>
      <c r="C574" s="204" t="s">
        <v>624</v>
      </c>
      <c r="D574" s="204" t="s">
        <v>656</v>
      </c>
      <c r="E574" s="204" t="s">
        <v>657</v>
      </c>
      <c r="F574" s="205" t="s">
        <v>56</v>
      </c>
      <c r="G574" s="205" t="s">
        <v>614</v>
      </c>
      <c r="H574" s="205" t="s">
        <v>288</v>
      </c>
      <c r="I574" s="205" t="s">
        <v>57</v>
      </c>
      <c r="J574" s="117">
        <v>12.086</v>
      </c>
      <c r="K574" s="117">
        <v>-1.8640000000000001</v>
      </c>
      <c r="L574" s="117">
        <v>10.222</v>
      </c>
    </row>
    <row r="575" spans="1:12" ht="13.2" customHeight="1" x14ac:dyDescent="0.3">
      <c r="A575" s="204" t="s">
        <v>33</v>
      </c>
      <c r="B575" s="204" t="s">
        <v>45</v>
      </c>
      <c r="C575" s="204" t="s">
        <v>624</v>
      </c>
      <c r="D575" s="204" t="s">
        <v>656</v>
      </c>
      <c r="E575" s="204" t="s">
        <v>657</v>
      </c>
      <c r="F575" s="205" t="s">
        <v>307</v>
      </c>
      <c r="G575" s="205" t="s">
        <v>614</v>
      </c>
      <c r="H575" s="205"/>
      <c r="I575" s="205" t="s">
        <v>294</v>
      </c>
      <c r="J575" s="117">
        <v>164.09100000000001</v>
      </c>
      <c r="K575" s="117">
        <v>-2.1000000000000001E-2</v>
      </c>
      <c r="L575" s="117">
        <v>164.071</v>
      </c>
    </row>
    <row r="576" spans="1:12" ht="13.2" customHeight="1" x14ac:dyDescent="0.3">
      <c r="A576" s="204" t="s">
        <v>33</v>
      </c>
      <c r="B576" s="204" t="s">
        <v>45</v>
      </c>
      <c r="C576" s="204" t="s">
        <v>624</v>
      </c>
      <c r="D576" s="204" t="s">
        <v>656</v>
      </c>
      <c r="E576" s="204" t="s">
        <v>657</v>
      </c>
      <c r="F576" s="205" t="s">
        <v>632</v>
      </c>
      <c r="G576" s="205" t="s">
        <v>614</v>
      </c>
      <c r="H576" s="205"/>
      <c r="I576" s="205" t="s">
        <v>295</v>
      </c>
      <c r="J576" s="117">
        <v>5.3639999999999999</v>
      </c>
      <c r="K576" s="117" t="s">
        <v>304</v>
      </c>
      <c r="L576" s="117">
        <v>5.3639999999999999</v>
      </c>
    </row>
    <row r="577" spans="1:12" ht="13.2" customHeight="1" x14ac:dyDescent="0.3">
      <c r="A577" s="204" t="s">
        <v>33</v>
      </c>
      <c r="B577" s="204" t="s">
        <v>45</v>
      </c>
      <c r="C577" s="204" t="s">
        <v>624</v>
      </c>
      <c r="D577" s="204" t="s">
        <v>656</v>
      </c>
      <c r="E577" s="204" t="s">
        <v>657</v>
      </c>
      <c r="F577" s="205" t="s">
        <v>650</v>
      </c>
      <c r="G577" s="205" t="s">
        <v>615</v>
      </c>
      <c r="H577" s="205" t="s">
        <v>289</v>
      </c>
      <c r="I577" s="205" t="s">
        <v>296</v>
      </c>
      <c r="J577" s="81">
        <v>114.221</v>
      </c>
      <c r="K577" s="81">
        <v>93.093999999999994</v>
      </c>
      <c r="L577" s="81">
        <v>207.31399999999999</v>
      </c>
    </row>
    <row r="578" spans="1:12" ht="13.2" customHeight="1" x14ac:dyDescent="0.3">
      <c r="A578" s="204" t="s">
        <v>33</v>
      </c>
      <c r="B578" s="204" t="s">
        <v>45</v>
      </c>
      <c r="C578" s="204" t="s">
        <v>624</v>
      </c>
      <c r="D578" s="204" t="s">
        <v>656</v>
      </c>
      <c r="E578" s="204" t="s">
        <v>657</v>
      </c>
      <c r="F578" s="205" t="s">
        <v>650</v>
      </c>
      <c r="G578" s="205" t="s">
        <v>615</v>
      </c>
      <c r="H578" s="205" t="s">
        <v>420</v>
      </c>
      <c r="I578" s="205" t="s">
        <v>296</v>
      </c>
      <c r="J578" s="81">
        <v>80.311000000000007</v>
      </c>
      <c r="K578" s="81">
        <v>-64.88</v>
      </c>
      <c r="L578" s="81">
        <v>15.430999999999999</v>
      </c>
    </row>
    <row r="579" spans="1:12" ht="13.2" customHeight="1" x14ac:dyDescent="0.3">
      <c r="A579" s="204" t="s">
        <v>33</v>
      </c>
      <c r="B579" s="204" t="s">
        <v>45</v>
      </c>
      <c r="C579" s="204" t="s">
        <v>624</v>
      </c>
      <c r="D579" s="204" t="s">
        <v>656</v>
      </c>
      <c r="E579" s="204" t="s">
        <v>657</v>
      </c>
      <c r="F579" s="205" t="s">
        <v>609</v>
      </c>
      <c r="G579" s="205" t="s">
        <v>616</v>
      </c>
      <c r="H579" s="205" t="s">
        <v>608</v>
      </c>
      <c r="I579" s="205" t="s">
        <v>297</v>
      </c>
      <c r="J579" s="117">
        <v>0.77800000000000002</v>
      </c>
      <c r="K579" s="117">
        <v>1E-3</v>
      </c>
      <c r="L579" s="117">
        <v>0.77800000000000002</v>
      </c>
    </row>
    <row r="580" spans="1:12" ht="13.2" customHeight="1" x14ac:dyDescent="0.3">
      <c r="A580" s="204" t="s">
        <v>33</v>
      </c>
      <c r="B580" s="204" t="s">
        <v>45</v>
      </c>
      <c r="C580" s="204" t="s">
        <v>624</v>
      </c>
      <c r="D580" s="204" t="s">
        <v>656</v>
      </c>
      <c r="E580" s="204" t="s">
        <v>657</v>
      </c>
      <c r="F580" s="205" t="s">
        <v>388</v>
      </c>
      <c r="G580" s="205" t="s">
        <v>616</v>
      </c>
      <c r="H580" s="205" t="s">
        <v>413</v>
      </c>
      <c r="I580" s="205" t="s">
        <v>414</v>
      </c>
      <c r="J580" s="79">
        <v>174</v>
      </c>
      <c r="K580" s="79">
        <v>-3</v>
      </c>
      <c r="L580" s="79">
        <v>171</v>
      </c>
    </row>
    <row r="581" spans="1:12" ht="13.2" customHeight="1" x14ac:dyDescent="0.3">
      <c r="A581" s="204" t="s">
        <v>33</v>
      </c>
      <c r="B581" s="204" t="s">
        <v>45</v>
      </c>
      <c r="C581" s="204" t="s">
        <v>624</v>
      </c>
      <c r="D581" s="204" t="s">
        <v>656</v>
      </c>
      <c r="E581" s="204" t="s">
        <v>657</v>
      </c>
      <c r="F581" s="205" t="s">
        <v>394</v>
      </c>
      <c r="G581" s="205" t="s">
        <v>617</v>
      </c>
      <c r="H581" s="205"/>
      <c r="I581" s="205" t="s">
        <v>314</v>
      </c>
      <c r="J581" s="117" t="s">
        <v>303</v>
      </c>
      <c r="K581" s="117" t="s">
        <v>303</v>
      </c>
      <c r="L581" s="117">
        <v>0.42299999999999999</v>
      </c>
    </row>
    <row r="582" spans="1:12" ht="13.2" customHeight="1" x14ac:dyDescent="0.3">
      <c r="A582" s="204" t="s">
        <v>33</v>
      </c>
      <c r="B582" s="204" t="s">
        <v>45</v>
      </c>
      <c r="C582" s="204" t="s">
        <v>624</v>
      </c>
      <c r="D582" s="204" t="s">
        <v>656</v>
      </c>
      <c r="E582" s="204" t="s">
        <v>657</v>
      </c>
      <c r="F582" s="205" t="s">
        <v>284</v>
      </c>
      <c r="G582" s="205" t="s">
        <v>618</v>
      </c>
      <c r="H582" s="205"/>
      <c r="I582" s="205" t="s">
        <v>59</v>
      </c>
      <c r="J582" s="81">
        <v>73.19</v>
      </c>
      <c r="K582" s="81">
        <v>6.7809999999999997</v>
      </c>
      <c r="L582" s="81">
        <v>79.971000000000004</v>
      </c>
    </row>
    <row r="583" spans="1:12" ht="13.2" customHeight="1" x14ac:dyDescent="0.3">
      <c r="A583" s="204" t="s">
        <v>33</v>
      </c>
      <c r="B583" s="204" t="s">
        <v>45</v>
      </c>
      <c r="C583" s="204" t="s">
        <v>624</v>
      </c>
      <c r="D583" s="204" t="s">
        <v>656</v>
      </c>
      <c r="E583" s="204" t="s">
        <v>657</v>
      </c>
      <c r="F583" s="205" t="s">
        <v>285</v>
      </c>
      <c r="G583" s="205" t="s">
        <v>280</v>
      </c>
      <c r="H583" s="205"/>
      <c r="I583" s="205" t="s">
        <v>59</v>
      </c>
      <c r="J583" s="81">
        <v>25.384</v>
      </c>
      <c r="K583" s="81">
        <v>0.35</v>
      </c>
      <c r="L583" s="81">
        <v>25.734000000000002</v>
      </c>
    </row>
    <row r="584" spans="1:12" ht="13.2" customHeight="1" x14ac:dyDescent="0.3">
      <c r="A584" s="204" t="s">
        <v>33</v>
      </c>
      <c r="B584" s="204" t="s">
        <v>45</v>
      </c>
      <c r="C584" s="204" t="s">
        <v>624</v>
      </c>
      <c r="D584" s="204" t="s">
        <v>656</v>
      </c>
      <c r="E584" s="204" t="s">
        <v>657</v>
      </c>
      <c r="F584" s="205" t="s">
        <v>610</v>
      </c>
      <c r="G584" s="205" t="s">
        <v>400</v>
      </c>
      <c r="H584" s="205" t="s">
        <v>290</v>
      </c>
      <c r="I584" s="205" t="s">
        <v>137</v>
      </c>
      <c r="J584" s="78">
        <v>8.298</v>
      </c>
      <c r="K584" s="78">
        <v>1.9279999999999999</v>
      </c>
      <c r="L584" s="78">
        <v>10.225</v>
      </c>
    </row>
    <row r="585" spans="1:12" ht="13.2" customHeight="1" x14ac:dyDescent="0.3">
      <c r="A585" s="204" t="s">
        <v>33</v>
      </c>
      <c r="B585" s="204" t="s">
        <v>45</v>
      </c>
      <c r="C585" s="204" t="s">
        <v>624</v>
      </c>
      <c r="D585" s="204" t="s">
        <v>656</v>
      </c>
      <c r="E585" s="204" t="s">
        <v>657</v>
      </c>
      <c r="F585" s="205" t="s">
        <v>610</v>
      </c>
      <c r="G585" s="205" t="s">
        <v>400</v>
      </c>
      <c r="H585" s="205" t="s">
        <v>291</v>
      </c>
      <c r="I585" s="205" t="s">
        <v>137</v>
      </c>
      <c r="J585" s="78">
        <v>17.442</v>
      </c>
      <c r="K585" s="78">
        <v>1.575</v>
      </c>
      <c r="L585" s="78">
        <v>19.016999999999999</v>
      </c>
    </row>
    <row r="586" spans="1:12" ht="13.2" customHeight="1" x14ac:dyDescent="0.3">
      <c r="A586" s="204" t="s">
        <v>33</v>
      </c>
      <c r="B586" s="204" t="s">
        <v>45</v>
      </c>
      <c r="C586" s="204" t="s">
        <v>624</v>
      </c>
      <c r="D586" s="204" t="s">
        <v>656</v>
      </c>
      <c r="E586" s="204" t="s">
        <v>657</v>
      </c>
      <c r="F586" s="205" t="s">
        <v>610</v>
      </c>
      <c r="G586" s="205" t="s">
        <v>400</v>
      </c>
      <c r="H586" s="205" t="s">
        <v>292</v>
      </c>
      <c r="I586" s="205" t="s">
        <v>137</v>
      </c>
      <c r="J586" s="78">
        <v>9.8339999999999996</v>
      </c>
      <c r="K586" s="78">
        <v>0.627</v>
      </c>
      <c r="L586" s="78">
        <v>10.462</v>
      </c>
    </row>
    <row r="587" spans="1:12" ht="13.2" customHeight="1" x14ac:dyDescent="0.3">
      <c r="A587" s="204" t="s">
        <v>33</v>
      </c>
      <c r="B587" s="204" t="s">
        <v>45</v>
      </c>
      <c r="C587" s="204" t="s">
        <v>624</v>
      </c>
      <c r="D587" s="204" t="s">
        <v>656</v>
      </c>
      <c r="E587" s="204" t="s">
        <v>657</v>
      </c>
      <c r="F587" s="205" t="s">
        <v>610</v>
      </c>
      <c r="G587" s="205" t="s">
        <v>400</v>
      </c>
      <c r="H587" s="205" t="s">
        <v>293</v>
      </c>
      <c r="I587" s="205" t="s">
        <v>137</v>
      </c>
      <c r="J587" s="78">
        <v>2.5</v>
      </c>
      <c r="K587" s="78">
        <v>-0.53400000000000003</v>
      </c>
      <c r="L587" s="78">
        <v>1.9650000000000001</v>
      </c>
    </row>
    <row r="588" spans="1:12" ht="13.2" customHeight="1" x14ac:dyDescent="0.3">
      <c r="A588" s="204" t="s">
        <v>33</v>
      </c>
      <c r="B588" s="204" t="s">
        <v>45</v>
      </c>
      <c r="C588" s="204" t="s">
        <v>624</v>
      </c>
      <c r="D588" s="204" t="s">
        <v>656</v>
      </c>
      <c r="E588" s="204" t="s">
        <v>657</v>
      </c>
      <c r="F588" s="205" t="s">
        <v>287</v>
      </c>
      <c r="G588" s="205" t="s">
        <v>400</v>
      </c>
      <c r="H588" s="205" t="s">
        <v>290</v>
      </c>
      <c r="I588" s="205" t="s">
        <v>404</v>
      </c>
      <c r="J588" s="78">
        <v>144.72</v>
      </c>
      <c r="K588" s="78">
        <v>-19.855</v>
      </c>
      <c r="L588" s="78">
        <v>124.86499999999999</v>
      </c>
    </row>
    <row r="589" spans="1:12" ht="13.2" customHeight="1" x14ac:dyDescent="0.3">
      <c r="A589" s="204" t="s">
        <v>33</v>
      </c>
      <c r="B589" s="204" t="s">
        <v>45</v>
      </c>
      <c r="C589" s="204" t="s">
        <v>624</v>
      </c>
      <c r="D589" s="204" t="s">
        <v>656</v>
      </c>
      <c r="E589" s="204" t="s">
        <v>657</v>
      </c>
      <c r="F589" s="205" t="s">
        <v>287</v>
      </c>
      <c r="G589" s="205" t="s">
        <v>400</v>
      </c>
      <c r="H589" s="205" t="s">
        <v>291</v>
      </c>
      <c r="I589" s="205" t="s">
        <v>404</v>
      </c>
      <c r="J589" s="78">
        <v>248.03</v>
      </c>
      <c r="K589" s="78">
        <v>-150.40600000000001</v>
      </c>
      <c r="L589" s="78">
        <v>97.623000000000005</v>
      </c>
    </row>
    <row r="590" spans="1:12" ht="13.2" customHeight="1" x14ac:dyDescent="0.3">
      <c r="A590" s="204" t="s">
        <v>33</v>
      </c>
      <c r="B590" s="204" t="s">
        <v>45</v>
      </c>
      <c r="C590" s="204" t="s">
        <v>624</v>
      </c>
      <c r="D590" s="204" t="s">
        <v>656</v>
      </c>
      <c r="E590" s="204" t="s">
        <v>657</v>
      </c>
      <c r="F590" s="205" t="s">
        <v>287</v>
      </c>
      <c r="G590" s="205" t="s">
        <v>400</v>
      </c>
      <c r="H590" s="205" t="s">
        <v>292</v>
      </c>
      <c r="I590" s="205" t="s">
        <v>404</v>
      </c>
      <c r="J590" s="78">
        <v>248.10400000000001</v>
      </c>
      <c r="K590" s="78">
        <v>-161.44800000000001</v>
      </c>
      <c r="L590" s="78">
        <v>86.656000000000006</v>
      </c>
    </row>
    <row r="591" spans="1:12" ht="13.2" customHeight="1" x14ac:dyDescent="0.3">
      <c r="A591" s="204" t="s">
        <v>33</v>
      </c>
      <c r="B591" s="204" t="s">
        <v>45</v>
      </c>
      <c r="C591" s="204" t="s">
        <v>624</v>
      </c>
      <c r="D591" s="204" t="s">
        <v>656</v>
      </c>
      <c r="E591" s="204" t="s">
        <v>657</v>
      </c>
      <c r="F591" s="205" t="s">
        <v>287</v>
      </c>
      <c r="G591" s="205" t="s">
        <v>400</v>
      </c>
      <c r="H591" s="205" t="s">
        <v>293</v>
      </c>
      <c r="I591" s="205" t="s">
        <v>404</v>
      </c>
      <c r="J591" s="78">
        <v>199.184</v>
      </c>
      <c r="K591" s="78">
        <v>1.335</v>
      </c>
      <c r="L591" s="78">
        <v>200.51900000000001</v>
      </c>
    </row>
    <row r="592" spans="1:12" ht="13.2" customHeight="1" x14ac:dyDescent="0.3">
      <c r="A592" s="204" t="s">
        <v>33</v>
      </c>
      <c r="B592" s="204" t="s">
        <v>45</v>
      </c>
      <c r="C592" s="204" t="s">
        <v>624</v>
      </c>
      <c r="D592" s="204" t="s">
        <v>656</v>
      </c>
      <c r="E592" s="204" t="s">
        <v>657</v>
      </c>
      <c r="F592" s="205" t="s">
        <v>390</v>
      </c>
      <c r="G592" s="205" t="s">
        <v>400</v>
      </c>
      <c r="H592" s="205"/>
      <c r="I592" s="205" t="s">
        <v>296</v>
      </c>
      <c r="J592" s="81">
        <v>12.699</v>
      </c>
      <c r="K592" s="81">
        <v>2.431</v>
      </c>
      <c r="L592" s="81">
        <v>15.129</v>
      </c>
    </row>
    <row r="593" spans="1:12" ht="13.2" customHeight="1" x14ac:dyDescent="0.3">
      <c r="A593" s="204" t="s">
        <v>33</v>
      </c>
      <c r="B593" s="204" t="s">
        <v>46</v>
      </c>
      <c r="C593" s="204" t="s">
        <v>624</v>
      </c>
      <c r="D593" s="204" t="s">
        <v>656</v>
      </c>
      <c r="E593" s="204" t="s">
        <v>657</v>
      </c>
      <c r="F593" s="208" t="s">
        <v>387</v>
      </c>
      <c r="G593" s="205" t="s">
        <v>614</v>
      </c>
      <c r="H593" s="205" t="s">
        <v>608</v>
      </c>
      <c r="I593" s="205" t="s">
        <v>57</v>
      </c>
      <c r="J593" s="117">
        <v>59.935000000000002</v>
      </c>
      <c r="K593" s="117">
        <v>8.17</v>
      </c>
      <c r="L593" s="117">
        <v>68.105000000000004</v>
      </c>
    </row>
    <row r="594" spans="1:12" ht="13.2" customHeight="1" x14ac:dyDescent="0.3">
      <c r="A594" s="204" t="s">
        <v>33</v>
      </c>
      <c r="B594" s="204" t="s">
        <v>46</v>
      </c>
      <c r="C594" s="204" t="s">
        <v>624</v>
      </c>
      <c r="D594" s="204" t="s">
        <v>656</v>
      </c>
      <c r="E594" s="204" t="s">
        <v>657</v>
      </c>
      <c r="F594" s="205" t="s">
        <v>56</v>
      </c>
      <c r="G594" s="205" t="s">
        <v>614</v>
      </c>
      <c r="H594" s="205" t="s">
        <v>288</v>
      </c>
      <c r="I594" s="205" t="s">
        <v>57</v>
      </c>
      <c r="J594" s="117">
        <v>14.525</v>
      </c>
      <c r="K594" s="117">
        <v>-4.3689999999999998</v>
      </c>
      <c r="L594" s="117">
        <v>10.157</v>
      </c>
    </row>
    <row r="595" spans="1:12" ht="13.2" customHeight="1" x14ac:dyDescent="0.3">
      <c r="A595" s="204" t="s">
        <v>33</v>
      </c>
      <c r="B595" s="204" t="s">
        <v>46</v>
      </c>
      <c r="C595" s="204" t="s">
        <v>624</v>
      </c>
      <c r="D595" s="204" t="s">
        <v>656</v>
      </c>
      <c r="E595" s="204" t="s">
        <v>657</v>
      </c>
      <c r="F595" s="205" t="s">
        <v>307</v>
      </c>
      <c r="G595" s="205" t="s">
        <v>614</v>
      </c>
      <c r="H595" s="205"/>
      <c r="I595" s="205" t="s">
        <v>294</v>
      </c>
      <c r="J595" s="117">
        <v>127.97799999999999</v>
      </c>
      <c r="K595" s="117">
        <v>-3.9E-2</v>
      </c>
      <c r="L595" s="117">
        <v>127.93899999999999</v>
      </c>
    </row>
    <row r="596" spans="1:12" ht="13.2" customHeight="1" x14ac:dyDescent="0.3">
      <c r="A596" s="204" t="s">
        <v>33</v>
      </c>
      <c r="B596" s="204" t="s">
        <v>46</v>
      </c>
      <c r="C596" s="204" t="s">
        <v>624</v>
      </c>
      <c r="D596" s="204" t="s">
        <v>656</v>
      </c>
      <c r="E596" s="204" t="s">
        <v>657</v>
      </c>
      <c r="F596" s="205" t="s">
        <v>632</v>
      </c>
      <c r="G596" s="205" t="s">
        <v>614</v>
      </c>
      <c r="H596" s="205"/>
      <c r="I596" s="205" t="s">
        <v>295</v>
      </c>
      <c r="J596" s="117">
        <v>5.2670000000000003</v>
      </c>
      <c r="K596" s="117">
        <v>-2E-3</v>
      </c>
      <c r="L596" s="117">
        <v>5.266</v>
      </c>
    </row>
    <row r="597" spans="1:12" ht="13.2" customHeight="1" x14ac:dyDescent="0.3">
      <c r="A597" s="204" t="s">
        <v>33</v>
      </c>
      <c r="B597" s="204" t="s">
        <v>46</v>
      </c>
      <c r="C597" s="204" t="s">
        <v>624</v>
      </c>
      <c r="D597" s="204" t="s">
        <v>656</v>
      </c>
      <c r="E597" s="204" t="s">
        <v>657</v>
      </c>
      <c r="F597" s="205" t="s">
        <v>650</v>
      </c>
      <c r="G597" s="205" t="s">
        <v>615</v>
      </c>
      <c r="H597" s="205" t="s">
        <v>289</v>
      </c>
      <c r="I597" s="205" t="s">
        <v>296</v>
      </c>
      <c r="J597" s="81">
        <v>91.869</v>
      </c>
      <c r="K597" s="81">
        <v>120.38</v>
      </c>
      <c r="L597" s="81">
        <v>212.249</v>
      </c>
    </row>
    <row r="598" spans="1:12" ht="13.2" customHeight="1" x14ac:dyDescent="0.3">
      <c r="A598" s="204" t="s">
        <v>33</v>
      </c>
      <c r="B598" s="204" t="s">
        <v>46</v>
      </c>
      <c r="C598" s="204" t="s">
        <v>624</v>
      </c>
      <c r="D598" s="204" t="s">
        <v>656</v>
      </c>
      <c r="E598" s="204" t="s">
        <v>657</v>
      </c>
      <c r="F598" s="205" t="s">
        <v>650</v>
      </c>
      <c r="G598" s="205" t="s">
        <v>615</v>
      </c>
      <c r="H598" s="205" t="s">
        <v>420</v>
      </c>
      <c r="I598" s="205" t="s">
        <v>296</v>
      </c>
      <c r="J598" s="81">
        <v>67.805000000000007</v>
      </c>
      <c r="K598" s="81">
        <v>-37.438000000000002</v>
      </c>
      <c r="L598" s="81">
        <v>30.367000000000001</v>
      </c>
    </row>
    <row r="599" spans="1:12" ht="13.2" customHeight="1" x14ac:dyDescent="0.3">
      <c r="A599" s="204" t="s">
        <v>33</v>
      </c>
      <c r="B599" s="204" t="s">
        <v>46</v>
      </c>
      <c r="C599" s="204" t="s">
        <v>624</v>
      </c>
      <c r="D599" s="204" t="s">
        <v>656</v>
      </c>
      <c r="E599" s="204" t="s">
        <v>657</v>
      </c>
      <c r="F599" s="205" t="s">
        <v>609</v>
      </c>
      <c r="G599" s="205" t="s">
        <v>616</v>
      </c>
      <c r="H599" s="205" t="s">
        <v>608</v>
      </c>
      <c r="I599" s="205" t="s">
        <v>297</v>
      </c>
      <c r="J599" s="117">
        <v>0.77500000000000002</v>
      </c>
      <c r="K599" s="117">
        <v>-1E-3</v>
      </c>
      <c r="L599" s="117">
        <v>0.77300000000000002</v>
      </c>
    </row>
    <row r="600" spans="1:12" ht="13.2" customHeight="1" x14ac:dyDescent="0.3">
      <c r="A600" s="204" t="s">
        <v>33</v>
      </c>
      <c r="B600" s="204" t="s">
        <v>46</v>
      </c>
      <c r="C600" s="204" t="s">
        <v>624</v>
      </c>
      <c r="D600" s="204" t="s">
        <v>656</v>
      </c>
      <c r="E600" s="204" t="s">
        <v>657</v>
      </c>
      <c r="F600" s="205" t="s">
        <v>388</v>
      </c>
      <c r="G600" s="205" t="s">
        <v>616</v>
      </c>
      <c r="H600" s="205" t="s">
        <v>413</v>
      </c>
      <c r="I600" s="205" t="s">
        <v>414</v>
      </c>
      <c r="J600" s="79">
        <v>180</v>
      </c>
      <c r="K600" s="79">
        <v>-9</v>
      </c>
      <c r="L600" s="79">
        <v>171</v>
      </c>
    </row>
    <row r="601" spans="1:12" ht="13.2" customHeight="1" x14ac:dyDescent="0.3">
      <c r="A601" s="204" t="s">
        <v>33</v>
      </c>
      <c r="B601" s="204" t="s">
        <v>46</v>
      </c>
      <c r="C601" s="204" t="s">
        <v>624</v>
      </c>
      <c r="D601" s="204" t="s">
        <v>656</v>
      </c>
      <c r="E601" s="204" t="s">
        <v>657</v>
      </c>
      <c r="F601" s="205" t="s">
        <v>394</v>
      </c>
      <c r="G601" s="205" t="s">
        <v>617</v>
      </c>
      <c r="H601" s="205"/>
      <c r="I601" s="205" t="s">
        <v>314</v>
      </c>
      <c r="J601" s="117" t="s">
        <v>303</v>
      </c>
      <c r="K601" s="117" t="s">
        <v>303</v>
      </c>
      <c r="L601" s="117">
        <v>0.435</v>
      </c>
    </row>
    <row r="602" spans="1:12" ht="13.2" customHeight="1" x14ac:dyDescent="0.3">
      <c r="A602" s="204" t="s">
        <v>33</v>
      </c>
      <c r="B602" s="204" t="s">
        <v>46</v>
      </c>
      <c r="C602" s="204" t="s">
        <v>624</v>
      </c>
      <c r="D602" s="204" t="s">
        <v>656</v>
      </c>
      <c r="E602" s="204" t="s">
        <v>657</v>
      </c>
      <c r="F602" s="205" t="s">
        <v>284</v>
      </c>
      <c r="G602" s="205" t="s">
        <v>618</v>
      </c>
      <c r="H602" s="205"/>
      <c r="I602" s="205" t="s">
        <v>59</v>
      </c>
      <c r="J602" s="81">
        <v>72.305000000000007</v>
      </c>
      <c r="K602" s="81">
        <v>6.2110000000000003</v>
      </c>
      <c r="L602" s="81">
        <v>78.516000000000005</v>
      </c>
    </row>
    <row r="603" spans="1:12" ht="13.2" customHeight="1" x14ac:dyDescent="0.3">
      <c r="A603" s="204" t="s">
        <v>33</v>
      </c>
      <c r="B603" s="204" t="s">
        <v>46</v>
      </c>
      <c r="C603" s="204" t="s">
        <v>624</v>
      </c>
      <c r="D603" s="204" t="s">
        <v>656</v>
      </c>
      <c r="E603" s="204" t="s">
        <v>657</v>
      </c>
      <c r="F603" s="205" t="s">
        <v>285</v>
      </c>
      <c r="G603" s="205" t="s">
        <v>280</v>
      </c>
      <c r="H603" s="205"/>
      <c r="I603" s="205" t="s">
        <v>59</v>
      </c>
      <c r="J603" s="81">
        <v>27.695</v>
      </c>
      <c r="K603" s="81">
        <v>0.49099999999999999</v>
      </c>
      <c r="L603" s="81">
        <v>28.186</v>
      </c>
    </row>
    <row r="604" spans="1:12" ht="13.2" customHeight="1" x14ac:dyDescent="0.3">
      <c r="A604" s="204" t="s">
        <v>33</v>
      </c>
      <c r="B604" s="204" t="s">
        <v>46</v>
      </c>
      <c r="C604" s="204" t="s">
        <v>624</v>
      </c>
      <c r="D604" s="204" t="s">
        <v>656</v>
      </c>
      <c r="E604" s="204" t="s">
        <v>657</v>
      </c>
      <c r="F604" s="205" t="s">
        <v>610</v>
      </c>
      <c r="G604" s="205" t="s">
        <v>400</v>
      </c>
      <c r="H604" s="205" t="s">
        <v>290</v>
      </c>
      <c r="I604" s="205" t="s">
        <v>137</v>
      </c>
      <c r="J604" s="78">
        <v>8.6419999999999995</v>
      </c>
      <c r="K604" s="78">
        <v>2.0550000000000002</v>
      </c>
      <c r="L604" s="78">
        <v>10.696</v>
      </c>
    </row>
    <row r="605" spans="1:12" ht="13.2" customHeight="1" x14ac:dyDescent="0.3">
      <c r="A605" s="204" t="s">
        <v>33</v>
      </c>
      <c r="B605" s="204" t="s">
        <v>46</v>
      </c>
      <c r="C605" s="204" t="s">
        <v>624</v>
      </c>
      <c r="D605" s="204" t="s">
        <v>656</v>
      </c>
      <c r="E605" s="204" t="s">
        <v>657</v>
      </c>
      <c r="F605" s="205" t="s">
        <v>610</v>
      </c>
      <c r="G605" s="205" t="s">
        <v>400</v>
      </c>
      <c r="H605" s="205" t="s">
        <v>291</v>
      </c>
      <c r="I605" s="205" t="s">
        <v>137</v>
      </c>
      <c r="J605" s="78">
        <v>17.675999999999998</v>
      </c>
      <c r="K605" s="78">
        <v>1.4430000000000001</v>
      </c>
      <c r="L605" s="78">
        <v>19.119</v>
      </c>
    </row>
    <row r="606" spans="1:12" ht="13.2" customHeight="1" x14ac:dyDescent="0.3">
      <c r="A606" s="204" t="s">
        <v>33</v>
      </c>
      <c r="B606" s="204" t="s">
        <v>46</v>
      </c>
      <c r="C606" s="204" t="s">
        <v>624</v>
      </c>
      <c r="D606" s="204" t="s">
        <v>656</v>
      </c>
      <c r="E606" s="204" t="s">
        <v>657</v>
      </c>
      <c r="F606" s="205" t="s">
        <v>610</v>
      </c>
      <c r="G606" s="205" t="s">
        <v>400</v>
      </c>
      <c r="H606" s="205" t="s">
        <v>292</v>
      </c>
      <c r="I606" s="205" t="s">
        <v>137</v>
      </c>
      <c r="J606" s="78">
        <v>10.006</v>
      </c>
      <c r="K606" s="78">
        <v>0.629</v>
      </c>
      <c r="L606" s="78">
        <v>10.635</v>
      </c>
    </row>
    <row r="607" spans="1:12" ht="13.2" customHeight="1" x14ac:dyDescent="0.3">
      <c r="A607" s="204" t="s">
        <v>33</v>
      </c>
      <c r="B607" s="204" t="s">
        <v>46</v>
      </c>
      <c r="C607" s="204" t="s">
        <v>624</v>
      </c>
      <c r="D607" s="204" t="s">
        <v>656</v>
      </c>
      <c r="E607" s="204" t="s">
        <v>657</v>
      </c>
      <c r="F607" s="205" t="s">
        <v>610</v>
      </c>
      <c r="G607" s="205" t="s">
        <v>400</v>
      </c>
      <c r="H607" s="205" t="s">
        <v>293</v>
      </c>
      <c r="I607" s="205" t="s">
        <v>137</v>
      </c>
      <c r="J607" s="78">
        <v>2.5470000000000002</v>
      </c>
      <c r="K607" s="78">
        <v>-0.25700000000000001</v>
      </c>
      <c r="L607" s="78">
        <v>2.29</v>
      </c>
    </row>
    <row r="608" spans="1:12" ht="13.2" customHeight="1" x14ac:dyDescent="0.3">
      <c r="A608" s="204" t="s">
        <v>33</v>
      </c>
      <c r="B608" s="204" t="s">
        <v>46</v>
      </c>
      <c r="C608" s="204" t="s">
        <v>624</v>
      </c>
      <c r="D608" s="204" t="s">
        <v>656</v>
      </c>
      <c r="E608" s="204" t="s">
        <v>657</v>
      </c>
      <c r="F608" s="205" t="s">
        <v>287</v>
      </c>
      <c r="G608" s="205" t="s">
        <v>400</v>
      </c>
      <c r="H608" s="205" t="s">
        <v>290</v>
      </c>
      <c r="I608" s="205" t="s">
        <v>404</v>
      </c>
      <c r="J608" s="78">
        <v>148.34200000000001</v>
      </c>
      <c r="K608" s="78">
        <v>14.739000000000001</v>
      </c>
      <c r="L608" s="78">
        <v>163.08099999999999</v>
      </c>
    </row>
    <row r="609" spans="1:12" ht="13.2" customHeight="1" x14ac:dyDescent="0.3">
      <c r="A609" s="204" t="s">
        <v>33</v>
      </c>
      <c r="B609" s="204" t="s">
        <v>46</v>
      </c>
      <c r="C609" s="204" t="s">
        <v>624</v>
      </c>
      <c r="D609" s="204" t="s">
        <v>656</v>
      </c>
      <c r="E609" s="204" t="s">
        <v>657</v>
      </c>
      <c r="F609" s="205" t="s">
        <v>287</v>
      </c>
      <c r="G609" s="205" t="s">
        <v>400</v>
      </c>
      <c r="H609" s="205" t="s">
        <v>291</v>
      </c>
      <c r="I609" s="205" t="s">
        <v>404</v>
      </c>
      <c r="J609" s="78">
        <v>258.363</v>
      </c>
      <c r="K609" s="78">
        <v>-138.05000000000001</v>
      </c>
      <c r="L609" s="78">
        <v>120.313</v>
      </c>
    </row>
    <row r="610" spans="1:12" ht="13.2" customHeight="1" x14ac:dyDescent="0.3">
      <c r="A610" s="204" t="s">
        <v>33</v>
      </c>
      <c r="B610" s="204" t="s">
        <v>46</v>
      </c>
      <c r="C610" s="204" t="s">
        <v>624</v>
      </c>
      <c r="D610" s="204" t="s">
        <v>656</v>
      </c>
      <c r="E610" s="204" t="s">
        <v>657</v>
      </c>
      <c r="F610" s="205" t="s">
        <v>287</v>
      </c>
      <c r="G610" s="205" t="s">
        <v>400</v>
      </c>
      <c r="H610" s="205" t="s">
        <v>292</v>
      </c>
      <c r="I610" s="205" t="s">
        <v>404</v>
      </c>
      <c r="J610" s="78">
        <v>262.88099999999997</v>
      </c>
      <c r="K610" s="78">
        <v>-162.56100000000001</v>
      </c>
      <c r="L610" s="78">
        <v>100.32</v>
      </c>
    </row>
    <row r="611" spans="1:12" ht="13.2" customHeight="1" x14ac:dyDescent="0.3">
      <c r="A611" s="204" t="s">
        <v>33</v>
      </c>
      <c r="B611" s="204" t="s">
        <v>46</v>
      </c>
      <c r="C611" s="204" t="s">
        <v>624</v>
      </c>
      <c r="D611" s="204" t="s">
        <v>656</v>
      </c>
      <c r="E611" s="204" t="s">
        <v>657</v>
      </c>
      <c r="F611" s="205" t="s">
        <v>287</v>
      </c>
      <c r="G611" s="205" t="s">
        <v>400</v>
      </c>
      <c r="H611" s="205" t="s">
        <v>293</v>
      </c>
      <c r="I611" s="205" t="s">
        <v>404</v>
      </c>
      <c r="J611" s="78">
        <v>235.71899999999999</v>
      </c>
      <c r="K611" s="78">
        <v>12.99</v>
      </c>
      <c r="L611" s="78">
        <v>248.709</v>
      </c>
    </row>
    <row r="612" spans="1:12" ht="13.2" customHeight="1" x14ac:dyDescent="0.3">
      <c r="A612" s="204" t="s">
        <v>33</v>
      </c>
      <c r="B612" s="204" t="s">
        <v>46</v>
      </c>
      <c r="C612" s="204" t="s">
        <v>624</v>
      </c>
      <c r="D612" s="204" t="s">
        <v>656</v>
      </c>
      <c r="E612" s="204" t="s">
        <v>657</v>
      </c>
      <c r="F612" s="205" t="s">
        <v>390</v>
      </c>
      <c r="G612" s="205" t="s">
        <v>400</v>
      </c>
      <c r="H612" s="205"/>
      <c r="I612" s="205" t="s">
        <v>296</v>
      </c>
      <c r="J612" s="81">
        <v>20.603999999999999</v>
      </c>
      <c r="K612" s="81">
        <v>-6.3220000000000001</v>
      </c>
      <c r="L612" s="81">
        <v>14.282</v>
      </c>
    </row>
    <row r="613" spans="1:12" ht="13.2" customHeight="1" x14ac:dyDescent="0.3">
      <c r="A613" s="204" t="s">
        <v>33</v>
      </c>
      <c r="B613" s="204" t="s">
        <v>47</v>
      </c>
      <c r="C613" s="204" t="s">
        <v>624</v>
      </c>
      <c r="D613" s="204" t="s">
        <v>656</v>
      </c>
      <c r="E613" s="204" t="s">
        <v>657</v>
      </c>
      <c r="F613" s="208" t="s">
        <v>387</v>
      </c>
      <c r="G613" s="205" t="s">
        <v>614</v>
      </c>
      <c r="H613" s="205" t="s">
        <v>608</v>
      </c>
      <c r="I613" s="205" t="s">
        <v>57</v>
      </c>
      <c r="J613" s="117">
        <v>63.47</v>
      </c>
      <c r="K613" s="117">
        <v>9.593</v>
      </c>
      <c r="L613" s="117">
        <v>73.063000000000002</v>
      </c>
    </row>
    <row r="614" spans="1:12" ht="13.2" customHeight="1" x14ac:dyDescent="0.3">
      <c r="A614" s="204" t="s">
        <v>33</v>
      </c>
      <c r="B614" s="204" t="s">
        <v>47</v>
      </c>
      <c r="C614" s="204" t="s">
        <v>624</v>
      </c>
      <c r="D614" s="204" t="s">
        <v>656</v>
      </c>
      <c r="E614" s="204" t="s">
        <v>657</v>
      </c>
      <c r="F614" s="205" t="s">
        <v>56</v>
      </c>
      <c r="G614" s="205" t="s">
        <v>614</v>
      </c>
      <c r="H614" s="205" t="s">
        <v>288</v>
      </c>
      <c r="I614" s="205" t="s">
        <v>57</v>
      </c>
      <c r="J614" s="117">
        <v>12.715999999999999</v>
      </c>
      <c r="K614" s="117">
        <v>-3.46</v>
      </c>
      <c r="L614" s="117">
        <v>9.2560000000000002</v>
      </c>
    </row>
    <row r="615" spans="1:12" ht="13.2" customHeight="1" x14ac:dyDescent="0.3">
      <c r="A615" s="204" t="s">
        <v>33</v>
      </c>
      <c r="B615" s="204" t="s">
        <v>47</v>
      </c>
      <c r="C615" s="204" t="s">
        <v>624</v>
      </c>
      <c r="D615" s="204" t="s">
        <v>656</v>
      </c>
      <c r="E615" s="204" t="s">
        <v>657</v>
      </c>
      <c r="F615" s="205" t="s">
        <v>307</v>
      </c>
      <c r="G615" s="205" t="s">
        <v>614</v>
      </c>
      <c r="H615" s="205"/>
      <c r="I615" s="205" t="s">
        <v>294</v>
      </c>
      <c r="J615" s="117">
        <v>114.39</v>
      </c>
      <c r="K615" s="117">
        <v>-2.9000000000000001E-2</v>
      </c>
      <c r="L615" s="117">
        <v>114.361</v>
      </c>
    </row>
    <row r="616" spans="1:12" ht="13.2" customHeight="1" x14ac:dyDescent="0.3">
      <c r="A616" s="204" t="s">
        <v>33</v>
      </c>
      <c r="B616" s="204" t="s">
        <v>47</v>
      </c>
      <c r="C616" s="204" t="s">
        <v>624</v>
      </c>
      <c r="D616" s="204" t="s">
        <v>656</v>
      </c>
      <c r="E616" s="204" t="s">
        <v>657</v>
      </c>
      <c r="F616" s="205" t="s">
        <v>632</v>
      </c>
      <c r="G616" s="205" t="s">
        <v>614</v>
      </c>
      <c r="H616" s="205"/>
      <c r="I616" s="205" t="s">
        <v>295</v>
      </c>
      <c r="J616" s="117">
        <v>5.117</v>
      </c>
      <c r="K616" s="117">
        <v>-1E-3</v>
      </c>
      <c r="L616" s="117">
        <v>5.1150000000000002</v>
      </c>
    </row>
    <row r="617" spans="1:12" ht="13.2" customHeight="1" x14ac:dyDescent="0.3">
      <c r="A617" s="204" t="s">
        <v>33</v>
      </c>
      <c r="B617" s="204" t="s">
        <v>47</v>
      </c>
      <c r="C617" s="204" t="s">
        <v>624</v>
      </c>
      <c r="D617" s="204" t="s">
        <v>656</v>
      </c>
      <c r="E617" s="204" t="s">
        <v>657</v>
      </c>
      <c r="F617" s="205" t="s">
        <v>650</v>
      </c>
      <c r="G617" s="205" t="s">
        <v>615</v>
      </c>
      <c r="H617" s="205" t="s">
        <v>289</v>
      </c>
      <c r="I617" s="205" t="s">
        <v>296</v>
      </c>
      <c r="J617" s="81">
        <v>126.447</v>
      </c>
      <c r="K617" s="81">
        <v>32.713000000000001</v>
      </c>
      <c r="L617" s="81">
        <v>159.16</v>
      </c>
    </row>
    <row r="618" spans="1:12" ht="13.2" customHeight="1" x14ac:dyDescent="0.3">
      <c r="A618" s="204" t="s">
        <v>33</v>
      </c>
      <c r="B618" s="204" t="s">
        <v>47</v>
      </c>
      <c r="C618" s="204" t="s">
        <v>624</v>
      </c>
      <c r="D618" s="204" t="s">
        <v>656</v>
      </c>
      <c r="E618" s="204" t="s">
        <v>657</v>
      </c>
      <c r="F618" s="205" t="s">
        <v>650</v>
      </c>
      <c r="G618" s="205" t="s">
        <v>615</v>
      </c>
      <c r="H618" s="205" t="s">
        <v>420</v>
      </c>
      <c r="I618" s="205" t="s">
        <v>296</v>
      </c>
      <c r="J618" s="81">
        <v>55.451999999999998</v>
      </c>
      <c r="K618" s="81">
        <v>-25.975999999999999</v>
      </c>
      <c r="L618" s="81">
        <v>29.475999999999999</v>
      </c>
    </row>
    <row r="619" spans="1:12" ht="13.2" customHeight="1" x14ac:dyDescent="0.3">
      <c r="A619" s="204" t="s">
        <v>33</v>
      </c>
      <c r="B619" s="204" t="s">
        <v>47</v>
      </c>
      <c r="C619" s="204" t="s">
        <v>624</v>
      </c>
      <c r="D619" s="204" t="s">
        <v>656</v>
      </c>
      <c r="E619" s="204" t="s">
        <v>657</v>
      </c>
      <c r="F619" s="205" t="s">
        <v>609</v>
      </c>
      <c r="G619" s="205" t="s">
        <v>616</v>
      </c>
      <c r="H619" s="205" t="s">
        <v>608</v>
      </c>
      <c r="I619" s="205" t="s">
        <v>297</v>
      </c>
      <c r="J619" s="117">
        <v>0.78800000000000003</v>
      </c>
      <c r="K619" s="117">
        <v>1.4999999999999999E-2</v>
      </c>
      <c r="L619" s="117">
        <v>0.80300000000000005</v>
      </c>
    </row>
    <row r="620" spans="1:12" ht="13.2" customHeight="1" x14ac:dyDescent="0.3">
      <c r="A620" s="204" t="s">
        <v>33</v>
      </c>
      <c r="B620" s="204" t="s">
        <v>47</v>
      </c>
      <c r="C620" s="204" t="s">
        <v>624</v>
      </c>
      <c r="D620" s="204" t="s">
        <v>656</v>
      </c>
      <c r="E620" s="204" t="s">
        <v>657</v>
      </c>
      <c r="F620" s="205" t="s">
        <v>388</v>
      </c>
      <c r="G620" s="205" t="s">
        <v>616</v>
      </c>
      <c r="H620" s="205" t="s">
        <v>413</v>
      </c>
      <c r="I620" s="205" t="s">
        <v>414</v>
      </c>
      <c r="J620" s="79">
        <v>171</v>
      </c>
      <c r="K620" s="79">
        <v>6</v>
      </c>
      <c r="L620" s="79">
        <v>177</v>
      </c>
    </row>
    <row r="621" spans="1:12" ht="13.2" customHeight="1" x14ac:dyDescent="0.3">
      <c r="A621" s="204" t="s">
        <v>33</v>
      </c>
      <c r="B621" s="204" t="s">
        <v>47</v>
      </c>
      <c r="C621" s="204" t="s">
        <v>624</v>
      </c>
      <c r="D621" s="204" t="s">
        <v>656</v>
      </c>
      <c r="E621" s="204" t="s">
        <v>657</v>
      </c>
      <c r="F621" s="205" t="s">
        <v>394</v>
      </c>
      <c r="G621" s="205" t="s">
        <v>617</v>
      </c>
      <c r="H621" s="205"/>
      <c r="I621" s="205" t="s">
        <v>314</v>
      </c>
      <c r="J621" s="117" t="s">
        <v>303</v>
      </c>
      <c r="K621" s="117" t="s">
        <v>303</v>
      </c>
      <c r="L621" s="117">
        <v>0.48799999999999999</v>
      </c>
    </row>
    <row r="622" spans="1:12" ht="13.2" customHeight="1" x14ac:dyDescent="0.3">
      <c r="A622" s="204" t="s">
        <v>33</v>
      </c>
      <c r="B622" s="204" t="s">
        <v>47</v>
      </c>
      <c r="C622" s="204" t="s">
        <v>624</v>
      </c>
      <c r="D622" s="204" t="s">
        <v>656</v>
      </c>
      <c r="E622" s="204" t="s">
        <v>657</v>
      </c>
      <c r="F622" s="205" t="s">
        <v>284</v>
      </c>
      <c r="G622" s="205" t="s">
        <v>618</v>
      </c>
      <c r="H622" s="205"/>
      <c r="I622" s="205" t="s">
        <v>59</v>
      </c>
      <c r="J622" s="81">
        <v>80.085999999999999</v>
      </c>
      <c r="K622" s="81">
        <v>0.76400000000000001</v>
      </c>
      <c r="L622" s="81">
        <v>80.849000000000004</v>
      </c>
    </row>
    <row r="623" spans="1:12" ht="13.2" customHeight="1" x14ac:dyDescent="0.3">
      <c r="A623" s="204" t="s">
        <v>33</v>
      </c>
      <c r="B623" s="204" t="s">
        <v>47</v>
      </c>
      <c r="C623" s="204" t="s">
        <v>624</v>
      </c>
      <c r="D623" s="204" t="s">
        <v>656</v>
      </c>
      <c r="E623" s="204" t="s">
        <v>657</v>
      </c>
      <c r="F623" s="205" t="s">
        <v>285</v>
      </c>
      <c r="G623" s="205" t="s">
        <v>280</v>
      </c>
      <c r="H623" s="205"/>
      <c r="I623" s="205" t="s">
        <v>59</v>
      </c>
      <c r="J623" s="81">
        <v>34.993000000000002</v>
      </c>
      <c r="K623" s="81" t="s">
        <v>304</v>
      </c>
      <c r="L623" s="81">
        <v>35.04</v>
      </c>
    </row>
    <row r="624" spans="1:12" ht="13.2" customHeight="1" x14ac:dyDescent="0.3">
      <c r="A624" s="204" t="s">
        <v>33</v>
      </c>
      <c r="B624" s="204" t="s">
        <v>47</v>
      </c>
      <c r="C624" s="204" t="s">
        <v>624</v>
      </c>
      <c r="D624" s="204" t="s">
        <v>656</v>
      </c>
      <c r="E624" s="204" t="s">
        <v>657</v>
      </c>
      <c r="F624" s="205" t="s">
        <v>610</v>
      </c>
      <c r="G624" s="205" t="s">
        <v>400</v>
      </c>
      <c r="H624" s="205" t="s">
        <v>290</v>
      </c>
      <c r="I624" s="205" t="s">
        <v>137</v>
      </c>
      <c r="J624" s="78">
        <v>9.0129999999999999</v>
      </c>
      <c r="K624" s="78">
        <v>1.472</v>
      </c>
      <c r="L624" s="78">
        <v>10.484999999999999</v>
      </c>
    </row>
    <row r="625" spans="1:12" ht="13.2" customHeight="1" x14ac:dyDescent="0.3">
      <c r="A625" s="204" t="s">
        <v>33</v>
      </c>
      <c r="B625" s="204" t="s">
        <v>47</v>
      </c>
      <c r="C625" s="204" t="s">
        <v>624</v>
      </c>
      <c r="D625" s="204" t="s">
        <v>656</v>
      </c>
      <c r="E625" s="204" t="s">
        <v>657</v>
      </c>
      <c r="F625" s="205" t="s">
        <v>610</v>
      </c>
      <c r="G625" s="205" t="s">
        <v>400</v>
      </c>
      <c r="H625" s="205" t="s">
        <v>291</v>
      </c>
      <c r="I625" s="205" t="s">
        <v>137</v>
      </c>
      <c r="J625" s="78">
        <v>18.550999999999998</v>
      </c>
      <c r="K625" s="78">
        <v>0.81200000000000006</v>
      </c>
      <c r="L625" s="78">
        <v>19.363</v>
      </c>
    </row>
    <row r="626" spans="1:12" ht="13.2" customHeight="1" x14ac:dyDescent="0.3">
      <c r="A626" s="204" t="s">
        <v>33</v>
      </c>
      <c r="B626" s="204" t="s">
        <v>47</v>
      </c>
      <c r="C626" s="204" t="s">
        <v>624</v>
      </c>
      <c r="D626" s="204" t="s">
        <v>656</v>
      </c>
      <c r="E626" s="204" t="s">
        <v>657</v>
      </c>
      <c r="F626" s="205" t="s">
        <v>610</v>
      </c>
      <c r="G626" s="205" t="s">
        <v>400</v>
      </c>
      <c r="H626" s="205" t="s">
        <v>292</v>
      </c>
      <c r="I626" s="205" t="s">
        <v>137</v>
      </c>
      <c r="J626" s="78">
        <v>9.5559999999999992</v>
      </c>
      <c r="K626" s="78">
        <v>0.95199999999999996</v>
      </c>
      <c r="L626" s="78">
        <v>10.507</v>
      </c>
    </row>
    <row r="627" spans="1:12" ht="13.2" customHeight="1" x14ac:dyDescent="0.3">
      <c r="A627" s="204" t="s">
        <v>33</v>
      </c>
      <c r="B627" s="204" t="s">
        <v>47</v>
      </c>
      <c r="C627" s="204" t="s">
        <v>624</v>
      </c>
      <c r="D627" s="204" t="s">
        <v>656</v>
      </c>
      <c r="E627" s="204" t="s">
        <v>657</v>
      </c>
      <c r="F627" s="205" t="s">
        <v>610</v>
      </c>
      <c r="G627" s="205" t="s">
        <v>400</v>
      </c>
      <c r="H627" s="205" t="s">
        <v>293</v>
      </c>
      <c r="I627" s="205" t="s">
        <v>137</v>
      </c>
      <c r="J627" s="78">
        <v>1.8089999999999999</v>
      </c>
      <c r="K627" s="78">
        <v>0.13700000000000001</v>
      </c>
      <c r="L627" s="78">
        <v>1.946</v>
      </c>
    </row>
    <row r="628" spans="1:12" ht="13.2" customHeight="1" x14ac:dyDescent="0.3">
      <c r="A628" s="204" t="s">
        <v>33</v>
      </c>
      <c r="B628" s="204" t="s">
        <v>47</v>
      </c>
      <c r="C628" s="204" t="s">
        <v>624</v>
      </c>
      <c r="D628" s="204" t="s">
        <v>656</v>
      </c>
      <c r="E628" s="204" t="s">
        <v>657</v>
      </c>
      <c r="F628" s="205" t="s">
        <v>287</v>
      </c>
      <c r="G628" s="205" t="s">
        <v>400</v>
      </c>
      <c r="H628" s="205" t="s">
        <v>290</v>
      </c>
      <c r="I628" s="205" t="s">
        <v>404</v>
      </c>
      <c r="J628" s="78">
        <v>112.70099999999999</v>
      </c>
      <c r="K628" s="78">
        <v>67.234999999999999</v>
      </c>
      <c r="L628" s="78">
        <v>179.935</v>
      </c>
    </row>
    <row r="629" spans="1:12" ht="13.2" customHeight="1" x14ac:dyDescent="0.3">
      <c r="A629" s="204" t="s">
        <v>33</v>
      </c>
      <c r="B629" s="204" t="s">
        <v>47</v>
      </c>
      <c r="C629" s="204" t="s">
        <v>624</v>
      </c>
      <c r="D629" s="204" t="s">
        <v>656</v>
      </c>
      <c r="E629" s="204" t="s">
        <v>657</v>
      </c>
      <c r="F629" s="205" t="s">
        <v>287</v>
      </c>
      <c r="G629" s="205" t="s">
        <v>400</v>
      </c>
      <c r="H629" s="205" t="s">
        <v>291</v>
      </c>
      <c r="I629" s="205" t="s">
        <v>404</v>
      </c>
      <c r="J629" s="78">
        <v>169.221</v>
      </c>
      <c r="K629" s="78">
        <v>-43.828000000000003</v>
      </c>
      <c r="L629" s="78">
        <v>125.393</v>
      </c>
    </row>
    <row r="630" spans="1:12" ht="13.2" customHeight="1" x14ac:dyDescent="0.3">
      <c r="A630" s="204" t="s">
        <v>33</v>
      </c>
      <c r="B630" s="204" t="s">
        <v>47</v>
      </c>
      <c r="C630" s="204" t="s">
        <v>624</v>
      </c>
      <c r="D630" s="204" t="s">
        <v>656</v>
      </c>
      <c r="E630" s="204" t="s">
        <v>657</v>
      </c>
      <c r="F630" s="205" t="s">
        <v>287</v>
      </c>
      <c r="G630" s="205" t="s">
        <v>400</v>
      </c>
      <c r="H630" s="205" t="s">
        <v>292</v>
      </c>
      <c r="I630" s="205" t="s">
        <v>404</v>
      </c>
      <c r="J630" s="78">
        <v>198.65700000000001</v>
      </c>
      <c r="K630" s="78">
        <v>-103.88</v>
      </c>
      <c r="L630" s="78">
        <v>94.775999999999996</v>
      </c>
    </row>
    <row r="631" spans="1:12" ht="13.2" customHeight="1" x14ac:dyDescent="0.3">
      <c r="A631" s="204" t="s">
        <v>33</v>
      </c>
      <c r="B631" s="204" t="s">
        <v>47</v>
      </c>
      <c r="C631" s="204" t="s">
        <v>624</v>
      </c>
      <c r="D631" s="204" t="s">
        <v>656</v>
      </c>
      <c r="E631" s="204" t="s">
        <v>657</v>
      </c>
      <c r="F631" s="205" t="s">
        <v>287</v>
      </c>
      <c r="G631" s="205" t="s">
        <v>400</v>
      </c>
      <c r="H631" s="205" t="s">
        <v>293</v>
      </c>
      <c r="I631" s="205" t="s">
        <v>404</v>
      </c>
      <c r="J631" s="78">
        <v>206.922</v>
      </c>
      <c r="K631" s="78">
        <v>51.512999999999998</v>
      </c>
      <c r="L631" s="78">
        <v>258.43400000000003</v>
      </c>
    </row>
    <row r="632" spans="1:12" ht="13.2" customHeight="1" x14ac:dyDescent="0.3">
      <c r="A632" s="204" t="s">
        <v>33</v>
      </c>
      <c r="B632" s="204" t="s">
        <v>47</v>
      </c>
      <c r="C632" s="204" t="s">
        <v>624</v>
      </c>
      <c r="D632" s="204" t="s">
        <v>656</v>
      </c>
      <c r="E632" s="204" t="s">
        <v>657</v>
      </c>
      <c r="F632" s="205" t="s">
        <v>390</v>
      </c>
      <c r="G632" s="205" t="s">
        <v>400</v>
      </c>
      <c r="H632" s="205"/>
      <c r="I632" s="205" t="s">
        <v>296</v>
      </c>
      <c r="J632" s="81">
        <v>24.655000000000001</v>
      </c>
      <c r="K632" s="81">
        <v>-4.5119999999999996</v>
      </c>
      <c r="L632" s="81">
        <v>20.143000000000001</v>
      </c>
    </row>
    <row r="633" spans="1:12" ht="13.2" customHeight="1" x14ac:dyDescent="0.3">
      <c r="A633" s="204" t="s">
        <v>33</v>
      </c>
      <c r="B633" s="204" t="s">
        <v>48</v>
      </c>
      <c r="C633" s="204" t="s">
        <v>624</v>
      </c>
      <c r="D633" s="204" t="s">
        <v>656</v>
      </c>
      <c r="E633" s="204" t="s">
        <v>657</v>
      </c>
      <c r="F633" s="208" t="s">
        <v>387</v>
      </c>
      <c r="G633" s="205" t="s">
        <v>614</v>
      </c>
      <c r="H633" s="205" t="s">
        <v>608</v>
      </c>
      <c r="I633" s="205" t="s">
        <v>57</v>
      </c>
      <c r="J633" s="117">
        <v>66.018000000000001</v>
      </c>
      <c r="K633" s="117">
        <v>3.0209999999999999</v>
      </c>
      <c r="L633" s="117">
        <v>69.039000000000001</v>
      </c>
    </row>
    <row r="634" spans="1:12" ht="13.2" customHeight="1" x14ac:dyDescent="0.3">
      <c r="A634" s="204" t="s">
        <v>33</v>
      </c>
      <c r="B634" s="204" t="s">
        <v>48</v>
      </c>
      <c r="C634" s="204" t="s">
        <v>624</v>
      </c>
      <c r="D634" s="204" t="s">
        <v>656</v>
      </c>
      <c r="E634" s="204" t="s">
        <v>657</v>
      </c>
      <c r="F634" s="205" t="s">
        <v>56</v>
      </c>
      <c r="G634" s="205" t="s">
        <v>614</v>
      </c>
      <c r="H634" s="205" t="s">
        <v>288</v>
      </c>
      <c r="I634" s="205" t="s">
        <v>57</v>
      </c>
      <c r="J634" s="117">
        <v>13.981</v>
      </c>
      <c r="K634" s="117">
        <v>-4.3289999999999997</v>
      </c>
      <c r="L634" s="117">
        <v>9.6519999999999992</v>
      </c>
    </row>
    <row r="635" spans="1:12" ht="13.2" customHeight="1" x14ac:dyDescent="0.3">
      <c r="A635" s="204" t="s">
        <v>33</v>
      </c>
      <c r="B635" s="204" t="s">
        <v>48</v>
      </c>
      <c r="C635" s="204" t="s">
        <v>624</v>
      </c>
      <c r="D635" s="204" t="s">
        <v>656</v>
      </c>
      <c r="E635" s="204" t="s">
        <v>657</v>
      </c>
      <c r="F635" s="205" t="s">
        <v>307</v>
      </c>
      <c r="G635" s="205" t="s">
        <v>614</v>
      </c>
      <c r="H635" s="205"/>
      <c r="I635" s="205" t="s">
        <v>294</v>
      </c>
      <c r="J635" s="117">
        <v>114.008</v>
      </c>
      <c r="K635" s="117">
        <v>-5.7000000000000002E-2</v>
      </c>
      <c r="L635" s="117">
        <v>113.95099999999999</v>
      </c>
    </row>
    <row r="636" spans="1:12" ht="13.2" customHeight="1" x14ac:dyDescent="0.3">
      <c r="A636" s="204" t="s">
        <v>33</v>
      </c>
      <c r="B636" s="204" t="s">
        <v>48</v>
      </c>
      <c r="C636" s="204" t="s">
        <v>624</v>
      </c>
      <c r="D636" s="204" t="s">
        <v>656</v>
      </c>
      <c r="E636" s="204" t="s">
        <v>657</v>
      </c>
      <c r="F636" s="205" t="s">
        <v>632</v>
      </c>
      <c r="G636" s="205" t="s">
        <v>614</v>
      </c>
      <c r="H636" s="205"/>
      <c r="I636" s="205" t="s">
        <v>295</v>
      </c>
      <c r="J636" s="117">
        <v>5.1449999999999996</v>
      </c>
      <c r="K636" s="117">
        <v>-2E-3</v>
      </c>
      <c r="L636" s="117">
        <v>5.1429999999999998</v>
      </c>
    </row>
    <row r="637" spans="1:12" ht="13.2" customHeight="1" x14ac:dyDescent="0.3">
      <c r="A637" s="204" t="s">
        <v>33</v>
      </c>
      <c r="B637" s="204" t="s">
        <v>48</v>
      </c>
      <c r="C637" s="204" t="s">
        <v>624</v>
      </c>
      <c r="D637" s="204" t="s">
        <v>656</v>
      </c>
      <c r="E637" s="204" t="s">
        <v>657</v>
      </c>
      <c r="F637" s="205" t="s">
        <v>650</v>
      </c>
      <c r="G637" s="205" t="s">
        <v>615</v>
      </c>
      <c r="H637" s="205" t="s">
        <v>289</v>
      </c>
      <c r="I637" s="205" t="s">
        <v>296</v>
      </c>
      <c r="J637" s="81">
        <v>178.04</v>
      </c>
      <c r="K637" s="81">
        <v>-26.431999999999999</v>
      </c>
      <c r="L637" s="81">
        <v>151.608</v>
      </c>
    </row>
    <row r="638" spans="1:12" ht="13.2" customHeight="1" x14ac:dyDescent="0.3">
      <c r="A638" s="204" t="s">
        <v>33</v>
      </c>
      <c r="B638" s="204" t="s">
        <v>48</v>
      </c>
      <c r="C638" s="204" t="s">
        <v>624</v>
      </c>
      <c r="D638" s="204" t="s">
        <v>656</v>
      </c>
      <c r="E638" s="204" t="s">
        <v>657</v>
      </c>
      <c r="F638" s="205" t="s">
        <v>650</v>
      </c>
      <c r="G638" s="205" t="s">
        <v>615</v>
      </c>
      <c r="H638" s="205" t="s">
        <v>420</v>
      </c>
      <c r="I638" s="205" t="s">
        <v>296</v>
      </c>
      <c r="J638" s="81">
        <v>38.692</v>
      </c>
      <c r="K638" s="81">
        <v>-15.183</v>
      </c>
      <c r="L638" s="81">
        <v>23.509</v>
      </c>
    </row>
    <row r="639" spans="1:12" ht="13.2" customHeight="1" x14ac:dyDescent="0.3">
      <c r="A639" s="204" t="s">
        <v>33</v>
      </c>
      <c r="B639" s="204" t="s">
        <v>48</v>
      </c>
      <c r="C639" s="204" t="s">
        <v>624</v>
      </c>
      <c r="D639" s="204" t="s">
        <v>656</v>
      </c>
      <c r="E639" s="204" t="s">
        <v>657</v>
      </c>
      <c r="F639" s="205" t="s">
        <v>609</v>
      </c>
      <c r="G639" s="205" t="s">
        <v>616</v>
      </c>
      <c r="H639" s="205" t="s">
        <v>608</v>
      </c>
      <c r="I639" s="205" t="s">
        <v>297</v>
      </c>
      <c r="J639" s="117">
        <v>0.76600000000000001</v>
      </c>
      <c r="K639" s="117">
        <v>3.7999999999999999E-2</v>
      </c>
      <c r="L639" s="117">
        <v>0.80400000000000005</v>
      </c>
    </row>
    <row r="640" spans="1:12" ht="13.2" customHeight="1" x14ac:dyDescent="0.3">
      <c r="A640" s="204" t="s">
        <v>33</v>
      </c>
      <c r="B640" s="204" t="s">
        <v>48</v>
      </c>
      <c r="C640" s="204" t="s">
        <v>624</v>
      </c>
      <c r="D640" s="204" t="s">
        <v>656</v>
      </c>
      <c r="E640" s="204" t="s">
        <v>657</v>
      </c>
      <c r="F640" s="205" t="s">
        <v>388</v>
      </c>
      <c r="G640" s="205" t="s">
        <v>616</v>
      </c>
      <c r="H640" s="205" t="s">
        <v>413</v>
      </c>
      <c r="I640" s="205" t="s">
        <v>414</v>
      </c>
      <c r="J640" s="79">
        <v>170</v>
      </c>
      <c r="K640" s="79">
        <v>10</v>
      </c>
      <c r="L640" s="79">
        <v>180</v>
      </c>
    </row>
    <row r="641" spans="1:12" ht="13.2" customHeight="1" x14ac:dyDescent="0.3">
      <c r="A641" s="204" t="s">
        <v>33</v>
      </c>
      <c r="B641" s="204" t="s">
        <v>48</v>
      </c>
      <c r="C641" s="204" t="s">
        <v>624</v>
      </c>
      <c r="D641" s="204" t="s">
        <v>656</v>
      </c>
      <c r="E641" s="204" t="s">
        <v>657</v>
      </c>
      <c r="F641" s="205" t="s">
        <v>394</v>
      </c>
      <c r="G641" s="205" t="s">
        <v>617</v>
      </c>
      <c r="H641" s="205"/>
      <c r="I641" s="205" t="s">
        <v>314</v>
      </c>
      <c r="J641" s="117" t="s">
        <v>303</v>
      </c>
      <c r="K641" s="117" t="s">
        <v>303</v>
      </c>
      <c r="L641" s="117">
        <v>0.48799999999999999</v>
      </c>
    </row>
    <row r="642" spans="1:12" ht="13.2" customHeight="1" x14ac:dyDescent="0.3">
      <c r="A642" s="204" t="s">
        <v>33</v>
      </c>
      <c r="B642" s="204" t="s">
        <v>48</v>
      </c>
      <c r="C642" s="204" t="s">
        <v>624</v>
      </c>
      <c r="D642" s="204" t="s">
        <v>656</v>
      </c>
      <c r="E642" s="204" t="s">
        <v>657</v>
      </c>
      <c r="F642" s="205" t="s">
        <v>284</v>
      </c>
      <c r="G642" s="205" t="s">
        <v>618</v>
      </c>
      <c r="H642" s="205"/>
      <c r="I642" s="205" t="s">
        <v>59</v>
      </c>
      <c r="J642" s="81">
        <v>80.638999999999996</v>
      </c>
      <c r="K642" s="81">
        <v>1.089</v>
      </c>
      <c r="L642" s="81">
        <v>81.727999999999994</v>
      </c>
    </row>
    <row r="643" spans="1:12" ht="13.2" customHeight="1" x14ac:dyDescent="0.3">
      <c r="A643" s="204" t="s">
        <v>33</v>
      </c>
      <c r="B643" s="204" t="s">
        <v>48</v>
      </c>
      <c r="C643" s="204" t="s">
        <v>624</v>
      </c>
      <c r="D643" s="204" t="s">
        <v>656</v>
      </c>
      <c r="E643" s="204" t="s">
        <v>657</v>
      </c>
      <c r="F643" s="205" t="s">
        <v>285</v>
      </c>
      <c r="G643" s="205" t="s">
        <v>280</v>
      </c>
      <c r="H643" s="205"/>
      <c r="I643" s="205" t="s">
        <v>59</v>
      </c>
      <c r="J643" s="81">
        <v>19.036000000000001</v>
      </c>
      <c r="K643" s="81">
        <v>0.39300000000000002</v>
      </c>
      <c r="L643" s="81">
        <v>19.428999999999998</v>
      </c>
    </row>
    <row r="644" spans="1:12" ht="13.2" customHeight="1" x14ac:dyDescent="0.3">
      <c r="A644" s="204" t="s">
        <v>33</v>
      </c>
      <c r="B644" s="204" t="s">
        <v>48</v>
      </c>
      <c r="C644" s="204" t="s">
        <v>624</v>
      </c>
      <c r="D644" s="204" t="s">
        <v>656</v>
      </c>
      <c r="E644" s="204" t="s">
        <v>657</v>
      </c>
      <c r="F644" s="205" t="s">
        <v>610</v>
      </c>
      <c r="G644" s="205" t="s">
        <v>400</v>
      </c>
      <c r="H644" s="205" t="s">
        <v>290</v>
      </c>
      <c r="I644" s="205" t="s">
        <v>137</v>
      </c>
      <c r="J644" s="78">
        <v>9.5039999999999996</v>
      </c>
      <c r="K644" s="78">
        <v>1.2749999999999999</v>
      </c>
      <c r="L644" s="78">
        <v>10.779</v>
      </c>
    </row>
    <row r="645" spans="1:12" ht="13.2" customHeight="1" x14ac:dyDescent="0.3">
      <c r="A645" s="204" t="s">
        <v>33</v>
      </c>
      <c r="B645" s="204" t="s">
        <v>48</v>
      </c>
      <c r="C645" s="204" t="s">
        <v>624</v>
      </c>
      <c r="D645" s="204" t="s">
        <v>656</v>
      </c>
      <c r="E645" s="204" t="s">
        <v>657</v>
      </c>
      <c r="F645" s="205" t="s">
        <v>610</v>
      </c>
      <c r="G645" s="205" t="s">
        <v>400</v>
      </c>
      <c r="H645" s="205" t="s">
        <v>291</v>
      </c>
      <c r="I645" s="205" t="s">
        <v>137</v>
      </c>
      <c r="J645" s="78">
        <v>19.327999999999999</v>
      </c>
      <c r="K645" s="78">
        <v>0.41399999999999998</v>
      </c>
      <c r="L645" s="78">
        <v>19.742000000000001</v>
      </c>
    </row>
    <row r="646" spans="1:12" ht="13.2" customHeight="1" x14ac:dyDescent="0.3">
      <c r="A646" s="204" t="s">
        <v>33</v>
      </c>
      <c r="B646" s="204" t="s">
        <v>48</v>
      </c>
      <c r="C646" s="204" t="s">
        <v>624</v>
      </c>
      <c r="D646" s="204" t="s">
        <v>656</v>
      </c>
      <c r="E646" s="204" t="s">
        <v>657</v>
      </c>
      <c r="F646" s="205" t="s">
        <v>610</v>
      </c>
      <c r="G646" s="205" t="s">
        <v>400</v>
      </c>
      <c r="H646" s="205" t="s">
        <v>292</v>
      </c>
      <c r="I646" s="205" t="s">
        <v>137</v>
      </c>
      <c r="J646" s="78">
        <v>9.7690000000000001</v>
      </c>
      <c r="K646" s="78">
        <v>1.2549999999999999</v>
      </c>
      <c r="L646" s="78">
        <v>11.023999999999999</v>
      </c>
    </row>
    <row r="647" spans="1:12" ht="13.2" customHeight="1" x14ac:dyDescent="0.3">
      <c r="A647" s="204" t="s">
        <v>33</v>
      </c>
      <c r="B647" s="204" t="s">
        <v>48</v>
      </c>
      <c r="C647" s="204" t="s">
        <v>624</v>
      </c>
      <c r="D647" s="204" t="s">
        <v>656</v>
      </c>
      <c r="E647" s="204" t="s">
        <v>657</v>
      </c>
      <c r="F647" s="205" t="s">
        <v>610</v>
      </c>
      <c r="G647" s="205" t="s">
        <v>400</v>
      </c>
      <c r="H647" s="205" t="s">
        <v>293</v>
      </c>
      <c r="I647" s="205" t="s">
        <v>137</v>
      </c>
      <c r="J647" s="78">
        <v>1.9950000000000001</v>
      </c>
      <c r="K647" s="78">
        <v>0.39800000000000002</v>
      </c>
      <c r="L647" s="78">
        <v>2.3929999999999998</v>
      </c>
    </row>
    <row r="648" spans="1:12" ht="13.2" customHeight="1" x14ac:dyDescent="0.3">
      <c r="A648" s="204" t="s">
        <v>33</v>
      </c>
      <c r="B648" s="204" t="s">
        <v>48</v>
      </c>
      <c r="C648" s="204" t="s">
        <v>624</v>
      </c>
      <c r="D648" s="204" t="s">
        <v>656</v>
      </c>
      <c r="E648" s="204" t="s">
        <v>657</v>
      </c>
      <c r="F648" s="205" t="s">
        <v>287</v>
      </c>
      <c r="G648" s="205" t="s">
        <v>400</v>
      </c>
      <c r="H648" s="205" t="s">
        <v>290</v>
      </c>
      <c r="I648" s="205" t="s">
        <v>404</v>
      </c>
      <c r="J648" s="78">
        <v>137.01400000000001</v>
      </c>
      <c r="K648" s="78">
        <v>90.281000000000006</v>
      </c>
      <c r="L648" s="78">
        <v>227.29499999999999</v>
      </c>
    </row>
    <row r="649" spans="1:12" ht="13.2" customHeight="1" x14ac:dyDescent="0.3">
      <c r="A649" s="204" t="s">
        <v>33</v>
      </c>
      <c r="B649" s="204" t="s">
        <v>48</v>
      </c>
      <c r="C649" s="204" t="s">
        <v>624</v>
      </c>
      <c r="D649" s="204" t="s">
        <v>656</v>
      </c>
      <c r="E649" s="204" t="s">
        <v>657</v>
      </c>
      <c r="F649" s="205" t="s">
        <v>287</v>
      </c>
      <c r="G649" s="205" t="s">
        <v>400</v>
      </c>
      <c r="H649" s="205" t="s">
        <v>291</v>
      </c>
      <c r="I649" s="205" t="s">
        <v>404</v>
      </c>
      <c r="J649" s="78">
        <v>130.35</v>
      </c>
      <c r="K649" s="78">
        <v>31.622</v>
      </c>
      <c r="L649" s="78">
        <v>161.97200000000001</v>
      </c>
    </row>
    <row r="650" spans="1:12" ht="13.2" customHeight="1" x14ac:dyDescent="0.3">
      <c r="A650" s="204" t="s">
        <v>33</v>
      </c>
      <c r="B650" s="204" t="s">
        <v>48</v>
      </c>
      <c r="C650" s="204" t="s">
        <v>624</v>
      </c>
      <c r="D650" s="204" t="s">
        <v>656</v>
      </c>
      <c r="E650" s="204" t="s">
        <v>657</v>
      </c>
      <c r="F650" s="205" t="s">
        <v>287</v>
      </c>
      <c r="G650" s="205" t="s">
        <v>400</v>
      </c>
      <c r="H650" s="205" t="s">
        <v>292</v>
      </c>
      <c r="I650" s="205" t="s">
        <v>404</v>
      </c>
      <c r="J650" s="78">
        <v>223.547</v>
      </c>
      <c r="K650" s="78">
        <v>-120.504</v>
      </c>
      <c r="L650" s="78">
        <v>103.04300000000001</v>
      </c>
    </row>
    <row r="651" spans="1:12" ht="13.2" customHeight="1" x14ac:dyDescent="0.3">
      <c r="A651" s="204" t="s">
        <v>33</v>
      </c>
      <c r="B651" s="204" t="s">
        <v>48</v>
      </c>
      <c r="C651" s="204" t="s">
        <v>624</v>
      </c>
      <c r="D651" s="204" t="s">
        <v>656</v>
      </c>
      <c r="E651" s="204" t="s">
        <v>657</v>
      </c>
      <c r="F651" s="205" t="s">
        <v>287</v>
      </c>
      <c r="G651" s="205" t="s">
        <v>400</v>
      </c>
      <c r="H651" s="205" t="s">
        <v>293</v>
      </c>
      <c r="I651" s="205" t="s">
        <v>404</v>
      </c>
      <c r="J651" s="78">
        <v>252.964</v>
      </c>
      <c r="K651" s="78">
        <v>107.10599999999999</v>
      </c>
      <c r="L651" s="78">
        <v>360.07</v>
      </c>
    </row>
    <row r="652" spans="1:12" ht="13.2" customHeight="1" x14ac:dyDescent="0.3">
      <c r="A652" s="204" t="s">
        <v>33</v>
      </c>
      <c r="B652" s="204" t="s">
        <v>48</v>
      </c>
      <c r="C652" s="204" t="s">
        <v>624</v>
      </c>
      <c r="D652" s="204" t="s">
        <v>656</v>
      </c>
      <c r="E652" s="204" t="s">
        <v>657</v>
      </c>
      <c r="F652" s="205" t="s">
        <v>390</v>
      </c>
      <c r="G652" s="205" t="s">
        <v>400</v>
      </c>
      <c r="H652" s="205"/>
      <c r="I652" s="205" t="s">
        <v>296</v>
      </c>
      <c r="J652" s="81">
        <v>20.477</v>
      </c>
      <c r="K652" s="81">
        <v>-9.407</v>
      </c>
      <c r="L652" s="81">
        <v>11.071</v>
      </c>
    </row>
    <row r="653" spans="1:12" ht="13.2" customHeight="1" x14ac:dyDescent="0.3">
      <c r="A653" s="204" t="s">
        <v>33</v>
      </c>
      <c r="B653" s="204" t="s">
        <v>49</v>
      </c>
      <c r="C653" s="204" t="s">
        <v>624</v>
      </c>
      <c r="D653" s="204" t="s">
        <v>656</v>
      </c>
      <c r="E653" s="204" t="s">
        <v>657</v>
      </c>
      <c r="F653" s="208" t="s">
        <v>387</v>
      </c>
      <c r="G653" s="205" t="s">
        <v>614</v>
      </c>
      <c r="H653" s="205" t="s">
        <v>608</v>
      </c>
      <c r="I653" s="205" t="s">
        <v>57</v>
      </c>
      <c r="J653" s="117">
        <v>66.143000000000001</v>
      </c>
      <c r="K653" s="117">
        <v>5.0190000000000001</v>
      </c>
      <c r="L653" s="117">
        <v>71.162000000000006</v>
      </c>
    </row>
    <row r="654" spans="1:12" ht="13.2" customHeight="1" x14ac:dyDescent="0.3">
      <c r="A654" s="204" t="s">
        <v>33</v>
      </c>
      <c r="B654" s="204" t="s">
        <v>49</v>
      </c>
      <c r="C654" s="204" t="s">
        <v>624</v>
      </c>
      <c r="D654" s="204" t="s">
        <v>656</v>
      </c>
      <c r="E654" s="204" t="s">
        <v>657</v>
      </c>
      <c r="F654" s="205" t="s">
        <v>56</v>
      </c>
      <c r="G654" s="205" t="s">
        <v>614</v>
      </c>
      <c r="H654" s="205" t="s">
        <v>288</v>
      </c>
      <c r="I654" s="205" t="s">
        <v>57</v>
      </c>
      <c r="J654" s="117">
        <v>12.215999999999999</v>
      </c>
      <c r="K654" s="117">
        <v>-9.6000000000000002E-2</v>
      </c>
      <c r="L654" s="117">
        <v>12.12</v>
      </c>
    </row>
    <row r="655" spans="1:12" ht="13.2" customHeight="1" x14ac:dyDescent="0.3">
      <c r="A655" s="204" t="s">
        <v>33</v>
      </c>
      <c r="B655" s="204" t="s">
        <v>49</v>
      </c>
      <c r="C655" s="204" t="s">
        <v>624</v>
      </c>
      <c r="D655" s="204" t="s">
        <v>656</v>
      </c>
      <c r="E655" s="204" t="s">
        <v>657</v>
      </c>
      <c r="F655" s="205" t="s">
        <v>307</v>
      </c>
      <c r="G655" s="205" t="s">
        <v>614</v>
      </c>
      <c r="H655" s="205"/>
      <c r="I655" s="205" t="s">
        <v>294</v>
      </c>
      <c r="J655" s="117">
        <v>130.99</v>
      </c>
      <c r="K655" s="117">
        <v>5.7000000000000002E-2</v>
      </c>
      <c r="L655" s="117">
        <v>131.047</v>
      </c>
    </row>
    <row r="656" spans="1:12" ht="13.2" customHeight="1" x14ac:dyDescent="0.3">
      <c r="A656" s="204" t="s">
        <v>33</v>
      </c>
      <c r="B656" s="204" t="s">
        <v>49</v>
      </c>
      <c r="C656" s="204" t="s">
        <v>624</v>
      </c>
      <c r="D656" s="204" t="s">
        <v>656</v>
      </c>
      <c r="E656" s="204" t="s">
        <v>657</v>
      </c>
      <c r="F656" s="205" t="s">
        <v>632</v>
      </c>
      <c r="G656" s="205" t="s">
        <v>614</v>
      </c>
      <c r="H656" s="205"/>
      <c r="I656" s="205" t="s">
        <v>295</v>
      </c>
      <c r="J656" s="117">
        <v>5.7080000000000002</v>
      </c>
      <c r="K656" s="117" t="s">
        <v>304</v>
      </c>
      <c r="L656" s="117">
        <v>5.7080000000000002</v>
      </c>
    </row>
    <row r="657" spans="1:12" ht="13.2" customHeight="1" x14ac:dyDescent="0.3">
      <c r="A657" s="204" t="s">
        <v>33</v>
      </c>
      <c r="B657" s="204" t="s">
        <v>49</v>
      </c>
      <c r="C657" s="204" t="s">
        <v>624</v>
      </c>
      <c r="D657" s="204" t="s">
        <v>656</v>
      </c>
      <c r="E657" s="204" t="s">
        <v>657</v>
      </c>
      <c r="F657" s="205" t="s">
        <v>650</v>
      </c>
      <c r="G657" s="205" t="s">
        <v>615</v>
      </c>
      <c r="H657" s="205" t="s">
        <v>289</v>
      </c>
      <c r="I657" s="205" t="s">
        <v>296</v>
      </c>
      <c r="J657" s="81">
        <v>178.48699999999999</v>
      </c>
      <c r="K657" s="81">
        <v>60.042000000000002</v>
      </c>
      <c r="L657" s="81">
        <v>238.529</v>
      </c>
    </row>
    <row r="658" spans="1:12" ht="13.2" customHeight="1" x14ac:dyDescent="0.3">
      <c r="A658" s="204" t="s">
        <v>33</v>
      </c>
      <c r="B658" s="204" t="s">
        <v>49</v>
      </c>
      <c r="C658" s="204" t="s">
        <v>624</v>
      </c>
      <c r="D658" s="204" t="s">
        <v>656</v>
      </c>
      <c r="E658" s="204" t="s">
        <v>657</v>
      </c>
      <c r="F658" s="205" t="s">
        <v>650</v>
      </c>
      <c r="G658" s="205" t="s">
        <v>615</v>
      </c>
      <c r="H658" s="205" t="s">
        <v>420</v>
      </c>
      <c r="I658" s="205" t="s">
        <v>296</v>
      </c>
      <c r="J658" s="81">
        <v>96.899000000000001</v>
      </c>
      <c r="K658" s="81">
        <v>-65.153999999999996</v>
      </c>
      <c r="L658" s="81">
        <v>31.745000000000001</v>
      </c>
    </row>
    <row r="659" spans="1:12" ht="13.2" customHeight="1" x14ac:dyDescent="0.3">
      <c r="A659" s="204" t="s">
        <v>33</v>
      </c>
      <c r="B659" s="204" t="s">
        <v>49</v>
      </c>
      <c r="C659" s="204" t="s">
        <v>624</v>
      </c>
      <c r="D659" s="204" t="s">
        <v>656</v>
      </c>
      <c r="E659" s="204" t="s">
        <v>657</v>
      </c>
      <c r="F659" s="205" t="s">
        <v>609</v>
      </c>
      <c r="G659" s="205" t="s">
        <v>616</v>
      </c>
      <c r="H659" s="205" t="s">
        <v>608</v>
      </c>
      <c r="I659" s="205" t="s">
        <v>297</v>
      </c>
      <c r="J659" s="117">
        <v>0.71899999999999997</v>
      </c>
      <c r="K659" s="117">
        <v>-0.01</v>
      </c>
      <c r="L659" s="117">
        <v>0.70899999999999996</v>
      </c>
    </row>
    <row r="660" spans="1:12" ht="13.2" customHeight="1" x14ac:dyDescent="0.3">
      <c r="A660" s="204" t="s">
        <v>33</v>
      </c>
      <c r="B660" s="204" t="s">
        <v>49</v>
      </c>
      <c r="C660" s="204" t="s">
        <v>624</v>
      </c>
      <c r="D660" s="204" t="s">
        <v>656</v>
      </c>
      <c r="E660" s="204" t="s">
        <v>657</v>
      </c>
      <c r="F660" s="205" t="s">
        <v>388</v>
      </c>
      <c r="G660" s="205" t="s">
        <v>616</v>
      </c>
      <c r="H660" s="205" t="s">
        <v>413</v>
      </c>
      <c r="I660" s="205" t="s">
        <v>414</v>
      </c>
      <c r="J660" s="79">
        <v>171</v>
      </c>
      <c r="K660" s="79">
        <v>-13</v>
      </c>
      <c r="L660" s="79">
        <v>158</v>
      </c>
    </row>
    <row r="661" spans="1:12" ht="13.2" customHeight="1" x14ac:dyDescent="0.3">
      <c r="A661" s="204" t="s">
        <v>33</v>
      </c>
      <c r="B661" s="204" t="s">
        <v>49</v>
      </c>
      <c r="C661" s="204" t="s">
        <v>624</v>
      </c>
      <c r="D661" s="204" t="s">
        <v>656</v>
      </c>
      <c r="E661" s="204" t="s">
        <v>657</v>
      </c>
      <c r="F661" s="205" t="s">
        <v>394</v>
      </c>
      <c r="G661" s="205" t="s">
        <v>617</v>
      </c>
      <c r="H661" s="205"/>
      <c r="I661" s="205" t="s">
        <v>314</v>
      </c>
      <c r="J661" s="117" t="s">
        <v>303</v>
      </c>
      <c r="K661" s="117" t="s">
        <v>303</v>
      </c>
      <c r="L661" s="117">
        <v>0.46300000000000002</v>
      </c>
    </row>
    <row r="662" spans="1:12" ht="13.2" customHeight="1" x14ac:dyDescent="0.3">
      <c r="A662" s="204" t="s">
        <v>33</v>
      </c>
      <c r="B662" s="204" t="s">
        <v>49</v>
      </c>
      <c r="C662" s="204" t="s">
        <v>624</v>
      </c>
      <c r="D662" s="204" t="s">
        <v>656</v>
      </c>
      <c r="E662" s="204" t="s">
        <v>657</v>
      </c>
      <c r="F662" s="205" t="s">
        <v>284</v>
      </c>
      <c r="G662" s="205" t="s">
        <v>618</v>
      </c>
      <c r="H662" s="205"/>
      <c r="I662" s="205" t="s">
        <v>59</v>
      </c>
      <c r="J662" s="81">
        <v>71.102999999999994</v>
      </c>
      <c r="K662" s="81">
        <v>-0.64600000000000002</v>
      </c>
      <c r="L662" s="81">
        <v>70.456999999999994</v>
      </c>
    </row>
    <row r="663" spans="1:12" ht="13.2" customHeight="1" x14ac:dyDescent="0.3">
      <c r="A663" s="204" t="s">
        <v>33</v>
      </c>
      <c r="B663" s="204" t="s">
        <v>49</v>
      </c>
      <c r="C663" s="204" t="s">
        <v>624</v>
      </c>
      <c r="D663" s="204" t="s">
        <v>656</v>
      </c>
      <c r="E663" s="204" t="s">
        <v>657</v>
      </c>
      <c r="F663" s="205" t="s">
        <v>285</v>
      </c>
      <c r="G663" s="205" t="s">
        <v>280</v>
      </c>
      <c r="H663" s="205"/>
      <c r="I663" s="205" t="s">
        <v>59</v>
      </c>
      <c r="J663" s="81">
        <v>38.131999999999998</v>
      </c>
      <c r="K663" s="81">
        <v>7.2999999999999995E-2</v>
      </c>
      <c r="L663" s="81">
        <v>38.204999999999998</v>
      </c>
    </row>
    <row r="664" spans="1:12" ht="13.2" customHeight="1" x14ac:dyDescent="0.3">
      <c r="A664" s="204" t="s">
        <v>33</v>
      </c>
      <c r="B664" s="204" t="s">
        <v>49</v>
      </c>
      <c r="C664" s="204" t="s">
        <v>624</v>
      </c>
      <c r="D664" s="204" t="s">
        <v>656</v>
      </c>
      <c r="E664" s="204" t="s">
        <v>657</v>
      </c>
      <c r="F664" s="205" t="s">
        <v>610</v>
      </c>
      <c r="G664" s="205" t="s">
        <v>400</v>
      </c>
      <c r="H664" s="205" t="s">
        <v>290</v>
      </c>
      <c r="I664" s="205" t="s">
        <v>137</v>
      </c>
      <c r="J664" s="78">
        <v>8.7010000000000005</v>
      </c>
      <c r="K664" s="78">
        <v>1.5189999999999999</v>
      </c>
      <c r="L664" s="78">
        <v>10.221</v>
      </c>
    </row>
    <row r="665" spans="1:12" ht="13.2" customHeight="1" x14ac:dyDescent="0.3">
      <c r="A665" s="204" t="s">
        <v>33</v>
      </c>
      <c r="B665" s="204" t="s">
        <v>49</v>
      </c>
      <c r="C665" s="204" t="s">
        <v>624</v>
      </c>
      <c r="D665" s="204" t="s">
        <v>656</v>
      </c>
      <c r="E665" s="204" t="s">
        <v>657</v>
      </c>
      <c r="F665" s="205" t="s">
        <v>610</v>
      </c>
      <c r="G665" s="205" t="s">
        <v>400</v>
      </c>
      <c r="H665" s="205" t="s">
        <v>291</v>
      </c>
      <c r="I665" s="205" t="s">
        <v>137</v>
      </c>
      <c r="J665" s="78">
        <v>18.937999999999999</v>
      </c>
      <c r="K665" s="78">
        <v>0.81599999999999995</v>
      </c>
      <c r="L665" s="78">
        <v>19.754000000000001</v>
      </c>
    </row>
    <row r="666" spans="1:12" ht="13.2" customHeight="1" x14ac:dyDescent="0.3">
      <c r="A666" s="204" t="s">
        <v>33</v>
      </c>
      <c r="B666" s="204" t="s">
        <v>49</v>
      </c>
      <c r="C666" s="204" t="s">
        <v>624</v>
      </c>
      <c r="D666" s="204" t="s">
        <v>656</v>
      </c>
      <c r="E666" s="204" t="s">
        <v>657</v>
      </c>
      <c r="F666" s="205" t="s">
        <v>610</v>
      </c>
      <c r="G666" s="205" t="s">
        <v>400</v>
      </c>
      <c r="H666" s="205" t="s">
        <v>292</v>
      </c>
      <c r="I666" s="205" t="s">
        <v>137</v>
      </c>
      <c r="J666" s="78">
        <v>9.6340000000000003</v>
      </c>
      <c r="K666" s="78">
        <v>0.84699999999999998</v>
      </c>
      <c r="L666" s="78">
        <v>10.481999999999999</v>
      </c>
    </row>
    <row r="667" spans="1:12" ht="13.2" customHeight="1" x14ac:dyDescent="0.3">
      <c r="A667" s="204" t="s">
        <v>33</v>
      </c>
      <c r="B667" s="204" t="s">
        <v>49</v>
      </c>
      <c r="C667" s="204" t="s">
        <v>624</v>
      </c>
      <c r="D667" s="204" t="s">
        <v>656</v>
      </c>
      <c r="E667" s="204" t="s">
        <v>657</v>
      </c>
      <c r="F667" s="205" t="s">
        <v>610</v>
      </c>
      <c r="G667" s="205" t="s">
        <v>400</v>
      </c>
      <c r="H667" s="205" t="s">
        <v>293</v>
      </c>
      <c r="I667" s="205" t="s">
        <v>137</v>
      </c>
      <c r="J667" s="78">
        <v>1.851</v>
      </c>
      <c r="K667" s="78">
        <v>-0.66400000000000003</v>
      </c>
      <c r="L667" s="78">
        <v>1.1859999999999999</v>
      </c>
    </row>
    <row r="668" spans="1:12" ht="13.2" customHeight="1" x14ac:dyDescent="0.3">
      <c r="A668" s="204" t="s">
        <v>33</v>
      </c>
      <c r="B668" s="204" t="s">
        <v>49</v>
      </c>
      <c r="C668" s="204" t="s">
        <v>624</v>
      </c>
      <c r="D668" s="204" t="s">
        <v>656</v>
      </c>
      <c r="E668" s="204" t="s">
        <v>657</v>
      </c>
      <c r="F668" s="205" t="s">
        <v>287</v>
      </c>
      <c r="G668" s="205" t="s">
        <v>400</v>
      </c>
      <c r="H668" s="205" t="s">
        <v>290</v>
      </c>
      <c r="I668" s="205" t="s">
        <v>404</v>
      </c>
      <c r="J668" s="78">
        <v>114.12</v>
      </c>
      <c r="K668" s="78">
        <v>4.6790000000000003</v>
      </c>
      <c r="L668" s="78">
        <v>118.8</v>
      </c>
    </row>
    <row r="669" spans="1:12" ht="13.2" customHeight="1" x14ac:dyDescent="0.3">
      <c r="A669" s="204" t="s">
        <v>33</v>
      </c>
      <c r="B669" s="204" t="s">
        <v>49</v>
      </c>
      <c r="C669" s="204" t="s">
        <v>624</v>
      </c>
      <c r="D669" s="204" t="s">
        <v>656</v>
      </c>
      <c r="E669" s="204" t="s">
        <v>657</v>
      </c>
      <c r="F669" s="205" t="s">
        <v>287</v>
      </c>
      <c r="G669" s="205" t="s">
        <v>400</v>
      </c>
      <c r="H669" s="205" t="s">
        <v>291</v>
      </c>
      <c r="I669" s="205" t="s">
        <v>404</v>
      </c>
      <c r="J669" s="78">
        <v>226.55600000000001</v>
      </c>
      <c r="K669" s="78">
        <v>-127.34699999999999</v>
      </c>
      <c r="L669" s="78">
        <v>99.209000000000003</v>
      </c>
    </row>
    <row r="670" spans="1:12" ht="13.2" customHeight="1" x14ac:dyDescent="0.3">
      <c r="A670" s="204" t="s">
        <v>33</v>
      </c>
      <c r="B670" s="204" t="s">
        <v>49</v>
      </c>
      <c r="C670" s="204" t="s">
        <v>624</v>
      </c>
      <c r="D670" s="204" t="s">
        <v>656</v>
      </c>
      <c r="E670" s="204" t="s">
        <v>657</v>
      </c>
      <c r="F670" s="205" t="s">
        <v>287</v>
      </c>
      <c r="G670" s="205" t="s">
        <v>400</v>
      </c>
      <c r="H670" s="205" t="s">
        <v>292</v>
      </c>
      <c r="I670" s="205" t="s">
        <v>404</v>
      </c>
      <c r="J670" s="78">
        <v>186.15799999999999</v>
      </c>
      <c r="K670" s="78">
        <v>-100.322</v>
      </c>
      <c r="L670" s="78">
        <v>85.835999999999999</v>
      </c>
    </row>
    <row r="671" spans="1:12" ht="13.2" customHeight="1" x14ac:dyDescent="0.3">
      <c r="A671" s="204" t="s">
        <v>33</v>
      </c>
      <c r="B671" s="204" t="s">
        <v>49</v>
      </c>
      <c r="C671" s="204" t="s">
        <v>624</v>
      </c>
      <c r="D671" s="204" t="s">
        <v>656</v>
      </c>
      <c r="E671" s="204" t="s">
        <v>657</v>
      </c>
      <c r="F671" s="205" t="s">
        <v>287</v>
      </c>
      <c r="G671" s="205" t="s">
        <v>400</v>
      </c>
      <c r="H671" s="205" t="s">
        <v>293</v>
      </c>
      <c r="I671" s="205" t="s">
        <v>404</v>
      </c>
      <c r="J671" s="78">
        <v>119.495</v>
      </c>
      <c r="K671" s="78">
        <v>-14.837999999999999</v>
      </c>
      <c r="L671" s="78">
        <v>104.657</v>
      </c>
    </row>
    <row r="672" spans="1:12" ht="13.2" customHeight="1" x14ac:dyDescent="0.3">
      <c r="A672" s="204" t="s">
        <v>33</v>
      </c>
      <c r="B672" s="204" t="s">
        <v>49</v>
      </c>
      <c r="C672" s="204" t="s">
        <v>624</v>
      </c>
      <c r="D672" s="204" t="s">
        <v>656</v>
      </c>
      <c r="E672" s="204" t="s">
        <v>657</v>
      </c>
      <c r="F672" s="205" t="s">
        <v>390</v>
      </c>
      <c r="G672" s="205" t="s">
        <v>400</v>
      </c>
      <c r="H672" s="205"/>
      <c r="I672" s="205" t="s">
        <v>296</v>
      </c>
      <c r="J672" s="81">
        <v>21.318999999999999</v>
      </c>
      <c r="K672" s="81">
        <v>-2.2130000000000001</v>
      </c>
      <c r="L672" s="81">
        <v>19.106000000000002</v>
      </c>
    </row>
    <row r="673" spans="1:12" ht="13.2" customHeight="1" x14ac:dyDescent="0.3">
      <c r="A673" s="204" t="s">
        <v>33</v>
      </c>
      <c r="B673" s="204" t="s">
        <v>50</v>
      </c>
      <c r="C673" s="204" t="s">
        <v>624</v>
      </c>
      <c r="D673" s="204" t="s">
        <v>656</v>
      </c>
      <c r="E673" s="204" t="s">
        <v>657</v>
      </c>
      <c r="F673" s="208" t="s">
        <v>387</v>
      </c>
      <c r="G673" s="205" t="s">
        <v>614</v>
      </c>
      <c r="H673" s="205" t="s">
        <v>608</v>
      </c>
      <c r="I673" s="205" t="s">
        <v>57</v>
      </c>
      <c r="J673" s="117">
        <v>63.697000000000003</v>
      </c>
      <c r="K673" s="117">
        <v>8.6820000000000004</v>
      </c>
      <c r="L673" s="117">
        <v>72.379000000000005</v>
      </c>
    </row>
    <row r="674" spans="1:12" ht="13.2" customHeight="1" x14ac:dyDescent="0.3">
      <c r="A674" s="204" t="s">
        <v>33</v>
      </c>
      <c r="B674" s="204" t="s">
        <v>50</v>
      </c>
      <c r="C674" s="204" t="s">
        <v>624</v>
      </c>
      <c r="D674" s="204" t="s">
        <v>656</v>
      </c>
      <c r="E674" s="204" t="s">
        <v>657</v>
      </c>
      <c r="F674" s="205" t="s">
        <v>56</v>
      </c>
      <c r="G674" s="205" t="s">
        <v>614</v>
      </c>
      <c r="H674" s="205" t="s">
        <v>288</v>
      </c>
      <c r="I674" s="205" t="s">
        <v>57</v>
      </c>
      <c r="J674" s="117">
        <v>11.765000000000001</v>
      </c>
      <c r="K674" s="117">
        <v>-1.0429999999999999</v>
      </c>
      <c r="L674" s="117">
        <v>10.722</v>
      </c>
    </row>
    <row r="675" spans="1:12" ht="13.2" customHeight="1" x14ac:dyDescent="0.3">
      <c r="A675" s="204" t="s">
        <v>33</v>
      </c>
      <c r="B675" s="204" t="s">
        <v>50</v>
      </c>
      <c r="C675" s="204" t="s">
        <v>624</v>
      </c>
      <c r="D675" s="204" t="s">
        <v>656</v>
      </c>
      <c r="E675" s="204" t="s">
        <v>657</v>
      </c>
      <c r="F675" s="205" t="s">
        <v>307</v>
      </c>
      <c r="G675" s="205" t="s">
        <v>614</v>
      </c>
      <c r="H675" s="205"/>
      <c r="I675" s="205" t="s">
        <v>294</v>
      </c>
      <c r="J675" s="117">
        <v>136.458</v>
      </c>
      <c r="K675" s="117">
        <v>-1.0999999999999999E-2</v>
      </c>
      <c r="L675" s="117">
        <v>136.446</v>
      </c>
    </row>
    <row r="676" spans="1:12" ht="13.2" customHeight="1" x14ac:dyDescent="0.3">
      <c r="A676" s="204" t="s">
        <v>33</v>
      </c>
      <c r="B676" s="204" t="s">
        <v>50</v>
      </c>
      <c r="C676" s="204" t="s">
        <v>624</v>
      </c>
      <c r="D676" s="204" t="s">
        <v>656</v>
      </c>
      <c r="E676" s="204" t="s">
        <v>657</v>
      </c>
      <c r="F676" s="205" t="s">
        <v>632</v>
      </c>
      <c r="G676" s="205" t="s">
        <v>614</v>
      </c>
      <c r="H676" s="205"/>
      <c r="I676" s="205" t="s">
        <v>295</v>
      </c>
      <c r="J676" s="117">
        <v>5.3849999999999998</v>
      </c>
      <c r="K676" s="117" t="s">
        <v>304</v>
      </c>
      <c r="L676" s="117">
        <v>5.3849999999999998</v>
      </c>
    </row>
    <row r="677" spans="1:12" ht="13.2" customHeight="1" x14ac:dyDescent="0.3">
      <c r="A677" s="204" t="s">
        <v>33</v>
      </c>
      <c r="B677" s="204" t="s">
        <v>50</v>
      </c>
      <c r="C677" s="204" t="s">
        <v>624</v>
      </c>
      <c r="D677" s="204" t="s">
        <v>656</v>
      </c>
      <c r="E677" s="204" t="s">
        <v>657</v>
      </c>
      <c r="F677" s="205" t="s">
        <v>650</v>
      </c>
      <c r="G677" s="205" t="s">
        <v>615</v>
      </c>
      <c r="H677" s="205" t="s">
        <v>289</v>
      </c>
      <c r="I677" s="205" t="s">
        <v>296</v>
      </c>
      <c r="J677" s="81">
        <v>70.251000000000005</v>
      </c>
      <c r="K677" s="81">
        <v>173.309</v>
      </c>
      <c r="L677" s="81">
        <v>243.56</v>
      </c>
    </row>
    <row r="678" spans="1:12" ht="13.2" customHeight="1" x14ac:dyDescent="0.3">
      <c r="A678" s="204" t="s">
        <v>33</v>
      </c>
      <c r="B678" s="204" t="s">
        <v>50</v>
      </c>
      <c r="C678" s="204" t="s">
        <v>624</v>
      </c>
      <c r="D678" s="204" t="s">
        <v>656</v>
      </c>
      <c r="E678" s="204" t="s">
        <v>657</v>
      </c>
      <c r="F678" s="205" t="s">
        <v>650</v>
      </c>
      <c r="G678" s="205" t="s">
        <v>615</v>
      </c>
      <c r="H678" s="205" t="s">
        <v>420</v>
      </c>
      <c r="I678" s="205" t="s">
        <v>296</v>
      </c>
      <c r="J678" s="81">
        <v>67.462000000000003</v>
      </c>
      <c r="K678" s="81">
        <v>-33.811</v>
      </c>
      <c r="L678" s="81">
        <v>33.651000000000003</v>
      </c>
    </row>
    <row r="679" spans="1:12" ht="13.2" customHeight="1" x14ac:dyDescent="0.3">
      <c r="A679" s="204" t="s">
        <v>33</v>
      </c>
      <c r="B679" s="204" t="s">
        <v>50</v>
      </c>
      <c r="C679" s="204" t="s">
        <v>624</v>
      </c>
      <c r="D679" s="204" t="s">
        <v>656</v>
      </c>
      <c r="E679" s="204" t="s">
        <v>657</v>
      </c>
      <c r="F679" s="205" t="s">
        <v>609</v>
      </c>
      <c r="G679" s="205" t="s">
        <v>616</v>
      </c>
      <c r="H679" s="205" t="s">
        <v>608</v>
      </c>
      <c r="I679" s="205" t="s">
        <v>297</v>
      </c>
      <c r="J679" s="117">
        <v>0.76</v>
      </c>
      <c r="K679" s="117">
        <v>-8.9999999999999993E-3</v>
      </c>
      <c r="L679" s="117">
        <v>0.751</v>
      </c>
    </row>
    <row r="680" spans="1:12" ht="13.2" customHeight="1" x14ac:dyDescent="0.3">
      <c r="A680" s="204" t="s">
        <v>33</v>
      </c>
      <c r="B680" s="204" t="s">
        <v>50</v>
      </c>
      <c r="C680" s="204" t="s">
        <v>624</v>
      </c>
      <c r="D680" s="204" t="s">
        <v>656</v>
      </c>
      <c r="E680" s="204" t="s">
        <v>657</v>
      </c>
      <c r="F680" s="205" t="s">
        <v>388</v>
      </c>
      <c r="G680" s="205" t="s">
        <v>616</v>
      </c>
      <c r="H680" s="205" t="s">
        <v>413</v>
      </c>
      <c r="I680" s="205" t="s">
        <v>414</v>
      </c>
      <c r="J680" s="79">
        <v>169</v>
      </c>
      <c r="K680" s="79">
        <v>-4</v>
      </c>
      <c r="L680" s="79">
        <v>165</v>
      </c>
    </row>
    <row r="681" spans="1:12" ht="13.2" customHeight="1" x14ac:dyDescent="0.3">
      <c r="A681" s="204" t="s">
        <v>33</v>
      </c>
      <c r="B681" s="204" t="s">
        <v>50</v>
      </c>
      <c r="C681" s="204" t="s">
        <v>624</v>
      </c>
      <c r="D681" s="204" t="s">
        <v>656</v>
      </c>
      <c r="E681" s="204" t="s">
        <v>657</v>
      </c>
      <c r="F681" s="205" t="s">
        <v>394</v>
      </c>
      <c r="G681" s="205" t="s">
        <v>617</v>
      </c>
      <c r="H681" s="205"/>
      <c r="I681" s="205" t="s">
        <v>314</v>
      </c>
      <c r="J681" s="117" t="s">
        <v>303</v>
      </c>
      <c r="K681" s="117" t="s">
        <v>303</v>
      </c>
      <c r="L681" s="117">
        <v>0.42799999999999999</v>
      </c>
    </row>
    <row r="682" spans="1:12" ht="13.2" customHeight="1" x14ac:dyDescent="0.3">
      <c r="A682" s="204" t="s">
        <v>33</v>
      </c>
      <c r="B682" s="204" t="s">
        <v>50</v>
      </c>
      <c r="C682" s="204" t="s">
        <v>624</v>
      </c>
      <c r="D682" s="204" t="s">
        <v>656</v>
      </c>
      <c r="E682" s="204" t="s">
        <v>657</v>
      </c>
      <c r="F682" s="205" t="s">
        <v>284</v>
      </c>
      <c r="G682" s="205" t="s">
        <v>618</v>
      </c>
      <c r="H682" s="205"/>
      <c r="I682" s="205" t="s">
        <v>59</v>
      </c>
      <c r="J682" s="81">
        <v>77.638999999999996</v>
      </c>
      <c r="K682" s="81">
        <v>-2.4769999999999999</v>
      </c>
      <c r="L682" s="81">
        <v>75.161000000000001</v>
      </c>
    </row>
    <row r="683" spans="1:12" ht="13.2" customHeight="1" x14ac:dyDescent="0.3">
      <c r="A683" s="204" t="s">
        <v>33</v>
      </c>
      <c r="B683" s="204" t="s">
        <v>50</v>
      </c>
      <c r="C683" s="204" t="s">
        <v>624</v>
      </c>
      <c r="D683" s="204" t="s">
        <v>656</v>
      </c>
      <c r="E683" s="204" t="s">
        <v>657</v>
      </c>
      <c r="F683" s="205" t="s">
        <v>285</v>
      </c>
      <c r="G683" s="205" t="s">
        <v>280</v>
      </c>
      <c r="H683" s="205"/>
      <c r="I683" s="205" t="s">
        <v>59</v>
      </c>
      <c r="J683" s="81">
        <v>31.138999999999999</v>
      </c>
      <c r="K683" s="81" t="s">
        <v>304</v>
      </c>
      <c r="L683" s="81">
        <v>31.172000000000001</v>
      </c>
    </row>
    <row r="684" spans="1:12" ht="13.2" customHeight="1" x14ac:dyDescent="0.3">
      <c r="A684" s="204" t="s">
        <v>33</v>
      </c>
      <c r="B684" s="204" t="s">
        <v>50</v>
      </c>
      <c r="C684" s="204" t="s">
        <v>624</v>
      </c>
      <c r="D684" s="204" t="s">
        <v>656</v>
      </c>
      <c r="E684" s="204" t="s">
        <v>657</v>
      </c>
      <c r="F684" s="205" t="s">
        <v>610</v>
      </c>
      <c r="G684" s="205" t="s">
        <v>400</v>
      </c>
      <c r="H684" s="205" t="s">
        <v>290</v>
      </c>
      <c r="I684" s="205" t="s">
        <v>137</v>
      </c>
      <c r="J684" s="78">
        <v>8.5879999999999992</v>
      </c>
      <c r="K684" s="78">
        <v>1.607</v>
      </c>
      <c r="L684" s="78">
        <v>10.196</v>
      </c>
    </row>
    <row r="685" spans="1:12" ht="13.2" customHeight="1" x14ac:dyDescent="0.3">
      <c r="A685" s="204" t="s">
        <v>33</v>
      </c>
      <c r="B685" s="204" t="s">
        <v>50</v>
      </c>
      <c r="C685" s="204" t="s">
        <v>624</v>
      </c>
      <c r="D685" s="204" t="s">
        <v>656</v>
      </c>
      <c r="E685" s="204" t="s">
        <v>657</v>
      </c>
      <c r="F685" s="205" t="s">
        <v>610</v>
      </c>
      <c r="G685" s="205" t="s">
        <v>400</v>
      </c>
      <c r="H685" s="205" t="s">
        <v>291</v>
      </c>
      <c r="I685" s="205" t="s">
        <v>137</v>
      </c>
      <c r="J685" s="78">
        <v>18.390999999999998</v>
      </c>
      <c r="K685" s="78">
        <v>1.391</v>
      </c>
      <c r="L685" s="78">
        <v>19.782</v>
      </c>
    </row>
    <row r="686" spans="1:12" ht="13.2" customHeight="1" x14ac:dyDescent="0.3">
      <c r="A686" s="204" t="s">
        <v>33</v>
      </c>
      <c r="B686" s="204" t="s">
        <v>50</v>
      </c>
      <c r="C686" s="204" t="s">
        <v>624</v>
      </c>
      <c r="D686" s="204" t="s">
        <v>656</v>
      </c>
      <c r="E686" s="204" t="s">
        <v>657</v>
      </c>
      <c r="F686" s="205" t="s">
        <v>610</v>
      </c>
      <c r="G686" s="205" t="s">
        <v>400</v>
      </c>
      <c r="H686" s="205" t="s">
        <v>292</v>
      </c>
      <c r="I686" s="205" t="s">
        <v>137</v>
      </c>
      <c r="J686" s="78">
        <v>9.6039999999999992</v>
      </c>
      <c r="K686" s="78">
        <v>0.77600000000000002</v>
      </c>
      <c r="L686" s="78">
        <v>10.38</v>
      </c>
    </row>
    <row r="687" spans="1:12" ht="13.2" customHeight="1" x14ac:dyDescent="0.3">
      <c r="A687" s="204" t="s">
        <v>33</v>
      </c>
      <c r="B687" s="204" t="s">
        <v>50</v>
      </c>
      <c r="C687" s="204" t="s">
        <v>624</v>
      </c>
      <c r="D687" s="204" t="s">
        <v>656</v>
      </c>
      <c r="E687" s="204" t="s">
        <v>657</v>
      </c>
      <c r="F687" s="205" t="s">
        <v>610</v>
      </c>
      <c r="G687" s="205" t="s">
        <v>400</v>
      </c>
      <c r="H687" s="205" t="s">
        <v>293</v>
      </c>
      <c r="I687" s="205" t="s">
        <v>137</v>
      </c>
      <c r="J687" s="78">
        <v>2.0430000000000001</v>
      </c>
      <c r="K687" s="78">
        <v>-0.496</v>
      </c>
      <c r="L687" s="78">
        <v>1.5469999999999999</v>
      </c>
    </row>
    <row r="688" spans="1:12" ht="13.2" customHeight="1" x14ac:dyDescent="0.3">
      <c r="A688" s="204" t="s">
        <v>33</v>
      </c>
      <c r="B688" s="204" t="s">
        <v>50</v>
      </c>
      <c r="C688" s="204" t="s">
        <v>624</v>
      </c>
      <c r="D688" s="204" t="s">
        <v>656</v>
      </c>
      <c r="E688" s="204" t="s">
        <v>657</v>
      </c>
      <c r="F688" s="205" t="s">
        <v>287</v>
      </c>
      <c r="G688" s="205" t="s">
        <v>400</v>
      </c>
      <c r="H688" s="205" t="s">
        <v>290</v>
      </c>
      <c r="I688" s="205" t="s">
        <v>404</v>
      </c>
      <c r="J688" s="78">
        <v>100.675</v>
      </c>
      <c r="K688" s="78">
        <v>8.7919999999999998</v>
      </c>
      <c r="L688" s="78">
        <v>109.467</v>
      </c>
    </row>
    <row r="689" spans="1:12" ht="13.2" customHeight="1" x14ac:dyDescent="0.3">
      <c r="A689" s="204" t="s">
        <v>33</v>
      </c>
      <c r="B689" s="204" t="s">
        <v>50</v>
      </c>
      <c r="C689" s="204" t="s">
        <v>624</v>
      </c>
      <c r="D689" s="204" t="s">
        <v>656</v>
      </c>
      <c r="E689" s="204" t="s">
        <v>657</v>
      </c>
      <c r="F689" s="205" t="s">
        <v>287</v>
      </c>
      <c r="G689" s="205" t="s">
        <v>400</v>
      </c>
      <c r="H689" s="205" t="s">
        <v>291</v>
      </c>
      <c r="I689" s="205" t="s">
        <v>404</v>
      </c>
      <c r="J689" s="78">
        <v>230.38200000000001</v>
      </c>
      <c r="K689" s="78">
        <v>-164.63499999999999</v>
      </c>
      <c r="L689" s="78">
        <v>65.747</v>
      </c>
    </row>
    <row r="690" spans="1:12" ht="13.2" customHeight="1" x14ac:dyDescent="0.3">
      <c r="A690" s="204" t="s">
        <v>33</v>
      </c>
      <c r="B690" s="204" t="s">
        <v>50</v>
      </c>
      <c r="C690" s="204" t="s">
        <v>624</v>
      </c>
      <c r="D690" s="204" t="s">
        <v>656</v>
      </c>
      <c r="E690" s="204" t="s">
        <v>657</v>
      </c>
      <c r="F690" s="205" t="s">
        <v>287</v>
      </c>
      <c r="G690" s="205" t="s">
        <v>400</v>
      </c>
      <c r="H690" s="205" t="s">
        <v>292</v>
      </c>
      <c r="I690" s="205" t="s">
        <v>404</v>
      </c>
      <c r="J690" s="78">
        <v>161.55799999999999</v>
      </c>
      <c r="K690" s="78">
        <v>-96.400999999999996</v>
      </c>
      <c r="L690" s="78">
        <v>65.156999999999996</v>
      </c>
    </row>
    <row r="691" spans="1:12" ht="13.2" customHeight="1" x14ac:dyDescent="0.3">
      <c r="A691" s="204" t="s">
        <v>33</v>
      </c>
      <c r="B691" s="204" t="s">
        <v>50</v>
      </c>
      <c r="C691" s="204" t="s">
        <v>624</v>
      </c>
      <c r="D691" s="204" t="s">
        <v>656</v>
      </c>
      <c r="E691" s="204" t="s">
        <v>657</v>
      </c>
      <c r="F691" s="205" t="s">
        <v>287</v>
      </c>
      <c r="G691" s="205" t="s">
        <v>400</v>
      </c>
      <c r="H691" s="205" t="s">
        <v>293</v>
      </c>
      <c r="I691" s="205" t="s">
        <v>404</v>
      </c>
      <c r="J691" s="78">
        <v>117.31</v>
      </c>
      <c r="K691" s="78">
        <v>-3.1709999999999998</v>
      </c>
      <c r="L691" s="78">
        <v>114.139</v>
      </c>
    </row>
    <row r="692" spans="1:12" ht="13.2" customHeight="1" x14ac:dyDescent="0.3">
      <c r="A692" s="204" t="s">
        <v>33</v>
      </c>
      <c r="B692" s="204" t="s">
        <v>50</v>
      </c>
      <c r="C692" s="204" t="s">
        <v>624</v>
      </c>
      <c r="D692" s="204" t="s">
        <v>656</v>
      </c>
      <c r="E692" s="204" t="s">
        <v>657</v>
      </c>
      <c r="F692" s="205" t="s">
        <v>390</v>
      </c>
      <c r="G692" s="205" t="s">
        <v>400</v>
      </c>
      <c r="H692" s="205"/>
      <c r="I692" s="205" t="s">
        <v>296</v>
      </c>
      <c r="J692" s="81">
        <v>17.765999999999998</v>
      </c>
      <c r="K692" s="81">
        <v>0.47199999999999998</v>
      </c>
      <c r="L692" s="81">
        <v>18.236999999999998</v>
      </c>
    </row>
    <row r="693" spans="1:12" ht="13.2" customHeight="1" x14ac:dyDescent="0.3">
      <c r="A693" s="204" t="s">
        <v>33</v>
      </c>
      <c r="B693" s="204" t="s">
        <v>51</v>
      </c>
      <c r="C693" s="204" t="s">
        <v>624</v>
      </c>
      <c r="D693" s="204" t="s">
        <v>656</v>
      </c>
      <c r="E693" s="204" t="s">
        <v>657</v>
      </c>
      <c r="F693" s="208" t="s">
        <v>387</v>
      </c>
      <c r="G693" s="205" t="s">
        <v>614</v>
      </c>
      <c r="H693" s="205" t="s">
        <v>608</v>
      </c>
      <c r="I693" s="205" t="s">
        <v>57</v>
      </c>
      <c r="J693" s="117">
        <v>60.756999999999998</v>
      </c>
      <c r="K693" s="117">
        <v>5.88</v>
      </c>
      <c r="L693" s="117">
        <v>66.638000000000005</v>
      </c>
    </row>
    <row r="694" spans="1:12" ht="13.2" customHeight="1" x14ac:dyDescent="0.3">
      <c r="A694" s="204" t="s">
        <v>33</v>
      </c>
      <c r="B694" s="204" t="s">
        <v>51</v>
      </c>
      <c r="C694" s="204" t="s">
        <v>624</v>
      </c>
      <c r="D694" s="204" t="s">
        <v>656</v>
      </c>
      <c r="E694" s="204" t="s">
        <v>657</v>
      </c>
      <c r="F694" s="205" t="s">
        <v>56</v>
      </c>
      <c r="G694" s="205" t="s">
        <v>614</v>
      </c>
      <c r="H694" s="205" t="s">
        <v>288</v>
      </c>
      <c r="I694" s="205" t="s">
        <v>57</v>
      </c>
      <c r="J694" s="117">
        <v>11.105</v>
      </c>
      <c r="K694" s="117">
        <v>-1.121</v>
      </c>
      <c r="L694" s="117">
        <v>9.9849999999999994</v>
      </c>
    </row>
    <row r="695" spans="1:12" ht="13.2" customHeight="1" x14ac:dyDescent="0.3">
      <c r="A695" s="204" t="s">
        <v>33</v>
      </c>
      <c r="B695" s="204" t="s">
        <v>51</v>
      </c>
      <c r="C695" s="204" t="s">
        <v>624</v>
      </c>
      <c r="D695" s="204" t="s">
        <v>656</v>
      </c>
      <c r="E695" s="204" t="s">
        <v>657</v>
      </c>
      <c r="F695" s="205" t="s">
        <v>307</v>
      </c>
      <c r="G695" s="205" t="s">
        <v>614</v>
      </c>
      <c r="H695" s="205"/>
      <c r="I695" s="205" t="s">
        <v>294</v>
      </c>
      <c r="J695" s="117">
        <v>166.85400000000001</v>
      </c>
      <c r="K695" s="117">
        <v>-8.7999999999999995E-2</v>
      </c>
      <c r="L695" s="117">
        <v>166.76499999999999</v>
      </c>
    </row>
    <row r="696" spans="1:12" ht="13.2" customHeight="1" x14ac:dyDescent="0.3">
      <c r="A696" s="204" t="s">
        <v>33</v>
      </c>
      <c r="B696" s="204" t="s">
        <v>51</v>
      </c>
      <c r="C696" s="204" t="s">
        <v>624</v>
      </c>
      <c r="D696" s="204" t="s">
        <v>656</v>
      </c>
      <c r="E696" s="204" t="s">
        <v>657</v>
      </c>
      <c r="F696" s="205" t="s">
        <v>632</v>
      </c>
      <c r="G696" s="205" t="s">
        <v>614</v>
      </c>
      <c r="H696" s="205"/>
      <c r="I696" s="205" t="s">
        <v>295</v>
      </c>
      <c r="J696" s="117">
        <v>5.452</v>
      </c>
      <c r="K696" s="117">
        <v>-1E-3</v>
      </c>
      <c r="L696" s="117">
        <v>5.45</v>
      </c>
    </row>
    <row r="697" spans="1:12" ht="13.2" customHeight="1" x14ac:dyDescent="0.3">
      <c r="A697" s="204" t="s">
        <v>33</v>
      </c>
      <c r="B697" s="204" t="s">
        <v>51</v>
      </c>
      <c r="C697" s="204" t="s">
        <v>624</v>
      </c>
      <c r="D697" s="204" t="s">
        <v>656</v>
      </c>
      <c r="E697" s="204" t="s">
        <v>657</v>
      </c>
      <c r="F697" s="205" t="s">
        <v>650</v>
      </c>
      <c r="G697" s="205" t="s">
        <v>615</v>
      </c>
      <c r="H697" s="205" t="s">
        <v>289</v>
      </c>
      <c r="I697" s="205" t="s">
        <v>296</v>
      </c>
      <c r="J697" s="81">
        <v>38.01</v>
      </c>
      <c r="K697" s="81">
        <v>158.09700000000001</v>
      </c>
      <c r="L697" s="81">
        <v>196.108</v>
      </c>
    </row>
    <row r="698" spans="1:12" ht="13.2" customHeight="1" x14ac:dyDescent="0.3">
      <c r="A698" s="204" t="s">
        <v>33</v>
      </c>
      <c r="B698" s="204" t="s">
        <v>51</v>
      </c>
      <c r="C698" s="204" t="s">
        <v>624</v>
      </c>
      <c r="D698" s="204" t="s">
        <v>656</v>
      </c>
      <c r="E698" s="204" t="s">
        <v>657</v>
      </c>
      <c r="F698" s="205" t="s">
        <v>650</v>
      </c>
      <c r="G698" s="205" t="s">
        <v>615</v>
      </c>
      <c r="H698" s="205" t="s">
        <v>420</v>
      </c>
      <c r="I698" s="205" t="s">
        <v>296</v>
      </c>
      <c r="J698" s="81">
        <v>57.883000000000003</v>
      </c>
      <c r="K698" s="81">
        <v>-45.959000000000003</v>
      </c>
      <c r="L698" s="81">
        <v>11.923999999999999</v>
      </c>
    </row>
    <row r="699" spans="1:12" ht="13.2" customHeight="1" x14ac:dyDescent="0.3">
      <c r="A699" s="204" t="s">
        <v>33</v>
      </c>
      <c r="B699" s="204" t="s">
        <v>51</v>
      </c>
      <c r="C699" s="204" t="s">
        <v>624</v>
      </c>
      <c r="D699" s="204" t="s">
        <v>656</v>
      </c>
      <c r="E699" s="204" t="s">
        <v>657</v>
      </c>
      <c r="F699" s="205" t="s">
        <v>609</v>
      </c>
      <c r="G699" s="205" t="s">
        <v>616</v>
      </c>
      <c r="H699" s="205" t="s">
        <v>608</v>
      </c>
      <c r="I699" s="205" t="s">
        <v>297</v>
      </c>
      <c r="J699" s="117">
        <v>0.754</v>
      </c>
      <c r="K699" s="117">
        <v>-1E-3</v>
      </c>
      <c r="L699" s="117">
        <v>0.753</v>
      </c>
    </row>
    <row r="700" spans="1:12" ht="13.2" customHeight="1" x14ac:dyDescent="0.3">
      <c r="A700" s="204" t="s">
        <v>33</v>
      </c>
      <c r="B700" s="204" t="s">
        <v>51</v>
      </c>
      <c r="C700" s="204" t="s">
        <v>624</v>
      </c>
      <c r="D700" s="204" t="s">
        <v>656</v>
      </c>
      <c r="E700" s="204" t="s">
        <v>657</v>
      </c>
      <c r="F700" s="205" t="s">
        <v>388</v>
      </c>
      <c r="G700" s="205" t="s">
        <v>616</v>
      </c>
      <c r="H700" s="205" t="s">
        <v>413</v>
      </c>
      <c r="I700" s="205" t="s">
        <v>414</v>
      </c>
      <c r="J700" s="79">
        <v>174</v>
      </c>
      <c r="K700" s="79">
        <v>-12</v>
      </c>
      <c r="L700" s="79">
        <v>162</v>
      </c>
    </row>
    <row r="701" spans="1:12" ht="13.2" customHeight="1" x14ac:dyDescent="0.3">
      <c r="A701" s="204" t="s">
        <v>33</v>
      </c>
      <c r="B701" s="204" t="s">
        <v>51</v>
      </c>
      <c r="C701" s="204" t="s">
        <v>624</v>
      </c>
      <c r="D701" s="204" t="s">
        <v>656</v>
      </c>
      <c r="E701" s="204" t="s">
        <v>657</v>
      </c>
      <c r="F701" s="205" t="s">
        <v>394</v>
      </c>
      <c r="G701" s="205" t="s">
        <v>617</v>
      </c>
      <c r="H701" s="205"/>
      <c r="I701" s="205" t="s">
        <v>314</v>
      </c>
      <c r="J701" s="117" t="s">
        <v>303</v>
      </c>
      <c r="K701" s="117" t="s">
        <v>303</v>
      </c>
      <c r="L701" s="117">
        <v>0.50900000000000001</v>
      </c>
    </row>
    <row r="702" spans="1:12" ht="13.2" customHeight="1" x14ac:dyDescent="0.3">
      <c r="A702" s="204" t="s">
        <v>33</v>
      </c>
      <c r="B702" s="204" t="s">
        <v>51</v>
      </c>
      <c r="C702" s="204" t="s">
        <v>624</v>
      </c>
      <c r="D702" s="204" t="s">
        <v>656</v>
      </c>
      <c r="E702" s="204" t="s">
        <v>657</v>
      </c>
      <c r="F702" s="205" t="s">
        <v>284</v>
      </c>
      <c r="G702" s="205" t="s">
        <v>618</v>
      </c>
      <c r="H702" s="205"/>
      <c r="I702" s="205" t="s">
        <v>59</v>
      </c>
      <c r="J702" s="81">
        <v>68.838999999999999</v>
      </c>
      <c r="K702" s="81">
        <v>10.811999999999999</v>
      </c>
      <c r="L702" s="81">
        <v>79.652000000000001</v>
      </c>
    </row>
    <row r="703" spans="1:12" ht="13.2" customHeight="1" x14ac:dyDescent="0.3">
      <c r="A703" s="204" t="s">
        <v>33</v>
      </c>
      <c r="B703" s="204" t="s">
        <v>51</v>
      </c>
      <c r="C703" s="204" t="s">
        <v>624</v>
      </c>
      <c r="D703" s="204" t="s">
        <v>656</v>
      </c>
      <c r="E703" s="204" t="s">
        <v>657</v>
      </c>
      <c r="F703" s="205" t="s">
        <v>285</v>
      </c>
      <c r="G703" s="205" t="s">
        <v>280</v>
      </c>
      <c r="H703" s="205"/>
      <c r="I703" s="205" t="s">
        <v>59</v>
      </c>
      <c r="J703" s="81">
        <v>29.303000000000001</v>
      </c>
      <c r="K703" s="81">
        <v>0.10100000000000001</v>
      </c>
      <c r="L703" s="81">
        <v>29.402999999999999</v>
      </c>
    </row>
    <row r="704" spans="1:12" ht="13.2" customHeight="1" x14ac:dyDescent="0.3">
      <c r="A704" s="204" t="s">
        <v>33</v>
      </c>
      <c r="B704" s="204" t="s">
        <v>51</v>
      </c>
      <c r="C704" s="204" t="s">
        <v>624</v>
      </c>
      <c r="D704" s="204" t="s">
        <v>656</v>
      </c>
      <c r="E704" s="204" t="s">
        <v>657</v>
      </c>
      <c r="F704" s="205" t="s">
        <v>610</v>
      </c>
      <c r="G704" s="205" t="s">
        <v>400</v>
      </c>
      <c r="H704" s="205" t="s">
        <v>290</v>
      </c>
      <c r="I704" s="205" t="s">
        <v>137</v>
      </c>
      <c r="J704" s="78">
        <v>7.9459999999999997</v>
      </c>
      <c r="K704" s="78">
        <v>1.1040000000000001</v>
      </c>
      <c r="L704" s="78">
        <v>9.0500000000000007</v>
      </c>
    </row>
    <row r="705" spans="1:12" ht="13.2" customHeight="1" x14ac:dyDescent="0.3">
      <c r="A705" s="204" t="s">
        <v>33</v>
      </c>
      <c r="B705" s="204" t="s">
        <v>51</v>
      </c>
      <c r="C705" s="204" t="s">
        <v>624</v>
      </c>
      <c r="D705" s="204" t="s">
        <v>656</v>
      </c>
      <c r="E705" s="204" t="s">
        <v>657</v>
      </c>
      <c r="F705" s="205" t="s">
        <v>610</v>
      </c>
      <c r="G705" s="205" t="s">
        <v>400</v>
      </c>
      <c r="H705" s="205" t="s">
        <v>291</v>
      </c>
      <c r="I705" s="205" t="s">
        <v>137</v>
      </c>
      <c r="J705" s="78">
        <v>16.524999999999999</v>
      </c>
      <c r="K705" s="78">
        <v>1.97</v>
      </c>
      <c r="L705" s="78">
        <v>18.495000000000001</v>
      </c>
    </row>
    <row r="706" spans="1:12" ht="13.2" customHeight="1" x14ac:dyDescent="0.3">
      <c r="A706" s="204" t="s">
        <v>33</v>
      </c>
      <c r="B706" s="204" t="s">
        <v>51</v>
      </c>
      <c r="C706" s="204" t="s">
        <v>624</v>
      </c>
      <c r="D706" s="204" t="s">
        <v>656</v>
      </c>
      <c r="E706" s="204" t="s">
        <v>657</v>
      </c>
      <c r="F706" s="205" t="s">
        <v>610</v>
      </c>
      <c r="G706" s="205" t="s">
        <v>400</v>
      </c>
      <c r="H706" s="205" t="s">
        <v>292</v>
      </c>
      <c r="I706" s="205" t="s">
        <v>137</v>
      </c>
      <c r="J706" s="78">
        <v>10.093</v>
      </c>
      <c r="K706" s="78">
        <v>0.51900000000000002</v>
      </c>
      <c r="L706" s="78">
        <v>10.613</v>
      </c>
    </row>
    <row r="707" spans="1:12" ht="13.2" customHeight="1" x14ac:dyDescent="0.3">
      <c r="A707" s="204" t="s">
        <v>33</v>
      </c>
      <c r="B707" s="204" t="s">
        <v>51</v>
      </c>
      <c r="C707" s="204" t="s">
        <v>624</v>
      </c>
      <c r="D707" s="204" t="s">
        <v>656</v>
      </c>
      <c r="E707" s="204" t="s">
        <v>657</v>
      </c>
      <c r="F707" s="205" t="s">
        <v>610</v>
      </c>
      <c r="G707" s="205" t="s">
        <v>400</v>
      </c>
      <c r="H707" s="205" t="s">
        <v>293</v>
      </c>
      <c r="I707" s="205" t="s">
        <v>137</v>
      </c>
      <c r="J707" s="78">
        <v>2.77</v>
      </c>
      <c r="K707" s="78">
        <v>-0.67900000000000005</v>
      </c>
      <c r="L707" s="78">
        <v>2.0910000000000002</v>
      </c>
    </row>
    <row r="708" spans="1:12" ht="13.2" customHeight="1" x14ac:dyDescent="0.3">
      <c r="A708" s="204" t="s">
        <v>33</v>
      </c>
      <c r="B708" s="204" t="s">
        <v>51</v>
      </c>
      <c r="C708" s="204" t="s">
        <v>624</v>
      </c>
      <c r="D708" s="204" t="s">
        <v>656</v>
      </c>
      <c r="E708" s="204" t="s">
        <v>657</v>
      </c>
      <c r="F708" s="205" t="s">
        <v>287</v>
      </c>
      <c r="G708" s="205" t="s">
        <v>400</v>
      </c>
      <c r="H708" s="205" t="s">
        <v>290</v>
      </c>
      <c r="I708" s="205" t="s">
        <v>404</v>
      </c>
      <c r="J708" s="78">
        <v>159.01499999999999</v>
      </c>
      <c r="K708" s="78">
        <v>-27.222000000000001</v>
      </c>
      <c r="L708" s="78">
        <v>131.79300000000001</v>
      </c>
    </row>
    <row r="709" spans="1:12" ht="13.2" customHeight="1" x14ac:dyDescent="0.3">
      <c r="A709" s="204" t="s">
        <v>33</v>
      </c>
      <c r="B709" s="204" t="s">
        <v>51</v>
      </c>
      <c r="C709" s="204" t="s">
        <v>624</v>
      </c>
      <c r="D709" s="204" t="s">
        <v>656</v>
      </c>
      <c r="E709" s="204" t="s">
        <v>657</v>
      </c>
      <c r="F709" s="205" t="s">
        <v>287</v>
      </c>
      <c r="G709" s="205" t="s">
        <v>400</v>
      </c>
      <c r="H709" s="205" t="s">
        <v>291</v>
      </c>
      <c r="I709" s="205" t="s">
        <v>404</v>
      </c>
      <c r="J709" s="78">
        <v>226.79900000000001</v>
      </c>
      <c r="K709" s="78">
        <v>-114.282</v>
      </c>
      <c r="L709" s="78">
        <v>112.517</v>
      </c>
    </row>
    <row r="710" spans="1:12" ht="13.2" customHeight="1" x14ac:dyDescent="0.3">
      <c r="A710" s="204" t="s">
        <v>33</v>
      </c>
      <c r="B710" s="204" t="s">
        <v>51</v>
      </c>
      <c r="C710" s="204" t="s">
        <v>624</v>
      </c>
      <c r="D710" s="204" t="s">
        <v>656</v>
      </c>
      <c r="E710" s="204" t="s">
        <v>657</v>
      </c>
      <c r="F710" s="205" t="s">
        <v>287</v>
      </c>
      <c r="G710" s="205" t="s">
        <v>400</v>
      </c>
      <c r="H710" s="205" t="s">
        <v>292</v>
      </c>
      <c r="I710" s="205" t="s">
        <v>404</v>
      </c>
      <c r="J710" s="78">
        <v>270.84399999999999</v>
      </c>
      <c r="K710" s="78">
        <v>-174.17099999999999</v>
      </c>
      <c r="L710" s="78">
        <v>96.673000000000002</v>
      </c>
    </row>
    <row r="711" spans="1:12" ht="13.2" customHeight="1" x14ac:dyDescent="0.3">
      <c r="A711" s="204" t="s">
        <v>33</v>
      </c>
      <c r="B711" s="204" t="s">
        <v>51</v>
      </c>
      <c r="C711" s="204" t="s">
        <v>624</v>
      </c>
      <c r="D711" s="204" t="s">
        <v>656</v>
      </c>
      <c r="E711" s="204" t="s">
        <v>657</v>
      </c>
      <c r="F711" s="205" t="s">
        <v>287</v>
      </c>
      <c r="G711" s="205" t="s">
        <v>400</v>
      </c>
      <c r="H711" s="205" t="s">
        <v>293</v>
      </c>
      <c r="I711" s="205" t="s">
        <v>404</v>
      </c>
      <c r="J711" s="78">
        <v>305.20299999999997</v>
      </c>
      <c r="K711" s="78">
        <v>-87.203999999999994</v>
      </c>
      <c r="L711" s="78">
        <v>217.999</v>
      </c>
    </row>
    <row r="712" spans="1:12" ht="13.2" customHeight="1" x14ac:dyDescent="0.3">
      <c r="A712" s="204" t="s">
        <v>33</v>
      </c>
      <c r="B712" s="204" t="s">
        <v>51</v>
      </c>
      <c r="C712" s="204" t="s">
        <v>624</v>
      </c>
      <c r="D712" s="204" t="s">
        <v>656</v>
      </c>
      <c r="E712" s="204" t="s">
        <v>657</v>
      </c>
      <c r="F712" s="205" t="s">
        <v>390</v>
      </c>
      <c r="G712" s="205" t="s">
        <v>400</v>
      </c>
      <c r="H712" s="205"/>
      <c r="I712" s="205" t="s">
        <v>296</v>
      </c>
      <c r="J712" s="81">
        <v>11.333</v>
      </c>
      <c r="K712" s="81">
        <v>7.58</v>
      </c>
      <c r="L712" s="81">
        <v>18.913</v>
      </c>
    </row>
    <row r="713" spans="1:12" ht="13.2" customHeight="1" x14ac:dyDescent="0.3">
      <c r="A713" s="204" t="s">
        <v>33</v>
      </c>
      <c r="B713" s="204" t="s">
        <v>52</v>
      </c>
      <c r="C713" s="204" t="s">
        <v>624</v>
      </c>
      <c r="D713" s="204" t="s">
        <v>656</v>
      </c>
      <c r="E713" s="204" t="s">
        <v>657</v>
      </c>
      <c r="F713" s="208" t="s">
        <v>387</v>
      </c>
      <c r="G713" s="205" t="s">
        <v>614</v>
      </c>
      <c r="H713" s="205" t="s">
        <v>608</v>
      </c>
      <c r="I713" s="205" t="s">
        <v>57</v>
      </c>
      <c r="J713" s="117">
        <v>65.977999999999994</v>
      </c>
      <c r="K713" s="117">
        <v>7.5670000000000002</v>
      </c>
      <c r="L713" s="117">
        <v>73.543999999999997</v>
      </c>
    </row>
    <row r="714" spans="1:12" ht="13.2" customHeight="1" x14ac:dyDescent="0.3">
      <c r="A714" s="204" t="s">
        <v>33</v>
      </c>
      <c r="B714" s="204" t="s">
        <v>52</v>
      </c>
      <c r="C714" s="204" t="s">
        <v>624</v>
      </c>
      <c r="D714" s="204" t="s">
        <v>656</v>
      </c>
      <c r="E714" s="204" t="s">
        <v>657</v>
      </c>
      <c r="F714" s="205" t="s">
        <v>56</v>
      </c>
      <c r="G714" s="205" t="s">
        <v>614</v>
      </c>
      <c r="H714" s="205" t="s">
        <v>288</v>
      </c>
      <c r="I714" s="205" t="s">
        <v>57</v>
      </c>
      <c r="J714" s="117">
        <v>11.545</v>
      </c>
      <c r="K714" s="117">
        <v>-1.9590000000000001</v>
      </c>
      <c r="L714" s="117">
        <v>9.5860000000000003</v>
      </c>
    </row>
    <row r="715" spans="1:12" ht="13.2" customHeight="1" x14ac:dyDescent="0.3">
      <c r="A715" s="204" t="s">
        <v>33</v>
      </c>
      <c r="B715" s="204" t="s">
        <v>52</v>
      </c>
      <c r="C715" s="204" t="s">
        <v>624</v>
      </c>
      <c r="D715" s="204" t="s">
        <v>656</v>
      </c>
      <c r="E715" s="204" t="s">
        <v>657</v>
      </c>
      <c r="F715" s="205" t="s">
        <v>307</v>
      </c>
      <c r="G715" s="205" t="s">
        <v>614</v>
      </c>
      <c r="H715" s="205"/>
      <c r="I715" s="205" t="s">
        <v>294</v>
      </c>
      <c r="J715" s="117">
        <v>119.345</v>
      </c>
      <c r="K715" s="117">
        <v>-1.7999999999999999E-2</v>
      </c>
      <c r="L715" s="117">
        <v>119.327</v>
      </c>
    </row>
    <row r="716" spans="1:12" ht="13.2" customHeight="1" x14ac:dyDescent="0.3">
      <c r="A716" s="204" t="s">
        <v>33</v>
      </c>
      <c r="B716" s="204" t="s">
        <v>52</v>
      </c>
      <c r="C716" s="204" t="s">
        <v>624</v>
      </c>
      <c r="D716" s="204" t="s">
        <v>656</v>
      </c>
      <c r="E716" s="204" t="s">
        <v>657</v>
      </c>
      <c r="F716" s="205" t="s">
        <v>632</v>
      </c>
      <c r="G716" s="205" t="s">
        <v>614</v>
      </c>
      <c r="H716" s="205"/>
      <c r="I716" s="205" t="s">
        <v>295</v>
      </c>
      <c r="J716" s="117">
        <v>5.5759999999999996</v>
      </c>
      <c r="K716" s="117" t="s">
        <v>304</v>
      </c>
      <c r="L716" s="117">
        <v>5.5759999999999996</v>
      </c>
    </row>
    <row r="717" spans="1:12" ht="13.2" customHeight="1" x14ac:dyDescent="0.3">
      <c r="A717" s="204" t="s">
        <v>33</v>
      </c>
      <c r="B717" s="204" t="s">
        <v>52</v>
      </c>
      <c r="C717" s="204" t="s">
        <v>624</v>
      </c>
      <c r="D717" s="204" t="s">
        <v>656</v>
      </c>
      <c r="E717" s="204" t="s">
        <v>657</v>
      </c>
      <c r="F717" s="205" t="s">
        <v>650</v>
      </c>
      <c r="G717" s="205" t="s">
        <v>615</v>
      </c>
      <c r="H717" s="205" t="s">
        <v>289</v>
      </c>
      <c r="I717" s="205" t="s">
        <v>296</v>
      </c>
      <c r="J717" s="81">
        <v>155.286</v>
      </c>
      <c r="K717" s="81">
        <v>62.615000000000002</v>
      </c>
      <c r="L717" s="81">
        <v>217.90100000000001</v>
      </c>
    </row>
    <row r="718" spans="1:12" ht="13.2" customHeight="1" x14ac:dyDescent="0.3">
      <c r="A718" s="204" t="s">
        <v>33</v>
      </c>
      <c r="B718" s="204" t="s">
        <v>52</v>
      </c>
      <c r="C718" s="204" t="s">
        <v>624</v>
      </c>
      <c r="D718" s="204" t="s">
        <v>656</v>
      </c>
      <c r="E718" s="204" t="s">
        <v>657</v>
      </c>
      <c r="F718" s="205" t="s">
        <v>650</v>
      </c>
      <c r="G718" s="205" t="s">
        <v>615</v>
      </c>
      <c r="H718" s="205" t="s">
        <v>420</v>
      </c>
      <c r="I718" s="205" t="s">
        <v>296</v>
      </c>
      <c r="J718" s="81">
        <v>69.56</v>
      </c>
      <c r="K718" s="81">
        <v>-49.116</v>
      </c>
      <c r="L718" s="81">
        <v>20.443999999999999</v>
      </c>
    </row>
    <row r="719" spans="1:12" ht="13.2" customHeight="1" x14ac:dyDescent="0.3">
      <c r="A719" s="204" t="s">
        <v>33</v>
      </c>
      <c r="B719" s="204" t="s">
        <v>52</v>
      </c>
      <c r="C719" s="204" t="s">
        <v>624</v>
      </c>
      <c r="D719" s="204" t="s">
        <v>656</v>
      </c>
      <c r="E719" s="204" t="s">
        <v>657</v>
      </c>
      <c r="F719" s="205" t="s">
        <v>609</v>
      </c>
      <c r="G719" s="205" t="s">
        <v>616</v>
      </c>
      <c r="H719" s="205" t="s">
        <v>608</v>
      </c>
      <c r="I719" s="205" t="s">
        <v>297</v>
      </c>
      <c r="J719" s="117">
        <v>0.76</v>
      </c>
      <c r="K719" s="117">
        <v>2.5000000000000001E-2</v>
      </c>
      <c r="L719" s="117">
        <v>0.78500000000000003</v>
      </c>
    </row>
    <row r="720" spans="1:12" ht="13.2" customHeight="1" x14ac:dyDescent="0.3">
      <c r="A720" s="204" t="s">
        <v>33</v>
      </c>
      <c r="B720" s="204" t="s">
        <v>52</v>
      </c>
      <c r="C720" s="204" t="s">
        <v>624</v>
      </c>
      <c r="D720" s="204" t="s">
        <v>656</v>
      </c>
      <c r="E720" s="204" t="s">
        <v>657</v>
      </c>
      <c r="F720" s="205" t="s">
        <v>388</v>
      </c>
      <c r="G720" s="205" t="s">
        <v>616</v>
      </c>
      <c r="H720" s="205" t="s">
        <v>413</v>
      </c>
      <c r="I720" s="205" t="s">
        <v>414</v>
      </c>
      <c r="J720" s="79">
        <v>167</v>
      </c>
      <c r="K720" s="79">
        <v>-2</v>
      </c>
      <c r="L720" s="79">
        <v>165</v>
      </c>
    </row>
    <row r="721" spans="1:12" ht="13.2" customHeight="1" x14ac:dyDescent="0.3">
      <c r="A721" s="204" t="s">
        <v>33</v>
      </c>
      <c r="B721" s="204" t="s">
        <v>52</v>
      </c>
      <c r="C721" s="204" t="s">
        <v>624</v>
      </c>
      <c r="D721" s="204" t="s">
        <v>656</v>
      </c>
      <c r="E721" s="204" t="s">
        <v>657</v>
      </c>
      <c r="F721" s="205" t="s">
        <v>394</v>
      </c>
      <c r="G721" s="205" t="s">
        <v>617</v>
      </c>
      <c r="H721" s="205"/>
      <c r="I721" s="205" t="s">
        <v>314</v>
      </c>
      <c r="J721" s="117" t="s">
        <v>303</v>
      </c>
      <c r="K721" s="117" t="s">
        <v>303</v>
      </c>
      <c r="L721" s="117">
        <v>0.36299999999999999</v>
      </c>
    </row>
    <row r="722" spans="1:12" ht="13.2" customHeight="1" x14ac:dyDescent="0.3">
      <c r="A722" s="204" t="s">
        <v>33</v>
      </c>
      <c r="B722" s="204" t="s">
        <v>52</v>
      </c>
      <c r="C722" s="204" t="s">
        <v>624</v>
      </c>
      <c r="D722" s="204" t="s">
        <v>656</v>
      </c>
      <c r="E722" s="204" t="s">
        <v>657</v>
      </c>
      <c r="F722" s="205" t="s">
        <v>284</v>
      </c>
      <c r="G722" s="205" t="s">
        <v>618</v>
      </c>
      <c r="H722" s="205"/>
      <c r="I722" s="205" t="s">
        <v>59</v>
      </c>
      <c r="J722" s="81">
        <v>82.116</v>
      </c>
      <c r="K722" s="81">
        <v>-0.42799999999999999</v>
      </c>
      <c r="L722" s="81">
        <v>81.686999999999998</v>
      </c>
    </row>
    <row r="723" spans="1:12" ht="13.2" customHeight="1" x14ac:dyDescent="0.3">
      <c r="A723" s="204" t="s">
        <v>33</v>
      </c>
      <c r="B723" s="204" t="s">
        <v>52</v>
      </c>
      <c r="C723" s="204" t="s">
        <v>624</v>
      </c>
      <c r="D723" s="204" t="s">
        <v>656</v>
      </c>
      <c r="E723" s="204" t="s">
        <v>657</v>
      </c>
      <c r="F723" s="205" t="s">
        <v>285</v>
      </c>
      <c r="G723" s="205" t="s">
        <v>280</v>
      </c>
      <c r="H723" s="205"/>
      <c r="I723" s="205" t="s">
        <v>59</v>
      </c>
      <c r="J723" s="81">
        <v>39.393000000000001</v>
      </c>
      <c r="K723" s="81" t="s">
        <v>304</v>
      </c>
      <c r="L723" s="81">
        <v>39.414999999999999</v>
      </c>
    </row>
    <row r="724" spans="1:12" ht="13.2" customHeight="1" x14ac:dyDescent="0.3">
      <c r="A724" s="204" t="s">
        <v>33</v>
      </c>
      <c r="B724" s="204" t="s">
        <v>52</v>
      </c>
      <c r="C724" s="204" t="s">
        <v>624</v>
      </c>
      <c r="D724" s="204" t="s">
        <v>656</v>
      </c>
      <c r="E724" s="204" t="s">
        <v>657</v>
      </c>
      <c r="F724" s="205" t="s">
        <v>610</v>
      </c>
      <c r="G724" s="205" t="s">
        <v>400</v>
      </c>
      <c r="H724" s="205" t="s">
        <v>290</v>
      </c>
      <c r="I724" s="205" t="s">
        <v>137</v>
      </c>
      <c r="J724" s="78">
        <v>7.9139999999999997</v>
      </c>
      <c r="K724" s="78">
        <v>1.641</v>
      </c>
      <c r="L724" s="78">
        <v>9.5549999999999997</v>
      </c>
    </row>
    <row r="725" spans="1:12" ht="13.2" customHeight="1" x14ac:dyDescent="0.3">
      <c r="A725" s="204" t="s">
        <v>33</v>
      </c>
      <c r="B725" s="204" t="s">
        <v>52</v>
      </c>
      <c r="C725" s="204" t="s">
        <v>624</v>
      </c>
      <c r="D725" s="204" t="s">
        <v>656</v>
      </c>
      <c r="E725" s="204" t="s">
        <v>657</v>
      </c>
      <c r="F725" s="205" t="s">
        <v>610</v>
      </c>
      <c r="G725" s="205" t="s">
        <v>400</v>
      </c>
      <c r="H725" s="205" t="s">
        <v>291</v>
      </c>
      <c r="I725" s="205" t="s">
        <v>137</v>
      </c>
      <c r="J725" s="78">
        <v>17.895</v>
      </c>
      <c r="K725" s="78">
        <v>1.01</v>
      </c>
      <c r="L725" s="78">
        <v>18.905000000000001</v>
      </c>
    </row>
    <row r="726" spans="1:12" ht="13.2" customHeight="1" x14ac:dyDescent="0.3">
      <c r="A726" s="204" t="s">
        <v>33</v>
      </c>
      <c r="B726" s="204" t="s">
        <v>52</v>
      </c>
      <c r="C726" s="204" t="s">
        <v>624</v>
      </c>
      <c r="D726" s="204" t="s">
        <v>656</v>
      </c>
      <c r="E726" s="204" t="s">
        <v>657</v>
      </c>
      <c r="F726" s="205" t="s">
        <v>610</v>
      </c>
      <c r="G726" s="205" t="s">
        <v>400</v>
      </c>
      <c r="H726" s="205" t="s">
        <v>292</v>
      </c>
      <c r="I726" s="205" t="s">
        <v>137</v>
      </c>
      <c r="J726" s="78">
        <v>8.9120000000000008</v>
      </c>
      <c r="K726" s="78">
        <v>0.64800000000000002</v>
      </c>
      <c r="L726" s="78">
        <v>9.56</v>
      </c>
    </row>
    <row r="727" spans="1:12" ht="13.2" customHeight="1" x14ac:dyDescent="0.3">
      <c r="A727" s="204" t="s">
        <v>33</v>
      </c>
      <c r="B727" s="204" t="s">
        <v>52</v>
      </c>
      <c r="C727" s="204" t="s">
        <v>624</v>
      </c>
      <c r="D727" s="204" t="s">
        <v>656</v>
      </c>
      <c r="E727" s="204" t="s">
        <v>657</v>
      </c>
      <c r="F727" s="205" t="s">
        <v>610</v>
      </c>
      <c r="G727" s="205" t="s">
        <v>400</v>
      </c>
      <c r="H727" s="205" t="s">
        <v>293</v>
      </c>
      <c r="I727" s="205" t="s">
        <v>137</v>
      </c>
      <c r="J727" s="78">
        <v>1.1479999999999999</v>
      </c>
      <c r="K727" s="78">
        <v>-0.41499999999999998</v>
      </c>
      <c r="L727" s="78">
        <v>0.73299999999999998</v>
      </c>
    </row>
    <row r="728" spans="1:12" ht="13.2" customHeight="1" x14ac:dyDescent="0.3">
      <c r="A728" s="204" t="s">
        <v>33</v>
      </c>
      <c r="B728" s="204" t="s">
        <v>52</v>
      </c>
      <c r="C728" s="204" t="s">
        <v>624</v>
      </c>
      <c r="D728" s="204" t="s">
        <v>656</v>
      </c>
      <c r="E728" s="204" t="s">
        <v>657</v>
      </c>
      <c r="F728" s="205" t="s">
        <v>287</v>
      </c>
      <c r="G728" s="205" t="s">
        <v>400</v>
      </c>
      <c r="H728" s="205" t="s">
        <v>290</v>
      </c>
      <c r="I728" s="205" t="s">
        <v>404</v>
      </c>
      <c r="J728" s="78">
        <v>117.099</v>
      </c>
      <c r="K728" s="78">
        <v>31.957999999999998</v>
      </c>
      <c r="L728" s="78">
        <v>149.05699999999999</v>
      </c>
    </row>
    <row r="729" spans="1:12" ht="13.2" customHeight="1" x14ac:dyDescent="0.3">
      <c r="A729" s="204" t="s">
        <v>33</v>
      </c>
      <c r="B729" s="204" t="s">
        <v>52</v>
      </c>
      <c r="C729" s="204" t="s">
        <v>624</v>
      </c>
      <c r="D729" s="204" t="s">
        <v>656</v>
      </c>
      <c r="E729" s="204" t="s">
        <v>657</v>
      </c>
      <c r="F729" s="205" t="s">
        <v>287</v>
      </c>
      <c r="G729" s="205" t="s">
        <v>400</v>
      </c>
      <c r="H729" s="205" t="s">
        <v>291</v>
      </c>
      <c r="I729" s="205" t="s">
        <v>404</v>
      </c>
      <c r="J729" s="78">
        <v>202.18799999999999</v>
      </c>
      <c r="K729" s="78">
        <v>-122.08499999999999</v>
      </c>
      <c r="L729" s="78">
        <v>80.102999999999994</v>
      </c>
    </row>
    <row r="730" spans="1:12" ht="13.2" customHeight="1" x14ac:dyDescent="0.3">
      <c r="A730" s="204" t="s">
        <v>33</v>
      </c>
      <c r="B730" s="204" t="s">
        <v>52</v>
      </c>
      <c r="C730" s="204" t="s">
        <v>624</v>
      </c>
      <c r="D730" s="204" t="s">
        <v>656</v>
      </c>
      <c r="E730" s="204" t="s">
        <v>657</v>
      </c>
      <c r="F730" s="205" t="s">
        <v>287</v>
      </c>
      <c r="G730" s="205" t="s">
        <v>400</v>
      </c>
      <c r="H730" s="205" t="s">
        <v>292</v>
      </c>
      <c r="I730" s="205" t="s">
        <v>404</v>
      </c>
      <c r="J730" s="78">
        <v>195.74799999999999</v>
      </c>
      <c r="K730" s="78">
        <v>-101.863</v>
      </c>
      <c r="L730" s="78">
        <v>93.884</v>
      </c>
    </row>
    <row r="731" spans="1:12" ht="13.2" customHeight="1" x14ac:dyDescent="0.3">
      <c r="A731" s="204" t="s">
        <v>33</v>
      </c>
      <c r="B731" s="204" t="s">
        <v>52</v>
      </c>
      <c r="C731" s="204" t="s">
        <v>624</v>
      </c>
      <c r="D731" s="204" t="s">
        <v>656</v>
      </c>
      <c r="E731" s="204" t="s">
        <v>657</v>
      </c>
      <c r="F731" s="205" t="s">
        <v>287</v>
      </c>
      <c r="G731" s="205" t="s">
        <v>400</v>
      </c>
      <c r="H731" s="205" t="s">
        <v>293</v>
      </c>
      <c r="I731" s="205" t="s">
        <v>404</v>
      </c>
      <c r="J731" s="78">
        <v>159.65700000000001</v>
      </c>
      <c r="K731" s="78">
        <v>15.863</v>
      </c>
      <c r="L731" s="78">
        <v>175.52</v>
      </c>
    </row>
    <row r="732" spans="1:12" ht="13.2" customHeight="1" x14ac:dyDescent="0.3">
      <c r="A732" s="204" t="s">
        <v>33</v>
      </c>
      <c r="B732" s="204" t="s">
        <v>52</v>
      </c>
      <c r="C732" s="204" t="s">
        <v>624</v>
      </c>
      <c r="D732" s="204" t="s">
        <v>656</v>
      </c>
      <c r="E732" s="204" t="s">
        <v>657</v>
      </c>
      <c r="F732" s="205" t="s">
        <v>390</v>
      </c>
      <c r="G732" s="205" t="s">
        <v>400</v>
      </c>
      <c r="H732" s="205"/>
      <c r="I732" s="205" t="s">
        <v>296</v>
      </c>
      <c r="J732" s="81">
        <v>32.658000000000001</v>
      </c>
      <c r="K732" s="81">
        <v>0.96499999999999997</v>
      </c>
      <c r="L732" s="81">
        <v>33.622999999999998</v>
      </c>
    </row>
    <row r="733" spans="1:12" ht="13.2" customHeight="1" x14ac:dyDescent="0.3">
      <c r="A733" s="204" t="s">
        <v>33</v>
      </c>
      <c r="B733" s="204" t="s">
        <v>25</v>
      </c>
      <c r="C733" s="204" t="s">
        <v>624</v>
      </c>
      <c r="D733" s="204" t="s">
        <v>658</v>
      </c>
      <c r="E733" s="204" t="s">
        <v>659</v>
      </c>
      <c r="F733" s="208" t="s">
        <v>387</v>
      </c>
      <c r="G733" s="205" t="s">
        <v>614</v>
      </c>
      <c r="H733" s="205" t="s">
        <v>608</v>
      </c>
      <c r="I733" s="205" t="s">
        <v>57</v>
      </c>
      <c r="J733" s="117">
        <v>66.319000000000003</v>
      </c>
      <c r="K733" s="117">
        <v>5.8390000000000004</v>
      </c>
      <c r="L733" s="117">
        <v>72.156999999999996</v>
      </c>
    </row>
    <row r="734" spans="1:12" ht="13.2" customHeight="1" x14ac:dyDescent="0.3">
      <c r="A734" s="204" t="s">
        <v>33</v>
      </c>
      <c r="B734" s="204" t="s">
        <v>25</v>
      </c>
      <c r="C734" s="204" t="s">
        <v>624</v>
      </c>
      <c r="D734" s="204" t="s">
        <v>658</v>
      </c>
      <c r="E734" s="204" t="s">
        <v>659</v>
      </c>
      <c r="F734" s="205" t="s">
        <v>56</v>
      </c>
      <c r="G734" s="205" t="s">
        <v>614</v>
      </c>
      <c r="H734" s="205" t="s">
        <v>288</v>
      </c>
      <c r="I734" s="205" t="s">
        <v>57</v>
      </c>
      <c r="J734" s="117">
        <v>12.137</v>
      </c>
      <c r="K734" s="117">
        <v>-1.736</v>
      </c>
      <c r="L734" s="117">
        <v>10.401</v>
      </c>
    </row>
    <row r="735" spans="1:12" ht="13.2" customHeight="1" x14ac:dyDescent="0.3">
      <c r="A735" s="204" t="s">
        <v>33</v>
      </c>
      <c r="B735" s="204" t="s">
        <v>25</v>
      </c>
      <c r="C735" s="204" t="s">
        <v>624</v>
      </c>
      <c r="D735" s="204" t="s">
        <v>658</v>
      </c>
      <c r="E735" s="204" t="s">
        <v>659</v>
      </c>
      <c r="F735" s="205" t="s">
        <v>307</v>
      </c>
      <c r="G735" s="205" t="s">
        <v>614</v>
      </c>
      <c r="H735" s="205"/>
      <c r="I735" s="205" t="s">
        <v>294</v>
      </c>
      <c r="J735" s="117">
        <v>131.24199999999999</v>
      </c>
      <c r="K735" s="117">
        <v>-0.01</v>
      </c>
      <c r="L735" s="117">
        <v>131.232</v>
      </c>
    </row>
    <row r="736" spans="1:12" ht="13.2" customHeight="1" x14ac:dyDescent="0.3">
      <c r="A736" s="204" t="s">
        <v>33</v>
      </c>
      <c r="B736" s="204" t="s">
        <v>25</v>
      </c>
      <c r="C736" s="204" t="s">
        <v>624</v>
      </c>
      <c r="D736" s="204" t="s">
        <v>658</v>
      </c>
      <c r="E736" s="204" t="s">
        <v>659</v>
      </c>
      <c r="F736" s="205" t="s">
        <v>632</v>
      </c>
      <c r="G736" s="205" t="s">
        <v>614</v>
      </c>
      <c r="H736" s="205"/>
      <c r="I736" s="205" t="s">
        <v>295</v>
      </c>
      <c r="J736" s="117">
        <v>4.8860000000000001</v>
      </c>
      <c r="K736" s="117" t="s">
        <v>304</v>
      </c>
      <c r="L736" s="117">
        <v>4.8869999999999996</v>
      </c>
    </row>
    <row r="737" spans="1:12" ht="13.2" customHeight="1" x14ac:dyDescent="0.3">
      <c r="A737" s="204" t="s">
        <v>33</v>
      </c>
      <c r="B737" s="204" t="s">
        <v>25</v>
      </c>
      <c r="C737" s="204" t="s">
        <v>624</v>
      </c>
      <c r="D737" s="204" t="s">
        <v>658</v>
      </c>
      <c r="E737" s="204" t="s">
        <v>659</v>
      </c>
      <c r="F737" s="205" t="s">
        <v>650</v>
      </c>
      <c r="G737" s="205" t="s">
        <v>615</v>
      </c>
      <c r="H737" s="205" t="s">
        <v>289</v>
      </c>
      <c r="I737" s="205" t="s">
        <v>296</v>
      </c>
      <c r="J737" s="81">
        <v>149.15899999999999</v>
      </c>
      <c r="K737" s="81">
        <v>54.625999999999998</v>
      </c>
      <c r="L737" s="81">
        <v>203.785</v>
      </c>
    </row>
    <row r="738" spans="1:12" ht="13.2" customHeight="1" x14ac:dyDescent="0.3">
      <c r="A738" s="204" t="s">
        <v>33</v>
      </c>
      <c r="B738" s="204" t="s">
        <v>25</v>
      </c>
      <c r="C738" s="204" t="s">
        <v>624</v>
      </c>
      <c r="D738" s="204" t="s">
        <v>658</v>
      </c>
      <c r="E738" s="204" t="s">
        <v>659</v>
      </c>
      <c r="F738" s="205" t="s">
        <v>650</v>
      </c>
      <c r="G738" s="205" t="s">
        <v>615</v>
      </c>
      <c r="H738" s="205" t="s">
        <v>420</v>
      </c>
      <c r="I738" s="205" t="s">
        <v>296</v>
      </c>
      <c r="J738" s="81">
        <v>62.665999999999997</v>
      </c>
      <c r="K738" s="81">
        <v>-36.145000000000003</v>
      </c>
      <c r="L738" s="81">
        <v>26.52</v>
      </c>
    </row>
    <row r="739" spans="1:12" ht="13.2" customHeight="1" x14ac:dyDescent="0.3">
      <c r="A739" s="204" t="s">
        <v>33</v>
      </c>
      <c r="B739" s="204" t="s">
        <v>25</v>
      </c>
      <c r="C739" s="204" t="s">
        <v>624</v>
      </c>
      <c r="D739" s="204" t="s">
        <v>658</v>
      </c>
      <c r="E739" s="204" t="s">
        <v>659</v>
      </c>
      <c r="F739" s="205" t="s">
        <v>609</v>
      </c>
      <c r="G739" s="205" t="s">
        <v>616</v>
      </c>
      <c r="H739" s="205" t="s">
        <v>608</v>
      </c>
      <c r="I739" s="205" t="s">
        <v>297</v>
      </c>
      <c r="J739" s="117">
        <v>0.76500000000000001</v>
      </c>
      <c r="K739" s="117">
        <v>1.7000000000000001E-2</v>
      </c>
      <c r="L739" s="117">
        <v>0.78200000000000003</v>
      </c>
    </row>
    <row r="740" spans="1:12" ht="13.2" customHeight="1" x14ac:dyDescent="0.3">
      <c r="A740" s="204" t="s">
        <v>33</v>
      </c>
      <c r="B740" s="204" t="s">
        <v>25</v>
      </c>
      <c r="C740" s="204" t="s">
        <v>624</v>
      </c>
      <c r="D740" s="204" t="s">
        <v>658</v>
      </c>
      <c r="E740" s="204" t="s">
        <v>659</v>
      </c>
      <c r="F740" s="205" t="s">
        <v>388</v>
      </c>
      <c r="G740" s="205" t="s">
        <v>616</v>
      </c>
      <c r="H740" s="205" t="s">
        <v>413</v>
      </c>
      <c r="I740" s="205" t="s">
        <v>414</v>
      </c>
      <c r="J740" s="79">
        <v>185</v>
      </c>
      <c r="K740" s="79">
        <v>-1</v>
      </c>
      <c r="L740" s="79">
        <v>184</v>
      </c>
    </row>
    <row r="741" spans="1:12" ht="13.2" customHeight="1" x14ac:dyDescent="0.3">
      <c r="A741" s="204" t="s">
        <v>33</v>
      </c>
      <c r="B741" s="204" t="s">
        <v>25</v>
      </c>
      <c r="C741" s="204" t="s">
        <v>624</v>
      </c>
      <c r="D741" s="204" t="s">
        <v>658</v>
      </c>
      <c r="E741" s="204" t="s">
        <v>659</v>
      </c>
      <c r="F741" s="205" t="s">
        <v>394</v>
      </c>
      <c r="G741" s="205" t="s">
        <v>617</v>
      </c>
      <c r="H741" s="205"/>
      <c r="I741" s="205" t="s">
        <v>314</v>
      </c>
      <c r="J741" s="117" t="s">
        <v>303</v>
      </c>
      <c r="K741" s="117" t="s">
        <v>303</v>
      </c>
      <c r="L741" s="117">
        <v>0.34899999999999998</v>
      </c>
    </row>
    <row r="742" spans="1:12" ht="13.2" customHeight="1" x14ac:dyDescent="0.3">
      <c r="A742" s="204" t="s">
        <v>33</v>
      </c>
      <c r="B742" s="204" t="s">
        <v>25</v>
      </c>
      <c r="C742" s="204" t="s">
        <v>624</v>
      </c>
      <c r="D742" s="204" t="s">
        <v>658</v>
      </c>
      <c r="E742" s="204" t="s">
        <v>659</v>
      </c>
      <c r="F742" s="205" t="s">
        <v>284</v>
      </c>
      <c r="G742" s="205" t="s">
        <v>618</v>
      </c>
      <c r="H742" s="205"/>
      <c r="I742" s="205" t="s">
        <v>59</v>
      </c>
      <c r="J742" s="81">
        <v>82.186000000000007</v>
      </c>
      <c r="K742" s="81">
        <v>-1.8320000000000001</v>
      </c>
      <c r="L742" s="81">
        <v>80.353999999999999</v>
      </c>
    </row>
    <row r="743" spans="1:12" ht="13.2" customHeight="1" x14ac:dyDescent="0.3">
      <c r="A743" s="204" t="s">
        <v>33</v>
      </c>
      <c r="B743" s="204" t="s">
        <v>25</v>
      </c>
      <c r="C743" s="204" t="s">
        <v>624</v>
      </c>
      <c r="D743" s="204" t="s">
        <v>658</v>
      </c>
      <c r="E743" s="204" t="s">
        <v>659</v>
      </c>
      <c r="F743" s="205" t="s">
        <v>285</v>
      </c>
      <c r="G743" s="205" t="s">
        <v>280</v>
      </c>
      <c r="H743" s="205"/>
      <c r="I743" s="205" t="s">
        <v>59</v>
      </c>
      <c r="J743" s="81">
        <v>17.167000000000002</v>
      </c>
      <c r="K743" s="81" t="s">
        <v>304</v>
      </c>
      <c r="L743" s="81">
        <v>17.204000000000001</v>
      </c>
    </row>
    <row r="744" spans="1:12" ht="13.2" customHeight="1" x14ac:dyDescent="0.3">
      <c r="A744" s="204" t="s">
        <v>33</v>
      </c>
      <c r="B744" s="204" t="s">
        <v>25</v>
      </c>
      <c r="C744" s="204" t="s">
        <v>624</v>
      </c>
      <c r="D744" s="204" t="s">
        <v>658</v>
      </c>
      <c r="E744" s="204" t="s">
        <v>659</v>
      </c>
      <c r="F744" s="205" t="s">
        <v>610</v>
      </c>
      <c r="G744" s="205" t="s">
        <v>400</v>
      </c>
      <c r="H744" s="205" t="s">
        <v>290</v>
      </c>
      <c r="I744" s="205" t="s">
        <v>137</v>
      </c>
      <c r="J744" s="78">
        <v>8.2769999999999992</v>
      </c>
      <c r="K744" s="78">
        <v>1.6060000000000001</v>
      </c>
      <c r="L744" s="78">
        <v>9.8819999999999997</v>
      </c>
    </row>
    <row r="745" spans="1:12" ht="13.2" customHeight="1" x14ac:dyDescent="0.3">
      <c r="A745" s="204" t="s">
        <v>33</v>
      </c>
      <c r="B745" s="204" t="s">
        <v>25</v>
      </c>
      <c r="C745" s="204" t="s">
        <v>624</v>
      </c>
      <c r="D745" s="204" t="s">
        <v>658</v>
      </c>
      <c r="E745" s="204" t="s">
        <v>659</v>
      </c>
      <c r="F745" s="205" t="s">
        <v>610</v>
      </c>
      <c r="G745" s="205" t="s">
        <v>400</v>
      </c>
      <c r="H745" s="205" t="s">
        <v>291</v>
      </c>
      <c r="I745" s="205" t="s">
        <v>137</v>
      </c>
      <c r="J745" s="78">
        <v>18.199000000000002</v>
      </c>
      <c r="K745" s="78">
        <v>0.79300000000000004</v>
      </c>
      <c r="L745" s="78">
        <v>18.992000000000001</v>
      </c>
    </row>
    <row r="746" spans="1:12" ht="13.2" customHeight="1" x14ac:dyDescent="0.3">
      <c r="A746" s="204" t="s">
        <v>33</v>
      </c>
      <c r="B746" s="204" t="s">
        <v>25</v>
      </c>
      <c r="C746" s="204" t="s">
        <v>624</v>
      </c>
      <c r="D746" s="204" t="s">
        <v>658</v>
      </c>
      <c r="E746" s="204" t="s">
        <v>659</v>
      </c>
      <c r="F746" s="205" t="s">
        <v>610</v>
      </c>
      <c r="G746" s="205" t="s">
        <v>400</v>
      </c>
      <c r="H746" s="205" t="s">
        <v>292</v>
      </c>
      <c r="I746" s="205" t="s">
        <v>137</v>
      </c>
      <c r="J746" s="78">
        <v>9.15</v>
      </c>
      <c r="K746" s="78">
        <v>0.76800000000000002</v>
      </c>
      <c r="L746" s="78">
        <v>9.9179999999999993</v>
      </c>
    </row>
    <row r="747" spans="1:12" ht="13.2" customHeight="1" x14ac:dyDescent="0.3">
      <c r="A747" s="204" t="s">
        <v>33</v>
      </c>
      <c r="B747" s="204" t="s">
        <v>25</v>
      </c>
      <c r="C747" s="204" t="s">
        <v>624</v>
      </c>
      <c r="D747" s="204" t="s">
        <v>658</v>
      </c>
      <c r="E747" s="204" t="s">
        <v>659</v>
      </c>
      <c r="F747" s="205" t="s">
        <v>610</v>
      </c>
      <c r="G747" s="205" t="s">
        <v>400</v>
      </c>
      <c r="H747" s="205" t="s">
        <v>293</v>
      </c>
      <c r="I747" s="205" t="s">
        <v>137</v>
      </c>
      <c r="J747" s="78">
        <v>1.3620000000000001</v>
      </c>
      <c r="K747" s="78">
        <v>-0.39700000000000002</v>
      </c>
      <c r="L747" s="78">
        <v>0.96499999999999997</v>
      </c>
    </row>
    <row r="748" spans="1:12" ht="13.2" customHeight="1" x14ac:dyDescent="0.3">
      <c r="A748" s="204" t="s">
        <v>33</v>
      </c>
      <c r="B748" s="204" t="s">
        <v>25</v>
      </c>
      <c r="C748" s="204" t="s">
        <v>624</v>
      </c>
      <c r="D748" s="204" t="s">
        <v>658</v>
      </c>
      <c r="E748" s="204" t="s">
        <v>659</v>
      </c>
      <c r="F748" s="205" t="s">
        <v>287</v>
      </c>
      <c r="G748" s="205" t="s">
        <v>400</v>
      </c>
      <c r="H748" s="205" t="s">
        <v>290</v>
      </c>
      <c r="I748" s="205" t="s">
        <v>404</v>
      </c>
      <c r="J748" s="78">
        <v>162.489</v>
      </c>
      <c r="K748" s="78">
        <v>-12.135999999999999</v>
      </c>
      <c r="L748" s="78">
        <v>150.35300000000001</v>
      </c>
    </row>
    <row r="749" spans="1:12" ht="13.2" customHeight="1" x14ac:dyDescent="0.3">
      <c r="A749" s="204" t="s">
        <v>33</v>
      </c>
      <c r="B749" s="204" t="s">
        <v>25</v>
      </c>
      <c r="C749" s="204" t="s">
        <v>624</v>
      </c>
      <c r="D749" s="204" t="s">
        <v>658</v>
      </c>
      <c r="E749" s="204" t="s">
        <v>659</v>
      </c>
      <c r="F749" s="205" t="s">
        <v>287</v>
      </c>
      <c r="G749" s="205" t="s">
        <v>400</v>
      </c>
      <c r="H749" s="205" t="s">
        <v>291</v>
      </c>
      <c r="I749" s="205" t="s">
        <v>404</v>
      </c>
      <c r="J749" s="78">
        <v>208.96299999999999</v>
      </c>
      <c r="K749" s="78">
        <v>-68.430999999999997</v>
      </c>
      <c r="L749" s="78">
        <v>140.53100000000001</v>
      </c>
    </row>
    <row r="750" spans="1:12" ht="13.2" customHeight="1" x14ac:dyDescent="0.3">
      <c r="A750" s="204" t="s">
        <v>33</v>
      </c>
      <c r="B750" s="204" t="s">
        <v>25</v>
      </c>
      <c r="C750" s="204" t="s">
        <v>624</v>
      </c>
      <c r="D750" s="204" t="s">
        <v>658</v>
      </c>
      <c r="E750" s="204" t="s">
        <v>659</v>
      </c>
      <c r="F750" s="205" t="s">
        <v>287</v>
      </c>
      <c r="G750" s="205" t="s">
        <v>400</v>
      </c>
      <c r="H750" s="205" t="s">
        <v>292</v>
      </c>
      <c r="I750" s="205" t="s">
        <v>404</v>
      </c>
      <c r="J750" s="78">
        <v>214.12799999999999</v>
      </c>
      <c r="K750" s="78">
        <v>-115.053</v>
      </c>
      <c r="L750" s="78">
        <v>99.075000000000003</v>
      </c>
    </row>
    <row r="751" spans="1:12" ht="13.2" customHeight="1" x14ac:dyDescent="0.3">
      <c r="A751" s="204" t="s">
        <v>33</v>
      </c>
      <c r="B751" s="204" t="s">
        <v>25</v>
      </c>
      <c r="C751" s="204" t="s">
        <v>624</v>
      </c>
      <c r="D751" s="204" t="s">
        <v>658</v>
      </c>
      <c r="E751" s="204" t="s">
        <v>659</v>
      </c>
      <c r="F751" s="205" t="s">
        <v>287</v>
      </c>
      <c r="G751" s="205" t="s">
        <v>400</v>
      </c>
      <c r="H751" s="205" t="s">
        <v>293</v>
      </c>
      <c r="I751" s="205" t="s">
        <v>404</v>
      </c>
      <c r="J751" s="78">
        <v>192.84899999999999</v>
      </c>
      <c r="K751" s="78">
        <v>26.309000000000001</v>
      </c>
      <c r="L751" s="78">
        <v>219.15799999999999</v>
      </c>
    </row>
    <row r="752" spans="1:12" ht="13.2" customHeight="1" x14ac:dyDescent="0.3">
      <c r="A752" s="204" t="s">
        <v>33</v>
      </c>
      <c r="B752" s="204" t="s">
        <v>25</v>
      </c>
      <c r="C752" s="204" t="s">
        <v>624</v>
      </c>
      <c r="D752" s="204" t="s">
        <v>658</v>
      </c>
      <c r="E752" s="204" t="s">
        <v>659</v>
      </c>
      <c r="F752" s="205" t="s">
        <v>390</v>
      </c>
      <c r="G752" s="205" t="s">
        <v>400</v>
      </c>
      <c r="H752" s="205"/>
      <c r="I752" s="205" t="s">
        <v>296</v>
      </c>
      <c r="J752" s="81">
        <v>31.738</v>
      </c>
      <c r="K752" s="81">
        <v>-2.512</v>
      </c>
      <c r="L752" s="81">
        <v>29.225999999999999</v>
      </c>
    </row>
    <row r="753" spans="1:12" ht="13.2" customHeight="1" x14ac:dyDescent="0.3">
      <c r="A753" s="204" t="s">
        <v>33</v>
      </c>
      <c r="B753" s="204" t="s">
        <v>37</v>
      </c>
      <c r="C753" s="204" t="s">
        <v>624</v>
      </c>
      <c r="D753" s="204" t="s">
        <v>658</v>
      </c>
      <c r="E753" s="204" t="s">
        <v>659</v>
      </c>
      <c r="F753" s="208" t="s">
        <v>387</v>
      </c>
      <c r="G753" s="205" t="s">
        <v>614</v>
      </c>
      <c r="H753" s="205" t="s">
        <v>608</v>
      </c>
      <c r="I753" s="205" t="s">
        <v>57</v>
      </c>
      <c r="J753" s="117">
        <v>72.385999999999996</v>
      </c>
      <c r="K753" s="117">
        <v>3.5910000000000002</v>
      </c>
      <c r="L753" s="117">
        <v>75.975999999999999</v>
      </c>
    </row>
    <row r="754" spans="1:12" ht="13.2" customHeight="1" x14ac:dyDescent="0.3">
      <c r="A754" s="204" t="s">
        <v>33</v>
      </c>
      <c r="B754" s="204" t="s">
        <v>37</v>
      </c>
      <c r="C754" s="204" t="s">
        <v>624</v>
      </c>
      <c r="D754" s="204" t="s">
        <v>658</v>
      </c>
      <c r="E754" s="204" t="s">
        <v>659</v>
      </c>
      <c r="F754" s="205" t="s">
        <v>56</v>
      </c>
      <c r="G754" s="205" t="s">
        <v>614</v>
      </c>
      <c r="H754" s="205" t="s">
        <v>288</v>
      </c>
      <c r="I754" s="205" t="s">
        <v>57</v>
      </c>
      <c r="J754" s="117">
        <v>12.347</v>
      </c>
      <c r="K754" s="117">
        <v>-2.8660000000000001</v>
      </c>
      <c r="L754" s="117">
        <v>9.4809999999999999</v>
      </c>
    </row>
    <row r="755" spans="1:12" ht="13.2" customHeight="1" x14ac:dyDescent="0.3">
      <c r="A755" s="204" t="s">
        <v>33</v>
      </c>
      <c r="B755" s="204" t="s">
        <v>37</v>
      </c>
      <c r="C755" s="204" t="s">
        <v>624</v>
      </c>
      <c r="D755" s="204" t="s">
        <v>658</v>
      </c>
      <c r="E755" s="204" t="s">
        <v>659</v>
      </c>
      <c r="F755" s="205" t="s">
        <v>307</v>
      </c>
      <c r="G755" s="205" t="s">
        <v>614</v>
      </c>
      <c r="H755" s="205"/>
      <c r="I755" s="205" t="s">
        <v>294</v>
      </c>
      <c r="J755" s="117">
        <v>123.145</v>
      </c>
      <c r="K755" s="117">
        <v>-6.0000000000000001E-3</v>
      </c>
      <c r="L755" s="117">
        <v>123.139</v>
      </c>
    </row>
    <row r="756" spans="1:12" ht="13.2" customHeight="1" x14ac:dyDescent="0.3">
      <c r="A756" s="204" t="s">
        <v>33</v>
      </c>
      <c r="B756" s="204" t="s">
        <v>37</v>
      </c>
      <c r="C756" s="204" t="s">
        <v>624</v>
      </c>
      <c r="D756" s="204" t="s">
        <v>658</v>
      </c>
      <c r="E756" s="204" t="s">
        <v>659</v>
      </c>
      <c r="F756" s="205" t="s">
        <v>632</v>
      </c>
      <c r="G756" s="205" t="s">
        <v>614</v>
      </c>
      <c r="H756" s="205"/>
      <c r="I756" s="205" t="s">
        <v>295</v>
      </c>
      <c r="J756" s="117">
        <v>4.9249999999999998</v>
      </c>
      <c r="K756" s="117">
        <v>-1E-3</v>
      </c>
      <c r="L756" s="117">
        <v>4.9240000000000004</v>
      </c>
    </row>
    <row r="757" spans="1:12" ht="13.2" customHeight="1" x14ac:dyDescent="0.3">
      <c r="A757" s="204" t="s">
        <v>33</v>
      </c>
      <c r="B757" s="204" t="s">
        <v>37</v>
      </c>
      <c r="C757" s="204" t="s">
        <v>624</v>
      </c>
      <c r="D757" s="204" t="s">
        <v>658</v>
      </c>
      <c r="E757" s="204" t="s">
        <v>659</v>
      </c>
      <c r="F757" s="205" t="s">
        <v>650</v>
      </c>
      <c r="G757" s="205" t="s">
        <v>615</v>
      </c>
      <c r="H757" s="205" t="s">
        <v>289</v>
      </c>
      <c r="I757" s="205" t="s">
        <v>296</v>
      </c>
      <c r="J757" s="81">
        <v>181.648</v>
      </c>
      <c r="K757" s="81">
        <v>44.061999999999998</v>
      </c>
      <c r="L757" s="81">
        <v>225.71</v>
      </c>
    </row>
    <row r="758" spans="1:12" ht="13.2" customHeight="1" x14ac:dyDescent="0.3">
      <c r="A758" s="204" t="s">
        <v>33</v>
      </c>
      <c r="B758" s="204" t="s">
        <v>37</v>
      </c>
      <c r="C758" s="204" t="s">
        <v>624</v>
      </c>
      <c r="D758" s="204" t="s">
        <v>658</v>
      </c>
      <c r="E758" s="204" t="s">
        <v>659</v>
      </c>
      <c r="F758" s="205" t="s">
        <v>650</v>
      </c>
      <c r="G758" s="205" t="s">
        <v>615</v>
      </c>
      <c r="H758" s="205" t="s">
        <v>420</v>
      </c>
      <c r="I758" s="205" t="s">
        <v>296</v>
      </c>
      <c r="J758" s="81">
        <v>34.722999999999999</v>
      </c>
      <c r="K758" s="81">
        <v>-16.835000000000001</v>
      </c>
      <c r="L758" s="81">
        <v>17.888000000000002</v>
      </c>
    </row>
    <row r="759" spans="1:12" ht="13.2" customHeight="1" x14ac:dyDescent="0.3">
      <c r="A759" s="204" t="s">
        <v>33</v>
      </c>
      <c r="B759" s="204" t="s">
        <v>37</v>
      </c>
      <c r="C759" s="204" t="s">
        <v>624</v>
      </c>
      <c r="D759" s="204" t="s">
        <v>658</v>
      </c>
      <c r="E759" s="204" t="s">
        <v>659</v>
      </c>
      <c r="F759" s="205" t="s">
        <v>609</v>
      </c>
      <c r="G759" s="205" t="s">
        <v>616</v>
      </c>
      <c r="H759" s="205" t="s">
        <v>608</v>
      </c>
      <c r="I759" s="205" t="s">
        <v>297</v>
      </c>
      <c r="J759" s="117">
        <v>0.80500000000000005</v>
      </c>
      <c r="K759" s="117">
        <v>1.4999999999999999E-2</v>
      </c>
      <c r="L759" s="117">
        <v>0.82</v>
      </c>
    </row>
    <row r="760" spans="1:12" ht="13.2" customHeight="1" x14ac:dyDescent="0.3">
      <c r="A760" s="204" t="s">
        <v>33</v>
      </c>
      <c r="B760" s="204" t="s">
        <v>37</v>
      </c>
      <c r="C760" s="204" t="s">
        <v>624</v>
      </c>
      <c r="D760" s="204" t="s">
        <v>658</v>
      </c>
      <c r="E760" s="204" t="s">
        <v>659</v>
      </c>
      <c r="F760" s="205" t="s">
        <v>388</v>
      </c>
      <c r="G760" s="205" t="s">
        <v>616</v>
      </c>
      <c r="H760" s="205" t="s">
        <v>413</v>
      </c>
      <c r="I760" s="205" t="s">
        <v>414</v>
      </c>
      <c r="J760" s="79">
        <v>178</v>
      </c>
      <c r="K760" s="79">
        <v>4</v>
      </c>
      <c r="L760" s="79">
        <v>182</v>
      </c>
    </row>
    <row r="761" spans="1:12" ht="13.2" customHeight="1" x14ac:dyDescent="0.3">
      <c r="A761" s="204" t="s">
        <v>33</v>
      </c>
      <c r="B761" s="204" t="s">
        <v>37</v>
      </c>
      <c r="C761" s="204" t="s">
        <v>624</v>
      </c>
      <c r="D761" s="204" t="s">
        <v>658</v>
      </c>
      <c r="E761" s="204" t="s">
        <v>659</v>
      </c>
      <c r="F761" s="205" t="s">
        <v>394</v>
      </c>
      <c r="G761" s="205" t="s">
        <v>617</v>
      </c>
      <c r="H761" s="205"/>
      <c r="I761" s="205" t="s">
        <v>314</v>
      </c>
      <c r="J761" s="117" t="s">
        <v>303</v>
      </c>
      <c r="K761" s="117" t="s">
        <v>303</v>
      </c>
      <c r="L761" s="117">
        <v>0.39600000000000002</v>
      </c>
    </row>
    <row r="762" spans="1:12" ht="13.2" customHeight="1" x14ac:dyDescent="0.3">
      <c r="A762" s="204" t="s">
        <v>33</v>
      </c>
      <c r="B762" s="204" t="s">
        <v>37</v>
      </c>
      <c r="C762" s="204" t="s">
        <v>624</v>
      </c>
      <c r="D762" s="204" t="s">
        <v>658</v>
      </c>
      <c r="E762" s="204" t="s">
        <v>659</v>
      </c>
      <c r="F762" s="205" t="s">
        <v>284</v>
      </c>
      <c r="G762" s="205" t="s">
        <v>618</v>
      </c>
      <c r="H762" s="205"/>
      <c r="I762" s="205" t="s">
        <v>59</v>
      </c>
      <c r="J762" s="81">
        <v>84.811000000000007</v>
      </c>
      <c r="K762" s="81">
        <v>2.9000000000000001E-2</v>
      </c>
      <c r="L762" s="81">
        <v>84.838999999999999</v>
      </c>
    </row>
    <row r="763" spans="1:12" ht="13.2" customHeight="1" x14ac:dyDescent="0.3">
      <c r="A763" s="204" t="s">
        <v>33</v>
      </c>
      <c r="B763" s="204" t="s">
        <v>37</v>
      </c>
      <c r="C763" s="204" t="s">
        <v>624</v>
      </c>
      <c r="D763" s="204" t="s">
        <v>658</v>
      </c>
      <c r="E763" s="204" t="s">
        <v>659</v>
      </c>
      <c r="F763" s="205" t="s">
        <v>285</v>
      </c>
      <c r="G763" s="205" t="s">
        <v>280</v>
      </c>
      <c r="H763" s="205"/>
      <c r="I763" s="205" t="s">
        <v>59</v>
      </c>
      <c r="J763" s="81">
        <v>19.184000000000001</v>
      </c>
      <c r="K763" s="81" t="s">
        <v>304</v>
      </c>
      <c r="L763" s="81">
        <v>19.210999999999999</v>
      </c>
    </row>
    <row r="764" spans="1:12" ht="13.2" customHeight="1" x14ac:dyDescent="0.3">
      <c r="A764" s="204" t="s">
        <v>33</v>
      </c>
      <c r="B764" s="204" t="s">
        <v>37</v>
      </c>
      <c r="C764" s="204" t="s">
        <v>624</v>
      </c>
      <c r="D764" s="204" t="s">
        <v>658</v>
      </c>
      <c r="E764" s="204" t="s">
        <v>659</v>
      </c>
      <c r="F764" s="205" t="s">
        <v>610</v>
      </c>
      <c r="G764" s="205" t="s">
        <v>400</v>
      </c>
      <c r="H764" s="205" t="s">
        <v>290</v>
      </c>
      <c r="I764" s="205" t="s">
        <v>137</v>
      </c>
      <c r="J764" s="78">
        <v>8.1530000000000005</v>
      </c>
      <c r="K764" s="78">
        <v>1.226</v>
      </c>
      <c r="L764" s="78">
        <v>9.3789999999999996</v>
      </c>
    </row>
    <row r="765" spans="1:12" ht="13.2" customHeight="1" x14ac:dyDescent="0.3">
      <c r="A765" s="204" t="s">
        <v>33</v>
      </c>
      <c r="B765" s="204" t="s">
        <v>37</v>
      </c>
      <c r="C765" s="204" t="s">
        <v>624</v>
      </c>
      <c r="D765" s="204" t="s">
        <v>658</v>
      </c>
      <c r="E765" s="204" t="s">
        <v>659</v>
      </c>
      <c r="F765" s="205" t="s">
        <v>610</v>
      </c>
      <c r="G765" s="205" t="s">
        <v>400</v>
      </c>
      <c r="H765" s="205" t="s">
        <v>291</v>
      </c>
      <c r="I765" s="205" t="s">
        <v>137</v>
      </c>
      <c r="J765" s="78">
        <v>18.202999999999999</v>
      </c>
      <c r="K765" s="78">
        <v>0.108</v>
      </c>
      <c r="L765" s="78">
        <v>18.312000000000001</v>
      </c>
    </row>
    <row r="766" spans="1:12" ht="13.2" customHeight="1" x14ac:dyDescent="0.3">
      <c r="A766" s="204" t="s">
        <v>33</v>
      </c>
      <c r="B766" s="204" t="s">
        <v>37</v>
      </c>
      <c r="C766" s="204" t="s">
        <v>624</v>
      </c>
      <c r="D766" s="204" t="s">
        <v>658</v>
      </c>
      <c r="E766" s="204" t="s">
        <v>659</v>
      </c>
      <c r="F766" s="205" t="s">
        <v>610</v>
      </c>
      <c r="G766" s="205" t="s">
        <v>400</v>
      </c>
      <c r="H766" s="205" t="s">
        <v>292</v>
      </c>
      <c r="I766" s="205" t="s">
        <v>137</v>
      </c>
      <c r="J766" s="78">
        <v>8.6479999999999997</v>
      </c>
      <c r="K766" s="78">
        <v>0.79900000000000004</v>
      </c>
      <c r="L766" s="78">
        <v>9.4469999999999992</v>
      </c>
    </row>
    <row r="767" spans="1:12" ht="13.2" customHeight="1" x14ac:dyDescent="0.3">
      <c r="A767" s="204" t="s">
        <v>33</v>
      </c>
      <c r="B767" s="204" t="s">
        <v>37</v>
      </c>
      <c r="C767" s="204" t="s">
        <v>624</v>
      </c>
      <c r="D767" s="204" t="s">
        <v>658</v>
      </c>
      <c r="E767" s="204" t="s">
        <v>659</v>
      </c>
      <c r="F767" s="205" t="s">
        <v>610</v>
      </c>
      <c r="G767" s="205" t="s">
        <v>400</v>
      </c>
      <c r="H767" s="205" t="s">
        <v>293</v>
      </c>
      <c r="I767" s="205" t="s">
        <v>137</v>
      </c>
      <c r="J767" s="78">
        <v>0.58099999999999996</v>
      </c>
      <c r="K767" s="78">
        <v>1E-3</v>
      </c>
      <c r="L767" s="78">
        <v>0.58199999999999996</v>
      </c>
    </row>
    <row r="768" spans="1:12" ht="13.2" customHeight="1" x14ac:dyDescent="0.3">
      <c r="A768" s="204" t="s">
        <v>33</v>
      </c>
      <c r="B768" s="204" t="s">
        <v>37</v>
      </c>
      <c r="C768" s="204" t="s">
        <v>624</v>
      </c>
      <c r="D768" s="204" t="s">
        <v>658</v>
      </c>
      <c r="E768" s="204" t="s">
        <v>659</v>
      </c>
      <c r="F768" s="205" t="s">
        <v>287</v>
      </c>
      <c r="G768" s="205" t="s">
        <v>400</v>
      </c>
      <c r="H768" s="205" t="s">
        <v>290</v>
      </c>
      <c r="I768" s="205" t="s">
        <v>404</v>
      </c>
      <c r="J768" s="78">
        <v>257.93599999999998</v>
      </c>
      <c r="K768" s="78">
        <v>-56.249000000000002</v>
      </c>
      <c r="L768" s="78">
        <v>201.68799999999999</v>
      </c>
    </row>
    <row r="769" spans="1:12" ht="13.2" customHeight="1" x14ac:dyDescent="0.3">
      <c r="A769" s="204" t="s">
        <v>33</v>
      </c>
      <c r="B769" s="204" t="s">
        <v>37</v>
      </c>
      <c r="C769" s="204" t="s">
        <v>624</v>
      </c>
      <c r="D769" s="204" t="s">
        <v>658</v>
      </c>
      <c r="E769" s="204" t="s">
        <v>659</v>
      </c>
      <c r="F769" s="205" t="s">
        <v>287</v>
      </c>
      <c r="G769" s="205" t="s">
        <v>400</v>
      </c>
      <c r="H769" s="205" t="s">
        <v>291</v>
      </c>
      <c r="I769" s="205" t="s">
        <v>404</v>
      </c>
      <c r="J769" s="78">
        <v>193.155</v>
      </c>
      <c r="K769" s="78">
        <v>-5.9370000000000003</v>
      </c>
      <c r="L769" s="78">
        <v>187.21799999999999</v>
      </c>
    </row>
    <row r="770" spans="1:12" ht="13.2" customHeight="1" x14ac:dyDescent="0.3">
      <c r="A770" s="204" t="s">
        <v>33</v>
      </c>
      <c r="B770" s="204" t="s">
        <v>37</v>
      </c>
      <c r="C770" s="204" t="s">
        <v>624</v>
      </c>
      <c r="D770" s="204" t="s">
        <v>658</v>
      </c>
      <c r="E770" s="204" t="s">
        <v>659</v>
      </c>
      <c r="F770" s="205" t="s">
        <v>287</v>
      </c>
      <c r="G770" s="205" t="s">
        <v>400</v>
      </c>
      <c r="H770" s="205" t="s">
        <v>292</v>
      </c>
      <c r="I770" s="205" t="s">
        <v>404</v>
      </c>
      <c r="J770" s="78">
        <v>216.27199999999999</v>
      </c>
      <c r="K770" s="78">
        <v>-98.724999999999994</v>
      </c>
      <c r="L770" s="78">
        <v>117.547</v>
      </c>
    </row>
    <row r="771" spans="1:12" ht="13.2" customHeight="1" x14ac:dyDescent="0.3">
      <c r="A771" s="204" t="s">
        <v>33</v>
      </c>
      <c r="B771" s="204" t="s">
        <v>37</v>
      </c>
      <c r="C771" s="204" t="s">
        <v>624</v>
      </c>
      <c r="D771" s="204" t="s">
        <v>658</v>
      </c>
      <c r="E771" s="204" t="s">
        <v>659</v>
      </c>
      <c r="F771" s="205" t="s">
        <v>287</v>
      </c>
      <c r="G771" s="205" t="s">
        <v>400</v>
      </c>
      <c r="H771" s="205" t="s">
        <v>293</v>
      </c>
      <c r="I771" s="205" t="s">
        <v>404</v>
      </c>
      <c r="J771" s="78">
        <v>267.38900000000001</v>
      </c>
      <c r="K771" s="78">
        <v>118.43600000000001</v>
      </c>
      <c r="L771" s="78">
        <v>385.82499999999999</v>
      </c>
    </row>
    <row r="772" spans="1:12" ht="13.2" customHeight="1" x14ac:dyDescent="0.3">
      <c r="A772" s="204" t="s">
        <v>33</v>
      </c>
      <c r="B772" s="204" t="s">
        <v>37</v>
      </c>
      <c r="C772" s="204" t="s">
        <v>624</v>
      </c>
      <c r="D772" s="204" t="s">
        <v>658</v>
      </c>
      <c r="E772" s="204" t="s">
        <v>659</v>
      </c>
      <c r="F772" s="205" t="s">
        <v>390</v>
      </c>
      <c r="G772" s="205" t="s">
        <v>400</v>
      </c>
      <c r="H772" s="205"/>
      <c r="I772" s="205" t="s">
        <v>296</v>
      </c>
      <c r="J772" s="81">
        <v>53.527000000000001</v>
      </c>
      <c r="K772" s="81">
        <v>-9.7189999999999994</v>
      </c>
      <c r="L772" s="81">
        <v>43.807000000000002</v>
      </c>
    </row>
    <row r="773" spans="1:12" ht="13.2" customHeight="1" x14ac:dyDescent="0.3">
      <c r="A773" s="204" t="s">
        <v>33</v>
      </c>
      <c r="B773" s="204" t="s">
        <v>38</v>
      </c>
      <c r="C773" s="204" t="s">
        <v>624</v>
      </c>
      <c r="D773" s="204" t="s">
        <v>658</v>
      </c>
      <c r="E773" s="204" t="s">
        <v>659</v>
      </c>
      <c r="F773" s="208" t="s">
        <v>387</v>
      </c>
      <c r="G773" s="205" t="s">
        <v>614</v>
      </c>
      <c r="H773" s="205" t="s">
        <v>608</v>
      </c>
      <c r="I773" s="205" t="s">
        <v>57</v>
      </c>
      <c r="J773" s="117">
        <v>66.561000000000007</v>
      </c>
      <c r="K773" s="117">
        <v>4.4539999999999997</v>
      </c>
      <c r="L773" s="117">
        <v>71.016000000000005</v>
      </c>
    </row>
    <row r="774" spans="1:12" ht="13.2" customHeight="1" x14ac:dyDescent="0.3">
      <c r="A774" s="204" t="s">
        <v>33</v>
      </c>
      <c r="B774" s="204" t="s">
        <v>38</v>
      </c>
      <c r="C774" s="204" t="s">
        <v>624</v>
      </c>
      <c r="D774" s="204" t="s">
        <v>658</v>
      </c>
      <c r="E774" s="204" t="s">
        <v>659</v>
      </c>
      <c r="F774" s="205" t="s">
        <v>56</v>
      </c>
      <c r="G774" s="205" t="s">
        <v>614</v>
      </c>
      <c r="H774" s="205" t="s">
        <v>288</v>
      </c>
      <c r="I774" s="205" t="s">
        <v>57</v>
      </c>
      <c r="J774" s="117">
        <v>12.666</v>
      </c>
      <c r="K774" s="117">
        <v>-2.6669999999999998</v>
      </c>
      <c r="L774" s="117">
        <v>9.9990000000000006</v>
      </c>
    </row>
    <row r="775" spans="1:12" ht="13.2" customHeight="1" x14ac:dyDescent="0.3">
      <c r="A775" s="204" t="s">
        <v>33</v>
      </c>
      <c r="B775" s="204" t="s">
        <v>38</v>
      </c>
      <c r="C775" s="204" t="s">
        <v>624</v>
      </c>
      <c r="D775" s="204" t="s">
        <v>658</v>
      </c>
      <c r="E775" s="204" t="s">
        <v>659</v>
      </c>
      <c r="F775" s="205" t="s">
        <v>307</v>
      </c>
      <c r="G775" s="205" t="s">
        <v>614</v>
      </c>
      <c r="H775" s="205"/>
      <c r="I775" s="205" t="s">
        <v>294</v>
      </c>
      <c r="J775" s="117">
        <v>128.30099999999999</v>
      </c>
      <c r="K775" s="117">
        <v>-3.3000000000000002E-2</v>
      </c>
      <c r="L775" s="117">
        <v>128.267</v>
      </c>
    </row>
    <row r="776" spans="1:12" ht="13.2" customHeight="1" x14ac:dyDescent="0.3">
      <c r="A776" s="204" t="s">
        <v>33</v>
      </c>
      <c r="B776" s="204" t="s">
        <v>38</v>
      </c>
      <c r="C776" s="204" t="s">
        <v>624</v>
      </c>
      <c r="D776" s="204" t="s">
        <v>658</v>
      </c>
      <c r="E776" s="204" t="s">
        <v>659</v>
      </c>
      <c r="F776" s="205" t="s">
        <v>632</v>
      </c>
      <c r="G776" s="205" t="s">
        <v>614</v>
      </c>
      <c r="H776" s="205"/>
      <c r="I776" s="205" t="s">
        <v>295</v>
      </c>
      <c r="J776" s="117">
        <v>5.1580000000000004</v>
      </c>
      <c r="K776" s="117" t="s">
        <v>304</v>
      </c>
      <c r="L776" s="117">
        <v>5.1589999999999998</v>
      </c>
    </row>
    <row r="777" spans="1:12" ht="13.2" customHeight="1" x14ac:dyDescent="0.3">
      <c r="A777" s="204" t="s">
        <v>33</v>
      </c>
      <c r="B777" s="204" t="s">
        <v>38</v>
      </c>
      <c r="C777" s="204" t="s">
        <v>624</v>
      </c>
      <c r="D777" s="204" t="s">
        <v>658</v>
      </c>
      <c r="E777" s="204" t="s">
        <v>659</v>
      </c>
      <c r="F777" s="205" t="s">
        <v>650</v>
      </c>
      <c r="G777" s="205" t="s">
        <v>615</v>
      </c>
      <c r="H777" s="205" t="s">
        <v>289</v>
      </c>
      <c r="I777" s="205" t="s">
        <v>296</v>
      </c>
      <c r="J777" s="81">
        <v>197.35499999999999</v>
      </c>
      <c r="K777" s="81">
        <v>33.311999999999998</v>
      </c>
      <c r="L777" s="81">
        <v>230.66800000000001</v>
      </c>
    </row>
    <row r="778" spans="1:12" ht="13.2" customHeight="1" x14ac:dyDescent="0.3">
      <c r="A778" s="204" t="s">
        <v>33</v>
      </c>
      <c r="B778" s="204" t="s">
        <v>38</v>
      </c>
      <c r="C778" s="204" t="s">
        <v>624</v>
      </c>
      <c r="D778" s="204" t="s">
        <v>658</v>
      </c>
      <c r="E778" s="204" t="s">
        <v>659</v>
      </c>
      <c r="F778" s="205" t="s">
        <v>650</v>
      </c>
      <c r="G778" s="205" t="s">
        <v>615</v>
      </c>
      <c r="H778" s="205" t="s">
        <v>420</v>
      </c>
      <c r="I778" s="205" t="s">
        <v>296</v>
      </c>
      <c r="J778" s="81">
        <v>53.726999999999997</v>
      </c>
      <c r="K778" s="81">
        <v>-30.532</v>
      </c>
      <c r="L778" s="81">
        <v>23.195</v>
      </c>
    </row>
    <row r="779" spans="1:12" ht="13.2" customHeight="1" x14ac:dyDescent="0.3">
      <c r="A779" s="204" t="s">
        <v>33</v>
      </c>
      <c r="B779" s="204" t="s">
        <v>38</v>
      </c>
      <c r="C779" s="204" t="s">
        <v>624</v>
      </c>
      <c r="D779" s="204" t="s">
        <v>658</v>
      </c>
      <c r="E779" s="204" t="s">
        <v>659</v>
      </c>
      <c r="F779" s="205" t="s">
        <v>609</v>
      </c>
      <c r="G779" s="205" t="s">
        <v>616</v>
      </c>
      <c r="H779" s="205" t="s">
        <v>608</v>
      </c>
      <c r="I779" s="205" t="s">
        <v>297</v>
      </c>
      <c r="J779" s="117">
        <v>0.752</v>
      </c>
      <c r="K779" s="117">
        <v>3.3000000000000002E-2</v>
      </c>
      <c r="L779" s="117">
        <v>0.78500000000000003</v>
      </c>
    </row>
    <row r="780" spans="1:12" ht="13.2" customHeight="1" x14ac:dyDescent="0.3">
      <c r="A780" s="204" t="s">
        <v>33</v>
      </c>
      <c r="B780" s="204" t="s">
        <v>38</v>
      </c>
      <c r="C780" s="204" t="s">
        <v>624</v>
      </c>
      <c r="D780" s="204" t="s">
        <v>658</v>
      </c>
      <c r="E780" s="204" t="s">
        <v>659</v>
      </c>
      <c r="F780" s="205" t="s">
        <v>388</v>
      </c>
      <c r="G780" s="205" t="s">
        <v>616</v>
      </c>
      <c r="H780" s="205" t="s">
        <v>413</v>
      </c>
      <c r="I780" s="205" t="s">
        <v>414</v>
      </c>
      <c r="J780" s="79">
        <v>182</v>
      </c>
      <c r="K780" s="79">
        <v>-9</v>
      </c>
      <c r="L780" s="79">
        <v>173</v>
      </c>
    </row>
    <row r="781" spans="1:12" ht="13.2" customHeight="1" x14ac:dyDescent="0.3">
      <c r="A781" s="204" t="s">
        <v>33</v>
      </c>
      <c r="B781" s="204" t="s">
        <v>38</v>
      </c>
      <c r="C781" s="204" t="s">
        <v>624</v>
      </c>
      <c r="D781" s="204" t="s">
        <v>658</v>
      </c>
      <c r="E781" s="204" t="s">
        <v>659</v>
      </c>
      <c r="F781" s="205" t="s">
        <v>394</v>
      </c>
      <c r="G781" s="205" t="s">
        <v>617</v>
      </c>
      <c r="H781" s="205"/>
      <c r="I781" s="205" t="s">
        <v>314</v>
      </c>
      <c r="J781" s="117" t="s">
        <v>303</v>
      </c>
      <c r="K781" s="117" t="s">
        <v>303</v>
      </c>
      <c r="L781" s="117">
        <v>0.29899999999999999</v>
      </c>
    </row>
    <row r="782" spans="1:12" ht="13.2" customHeight="1" x14ac:dyDescent="0.3">
      <c r="A782" s="204" t="s">
        <v>33</v>
      </c>
      <c r="B782" s="204" t="s">
        <v>38</v>
      </c>
      <c r="C782" s="204" t="s">
        <v>624</v>
      </c>
      <c r="D782" s="204" t="s">
        <v>658</v>
      </c>
      <c r="E782" s="204" t="s">
        <v>659</v>
      </c>
      <c r="F782" s="205" t="s">
        <v>284</v>
      </c>
      <c r="G782" s="205" t="s">
        <v>618</v>
      </c>
      <c r="H782" s="205"/>
      <c r="I782" s="205" t="s">
        <v>59</v>
      </c>
      <c r="J782" s="81">
        <v>82.671000000000006</v>
      </c>
      <c r="K782" s="81">
        <v>-2.6440000000000001</v>
      </c>
      <c r="L782" s="81">
        <v>80.027000000000001</v>
      </c>
    </row>
    <row r="783" spans="1:12" ht="13.2" customHeight="1" x14ac:dyDescent="0.3">
      <c r="A783" s="204" t="s">
        <v>33</v>
      </c>
      <c r="B783" s="204" t="s">
        <v>38</v>
      </c>
      <c r="C783" s="204" t="s">
        <v>624</v>
      </c>
      <c r="D783" s="204" t="s">
        <v>658</v>
      </c>
      <c r="E783" s="204" t="s">
        <v>659</v>
      </c>
      <c r="F783" s="205" t="s">
        <v>285</v>
      </c>
      <c r="G783" s="205" t="s">
        <v>280</v>
      </c>
      <c r="H783" s="205"/>
      <c r="I783" s="205" t="s">
        <v>59</v>
      </c>
      <c r="J783" s="81">
        <v>12.090999999999999</v>
      </c>
      <c r="K783" s="81" t="s">
        <v>304</v>
      </c>
      <c r="L783" s="81">
        <v>12.122999999999999</v>
      </c>
    </row>
    <row r="784" spans="1:12" ht="13.2" customHeight="1" x14ac:dyDescent="0.3">
      <c r="A784" s="204" t="s">
        <v>33</v>
      </c>
      <c r="B784" s="204" t="s">
        <v>38</v>
      </c>
      <c r="C784" s="204" t="s">
        <v>624</v>
      </c>
      <c r="D784" s="204" t="s">
        <v>658</v>
      </c>
      <c r="E784" s="204" t="s">
        <v>659</v>
      </c>
      <c r="F784" s="205" t="s">
        <v>610</v>
      </c>
      <c r="G784" s="205" t="s">
        <v>400</v>
      </c>
      <c r="H784" s="205" t="s">
        <v>290</v>
      </c>
      <c r="I784" s="205" t="s">
        <v>137</v>
      </c>
      <c r="J784" s="78">
        <v>8.0540000000000003</v>
      </c>
      <c r="K784" s="78">
        <v>1.7170000000000001</v>
      </c>
      <c r="L784" s="78">
        <v>9.7720000000000002</v>
      </c>
    </row>
    <row r="785" spans="1:12" ht="13.2" customHeight="1" x14ac:dyDescent="0.3">
      <c r="A785" s="204" t="s">
        <v>33</v>
      </c>
      <c r="B785" s="204" t="s">
        <v>38</v>
      </c>
      <c r="C785" s="204" t="s">
        <v>624</v>
      </c>
      <c r="D785" s="204" t="s">
        <v>658</v>
      </c>
      <c r="E785" s="204" t="s">
        <v>659</v>
      </c>
      <c r="F785" s="205" t="s">
        <v>610</v>
      </c>
      <c r="G785" s="205" t="s">
        <v>400</v>
      </c>
      <c r="H785" s="205" t="s">
        <v>291</v>
      </c>
      <c r="I785" s="205" t="s">
        <v>137</v>
      </c>
      <c r="J785" s="78">
        <v>18.596</v>
      </c>
      <c r="K785" s="78">
        <v>-1.4E-2</v>
      </c>
      <c r="L785" s="78">
        <v>18.582000000000001</v>
      </c>
    </row>
    <row r="786" spans="1:12" ht="13.2" customHeight="1" x14ac:dyDescent="0.3">
      <c r="A786" s="204" t="s">
        <v>33</v>
      </c>
      <c r="B786" s="204" t="s">
        <v>38</v>
      </c>
      <c r="C786" s="204" t="s">
        <v>624</v>
      </c>
      <c r="D786" s="204" t="s">
        <v>658</v>
      </c>
      <c r="E786" s="204" t="s">
        <v>659</v>
      </c>
      <c r="F786" s="205" t="s">
        <v>610</v>
      </c>
      <c r="G786" s="205" t="s">
        <v>400</v>
      </c>
      <c r="H786" s="205" t="s">
        <v>292</v>
      </c>
      <c r="I786" s="205" t="s">
        <v>137</v>
      </c>
      <c r="J786" s="78">
        <v>8.6419999999999995</v>
      </c>
      <c r="K786" s="78">
        <v>0.72599999999999998</v>
      </c>
      <c r="L786" s="78">
        <v>9.3680000000000003</v>
      </c>
    </row>
    <row r="787" spans="1:12" ht="13.2" customHeight="1" x14ac:dyDescent="0.3">
      <c r="A787" s="204" t="s">
        <v>33</v>
      </c>
      <c r="B787" s="204" t="s">
        <v>38</v>
      </c>
      <c r="C787" s="204" t="s">
        <v>624</v>
      </c>
      <c r="D787" s="204" t="s">
        <v>658</v>
      </c>
      <c r="E787" s="204" t="s">
        <v>659</v>
      </c>
      <c r="F787" s="205" t="s">
        <v>610</v>
      </c>
      <c r="G787" s="205" t="s">
        <v>400</v>
      </c>
      <c r="H787" s="205" t="s">
        <v>293</v>
      </c>
      <c r="I787" s="205" t="s">
        <v>137</v>
      </c>
      <c r="J787" s="78">
        <v>0.35899999999999999</v>
      </c>
      <c r="K787" s="78">
        <v>-0.33500000000000002</v>
      </c>
      <c r="L787" s="78">
        <v>2.4E-2</v>
      </c>
    </row>
    <row r="788" spans="1:12" ht="13.2" customHeight="1" x14ac:dyDescent="0.3">
      <c r="A788" s="204" t="s">
        <v>33</v>
      </c>
      <c r="B788" s="204" t="s">
        <v>38</v>
      </c>
      <c r="C788" s="204" t="s">
        <v>624</v>
      </c>
      <c r="D788" s="204" t="s">
        <v>658</v>
      </c>
      <c r="E788" s="204" t="s">
        <v>659</v>
      </c>
      <c r="F788" s="205" t="s">
        <v>287</v>
      </c>
      <c r="G788" s="205" t="s">
        <v>400</v>
      </c>
      <c r="H788" s="205" t="s">
        <v>290</v>
      </c>
      <c r="I788" s="205" t="s">
        <v>404</v>
      </c>
      <c r="J788" s="78">
        <v>222.899</v>
      </c>
      <c r="K788" s="78">
        <v>-66.454999999999998</v>
      </c>
      <c r="L788" s="78">
        <v>156.44399999999999</v>
      </c>
    </row>
    <row r="789" spans="1:12" ht="13.2" customHeight="1" x14ac:dyDescent="0.3">
      <c r="A789" s="204" t="s">
        <v>33</v>
      </c>
      <c r="B789" s="204" t="s">
        <v>38</v>
      </c>
      <c r="C789" s="204" t="s">
        <v>624</v>
      </c>
      <c r="D789" s="204" t="s">
        <v>658</v>
      </c>
      <c r="E789" s="204" t="s">
        <v>659</v>
      </c>
      <c r="F789" s="205" t="s">
        <v>287</v>
      </c>
      <c r="G789" s="205" t="s">
        <v>400</v>
      </c>
      <c r="H789" s="205" t="s">
        <v>291</v>
      </c>
      <c r="I789" s="205" t="s">
        <v>404</v>
      </c>
      <c r="J789" s="78">
        <v>202.36199999999999</v>
      </c>
      <c r="K789" s="78">
        <v>2.9540000000000002</v>
      </c>
      <c r="L789" s="78">
        <v>205.316</v>
      </c>
    </row>
    <row r="790" spans="1:12" ht="13.2" customHeight="1" x14ac:dyDescent="0.3">
      <c r="A790" s="204" t="s">
        <v>33</v>
      </c>
      <c r="B790" s="204" t="s">
        <v>38</v>
      </c>
      <c r="C790" s="204" t="s">
        <v>624</v>
      </c>
      <c r="D790" s="204" t="s">
        <v>658</v>
      </c>
      <c r="E790" s="204" t="s">
        <v>659</v>
      </c>
      <c r="F790" s="205" t="s">
        <v>287</v>
      </c>
      <c r="G790" s="205" t="s">
        <v>400</v>
      </c>
      <c r="H790" s="205" t="s">
        <v>292</v>
      </c>
      <c r="I790" s="205" t="s">
        <v>404</v>
      </c>
      <c r="J790" s="78">
        <v>214.42699999999999</v>
      </c>
      <c r="K790" s="78">
        <v>-82.171000000000006</v>
      </c>
      <c r="L790" s="78">
        <v>132.256</v>
      </c>
    </row>
    <row r="791" spans="1:12" ht="13.2" customHeight="1" x14ac:dyDescent="0.3">
      <c r="A791" s="204" t="s">
        <v>33</v>
      </c>
      <c r="B791" s="204" t="s">
        <v>38</v>
      </c>
      <c r="C791" s="204" t="s">
        <v>624</v>
      </c>
      <c r="D791" s="204" t="s">
        <v>658</v>
      </c>
      <c r="E791" s="204" t="s">
        <v>659</v>
      </c>
      <c r="F791" s="205" t="s">
        <v>287</v>
      </c>
      <c r="G791" s="205" t="s">
        <v>400</v>
      </c>
      <c r="H791" s="205" t="s">
        <v>293</v>
      </c>
      <c r="I791" s="205" t="s">
        <v>404</v>
      </c>
      <c r="J791" s="78">
        <v>183.726</v>
      </c>
      <c r="K791" s="78">
        <v>61.228999999999999</v>
      </c>
      <c r="L791" s="78">
        <v>244.95500000000001</v>
      </c>
    </row>
    <row r="792" spans="1:12" ht="13.2" customHeight="1" x14ac:dyDescent="0.3">
      <c r="A792" s="204" t="s">
        <v>33</v>
      </c>
      <c r="B792" s="204" t="s">
        <v>38</v>
      </c>
      <c r="C792" s="204" t="s">
        <v>624</v>
      </c>
      <c r="D792" s="204" t="s">
        <v>658</v>
      </c>
      <c r="E792" s="204" t="s">
        <v>659</v>
      </c>
      <c r="F792" s="205" t="s">
        <v>390</v>
      </c>
      <c r="G792" s="205" t="s">
        <v>400</v>
      </c>
      <c r="H792" s="205"/>
      <c r="I792" s="205" t="s">
        <v>296</v>
      </c>
      <c r="J792" s="81">
        <v>46.19</v>
      </c>
      <c r="K792" s="81">
        <v>-2.48</v>
      </c>
      <c r="L792" s="81">
        <v>43.71</v>
      </c>
    </row>
    <row r="793" spans="1:12" ht="13.2" customHeight="1" x14ac:dyDescent="0.3">
      <c r="A793" s="204" t="s">
        <v>33</v>
      </c>
      <c r="B793" s="204" t="s">
        <v>39</v>
      </c>
      <c r="C793" s="204" t="s">
        <v>624</v>
      </c>
      <c r="D793" s="204" t="s">
        <v>658</v>
      </c>
      <c r="E793" s="204" t="s">
        <v>659</v>
      </c>
      <c r="F793" s="208" t="s">
        <v>387</v>
      </c>
      <c r="G793" s="205" t="s">
        <v>614</v>
      </c>
      <c r="H793" s="205" t="s">
        <v>608</v>
      </c>
      <c r="I793" s="205" t="s">
        <v>57</v>
      </c>
      <c r="J793" s="117">
        <v>66.832999999999998</v>
      </c>
      <c r="K793" s="117">
        <v>2.9809999999999999</v>
      </c>
      <c r="L793" s="117">
        <v>69.813999999999993</v>
      </c>
    </row>
    <row r="794" spans="1:12" ht="13.2" customHeight="1" x14ac:dyDescent="0.3">
      <c r="A794" s="204" t="s">
        <v>33</v>
      </c>
      <c r="B794" s="204" t="s">
        <v>39</v>
      </c>
      <c r="C794" s="204" t="s">
        <v>624</v>
      </c>
      <c r="D794" s="204" t="s">
        <v>658</v>
      </c>
      <c r="E794" s="204" t="s">
        <v>659</v>
      </c>
      <c r="F794" s="205" t="s">
        <v>56</v>
      </c>
      <c r="G794" s="205" t="s">
        <v>614</v>
      </c>
      <c r="H794" s="205" t="s">
        <v>288</v>
      </c>
      <c r="I794" s="205" t="s">
        <v>57</v>
      </c>
      <c r="J794" s="117">
        <v>14.489000000000001</v>
      </c>
      <c r="K794" s="117">
        <v>-1.389</v>
      </c>
      <c r="L794" s="117">
        <v>13.1</v>
      </c>
    </row>
    <row r="795" spans="1:12" ht="13.2" customHeight="1" x14ac:dyDescent="0.3">
      <c r="A795" s="204" t="s">
        <v>33</v>
      </c>
      <c r="B795" s="204" t="s">
        <v>39</v>
      </c>
      <c r="C795" s="204" t="s">
        <v>624</v>
      </c>
      <c r="D795" s="204" t="s">
        <v>658</v>
      </c>
      <c r="E795" s="204" t="s">
        <v>659</v>
      </c>
      <c r="F795" s="205" t="s">
        <v>307</v>
      </c>
      <c r="G795" s="205" t="s">
        <v>614</v>
      </c>
      <c r="H795" s="205"/>
      <c r="I795" s="205" t="s">
        <v>294</v>
      </c>
      <c r="J795" s="117">
        <v>133.02799999999999</v>
      </c>
      <c r="K795" s="117">
        <v>6.0000000000000001E-3</v>
      </c>
      <c r="L795" s="117">
        <v>133.03399999999999</v>
      </c>
    </row>
    <row r="796" spans="1:12" ht="13.2" customHeight="1" x14ac:dyDescent="0.3">
      <c r="A796" s="204" t="s">
        <v>33</v>
      </c>
      <c r="B796" s="204" t="s">
        <v>39</v>
      </c>
      <c r="C796" s="204" t="s">
        <v>624</v>
      </c>
      <c r="D796" s="204" t="s">
        <v>658</v>
      </c>
      <c r="E796" s="204" t="s">
        <v>659</v>
      </c>
      <c r="F796" s="205" t="s">
        <v>632</v>
      </c>
      <c r="G796" s="205" t="s">
        <v>614</v>
      </c>
      <c r="H796" s="205"/>
      <c r="I796" s="205" t="s">
        <v>295</v>
      </c>
      <c r="J796" s="117">
        <v>4.4859999999999998</v>
      </c>
      <c r="K796" s="117" t="s">
        <v>304</v>
      </c>
      <c r="L796" s="117">
        <v>4.4859999999999998</v>
      </c>
    </row>
    <row r="797" spans="1:12" ht="13.2" customHeight="1" x14ac:dyDescent="0.3">
      <c r="A797" s="204" t="s">
        <v>33</v>
      </c>
      <c r="B797" s="204" t="s">
        <v>39</v>
      </c>
      <c r="C797" s="204" t="s">
        <v>624</v>
      </c>
      <c r="D797" s="204" t="s">
        <v>658</v>
      </c>
      <c r="E797" s="204" t="s">
        <v>659</v>
      </c>
      <c r="F797" s="205" t="s">
        <v>650</v>
      </c>
      <c r="G797" s="205" t="s">
        <v>615</v>
      </c>
      <c r="H797" s="205" t="s">
        <v>289</v>
      </c>
      <c r="I797" s="205" t="s">
        <v>296</v>
      </c>
      <c r="J797" s="81">
        <v>257.58199999999999</v>
      </c>
      <c r="K797" s="81">
        <v>-103.66800000000001</v>
      </c>
      <c r="L797" s="81">
        <v>153.91399999999999</v>
      </c>
    </row>
    <row r="798" spans="1:12" ht="13.2" customHeight="1" x14ac:dyDescent="0.3">
      <c r="A798" s="204" t="s">
        <v>33</v>
      </c>
      <c r="B798" s="204" t="s">
        <v>39</v>
      </c>
      <c r="C798" s="204" t="s">
        <v>624</v>
      </c>
      <c r="D798" s="204" t="s">
        <v>658</v>
      </c>
      <c r="E798" s="204" t="s">
        <v>659</v>
      </c>
      <c r="F798" s="205" t="s">
        <v>650</v>
      </c>
      <c r="G798" s="205" t="s">
        <v>615</v>
      </c>
      <c r="H798" s="205" t="s">
        <v>420</v>
      </c>
      <c r="I798" s="205" t="s">
        <v>296</v>
      </c>
      <c r="J798" s="81">
        <v>77.338999999999999</v>
      </c>
      <c r="K798" s="81">
        <v>-20.648</v>
      </c>
      <c r="L798" s="81">
        <v>56.691000000000003</v>
      </c>
    </row>
    <row r="799" spans="1:12" ht="13.2" customHeight="1" x14ac:dyDescent="0.3">
      <c r="A799" s="204" t="s">
        <v>33</v>
      </c>
      <c r="B799" s="204" t="s">
        <v>39</v>
      </c>
      <c r="C799" s="204" t="s">
        <v>624</v>
      </c>
      <c r="D799" s="204" t="s">
        <v>658</v>
      </c>
      <c r="E799" s="204" t="s">
        <v>659</v>
      </c>
      <c r="F799" s="205" t="s">
        <v>609</v>
      </c>
      <c r="G799" s="205" t="s">
        <v>616</v>
      </c>
      <c r="H799" s="205" t="s">
        <v>608</v>
      </c>
      <c r="I799" s="205" t="s">
        <v>297</v>
      </c>
      <c r="J799" s="117">
        <v>0.76500000000000001</v>
      </c>
      <c r="K799" s="117">
        <v>3.5999999999999997E-2</v>
      </c>
      <c r="L799" s="117">
        <v>0.80100000000000005</v>
      </c>
    </row>
    <row r="800" spans="1:12" ht="13.2" customHeight="1" x14ac:dyDescent="0.3">
      <c r="A800" s="204" t="s">
        <v>33</v>
      </c>
      <c r="B800" s="204" t="s">
        <v>39</v>
      </c>
      <c r="C800" s="204" t="s">
        <v>624</v>
      </c>
      <c r="D800" s="204" t="s">
        <v>658</v>
      </c>
      <c r="E800" s="204" t="s">
        <v>659</v>
      </c>
      <c r="F800" s="205" t="s">
        <v>388</v>
      </c>
      <c r="G800" s="205" t="s">
        <v>616</v>
      </c>
      <c r="H800" s="205" t="s">
        <v>413</v>
      </c>
      <c r="I800" s="205" t="s">
        <v>414</v>
      </c>
      <c r="J800" s="79">
        <v>184</v>
      </c>
      <c r="K800" s="79">
        <v>11</v>
      </c>
      <c r="L800" s="79">
        <v>195</v>
      </c>
    </row>
    <row r="801" spans="1:12" ht="13.2" customHeight="1" x14ac:dyDescent="0.3">
      <c r="A801" s="204" t="s">
        <v>33</v>
      </c>
      <c r="B801" s="204" t="s">
        <v>39</v>
      </c>
      <c r="C801" s="204" t="s">
        <v>624</v>
      </c>
      <c r="D801" s="204" t="s">
        <v>658</v>
      </c>
      <c r="E801" s="204" t="s">
        <v>659</v>
      </c>
      <c r="F801" s="205" t="s">
        <v>394</v>
      </c>
      <c r="G801" s="205" t="s">
        <v>617</v>
      </c>
      <c r="H801" s="205"/>
      <c r="I801" s="205" t="s">
        <v>314</v>
      </c>
      <c r="J801" s="117" t="s">
        <v>303</v>
      </c>
      <c r="K801" s="117" t="s">
        <v>303</v>
      </c>
      <c r="L801" s="117">
        <v>0.32600000000000001</v>
      </c>
    </row>
    <row r="802" spans="1:12" ht="13.2" customHeight="1" x14ac:dyDescent="0.3">
      <c r="A802" s="204" t="s">
        <v>33</v>
      </c>
      <c r="B802" s="204" t="s">
        <v>39</v>
      </c>
      <c r="C802" s="204" t="s">
        <v>624</v>
      </c>
      <c r="D802" s="204" t="s">
        <v>658</v>
      </c>
      <c r="E802" s="204" t="s">
        <v>659</v>
      </c>
      <c r="F802" s="205" t="s">
        <v>284</v>
      </c>
      <c r="G802" s="205" t="s">
        <v>618</v>
      </c>
      <c r="H802" s="205"/>
      <c r="I802" s="205" t="s">
        <v>59</v>
      </c>
      <c r="J802" s="81">
        <v>84.013000000000005</v>
      </c>
      <c r="K802" s="81">
        <v>-1.3320000000000001</v>
      </c>
      <c r="L802" s="81">
        <v>82.680999999999997</v>
      </c>
    </row>
    <row r="803" spans="1:12" ht="13.2" customHeight="1" x14ac:dyDescent="0.3">
      <c r="A803" s="204" t="s">
        <v>33</v>
      </c>
      <c r="B803" s="204" t="s">
        <v>39</v>
      </c>
      <c r="C803" s="204" t="s">
        <v>624</v>
      </c>
      <c r="D803" s="204" t="s">
        <v>658</v>
      </c>
      <c r="E803" s="204" t="s">
        <v>659</v>
      </c>
      <c r="F803" s="205" t="s">
        <v>285</v>
      </c>
      <c r="G803" s="205" t="s">
        <v>280</v>
      </c>
      <c r="H803" s="205"/>
      <c r="I803" s="205" t="s">
        <v>59</v>
      </c>
      <c r="J803" s="81">
        <v>24.824000000000002</v>
      </c>
      <c r="K803" s="81">
        <v>0.115</v>
      </c>
      <c r="L803" s="81">
        <v>24.939</v>
      </c>
    </row>
    <row r="804" spans="1:12" ht="13.2" customHeight="1" x14ac:dyDescent="0.3">
      <c r="A804" s="204" t="s">
        <v>33</v>
      </c>
      <c r="B804" s="204" t="s">
        <v>39</v>
      </c>
      <c r="C804" s="204" t="s">
        <v>624</v>
      </c>
      <c r="D804" s="204" t="s">
        <v>658</v>
      </c>
      <c r="E804" s="204" t="s">
        <v>659</v>
      </c>
      <c r="F804" s="205" t="s">
        <v>610</v>
      </c>
      <c r="G804" s="205" t="s">
        <v>400</v>
      </c>
      <c r="H804" s="205" t="s">
        <v>290</v>
      </c>
      <c r="I804" s="205" t="s">
        <v>137</v>
      </c>
      <c r="J804" s="78">
        <v>9.2859999999999996</v>
      </c>
      <c r="K804" s="78">
        <v>1.534</v>
      </c>
      <c r="L804" s="78">
        <v>10.82</v>
      </c>
    </row>
    <row r="805" spans="1:12" ht="13.2" customHeight="1" x14ac:dyDescent="0.3">
      <c r="A805" s="204" t="s">
        <v>33</v>
      </c>
      <c r="B805" s="204" t="s">
        <v>39</v>
      </c>
      <c r="C805" s="204" t="s">
        <v>624</v>
      </c>
      <c r="D805" s="204" t="s">
        <v>658</v>
      </c>
      <c r="E805" s="204" t="s">
        <v>659</v>
      </c>
      <c r="F805" s="205" t="s">
        <v>610</v>
      </c>
      <c r="G805" s="205" t="s">
        <v>400</v>
      </c>
      <c r="H805" s="205" t="s">
        <v>291</v>
      </c>
      <c r="I805" s="205" t="s">
        <v>137</v>
      </c>
      <c r="J805" s="78">
        <v>19.413</v>
      </c>
      <c r="K805" s="78">
        <v>0.98499999999999999</v>
      </c>
      <c r="L805" s="78">
        <v>20.399000000000001</v>
      </c>
    </row>
    <row r="806" spans="1:12" ht="13.2" customHeight="1" x14ac:dyDescent="0.3">
      <c r="A806" s="204" t="s">
        <v>33</v>
      </c>
      <c r="B806" s="204" t="s">
        <v>39</v>
      </c>
      <c r="C806" s="204" t="s">
        <v>624</v>
      </c>
      <c r="D806" s="204" t="s">
        <v>658</v>
      </c>
      <c r="E806" s="204" t="s">
        <v>659</v>
      </c>
      <c r="F806" s="205" t="s">
        <v>610</v>
      </c>
      <c r="G806" s="205" t="s">
        <v>400</v>
      </c>
      <c r="H806" s="205" t="s">
        <v>292</v>
      </c>
      <c r="I806" s="205" t="s">
        <v>137</v>
      </c>
      <c r="J806" s="78">
        <v>9.7929999999999993</v>
      </c>
      <c r="K806" s="78">
        <v>0.73299999999999998</v>
      </c>
      <c r="L806" s="78">
        <v>10.526999999999999</v>
      </c>
    </row>
    <row r="807" spans="1:12" ht="13.2" customHeight="1" x14ac:dyDescent="0.3">
      <c r="A807" s="204" t="s">
        <v>33</v>
      </c>
      <c r="B807" s="204" t="s">
        <v>39</v>
      </c>
      <c r="C807" s="204" t="s">
        <v>624</v>
      </c>
      <c r="D807" s="204" t="s">
        <v>658</v>
      </c>
      <c r="E807" s="204" t="s">
        <v>659</v>
      </c>
      <c r="F807" s="205" t="s">
        <v>610</v>
      </c>
      <c r="G807" s="205" t="s">
        <v>400</v>
      </c>
      <c r="H807" s="205" t="s">
        <v>293</v>
      </c>
      <c r="I807" s="205" t="s">
        <v>137</v>
      </c>
      <c r="J807" s="78">
        <v>2.3540000000000001</v>
      </c>
      <c r="K807" s="78">
        <v>-0.53700000000000003</v>
      </c>
      <c r="L807" s="78">
        <v>1.8180000000000001</v>
      </c>
    </row>
    <row r="808" spans="1:12" ht="13.2" customHeight="1" x14ac:dyDescent="0.3">
      <c r="A808" s="204" t="s">
        <v>33</v>
      </c>
      <c r="B808" s="204" t="s">
        <v>39</v>
      </c>
      <c r="C808" s="204" t="s">
        <v>624</v>
      </c>
      <c r="D808" s="204" t="s">
        <v>658</v>
      </c>
      <c r="E808" s="204" t="s">
        <v>659</v>
      </c>
      <c r="F808" s="205" t="s">
        <v>287</v>
      </c>
      <c r="G808" s="205" t="s">
        <v>400</v>
      </c>
      <c r="H808" s="205" t="s">
        <v>290</v>
      </c>
      <c r="I808" s="205" t="s">
        <v>404</v>
      </c>
      <c r="J808" s="78">
        <v>80.078000000000003</v>
      </c>
      <c r="K808" s="78">
        <v>28.891999999999999</v>
      </c>
      <c r="L808" s="78">
        <v>108.97</v>
      </c>
    </row>
    <row r="809" spans="1:12" ht="13.2" customHeight="1" x14ac:dyDescent="0.3">
      <c r="A809" s="204" t="s">
        <v>33</v>
      </c>
      <c r="B809" s="204" t="s">
        <v>39</v>
      </c>
      <c r="C809" s="204" t="s">
        <v>624</v>
      </c>
      <c r="D809" s="204" t="s">
        <v>658</v>
      </c>
      <c r="E809" s="204" t="s">
        <v>659</v>
      </c>
      <c r="F809" s="205" t="s">
        <v>287</v>
      </c>
      <c r="G809" s="205" t="s">
        <v>400</v>
      </c>
      <c r="H809" s="205" t="s">
        <v>291</v>
      </c>
      <c r="I809" s="205" t="s">
        <v>404</v>
      </c>
      <c r="J809" s="78">
        <v>152.83500000000001</v>
      </c>
      <c r="K809" s="78">
        <v>-45.758000000000003</v>
      </c>
      <c r="L809" s="78">
        <v>107.077</v>
      </c>
    </row>
    <row r="810" spans="1:12" ht="13.2" customHeight="1" x14ac:dyDescent="0.3">
      <c r="A810" s="204" t="s">
        <v>33</v>
      </c>
      <c r="B810" s="204" t="s">
        <v>39</v>
      </c>
      <c r="C810" s="204" t="s">
        <v>624</v>
      </c>
      <c r="D810" s="204" t="s">
        <v>658</v>
      </c>
      <c r="E810" s="204" t="s">
        <v>659</v>
      </c>
      <c r="F810" s="205" t="s">
        <v>287</v>
      </c>
      <c r="G810" s="205" t="s">
        <v>400</v>
      </c>
      <c r="H810" s="205" t="s">
        <v>292</v>
      </c>
      <c r="I810" s="205" t="s">
        <v>404</v>
      </c>
      <c r="J810" s="78">
        <v>171.28399999999999</v>
      </c>
      <c r="K810" s="78">
        <v>-110.86199999999999</v>
      </c>
      <c r="L810" s="78">
        <v>60.421999999999997</v>
      </c>
    </row>
    <row r="811" spans="1:12" ht="13.2" customHeight="1" x14ac:dyDescent="0.3">
      <c r="A811" s="204" t="s">
        <v>33</v>
      </c>
      <c r="B811" s="204" t="s">
        <v>39</v>
      </c>
      <c r="C811" s="204" t="s">
        <v>624</v>
      </c>
      <c r="D811" s="204" t="s">
        <v>658</v>
      </c>
      <c r="E811" s="204" t="s">
        <v>659</v>
      </c>
      <c r="F811" s="205" t="s">
        <v>287</v>
      </c>
      <c r="G811" s="205" t="s">
        <v>400</v>
      </c>
      <c r="H811" s="205" t="s">
        <v>293</v>
      </c>
      <c r="I811" s="205" t="s">
        <v>404</v>
      </c>
      <c r="J811" s="78">
        <v>135.703</v>
      </c>
      <c r="K811" s="78">
        <v>-26.603999999999999</v>
      </c>
      <c r="L811" s="78">
        <v>109.1</v>
      </c>
    </row>
    <row r="812" spans="1:12" ht="13.2" customHeight="1" x14ac:dyDescent="0.3">
      <c r="A812" s="204" t="s">
        <v>33</v>
      </c>
      <c r="B812" s="204" t="s">
        <v>39</v>
      </c>
      <c r="C812" s="204" t="s">
        <v>624</v>
      </c>
      <c r="D812" s="204" t="s">
        <v>658</v>
      </c>
      <c r="E812" s="204" t="s">
        <v>659</v>
      </c>
      <c r="F812" s="205" t="s">
        <v>390</v>
      </c>
      <c r="G812" s="205" t="s">
        <v>400</v>
      </c>
      <c r="H812" s="205"/>
      <c r="I812" s="205" t="s">
        <v>296</v>
      </c>
      <c r="J812" s="81">
        <v>9.2509999999999994</v>
      </c>
      <c r="K812" s="81">
        <v>-5.625</v>
      </c>
      <c r="L812" s="81">
        <v>3.6259999999999999</v>
      </c>
    </row>
    <row r="813" spans="1:12" ht="13.2" customHeight="1" x14ac:dyDescent="0.3">
      <c r="A813" s="204" t="s">
        <v>33</v>
      </c>
      <c r="B813" s="204" t="s">
        <v>40</v>
      </c>
      <c r="C813" s="204" t="s">
        <v>624</v>
      </c>
      <c r="D813" s="204" t="s">
        <v>658</v>
      </c>
      <c r="E813" s="204" t="s">
        <v>659</v>
      </c>
      <c r="F813" s="208" t="s">
        <v>387</v>
      </c>
      <c r="G813" s="205" t="s">
        <v>614</v>
      </c>
      <c r="H813" s="205" t="s">
        <v>608</v>
      </c>
      <c r="I813" s="205" t="s">
        <v>57</v>
      </c>
      <c r="J813" s="117">
        <v>64.849999999999994</v>
      </c>
      <c r="K813" s="117">
        <v>6.585</v>
      </c>
      <c r="L813" s="117">
        <v>71.435000000000002</v>
      </c>
    </row>
    <row r="814" spans="1:12" ht="13.2" customHeight="1" x14ac:dyDescent="0.3">
      <c r="A814" s="204" t="s">
        <v>33</v>
      </c>
      <c r="B814" s="204" t="s">
        <v>40</v>
      </c>
      <c r="C814" s="204" t="s">
        <v>624</v>
      </c>
      <c r="D814" s="204" t="s">
        <v>658</v>
      </c>
      <c r="E814" s="204" t="s">
        <v>659</v>
      </c>
      <c r="F814" s="205" t="s">
        <v>56</v>
      </c>
      <c r="G814" s="205" t="s">
        <v>614</v>
      </c>
      <c r="H814" s="205" t="s">
        <v>288</v>
      </c>
      <c r="I814" s="205" t="s">
        <v>57</v>
      </c>
      <c r="J814" s="117">
        <v>11.705</v>
      </c>
      <c r="K814" s="117">
        <v>0.54900000000000004</v>
      </c>
      <c r="L814" s="117">
        <v>12.254</v>
      </c>
    </row>
    <row r="815" spans="1:12" ht="13.2" customHeight="1" x14ac:dyDescent="0.3">
      <c r="A815" s="204" t="s">
        <v>33</v>
      </c>
      <c r="B815" s="204" t="s">
        <v>40</v>
      </c>
      <c r="C815" s="204" t="s">
        <v>624</v>
      </c>
      <c r="D815" s="204" t="s">
        <v>658</v>
      </c>
      <c r="E815" s="204" t="s">
        <v>659</v>
      </c>
      <c r="F815" s="205" t="s">
        <v>307</v>
      </c>
      <c r="G815" s="205" t="s">
        <v>614</v>
      </c>
      <c r="H815" s="205"/>
      <c r="I815" s="205" t="s">
        <v>294</v>
      </c>
      <c r="J815" s="117">
        <v>136.63800000000001</v>
      </c>
      <c r="K815" s="117">
        <v>-3.5000000000000003E-2</v>
      </c>
      <c r="L815" s="117">
        <v>136.60400000000001</v>
      </c>
    </row>
    <row r="816" spans="1:12" ht="13.2" customHeight="1" x14ac:dyDescent="0.3">
      <c r="A816" s="204" t="s">
        <v>33</v>
      </c>
      <c r="B816" s="204" t="s">
        <v>40</v>
      </c>
      <c r="C816" s="204" t="s">
        <v>624</v>
      </c>
      <c r="D816" s="204" t="s">
        <v>658</v>
      </c>
      <c r="E816" s="204" t="s">
        <v>659</v>
      </c>
      <c r="F816" s="205" t="s">
        <v>632</v>
      </c>
      <c r="G816" s="205" t="s">
        <v>614</v>
      </c>
      <c r="H816" s="205"/>
      <c r="I816" s="205" t="s">
        <v>295</v>
      </c>
      <c r="J816" s="117">
        <v>4.7149999999999999</v>
      </c>
      <c r="K816" s="117" t="s">
        <v>304</v>
      </c>
      <c r="L816" s="117">
        <v>4.7149999999999999</v>
      </c>
    </row>
    <row r="817" spans="1:12" ht="13.2" customHeight="1" x14ac:dyDescent="0.3">
      <c r="A817" s="204" t="s">
        <v>33</v>
      </c>
      <c r="B817" s="204" t="s">
        <v>40</v>
      </c>
      <c r="C817" s="204" t="s">
        <v>624</v>
      </c>
      <c r="D817" s="204" t="s">
        <v>658</v>
      </c>
      <c r="E817" s="204" t="s">
        <v>659</v>
      </c>
      <c r="F817" s="205" t="s">
        <v>650</v>
      </c>
      <c r="G817" s="205" t="s">
        <v>615</v>
      </c>
      <c r="H817" s="205" t="s">
        <v>289</v>
      </c>
      <c r="I817" s="205" t="s">
        <v>296</v>
      </c>
      <c r="J817" s="81">
        <v>102.08</v>
      </c>
      <c r="K817" s="81">
        <v>55.203000000000003</v>
      </c>
      <c r="L817" s="81">
        <v>157.28299999999999</v>
      </c>
    </row>
    <row r="818" spans="1:12" ht="13.2" customHeight="1" x14ac:dyDescent="0.3">
      <c r="A818" s="204" t="s">
        <v>33</v>
      </c>
      <c r="B818" s="204" t="s">
        <v>40</v>
      </c>
      <c r="C818" s="204" t="s">
        <v>624</v>
      </c>
      <c r="D818" s="204" t="s">
        <v>658</v>
      </c>
      <c r="E818" s="204" t="s">
        <v>659</v>
      </c>
      <c r="F818" s="205" t="s">
        <v>650</v>
      </c>
      <c r="G818" s="205" t="s">
        <v>615</v>
      </c>
      <c r="H818" s="205" t="s">
        <v>420</v>
      </c>
      <c r="I818" s="205" t="s">
        <v>296</v>
      </c>
      <c r="J818" s="81">
        <v>72.936000000000007</v>
      </c>
      <c r="K818" s="81">
        <v>-28.881</v>
      </c>
      <c r="L818" s="81">
        <v>44.055</v>
      </c>
    </row>
    <row r="819" spans="1:12" ht="13.2" customHeight="1" x14ac:dyDescent="0.3">
      <c r="A819" s="204" t="s">
        <v>33</v>
      </c>
      <c r="B819" s="204" t="s">
        <v>40</v>
      </c>
      <c r="C819" s="204" t="s">
        <v>624</v>
      </c>
      <c r="D819" s="204" t="s">
        <v>658</v>
      </c>
      <c r="E819" s="204" t="s">
        <v>659</v>
      </c>
      <c r="F819" s="205" t="s">
        <v>609</v>
      </c>
      <c r="G819" s="205" t="s">
        <v>616</v>
      </c>
      <c r="H819" s="205" t="s">
        <v>608</v>
      </c>
      <c r="I819" s="205" t="s">
        <v>297</v>
      </c>
      <c r="J819" s="117">
        <v>0.73299999999999998</v>
      </c>
      <c r="K819" s="117">
        <v>1.4999999999999999E-2</v>
      </c>
      <c r="L819" s="117">
        <v>0.748</v>
      </c>
    </row>
    <row r="820" spans="1:12" ht="13.2" customHeight="1" x14ac:dyDescent="0.3">
      <c r="A820" s="204" t="s">
        <v>33</v>
      </c>
      <c r="B820" s="204" t="s">
        <v>40</v>
      </c>
      <c r="C820" s="204" t="s">
        <v>624</v>
      </c>
      <c r="D820" s="204" t="s">
        <v>658</v>
      </c>
      <c r="E820" s="204" t="s">
        <v>659</v>
      </c>
      <c r="F820" s="205" t="s">
        <v>388</v>
      </c>
      <c r="G820" s="205" t="s">
        <v>616</v>
      </c>
      <c r="H820" s="205" t="s">
        <v>413</v>
      </c>
      <c r="I820" s="205" t="s">
        <v>414</v>
      </c>
      <c r="J820" s="79">
        <v>198</v>
      </c>
      <c r="K820" s="79">
        <v>9</v>
      </c>
      <c r="L820" s="79">
        <v>207</v>
      </c>
    </row>
    <row r="821" spans="1:12" ht="13.2" customHeight="1" x14ac:dyDescent="0.3">
      <c r="A821" s="204" t="s">
        <v>33</v>
      </c>
      <c r="B821" s="204" t="s">
        <v>40</v>
      </c>
      <c r="C821" s="204" t="s">
        <v>624</v>
      </c>
      <c r="D821" s="204" t="s">
        <v>658</v>
      </c>
      <c r="E821" s="204" t="s">
        <v>659</v>
      </c>
      <c r="F821" s="205" t="s">
        <v>394</v>
      </c>
      <c r="G821" s="205" t="s">
        <v>617</v>
      </c>
      <c r="H821" s="205"/>
      <c r="I821" s="205" t="s">
        <v>314</v>
      </c>
      <c r="J821" s="117" t="s">
        <v>303</v>
      </c>
      <c r="K821" s="117" t="s">
        <v>303</v>
      </c>
      <c r="L821" s="117">
        <v>0.20499999999999999</v>
      </c>
    </row>
    <row r="822" spans="1:12" ht="13.2" customHeight="1" x14ac:dyDescent="0.3">
      <c r="A822" s="204" t="s">
        <v>33</v>
      </c>
      <c r="B822" s="204" t="s">
        <v>40</v>
      </c>
      <c r="C822" s="204" t="s">
        <v>624</v>
      </c>
      <c r="D822" s="204" t="s">
        <v>658</v>
      </c>
      <c r="E822" s="204" t="s">
        <v>659</v>
      </c>
      <c r="F822" s="205" t="s">
        <v>284</v>
      </c>
      <c r="G822" s="205" t="s">
        <v>618</v>
      </c>
      <c r="H822" s="205"/>
      <c r="I822" s="205" t="s">
        <v>59</v>
      </c>
      <c r="J822" s="81">
        <v>80.331999999999994</v>
      </c>
      <c r="K822" s="81">
        <v>-3.4849999999999999</v>
      </c>
      <c r="L822" s="81">
        <v>76.846999999999994</v>
      </c>
    </row>
    <row r="823" spans="1:12" ht="13.2" customHeight="1" x14ac:dyDescent="0.3">
      <c r="A823" s="204" t="s">
        <v>33</v>
      </c>
      <c r="B823" s="204" t="s">
        <v>40</v>
      </c>
      <c r="C823" s="204" t="s">
        <v>624</v>
      </c>
      <c r="D823" s="204" t="s">
        <v>658</v>
      </c>
      <c r="E823" s="204" t="s">
        <v>659</v>
      </c>
      <c r="F823" s="205" t="s">
        <v>285</v>
      </c>
      <c r="G823" s="205" t="s">
        <v>280</v>
      </c>
      <c r="H823" s="205"/>
      <c r="I823" s="205" t="s">
        <v>59</v>
      </c>
      <c r="J823" s="81">
        <v>15.657999999999999</v>
      </c>
      <c r="K823" s="81" t="s">
        <v>304</v>
      </c>
      <c r="L823" s="81">
        <v>15.654999999999999</v>
      </c>
    </row>
    <row r="824" spans="1:12" ht="13.2" customHeight="1" x14ac:dyDescent="0.3">
      <c r="A824" s="204" t="s">
        <v>33</v>
      </c>
      <c r="B824" s="204" t="s">
        <v>40</v>
      </c>
      <c r="C824" s="204" t="s">
        <v>624</v>
      </c>
      <c r="D824" s="204" t="s">
        <v>658</v>
      </c>
      <c r="E824" s="204" t="s">
        <v>659</v>
      </c>
      <c r="F824" s="205" t="s">
        <v>610</v>
      </c>
      <c r="G824" s="205" t="s">
        <v>400</v>
      </c>
      <c r="H824" s="205" t="s">
        <v>290</v>
      </c>
      <c r="I824" s="205" t="s">
        <v>137</v>
      </c>
      <c r="J824" s="78">
        <v>8.9979999999999993</v>
      </c>
      <c r="K824" s="78">
        <v>1.5269999999999999</v>
      </c>
      <c r="L824" s="78">
        <v>10.525</v>
      </c>
    </row>
    <row r="825" spans="1:12" ht="13.2" customHeight="1" x14ac:dyDescent="0.3">
      <c r="A825" s="204" t="s">
        <v>33</v>
      </c>
      <c r="B825" s="204" t="s">
        <v>40</v>
      </c>
      <c r="C825" s="204" t="s">
        <v>624</v>
      </c>
      <c r="D825" s="204" t="s">
        <v>658</v>
      </c>
      <c r="E825" s="204" t="s">
        <v>659</v>
      </c>
      <c r="F825" s="205" t="s">
        <v>610</v>
      </c>
      <c r="G825" s="205" t="s">
        <v>400</v>
      </c>
      <c r="H825" s="205" t="s">
        <v>291</v>
      </c>
      <c r="I825" s="205" t="s">
        <v>137</v>
      </c>
      <c r="J825" s="78">
        <v>19.024999999999999</v>
      </c>
      <c r="K825" s="78">
        <v>1.2150000000000001</v>
      </c>
      <c r="L825" s="78">
        <v>20.239999999999998</v>
      </c>
    </row>
    <row r="826" spans="1:12" ht="13.2" customHeight="1" x14ac:dyDescent="0.3">
      <c r="A826" s="204" t="s">
        <v>33</v>
      </c>
      <c r="B826" s="204" t="s">
        <v>40</v>
      </c>
      <c r="C826" s="204" t="s">
        <v>624</v>
      </c>
      <c r="D826" s="204" t="s">
        <v>658</v>
      </c>
      <c r="E826" s="204" t="s">
        <v>659</v>
      </c>
      <c r="F826" s="205" t="s">
        <v>610</v>
      </c>
      <c r="G826" s="205" t="s">
        <v>400</v>
      </c>
      <c r="H826" s="205" t="s">
        <v>292</v>
      </c>
      <c r="I826" s="205" t="s">
        <v>137</v>
      </c>
      <c r="J826" s="78">
        <v>9.7539999999999996</v>
      </c>
      <c r="K826" s="78">
        <v>0.84399999999999997</v>
      </c>
      <c r="L826" s="78">
        <v>10.598000000000001</v>
      </c>
    </row>
    <row r="827" spans="1:12" ht="13.2" customHeight="1" x14ac:dyDescent="0.3">
      <c r="A827" s="204" t="s">
        <v>33</v>
      </c>
      <c r="B827" s="204" t="s">
        <v>40</v>
      </c>
      <c r="C827" s="204" t="s">
        <v>624</v>
      </c>
      <c r="D827" s="204" t="s">
        <v>658</v>
      </c>
      <c r="E827" s="204" t="s">
        <v>659</v>
      </c>
      <c r="F827" s="205" t="s">
        <v>610</v>
      </c>
      <c r="G827" s="205" t="s">
        <v>400</v>
      </c>
      <c r="H827" s="205" t="s">
        <v>293</v>
      </c>
      <c r="I827" s="205" t="s">
        <v>137</v>
      </c>
      <c r="J827" s="78">
        <v>2.2559999999999998</v>
      </c>
      <c r="K827" s="78">
        <v>-0.58399999999999996</v>
      </c>
      <c r="L827" s="78">
        <v>1.6719999999999999</v>
      </c>
    </row>
    <row r="828" spans="1:12" ht="13.2" customHeight="1" x14ac:dyDescent="0.3">
      <c r="A828" s="204" t="s">
        <v>33</v>
      </c>
      <c r="B828" s="204" t="s">
        <v>40</v>
      </c>
      <c r="C828" s="204" t="s">
        <v>624</v>
      </c>
      <c r="D828" s="204" t="s">
        <v>658</v>
      </c>
      <c r="E828" s="204" t="s">
        <v>659</v>
      </c>
      <c r="F828" s="205" t="s">
        <v>287</v>
      </c>
      <c r="G828" s="205" t="s">
        <v>400</v>
      </c>
      <c r="H828" s="205" t="s">
        <v>290</v>
      </c>
      <c r="I828" s="205" t="s">
        <v>404</v>
      </c>
      <c r="J828" s="78">
        <v>90.775999999999996</v>
      </c>
      <c r="K828" s="78">
        <v>12.028</v>
      </c>
      <c r="L828" s="78">
        <v>102.804</v>
      </c>
    </row>
    <row r="829" spans="1:12" ht="13.2" customHeight="1" x14ac:dyDescent="0.3">
      <c r="A829" s="204" t="s">
        <v>33</v>
      </c>
      <c r="B829" s="204" t="s">
        <v>40</v>
      </c>
      <c r="C829" s="204" t="s">
        <v>624</v>
      </c>
      <c r="D829" s="204" t="s">
        <v>658</v>
      </c>
      <c r="E829" s="204" t="s">
        <v>659</v>
      </c>
      <c r="F829" s="205" t="s">
        <v>287</v>
      </c>
      <c r="G829" s="205" t="s">
        <v>400</v>
      </c>
      <c r="H829" s="205" t="s">
        <v>291</v>
      </c>
      <c r="I829" s="205" t="s">
        <v>404</v>
      </c>
      <c r="J829" s="78">
        <v>180.79599999999999</v>
      </c>
      <c r="K829" s="78">
        <v>-71.796000000000006</v>
      </c>
      <c r="L829" s="78">
        <v>109</v>
      </c>
    </row>
    <row r="830" spans="1:12" ht="13.2" customHeight="1" x14ac:dyDescent="0.3">
      <c r="A830" s="204" t="s">
        <v>33</v>
      </c>
      <c r="B830" s="204" t="s">
        <v>40</v>
      </c>
      <c r="C830" s="204" t="s">
        <v>624</v>
      </c>
      <c r="D830" s="204" t="s">
        <v>658</v>
      </c>
      <c r="E830" s="204" t="s">
        <v>659</v>
      </c>
      <c r="F830" s="205" t="s">
        <v>287</v>
      </c>
      <c r="G830" s="205" t="s">
        <v>400</v>
      </c>
      <c r="H830" s="205" t="s">
        <v>292</v>
      </c>
      <c r="I830" s="205" t="s">
        <v>404</v>
      </c>
      <c r="J830" s="78">
        <v>175.15899999999999</v>
      </c>
      <c r="K830" s="78">
        <v>-112.73</v>
      </c>
      <c r="L830" s="78">
        <v>62.429000000000002</v>
      </c>
    </row>
    <row r="831" spans="1:12" ht="13.2" customHeight="1" x14ac:dyDescent="0.3">
      <c r="A831" s="204" t="s">
        <v>33</v>
      </c>
      <c r="B831" s="204" t="s">
        <v>40</v>
      </c>
      <c r="C831" s="204" t="s">
        <v>624</v>
      </c>
      <c r="D831" s="204" t="s">
        <v>658</v>
      </c>
      <c r="E831" s="204" t="s">
        <v>659</v>
      </c>
      <c r="F831" s="205" t="s">
        <v>287</v>
      </c>
      <c r="G831" s="205" t="s">
        <v>400</v>
      </c>
      <c r="H831" s="205" t="s">
        <v>293</v>
      </c>
      <c r="I831" s="205" t="s">
        <v>404</v>
      </c>
      <c r="J831" s="78">
        <v>125.721</v>
      </c>
      <c r="K831" s="78">
        <v>-19.710999999999999</v>
      </c>
      <c r="L831" s="78">
        <v>106.011</v>
      </c>
    </row>
    <row r="832" spans="1:12" ht="13.2" customHeight="1" x14ac:dyDescent="0.3">
      <c r="A832" s="204" t="s">
        <v>33</v>
      </c>
      <c r="B832" s="204" t="s">
        <v>40</v>
      </c>
      <c r="C832" s="204" t="s">
        <v>624</v>
      </c>
      <c r="D832" s="204" t="s">
        <v>658</v>
      </c>
      <c r="E832" s="204" t="s">
        <v>659</v>
      </c>
      <c r="F832" s="205" t="s">
        <v>390</v>
      </c>
      <c r="G832" s="205" t="s">
        <v>400</v>
      </c>
      <c r="H832" s="205"/>
      <c r="I832" s="205" t="s">
        <v>296</v>
      </c>
      <c r="J832" s="81">
        <v>11.041</v>
      </c>
      <c r="K832" s="81">
        <v>-1.7090000000000001</v>
      </c>
      <c r="L832" s="81">
        <v>9.3320000000000007</v>
      </c>
    </row>
    <row r="833" spans="1:12" ht="13.2" customHeight="1" x14ac:dyDescent="0.3">
      <c r="A833" s="204" t="s">
        <v>33</v>
      </c>
      <c r="B833" s="204" t="s">
        <v>41</v>
      </c>
      <c r="C833" s="204" t="s">
        <v>624</v>
      </c>
      <c r="D833" s="204" t="s">
        <v>658</v>
      </c>
      <c r="E833" s="204" t="s">
        <v>659</v>
      </c>
      <c r="F833" s="208" t="s">
        <v>387</v>
      </c>
      <c r="G833" s="205" t="s">
        <v>614</v>
      </c>
      <c r="H833" s="205" t="s">
        <v>608</v>
      </c>
      <c r="I833" s="205" t="s">
        <v>57</v>
      </c>
      <c r="J833" s="117">
        <v>59.389000000000003</v>
      </c>
      <c r="K833" s="117">
        <v>6.2089999999999996</v>
      </c>
      <c r="L833" s="117">
        <v>65.597999999999999</v>
      </c>
    </row>
    <row r="834" spans="1:12" ht="13.2" customHeight="1" x14ac:dyDescent="0.3">
      <c r="A834" s="204" t="s">
        <v>33</v>
      </c>
      <c r="B834" s="204" t="s">
        <v>41</v>
      </c>
      <c r="C834" s="204" t="s">
        <v>624</v>
      </c>
      <c r="D834" s="204" t="s">
        <v>658</v>
      </c>
      <c r="E834" s="204" t="s">
        <v>659</v>
      </c>
      <c r="F834" s="205" t="s">
        <v>56</v>
      </c>
      <c r="G834" s="205" t="s">
        <v>614</v>
      </c>
      <c r="H834" s="205" t="s">
        <v>288</v>
      </c>
      <c r="I834" s="205" t="s">
        <v>57</v>
      </c>
      <c r="J834" s="117">
        <v>12.702999999999999</v>
      </c>
      <c r="K834" s="117">
        <v>-1.429</v>
      </c>
      <c r="L834" s="117">
        <v>11.273999999999999</v>
      </c>
    </row>
    <row r="835" spans="1:12" ht="13.2" customHeight="1" x14ac:dyDescent="0.3">
      <c r="A835" s="204" t="s">
        <v>33</v>
      </c>
      <c r="B835" s="204" t="s">
        <v>41</v>
      </c>
      <c r="C835" s="204" t="s">
        <v>624</v>
      </c>
      <c r="D835" s="204" t="s">
        <v>658</v>
      </c>
      <c r="E835" s="204" t="s">
        <v>659</v>
      </c>
      <c r="F835" s="205" t="s">
        <v>307</v>
      </c>
      <c r="G835" s="205" t="s">
        <v>614</v>
      </c>
      <c r="H835" s="205"/>
      <c r="I835" s="205" t="s">
        <v>294</v>
      </c>
      <c r="J835" s="117">
        <v>155.03700000000001</v>
      </c>
      <c r="K835" s="117">
        <v>-0.52200000000000002</v>
      </c>
      <c r="L835" s="117">
        <v>154.51599999999999</v>
      </c>
    </row>
    <row r="836" spans="1:12" ht="13.2" customHeight="1" x14ac:dyDescent="0.3">
      <c r="A836" s="204" t="s">
        <v>33</v>
      </c>
      <c r="B836" s="204" t="s">
        <v>41</v>
      </c>
      <c r="C836" s="204" t="s">
        <v>624</v>
      </c>
      <c r="D836" s="204" t="s">
        <v>658</v>
      </c>
      <c r="E836" s="204" t="s">
        <v>659</v>
      </c>
      <c r="F836" s="205" t="s">
        <v>632</v>
      </c>
      <c r="G836" s="205" t="s">
        <v>614</v>
      </c>
      <c r="H836" s="205"/>
      <c r="I836" s="205" t="s">
        <v>295</v>
      </c>
      <c r="J836" s="117">
        <v>4.5129999999999999</v>
      </c>
      <c r="K836" s="117">
        <v>-6.0000000000000001E-3</v>
      </c>
      <c r="L836" s="117">
        <v>4.5069999999999997</v>
      </c>
    </row>
    <row r="837" spans="1:12" ht="13.2" customHeight="1" x14ac:dyDescent="0.3">
      <c r="A837" s="204" t="s">
        <v>33</v>
      </c>
      <c r="B837" s="204" t="s">
        <v>41</v>
      </c>
      <c r="C837" s="204" t="s">
        <v>624</v>
      </c>
      <c r="D837" s="204" t="s">
        <v>658</v>
      </c>
      <c r="E837" s="204" t="s">
        <v>659</v>
      </c>
      <c r="F837" s="205" t="s">
        <v>650</v>
      </c>
      <c r="G837" s="205" t="s">
        <v>615</v>
      </c>
      <c r="H837" s="205" t="s">
        <v>289</v>
      </c>
      <c r="I837" s="205" t="s">
        <v>296</v>
      </c>
      <c r="J837" s="81">
        <v>38.523000000000003</v>
      </c>
      <c r="K837" s="81">
        <v>169.37700000000001</v>
      </c>
      <c r="L837" s="81">
        <v>207.9</v>
      </c>
    </row>
    <row r="838" spans="1:12" ht="13.2" customHeight="1" x14ac:dyDescent="0.3">
      <c r="A838" s="204" t="s">
        <v>33</v>
      </c>
      <c r="B838" s="204" t="s">
        <v>41</v>
      </c>
      <c r="C838" s="204" t="s">
        <v>624</v>
      </c>
      <c r="D838" s="204" t="s">
        <v>658</v>
      </c>
      <c r="E838" s="204" t="s">
        <v>659</v>
      </c>
      <c r="F838" s="205" t="s">
        <v>650</v>
      </c>
      <c r="G838" s="205" t="s">
        <v>615</v>
      </c>
      <c r="H838" s="205" t="s">
        <v>420</v>
      </c>
      <c r="I838" s="205" t="s">
        <v>296</v>
      </c>
      <c r="J838" s="81">
        <v>52.087000000000003</v>
      </c>
      <c r="K838" s="81">
        <v>-45.222000000000001</v>
      </c>
      <c r="L838" s="81">
        <v>6.8650000000000002</v>
      </c>
    </row>
    <row r="839" spans="1:12" ht="13.2" customHeight="1" x14ac:dyDescent="0.3">
      <c r="A839" s="204" t="s">
        <v>33</v>
      </c>
      <c r="B839" s="204" t="s">
        <v>41</v>
      </c>
      <c r="C839" s="204" t="s">
        <v>624</v>
      </c>
      <c r="D839" s="204" t="s">
        <v>658</v>
      </c>
      <c r="E839" s="204" t="s">
        <v>659</v>
      </c>
      <c r="F839" s="205" t="s">
        <v>609</v>
      </c>
      <c r="G839" s="205" t="s">
        <v>616</v>
      </c>
      <c r="H839" s="205" t="s">
        <v>608</v>
      </c>
      <c r="I839" s="205" t="s">
        <v>297</v>
      </c>
      <c r="J839" s="117">
        <v>0.75600000000000001</v>
      </c>
      <c r="K839" s="117">
        <v>2.5999999999999999E-2</v>
      </c>
      <c r="L839" s="117">
        <v>0.78100000000000003</v>
      </c>
    </row>
    <row r="840" spans="1:12" ht="13.2" customHeight="1" x14ac:dyDescent="0.3">
      <c r="A840" s="204" t="s">
        <v>33</v>
      </c>
      <c r="B840" s="204" t="s">
        <v>41</v>
      </c>
      <c r="C840" s="204" t="s">
        <v>624</v>
      </c>
      <c r="D840" s="204" t="s">
        <v>658</v>
      </c>
      <c r="E840" s="204" t="s">
        <v>659</v>
      </c>
      <c r="F840" s="205" t="s">
        <v>388</v>
      </c>
      <c r="G840" s="205" t="s">
        <v>616</v>
      </c>
      <c r="H840" s="205" t="s">
        <v>413</v>
      </c>
      <c r="I840" s="205" t="s">
        <v>414</v>
      </c>
      <c r="J840" s="79">
        <v>189</v>
      </c>
      <c r="K840" s="79">
        <v>2</v>
      </c>
      <c r="L840" s="79">
        <v>191</v>
      </c>
    </row>
    <row r="841" spans="1:12" ht="13.2" customHeight="1" x14ac:dyDescent="0.3">
      <c r="A841" s="204" t="s">
        <v>33</v>
      </c>
      <c r="B841" s="204" t="s">
        <v>41</v>
      </c>
      <c r="C841" s="204" t="s">
        <v>624</v>
      </c>
      <c r="D841" s="204" t="s">
        <v>658</v>
      </c>
      <c r="E841" s="204" t="s">
        <v>659</v>
      </c>
      <c r="F841" s="205" t="s">
        <v>394</v>
      </c>
      <c r="G841" s="205" t="s">
        <v>617</v>
      </c>
      <c r="H841" s="205"/>
      <c r="I841" s="205" t="s">
        <v>314</v>
      </c>
      <c r="J841" s="117" t="s">
        <v>303</v>
      </c>
      <c r="K841" s="117" t="s">
        <v>303</v>
      </c>
      <c r="L841" s="117">
        <v>0.61199999999999999</v>
      </c>
    </row>
    <row r="842" spans="1:12" ht="13.2" customHeight="1" x14ac:dyDescent="0.3">
      <c r="A842" s="204" t="s">
        <v>33</v>
      </c>
      <c r="B842" s="204" t="s">
        <v>41</v>
      </c>
      <c r="C842" s="204" t="s">
        <v>624</v>
      </c>
      <c r="D842" s="204" t="s">
        <v>658</v>
      </c>
      <c r="E842" s="204" t="s">
        <v>659</v>
      </c>
      <c r="F842" s="205" t="s">
        <v>284</v>
      </c>
      <c r="G842" s="205" t="s">
        <v>618</v>
      </c>
      <c r="H842" s="205"/>
      <c r="I842" s="205" t="s">
        <v>59</v>
      </c>
      <c r="J842" s="81">
        <v>71.888000000000005</v>
      </c>
      <c r="K842" s="81">
        <v>2.7069999999999999</v>
      </c>
      <c r="L842" s="81">
        <v>74.594999999999999</v>
      </c>
    </row>
    <row r="843" spans="1:12" ht="13.2" customHeight="1" x14ac:dyDescent="0.3">
      <c r="A843" s="204" t="s">
        <v>33</v>
      </c>
      <c r="B843" s="204" t="s">
        <v>41</v>
      </c>
      <c r="C843" s="204" t="s">
        <v>624</v>
      </c>
      <c r="D843" s="204" t="s">
        <v>658</v>
      </c>
      <c r="E843" s="204" t="s">
        <v>659</v>
      </c>
      <c r="F843" s="205" t="s">
        <v>285</v>
      </c>
      <c r="G843" s="205" t="s">
        <v>280</v>
      </c>
      <c r="H843" s="205"/>
      <c r="I843" s="205" t="s">
        <v>59</v>
      </c>
      <c r="J843" s="81">
        <v>6.6420000000000003</v>
      </c>
      <c r="K843" s="81" t="s">
        <v>304</v>
      </c>
      <c r="L843" s="81">
        <v>6.63</v>
      </c>
    </row>
    <row r="844" spans="1:12" ht="13.2" customHeight="1" x14ac:dyDescent="0.3">
      <c r="A844" s="204" t="s">
        <v>33</v>
      </c>
      <c r="B844" s="204" t="s">
        <v>41</v>
      </c>
      <c r="C844" s="204" t="s">
        <v>624</v>
      </c>
      <c r="D844" s="204" t="s">
        <v>658</v>
      </c>
      <c r="E844" s="204" t="s">
        <v>659</v>
      </c>
      <c r="F844" s="205" t="s">
        <v>610</v>
      </c>
      <c r="G844" s="205" t="s">
        <v>400</v>
      </c>
      <c r="H844" s="205" t="s">
        <v>290</v>
      </c>
      <c r="I844" s="205" t="s">
        <v>137</v>
      </c>
      <c r="J844" s="78">
        <v>8.4879999999999995</v>
      </c>
      <c r="K844" s="78">
        <v>1.895</v>
      </c>
      <c r="L844" s="78">
        <v>10.382999999999999</v>
      </c>
    </row>
    <row r="845" spans="1:12" ht="13.2" customHeight="1" x14ac:dyDescent="0.3">
      <c r="A845" s="204" t="s">
        <v>33</v>
      </c>
      <c r="B845" s="204" t="s">
        <v>41</v>
      </c>
      <c r="C845" s="204" t="s">
        <v>624</v>
      </c>
      <c r="D845" s="204" t="s">
        <v>658</v>
      </c>
      <c r="E845" s="204" t="s">
        <v>659</v>
      </c>
      <c r="F845" s="205" t="s">
        <v>610</v>
      </c>
      <c r="G845" s="205" t="s">
        <v>400</v>
      </c>
      <c r="H845" s="205" t="s">
        <v>291</v>
      </c>
      <c r="I845" s="205" t="s">
        <v>137</v>
      </c>
      <c r="J845" s="78">
        <v>17.181999999999999</v>
      </c>
      <c r="K845" s="78">
        <v>1.659</v>
      </c>
      <c r="L845" s="78">
        <v>18.841000000000001</v>
      </c>
    </row>
    <row r="846" spans="1:12" ht="13.2" customHeight="1" x14ac:dyDescent="0.3">
      <c r="A846" s="204" t="s">
        <v>33</v>
      </c>
      <c r="B846" s="204" t="s">
        <v>41</v>
      </c>
      <c r="C846" s="204" t="s">
        <v>624</v>
      </c>
      <c r="D846" s="204" t="s">
        <v>658</v>
      </c>
      <c r="E846" s="204" t="s">
        <v>659</v>
      </c>
      <c r="F846" s="205" t="s">
        <v>610</v>
      </c>
      <c r="G846" s="205" t="s">
        <v>400</v>
      </c>
      <c r="H846" s="205" t="s">
        <v>292</v>
      </c>
      <c r="I846" s="205" t="s">
        <v>137</v>
      </c>
      <c r="J846" s="78">
        <v>10.472</v>
      </c>
      <c r="K846" s="78">
        <v>0.48399999999999999</v>
      </c>
      <c r="L846" s="78">
        <v>10.955</v>
      </c>
    </row>
    <row r="847" spans="1:12" ht="13.2" customHeight="1" x14ac:dyDescent="0.3">
      <c r="A847" s="204" t="s">
        <v>33</v>
      </c>
      <c r="B847" s="204" t="s">
        <v>41</v>
      </c>
      <c r="C847" s="204" t="s">
        <v>624</v>
      </c>
      <c r="D847" s="204" t="s">
        <v>658</v>
      </c>
      <c r="E847" s="204" t="s">
        <v>659</v>
      </c>
      <c r="F847" s="205" t="s">
        <v>610</v>
      </c>
      <c r="G847" s="205" t="s">
        <v>400</v>
      </c>
      <c r="H847" s="205" t="s">
        <v>293</v>
      </c>
      <c r="I847" s="205" t="s">
        <v>137</v>
      </c>
      <c r="J847" s="78">
        <v>3.1080000000000001</v>
      </c>
      <c r="K847" s="78">
        <v>-0.58899999999999997</v>
      </c>
      <c r="L847" s="78">
        <v>2.52</v>
      </c>
    </row>
    <row r="848" spans="1:12" ht="13.2" customHeight="1" x14ac:dyDescent="0.3">
      <c r="A848" s="204" t="s">
        <v>33</v>
      </c>
      <c r="B848" s="204" t="s">
        <v>41</v>
      </c>
      <c r="C848" s="204" t="s">
        <v>624</v>
      </c>
      <c r="D848" s="204" t="s">
        <v>658</v>
      </c>
      <c r="E848" s="204" t="s">
        <v>659</v>
      </c>
      <c r="F848" s="205" t="s">
        <v>287</v>
      </c>
      <c r="G848" s="205" t="s">
        <v>400</v>
      </c>
      <c r="H848" s="205" t="s">
        <v>290</v>
      </c>
      <c r="I848" s="205" t="s">
        <v>404</v>
      </c>
      <c r="J848" s="78">
        <v>133.58799999999999</v>
      </c>
      <c r="K848" s="78">
        <v>-18.552</v>
      </c>
      <c r="L848" s="78">
        <v>115.036</v>
      </c>
    </row>
    <row r="849" spans="1:12" ht="13.2" customHeight="1" x14ac:dyDescent="0.3">
      <c r="A849" s="204" t="s">
        <v>33</v>
      </c>
      <c r="B849" s="204" t="s">
        <v>41</v>
      </c>
      <c r="C849" s="204" t="s">
        <v>624</v>
      </c>
      <c r="D849" s="204" t="s">
        <v>658</v>
      </c>
      <c r="E849" s="204" t="s">
        <v>659</v>
      </c>
      <c r="F849" s="205" t="s">
        <v>287</v>
      </c>
      <c r="G849" s="205" t="s">
        <v>400</v>
      </c>
      <c r="H849" s="205" t="s">
        <v>291</v>
      </c>
      <c r="I849" s="205" t="s">
        <v>404</v>
      </c>
      <c r="J849" s="78">
        <v>245.75299999999999</v>
      </c>
      <c r="K849" s="78">
        <v>-151.62200000000001</v>
      </c>
      <c r="L849" s="78">
        <v>94.132000000000005</v>
      </c>
    </row>
    <row r="850" spans="1:12" ht="13.2" customHeight="1" x14ac:dyDescent="0.3">
      <c r="A850" s="204" t="s">
        <v>33</v>
      </c>
      <c r="B850" s="204" t="s">
        <v>41</v>
      </c>
      <c r="C850" s="204" t="s">
        <v>624</v>
      </c>
      <c r="D850" s="204" t="s">
        <v>658</v>
      </c>
      <c r="E850" s="204" t="s">
        <v>659</v>
      </c>
      <c r="F850" s="205" t="s">
        <v>287</v>
      </c>
      <c r="G850" s="205" t="s">
        <v>400</v>
      </c>
      <c r="H850" s="205" t="s">
        <v>292</v>
      </c>
      <c r="I850" s="205" t="s">
        <v>404</v>
      </c>
      <c r="J850" s="78">
        <v>215.99600000000001</v>
      </c>
      <c r="K850" s="78">
        <v>-131.52000000000001</v>
      </c>
      <c r="L850" s="78">
        <v>84.475999999999999</v>
      </c>
    </row>
    <row r="851" spans="1:12" ht="13.2" customHeight="1" x14ac:dyDescent="0.3">
      <c r="A851" s="204" t="s">
        <v>33</v>
      </c>
      <c r="B851" s="204" t="s">
        <v>41</v>
      </c>
      <c r="C851" s="204" t="s">
        <v>624</v>
      </c>
      <c r="D851" s="204" t="s">
        <v>658</v>
      </c>
      <c r="E851" s="204" t="s">
        <v>659</v>
      </c>
      <c r="F851" s="205" t="s">
        <v>287</v>
      </c>
      <c r="G851" s="205" t="s">
        <v>400</v>
      </c>
      <c r="H851" s="205" t="s">
        <v>293</v>
      </c>
      <c r="I851" s="205" t="s">
        <v>404</v>
      </c>
      <c r="J851" s="78">
        <v>196.095</v>
      </c>
      <c r="K851" s="78">
        <v>-4.6070000000000002</v>
      </c>
      <c r="L851" s="78">
        <v>191.488</v>
      </c>
    </row>
    <row r="852" spans="1:12" ht="13.2" customHeight="1" x14ac:dyDescent="0.3">
      <c r="A852" s="204" t="s">
        <v>33</v>
      </c>
      <c r="B852" s="204" t="s">
        <v>41</v>
      </c>
      <c r="C852" s="204" t="s">
        <v>624</v>
      </c>
      <c r="D852" s="204" t="s">
        <v>658</v>
      </c>
      <c r="E852" s="204" t="s">
        <v>659</v>
      </c>
      <c r="F852" s="205" t="s">
        <v>390</v>
      </c>
      <c r="G852" s="205" t="s">
        <v>400</v>
      </c>
      <c r="H852" s="205"/>
      <c r="I852" s="205" t="s">
        <v>296</v>
      </c>
      <c r="J852" s="81">
        <v>4.5910000000000002</v>
      </c>
      <c r="K852" s="81">
        <v>2.387</v>
      </c>
      <c r="L852" s="81">
        <v>6.9779999999999998</v>
      </c>
    </row>
    <row r="853" spans="1:12" ht="13.2" customHeight="1" x14ac:dyDescent="0.3">
      <c r="A853" s="204" t="s">
        <v>33</v>
      </c>
      <c r="B853" s="204" t="s">
        <v>42</v>
      </c>
      <c r="C853" s="204" t="s">
        <v>624</v>
      </c>
      <c r="D853" s="204" t="s">
        <v>658</v>
      </c>
      <c r="E853" s="204" t="s">
        <v>659</v>
      </c>
      <c r="F853" s="208" t="s">
        <v>387</v>
      </c>
      <c r="G853" s="205" t="s">
        <v>614</v>
      </c>
      <c r="H853" s="205" t="s">
        <v>608</v>
      </c>
      <c r="I853" s="205" t="s">
        <v>57</v>
      </c>
      <c r="J853" s="117">
        <v>60.063000000000002</v>
      </c>
      <c r="K853" s="117">
        <v>6.681</v>
      </c>
      <c r="L853" s="117">
        <v>66.744</v>
      </c>
    </row>
    <row r="854" spans="1:12" ht="13.2" customHeight="1" x14ac:dyDescent="0.3">
      <c r="A854" s="204" t="s">
        <v>33</v>
      </c>
      <c r="B854" s="204" t="s">
        <v>42</v>
      </c>
      <c r="C854" s="204" t="s">
        <v>624</v>
      </c>
      <c r="D854" s="204" t="s">
        <v>658</v>
      </c>
      <c r="E854" s="204" t="s">
        <v>659</v>
      </c>
      <c r="F854" s="205" t="s">
        <v>56</v>
      </c>
      <c r="G854" s="205" t="s">
        <v>614</v>
      </c>
      <c r="H854" s="205" t="s">
        <v>288</v>
      </c>
      <c r="I854" s="205" t="s">
        <v>57</v>
      </c>
      <c r="J854" s="117">
        <v>13.125999999999999</v>
      </c>
      <c r="K854" s="117">
        <v>-2.9649999999999999</v>
      </c>
      <c r="L854" s="117">
        <v>10.162000000000001</v>
      </c>
    </row>
    <row r="855" spans="1:12" ht="13.2" customHeight="1" x14ac:dyDescent="0.3">
      <c r="A855" s="204" t="s">
        <v>33</v>
      </c>
      <c r="B855" s="204" t="s">
        <v>42</v>
      </c>
      <c r="C855" s="204" t="s">
        <v>624</v>
      </c>
      <c r="D855" s="204" t="s">
        <v>658</v>
      </c>
      <c r="E855" s="204" t="s">
        <v>659</v>
      </c>
      <c r="F855" s="205" t="s">
        <v>307</v>
      </c>
      <c r="G855" s="205" t="s">
        <v>614</v>
      </c>
      <c r="H855" s="205"/>
      <c r="I855" s="205" t="s">
        <v>294</v>
      </c>
      <c r="J855" s="117">
        <v>152.655</v>
      </c>
      <c r="K855" s="117">
        <v>-1.05</v>
      </c>
      <c r="L855" s="117">
        <v>151.60499999999999</v>
      </c>
    </row>
    <row r="856" spans="1:12" ht="13.2" customHeight="1" x14ac:dyDescent="0.3">
      <c r="A856" s="204" t="s">
        <v>33</v>
      </c>
      <c r="B856" s="204" t="s">
        <v>42</v>
      </c>
      <c r="C856" s="204" t="s">
        <v>624</v>
      </c>
      <c r="D856" s="204" t="s">
        <v>658</v>
      </c>
      <c r="E856" s="204" t="s">
        <v>659</v>
      </c>
      <c r="F856" s="205" t="s">
        <v>632</v>
      </c>
      <c r="G856" s="205" t="s">
        <v>614</v>
      </c>
      <c r="H856" s="205"/>
      <c r="I856" s="205" t="s">
        <v>295</v>
      </c>
      <c r="J856" s="117">
        <v>4.8490000000000002</v>
      </c>
      <c r="K856" s="117">
        <v>-3.2000000000000001E-2</v>
      </c>
      <c r="L856" s="117">
        <v>4.8170000000000002</v>
      </c>
    </row>
    <row r="857" spans="1:12" ht="13.2" customHeight="1" x14ac:dyDescent="0.3">
      <c r="A857" s="204" t="s">
        <v>33</v>
      </c>
      <c r="B857" s="204" t="s">
        <v>42</v>
      </c>
      <c r="C857" s="204" t="s">
        <v>624</v>
      </c>
      <c r="D857" s="204" t="s">
        <v>658</v>
      </c>
      <c r="E857" s="204" t="s">
        <v>659</v>
      </c>
      <c r="F857" s="205" t="s">
        <v>650</v>
      </c>
      <c r="G857" s="205" t="s">
        <v>615</v>
      </c>
      <c r="H857" s="205" t="s">
        <v>289</v>
      </c>
      <c r="I857" s="205" t="s">
        <v>296</v>
      </c>
      <c r="J857" s="81">
        <v>84.209000000000003</v>
      </c>
      <c r="K857" s="81">
        <v>111.316</v>
      </c>
      <c r="L857" s="81">
        <v>195.52600000000001</v>
      </c>
    </row>
    <row r="858" spans="1:12" ht="13.2" customHeight="1" x14ac:dyDescent="0.3">
      <c r="A858" s="204" t="s">
        <v>33</v>
      </c>
      <c r="B858" s="204" t="s">
        <v>42</v>
      </c>
      <c r="C858" s="204" t="s">
        <v>624</v>
      </c>
      <c r="D858" s="204" t="s">
        <v>658</v>
      </c>
      <c r="E858" s="204" t="s">
        <v>659</v>
      </c>
      <c r="F858" s="205" t="s">
        <v>650</v>
      </c>
      <c r="G858" s="205" t="s">
        <v>615</v>
      </c>
      <c r="H858" s="205" t="s">
        <v>420</v>
      </c>
      <c r="I858" s="205" t="s">
        <v>296</v>
      </c>
      <c r="J858" s="81">
        <v>123.318</v>
      </c>
      <c r="K858" s="81">
        <v>-105.602</v>
      </c>
      <c r="L858" s="81">
        <v>17.715</v>
      </c>
    </row>
    <row r="859" spans="1:12" ht="13.2" customHeight="1" x14ac:dyDescent="0.3">
      <c r="A859" s="204" t="s">
        <v>33</v>
      </c>
      <c r="B859" s="204" t="s">
        <v>42</v>
      </c>
      <c r="C859" s="204" t="s">
        <v>624</v>
      </c>
      <c r="D859" s="204" t="s">
        <v>658</v>
      </c>
      <c r="E859" s="204" t="s">
        <v>659</v>
      </c>
      <c r="F859" s="205" t="s">
        <v>609</v>
      </c>
      <c r="G859" s="205" t="s">
        <v>616</v>
      </c>
      <c r="H859" s="205" t="s">
        <v>608</v>
      </c>
      <c r="I859" s="205" t="s">
        <v>297</v>
      </c>
      <c r="J859" s="117">
        <v>0.80100000000000005</v>
      </c>
      <c r="K859" s="117">
        <v>8.9999999999999993E-3</v>
      </c>
      <c r="L859" s="117">
        <v>0.80900000000000005</v>
      </c>
    </row>
    <row r="860" spans="1:12" ht="13.2" customHeight="1" x14ac:dyDescent="0.3">
      <c r="A860" s="204" t="s">
        <v>33</v>
      </c>
      <c r="B860" s="204" t="s">
        <v>42</v>
      </c>
      <c r="C860" s="204" t="s">
        <v>624</v>
      </c>
      <c r="D860" s="204" t="s">
        <v>658</v>
      </c>
      <c r="E860" s="204" t="s">
        <v>659</v>
      </c>
      <c r="F860" s="205" t="s">
        <v>388</v>
      </c>
      <c r="G860" s="205" t="s">
        <v>616</v>
      </c>
      <c r="H860" s="205" t="s">
        <v>413</v>
      </c>
      <c r="I860" s="205" t="s">
        <v>414</v>
      </c>
      <c r="J860" s="79">
        <v>179</v>
      </c>
      <c r="K860" s="79">
        <v>4</v>
      </c>
      <c r="L860" s="79">
        <v>183</v>
      </c>
    </row>
    <row r="861" spans="1:12" ht="13.2" customHeight="1" x14ac:dyDescent="0.3">
      <c r="A861" s="204" t="s">
        <v>33</v>
      </c>
      <c r="B861" s="204" t="s">
        <v>42</v>
      </c>
      <c r="C861" s="204" t="s">
        <v>624</v>
      </c>
      <c r="D861" s="204" t="s">
        <v>658</v>
      </c>
      <c r="E861" s="204" t="s">
        <v>659</v>
      </c>
      <c r="F861" s="205" t="s">
        <v>394</v>
      </c>
      <c r="G861" s="205" t="s">
        <v>617</v>
      </c>
      <c r="H861" s="205"/>
      <c r="I861" s="205" t="s">
        <v>314</v>
      </c>
      <c r="J861" s="117" t="s">
        <v>303</v>
      </c>
      <c r="K861" s="117" t="s">
        <v>303</v>
      </c>
      <c r="L861" s="117">
        <v>0.61899999999999999</v>
      </c>
    </row>
    <row r="862" spans="1:12" ht="13.2" customHeight="1" x14ac:dyDescent="0.3">
      <c r="A862" s="204" t="s">
        <v>33</v>
      </c>
      <c r="B862" s="204" t="s">
        <v>42</v>
      </c>
      <c r="C862" s="204" t="s">
        <v>624</v>
      </c>
      <c r="D862" s="204" t="s">
        <v>658</v>
      </c>
      <c r="E862" s="204" t="s">
        <v>659</v>
      </c>
      <c r="F862" s="205" t="s">
        <v>284</v>
      </c>
      <c r="G862" s="205" t="s">
        <v>618</v>
      </c>
      <c r="H862" s="205"/>
      <c r="I862" s="205" t="s">
        <v>59</v>
      </c>
      <c r="J862" s="81">
        <v>80.295000000000002</v>
      </c>
      <c r="K862" s="81">
        <v>5.0910000000000002</v>
      </c>
      <c r="L862" s="81">
        <v>85.385999999999996</v>
      </c>
    </row>
    <row r="863" spans="1:12" ht="13.2" customHeight="1" x14ac:dyDescent="0.3">
      <c r="A863" s="204" t="s">
        <v>33</v>
      </c>
      <c r="B863" s="204" t="s">
        <v>42</v>
      </c>
      <c r="C863" s="204" t="s">
        <v>624</v>
      </c>
      <c r="D863" s="204" t="s">
        <v>658</v>
      </c>
      <c r="E863" s="204" t="s">
        <v>659</v>
      </c>
      <c r="F863" s="205" t="s">
        <v>285</v>
      </c>
      <c r="G863" s="205" t="s">
        <v>280</v>
      </c>
      <c r="H863" s="205"/>
      <c r="I863" s="205" t="s">
        <v>59</v>
      </c>
      <c r="J863" s="81">
        <v>41.661000000000001</v>
      </c>
      <c r="K863" s="81" t="s">
        <v>304</v>
      </c>
      <c r="L863" s="81">
        <v>41.631</v>
      </c>
    </row>
    <row r="864" spans="1:12" ht="13.2" customHeight="1" x14ac:dyDescent="0.3">
      <c r="A864" s="204" t="s">
        <v>33</v>
      </c>
      <c r="B864" s="204" t="s">
        <v>42</v>
      </c>
      <c r="C864" s="204" t="s">
        <v>624</v>
      </c>
      <c r="D864" s="204" t="s">
        <v>658</v>
      </c>
      <c r="E864" s="204" t="s">
        <v>659</v>
      </c>
      <c r="F864" s="205" t="s">
        <v>610</v>
      </c>
      <c r="G864" s="205" t="s">
        <v>400</v>
      </c>
      <c r="H864" s="205" t="s">
        <v>290</v>
      </c>
      <c r="I864" s="205" t="s">
        <v>137</v>
      </c>
      <c r="J864" s="78">
        <v>8.4879999999999995</v>
      </c>
      <c r="K864" s="78">
        <v>1.625</v>
      </c>
      <c r="L864" s="78">
        <v>10.113</v>
      </c>
    </row>
    <row r="865" spans="1:12" ht="13.2" customHeight="1" x14ac:dyDescent="0.3">
      <c r="A865" s="204" t="s">
        <v>33</v>
      </c>
      <c r="B865" s="204" t="s">
        <v>42</v>
      </c>
      <c r="C865" s="204" t="s">
        <v>624</v>
      </c>
      <c r="D865" s="204" t="s">
        <v>658</v>
      </c>
      <c r="E865" s="204" t="s">
        <v>659</v>
      </c>
      <c r="F865" s="205" t="s">
        <v>610</v>
      </c>
      <c r="G865" s="205" t="s">
        <v>400</v>
      </c>
      <c r="H865" s="205" t="s">
        <v>291</v>
      </c>
      <c r="I865" s="205" t="s">
        <v>137</v>
      </c>
      <c r="J865" s="78">
        <v>17.222000000000001</v>
      </c>
      <c r="K865" s="78">
        <v>1.73</v>
      </c>
      <c r="L865" s="78">
        <v>18.951000000000001</v>
      </c>
    </row>
    <row r="866" spans="1:12" ht="13.2" customHeight="1" x14ac:dyDescent="0.3">
      <c r="A866" s="204" t="s">
        <v>33</v>
      </c>
      <c r="B866" s="204" t="s">
        <v>42</v>
      </c>
      <c r="C866" s="204" t="s">
        <v>624</v>
      </c>
      <c r="D866" s="204" t="s">
        <v>658</v>
      </c>
      <c r="E866" s="204" t="s">
        <v>659</v>
      </c>
      <c r="F866" s="205" t="s">
        <v>610</v>
      </c>
      <c r="G866" s="205" t="s">
        <v>400</v>
      </c>
      <c r="H866" s="205" t="s">
        <v>292</v>
      </c>
      <c r="I866" s="205" t="s">
        <v>137</v>
      </c>
      <c r="J866" s="78">
        <v>10.202999999999999</v>
      </c>
      <c r="K866" s="78">
        <v>0.51800000000000002</v>
      </c>
      <c r="L866" s="78">
        <v>10.721</v>
      </c>
    </row>
    <row r="867" spans="1:12" ht="13.2" customHeight="1" x14ac:dyDescent="0.3">
      <c r="A867" s="204" t="s">
        <v>33</v>
      </c>
      <c r="B867" s="204" t="s">
        <v>42</v>
      </c>
      <c r="C867" s="204" t="s">
        <v>624</v>
      </c>
      <c r="D867" s="204" t="s">
        <v>658</v>
      </c>
      <c r="E867" s="204" t="s">
        <v>659</v>
      </c>
      <c r="F867" s="205" t="s">
        <v>610</v>
      </c>
      <c r="G867" s="205" t="s">
        <v>400</v>
      </c>
      <c r="H867" s="205" t="s">
        <v>293</v>
      </c>
      <c r="I867" s="205" t="s">
        <v>137</v>
      </c>
      <c r="J867" s="78">
        <v>2.919</v>
      </c>
      <c r="K867" s="78">
        <v>-0.76400000000000001</v>
      </c>
      <c r="L867" s="78">
        <v>2.1549999999999998</v>
      </c>
    </row>
    <row r="868" spans="1:12" ht="13.2" customHeight="1" x14ac:dyDescent="0.3">
      <c r="A868" s="204" t="s">
        <v>33</v>
      </c>
      <c r="B868" s="204" t="s">
        <v>42</v>
      </c>
      <c r="C868" s="204" t="s">
        <v>624</v>
      </c>
      <c r="D868" s="204" t="s">
        <v>658</v>
      </c>
      <c r="E868" s="204" t="s">
        <v>659</v>
      </c>
      <c r="F868" s="205" t="s">
        <v>287</v>
      </c>
      <c r="G868" s="205" t="s">
        <v>400</v>
      </c>
      <c r="H868" s="205" t="s">
        <v>290</v>
      </c>
      <c r="I868" s="205" t="s">
        <v>404</v>
      </c>
      <c r="J868" s="78">
        <v>168.68799999999999</v>
      </c>
      <c r="K868" s="78">
        <v>-53.743000000000002</v>
      </c>
      <c r="L868" s="78">
        <v>114.944</v>
      </c>
    </row>
    <row r="869" spans="1:12" ht="13.2" customHeight="1" x14ac:dyDescent="0.3">
      <c r="A869" s="204" t="s">
        <v>33</v>
      </c>
      <c r="B869" s="204" t="s">
        <v>42</v>
      </c>
      <c r="C869" s="204" t="s">
        <v>624</v>
      </c>
      <c r="D869" s="204" t="s">
        <v>658</v>
      </c>
      <c r="E869" s="204" t="s">
        <v>659</v>
      </c>
      <c r="F869" s="205" t="s">
        <v>287</v>
      </c>
      <c r="G869" s="205" t="s">
        <v>400</v>
      </c>
      <c r="H869" s="205" t="s">
        <v>291</v>
      </c>
      <c r="I869" s="205" t="s">
        <v>404</v>
      </c>
      <c r="J869" s="78">
        <v>261.23200000000003</v>
      </c>
      <c r="K869" s="78">
        <v>-124.438</v>
      </c>
      <c r="L869" s="78">
        <v>136.79400000000001</v>
      </c>
    </row>
    <row r="870" spans="1:12" ht="13.2" customHeight="1" x14ac:dyDescent="0.3">
      <c r="A870" s="204" t="s">
        <v>33</v>
      </c>
      <c r="B870" s="204" t="s">
        <v>42</v>
      </c>
      <c r="C870" s="204" t="s">
        <v>624</v>
      </c>
      <c r="D870" s="204" t="s">
        <v>658</v>
      </c>
      <c r="E870" s="204" t="s">
        <v>659</v>
      </c>
      <c r="F870" s="205" t="s">
        <v>287</v>
      </c>
      <c r="G870" s="205" t="s">
        <v>400</v>
      </c>
      <c r="H870" s="205" t="s">
        <v>292</v>
      </c>
      <c r="I870" s="205" t="s">
        <v>404</v>
      </c>
      <c r="J870" s="78">
        <v>272.73</v>
      </c>
      <c r="K870" s="78">
        <v>-196.14699999999999</v>
      </c>
      <c r="L870" s="78">
        <v>76.582999999999998</v>
      </c>
    </row>
    <row r="871" spans="1:12" ht="13.2" customHeight="1" x14ac:dyDescent="0.3">
      <c r="A871" s="204" t="s">
        <v>33</v>
      </c>
      <c r="B871" s="204" t="s">
        <v>42</v>
      </c>
      <c r="C871" s="204" t="s">
        <v>624</v>
      </c>
      <c r="D871" s="204" t="s">
        <v>658</v>
      </c>
      <c r="E871" s="204" t="s">
        <v>659</v>
      </c>
      <c r="F871" s="205" t="s">
        <v>287</v>
      </c>
      <c r="G871" s="205" t="s">
        <v>400</v>
      </c>
      <c r="H871" s="205" t="s">
        <v>293</v>
      </c>
      <c r="I871" s="205" t="s">
        <v>404</v>
      </c>
      <c r="J871" s="78">
        <v>274.04599999999999</v>
      </c>
      <c r="K871" s="78">
        <v>-61.417000000000002</v>
      </c>
      <c r="L871" s="78">
        <v>212.62899999999999</v>
      </c>
    </row>
    <row r="872" spans="1:12" ht="13.2" customHeight="1" x14ac:dyDescent="0.3">
      <c r="A872" s="204" t="s">
        <v>33</v>
      </c>
      <c r="B872" s="204" t="s">
        <v>42</v>
      </c>
      <c r="C872" s="204" t="s">
        <v>624</v>
      </c>
      <c r="D872" s="204" t="s">
        <v>658</v>
      </c>
      <c r="E872" s="204" t="s">
        <v>659</v>
      </c>
      <c r="F872" s="205" t="s">
        <v>390</v>
      </c>
      <c r="G872" s="205" t="s">
        <v>400</v>
      </c>
      <c r="H872" s="205"/>
      <c r="I872" s="205" t="s">
        <v>296</v>
      </c>
      <c r="J872" s="81">
        <v>7.2089999999999996</v>
      </c>
      <c r="K872" s="81">
        <v>6.274</v>
      </c>
      <c r="L872" s="81">
        <v>13.483000000000001</v>
      </c>
    </row>
    <row r="873" spans="1:12" ht="13.2" customHeight="1" x14ac:dyDescent="0.3">
      <c r="A873" s="204" t="s">
        <v>33</v>
      </c>
      <c r="B873" s="204" t="s">
        <v>43</v>
      </c>
      <c r="C873" s="204" t="s">
        <v>624</v>
      </c>
      <c r="D873" s="204" t="s">
        <v>658</v>
      </c>
      <c r="E873" s="204" t="s">
        <v>659</v>
      </c>
      <c r="F873" s="208" t="s">
        <v>387</v>
      </c>
      <c r="G873" s="205" t="s">
        <v>614</v>
      </c>
      <c r="H873" s="205" t="s">
        <v>608</v>
      </c>
      <c r="I873" s="205" t="s">
        <v>57</v>
      </c>
      <c r="J873" s="117">
        <v>68.364999999999995</v>
      </c>
      <c r="K873" s="117">
        <v>5.31</v>
      </c>
      <c r="L873" s="117">
        <v>73.674999999999997</v>
      </c>
    </row>
    <row r="874" spans="1:12" ht="13.2" customHeight="1" x14ac:dyDescent="0.3">
      <c r="A874" s="204" t="s">
        <v>33</v>
      </c>
      <c r="B874" s="204" t="s">
        <v>43</v>
      </c>
      <c r="C874" s="204" t="s">
        <v>624</v>
      </c>
      <c r="D874" s="204" t="s">
        <v>658</v>
      </c>
      <c r="E874" s="204" t="s">
        <v>659</v>
      </c>
      <c r="F874" s="205" t="s">
        <v>56</v>
      </c>
      <c r="G874" s="205" t="s">
        <v>614</v>
      </c>
      <c r="H874" s="205" t="s">
        <v>288</v>
      </c>
      <c r="I874" s="205" t="s">
        <v>57</v>
      </c>
      <c r="J874" s="117">
        <v>12.75</v>
      </c>
      <c r="K874" s="117">
        <v>-3.4279999999999999</v>
      </c>
      <c r="L874" s="117">
        <v>9.3219999999999992</v>
      </c>
    </row>
    <row r="875" spans="1:12" ht="13.2" customHeight="1" x14ac:dyDescent="0.3">
      <c r="A875" s="204" t="s">
        <v>33</v>
      </c>
      <c r="B875" s="204" t="s">
        <v>43</v>
      </c>
      <c r="C875" s="204" t="s">
        <v>624</v>
      </c>
      <c r="D875" s="204" t="s">
        <v>658</v>
      </c>
      <c r="E875" s="204" t="s">
        <v>659</v>
      </c>
      <c r="F875" s="205" t="s">
        <v>307</v>
      </c>
      <c r="G875" s="205" t="s">
        <v>614</v>
      </c>
      <c r="H875" s="205"/>
      <c r="I875" s="205" t="s">
        <v>294</v>
      </c>
      <c r="J875" s="117">
        <v>113.46899999999999</v>
      </c>
      <c r="K875" s="117" t="s">
        <v>304</v>
      </c>
      <c r="L875" s="117">
        <v>113.46899999999999</v>
      </c>
    </row>
    <row r="876" spans="1:12" ht="13.2" customHeight="1" x14ac:dyDescent="0.3">
      <c r="A876" s="204" t="s">
        <v>33</v>
      </c>
      <c r="B876" s="204" t="s">
        <v>43</v>
      </c>
      <c r="C876" s="204" t="s">
        <v>624</v>
      </c>
      <c r="D876" s="204" t="s">
        <v>658</v>
      </c>
      <c r="E876" s="204" t="s">
        <v>659</v>
      </c>
      <c r="F876" s="205" t="s">
        <v>632</v>
      </c>
      <c r="G876" s="205" t="s">
        <v>614</v>
      </c>
      <c r="H876" s="205"/>
      <c r="I876" s="205" t="s">
        <v>295</v>
      </c>
      <c r="J876" s="117">
        <v>4.8630000000000004</v>
      </c>
      <c r="K876" s="117" t="s">
        <v>304</v>
      </c>
      <c r="L876" s="117">
        <v>4.8630000000000004</v>
      </c>
    </row>
    <row r="877" spans="1:12" ht="13.2" customHeight="1" x14ac:dyDescent="0.3">
      <c r="A877" s="204" t="s">
        <v>33</v>
      </c>
      <c r="B877" s="204" t="s">
        <v>43</v>
      </c>
      <c r="C877" s="204" t="s">
        <v>624</v>
      </c>
      <c r="D877" s="204" t="s">
        <v>658</v>
      </c>
      <c r="E877" s="204" t="s">
        <v>659</v>
      </c>
      <c r="F877" s="205" t="s">
        <v>650</v>
      </c>
      <c r="G877" s="205" t="s">
        <v>615</v>
      </c>
      <c r="H877" s="205" t="s">
        <v>289</v>
      </c>
      <c r="I877" s="205" t="s">
        <v>296</v>
      </c>
      <c r="J877" s="81">
        <v>164.328</v>
      </c>
      <c r="K877" s="81">
        <v>22.216999999999999</v>
      </c>
      <c r="L877" s="81">
        <v>186.54499999999999</v>
      </c>
    </row>
    <row r="878" spans="1:12" ht="13.2" customHeight="1" x14ac:dyDescent="0.3">
      <c r="A878" s="204" t="s">
        <v>33</v>
      </c>
      <c r="B878" s="204" t="s">
        <v>43</v>
      </c>
      <c r="C878" s="204" t="s">
        <v>624</v>
      </c>
      <c r="D878" s="204" t="s">
        <v>658</v>
      </c>
      <c r="E878" s="204" t="s">
        <v>659</v>
      </c>
      <c r="F878" s="205" t="s">
        <v>650</v>
      </c>
      <c r="G878" s="205" t="s">
        <v>615</v>
      </c>
      <c r="H878" s="205" t="s">
        <v>420</v>
      </c>
      <c r="I878" s="205" t="s">
        <v>296</v>
      </c>
      <c r="J878" s="81">
        <v>61.292999999999999</v>
      </c>
      <c r="K878" s="81">
        <v>-39.573999999999998</v>
      </c>
      <c r="L878" s="81">
        <v>21.719000000000001</v>
      </c>
    </row>
    <row r="879" spans="1:12" ht="13.2" customHeight="1" x14ac:dyDescent="0.3">
      <c r="A879" s="204" t="s">
        <v>33</v>
      </c>
      <c r="B879" s="204" t="s">
        <v>43</v>
      </c>
      <c r="C879" s="204" t="s">
        <v>624</v>
      </c>
      <c r="D879" s="204" t="s">
        <v>658</v>
      </c>
      <c r="E879" s="204" t="s">
        <v>659</v>
      </c>
      <c r="F879" s="205" t="s">
        <v>609</v>
      </c>
      <c r="G879" s="205" t="s">
        <v>616</v>
      </c>
      <c r="H879" s="205" t="s">
        <v>608</v>
      </c>
      <c r="I879" s="205" t="s">
        <v>297</v>
      </c>
      <c r="J879" s="117">
        <v>0.79300000000000004</v>
      </c>
      <c r="K879" s="117">
        <v>1.4E-2</v>
      </c>
      <c r="L879" s="117">
        <v>0.80700000000000005</v>
      </c>
    </row>
    <row r="880" spans="1:12" ht="13.2" customHeight="1" x14ac:dyDescent="0.3">
      <c r="A880" s="204" t="s">
        <v>33</v>
      </c>
      <c r="B880" s="204" t="s">
        <v>43</v>
      </c>
      <c r="C880" s="204" t="s">
        <v>624</v>
      </c>
      <c r="D880" s="204" t="s">
        <v>658</v>
      </c>
      <c r="E880" s="204" t="s">
        <v>659</v>
      </c>
      <c r="F880" s="205" t="s">
        <v>388</v>
      </c>
      <c r="G880" s="205" t="s">
        <v>616</v>
      </c>
      <c r="H880" s="205" t="s">
        <v>413</v>
      </c>
      <c r="I880" s="205" t="s">
        <v>414</v>
      </c>
      <c r="J880" s="79">
        <v>179</v>
      </c>
      <c r="K880" s="79">
        <v>0</v>
      </c>
      <c r="L880" s="79">
        <v>179</v>
      </c>
    </row>
    <row r="881" spans="1:12" ht="13.2" customHeight="1" x14ac:dyDescent="0.3">
      <c r="A881" s="204" t="s">
        <v>33</v>
      </c>
      <c r="B881" s="204" t="s">
        <v>43</v>
      </c>
      <c r="C881" s="204" t="s">
        <v>624</v>
      </c>
      <c r="D881" s="204" t="s">
        <v>658</v>
      </c>
      <c r="E881" s="204" t="s">
        <v>659</v>
      </c>
      <c r="F881" s="205" t="s">
        <v>394</v>
      </c>
      <c r="G881" s="205" t="s">
        <v>617</v>
      </c>
      <c r="H881" s="205"/>
      <c r="I881" s="205" t="s">
        <v>314</v>
      </c>
      <c r="J881" s="117" t="s">
        <v>303</v>
      </c>
      <c r="K881" s="117" t="s">
        <v>303</v>
      </c>
      <c r="L881" s="117">
        <v>0.55300000000000005</v>
      </c>
    </row>
    <row r="882" spans="1:12" ht="13.2" customHeight="1" x14ac:dyDescent="0.3">
      <c r="A882" s="204" t="s">
        <v>33</v>
      </c>
      <c r="B882" s="204" t="s">
        <v>43</v>
      </c>
      <c r="C882" s="204" t="s">
        <v>624</v>
      </c>
      <c r="D882" s="204" t="s">
        <v>658</v>
      </c>
      <c r="E882" s="204" t="s">
        <v>659</v>
      </c>
      <c r="F882" s="205" t="s">
        <v>284</v>
      </c>
      <c r="G882" s="205" t="s">
        <v>618</v>
      </c>
      <c r="H882" s="205"/>
      <c r="I882" s="205" t="s">
        <v>59</v>
      </c>
      <c r="J882" s="81">
        <v>84.819000000000003</v>
      </c>
      <c r="K882" s="81">
        <v>-2.948</v>
      </c>
      <c r="L882" s="81">
        <v>81.87</v>
      </c>
    </row>
    <row r="883" spans="1:12" ht="13.2" customHeight="1" x14ac:dyDescent="0.3">
      <c r="A883" s="204" t="s">
        <v>33</v>
      </c>
      <c r="B883" s="204" t="s">
        <v>43</v>
      </c>
      <c r="C883" s="204" t="s">
        <v>624</v>
      </c>
      <c r="D883" s="204" t="s">
        <v>658</v>
      </c>
      <c r="E883" s="204" t="s">
        <v>659</v>
      </c>
      <c r="F883" s="205" t="s">
        <v>285</v>
      </c>
      <c r="G883" s="205" t="s">
        <v>280</v>
      </c>
      <c r="H883" s="205"/>
      <c r="I883" s="205" t="s">
        <v>59</v>
      </c>
      <c r="J883" s="81">
        <v>27.102</v>
      </c>
      <c r="K883" s="81" t="s">
        <v>304</v>
      </c>
      <c r="L883" s="81">
        <v>27.128</v>
      </c>
    </row>
    <row r="884" spans="1:12" ht="13.2" customHeight="1" x14ac:dyDescent="0.3">
      <c r="A884" s="204" t="s">
        <v>33</v>
      </c>
      <c r="B884" s="204" t="s">
        <v>43</v>
      </c>
      <c r="C884" s="204" t="s">
        <v>624</v>
      </c>
      <c r="D884" s="204" t="s">
        <v>658</v>
      </c>
      <c r="E884" s="204" t="s">
        <v>659</v>
      </c>
      <c r="F884" s="205" t="s">
        <v>610</v>
      </c>
      <c r="G884" s="205" t="s">
        <v>400</v>
      </c>
      <c r="H884" s="205" t="s">
        <v>290</v>
      </c>
      <c r="I884" s="205" t="s">
        <v>137</v>
      </c>
      <c r="J884" s="78">
        <v>8.3450000000000006</v>
      </c>
      <c r="K884" s="78">
        <v>1.7210000000000001</v>
      </c>
      <c r="L884" s="78">
        <v>10.066000000000001</v>
      </c>
    </row>
    <row r="885" spans="1:12" ht="13.2" customHeight="1" x14ac:dyDescent="0.3">
      <c r="A885" s="204" t="s">
        <v>33</v>
      </c>
      <c r="B885" s="204" t="s">
        <v>43</v>
      </c>
      <c r="C885" s="204" t="s">
        <v>624</v>
      </c>
      <c r="D885" s="204" t="s">
        <v>658</v>
      </c>
      <c r="E885" s="204" t="s">
        <v>659</v>
      </c>
      <c r="F885" s="205" t="s">
        <v>610</v>
      </c>
      <c r="G885" s="205" t="s">
        <v>400</v>
      </c>
      <c r="H885" s="205" t="s">
        <v>291</v>
      </c>
      <c r="I885" s="205" t="s">
        <v>137</v>
      </c>
      <c r="J885" s="78">
        <v>18.155000000000001</v>
      </c>
      <c r="K885" s="78">
        <v>0.996</v>
      </c>
      <c r="L885" s="78">
        <v>19.151</v>
      </c>
    </row>
    <row r="886" spans="1:12" ht="13.2" customHeight="1" x14ac:dyDescent="0.3">
      <c r="A886" s="204" t="s">
        <v>33</v>
      </c>
      <c r="B886" s="204" t="s">
        <v>43</v>
      </c>
      <c r="C886" s="204" t="s">
        <v>624</v>
      </c>
      <c r="D886" s="204" t="s">
        <v>658</v>
      </c>
      <c r="E886" s="204" t="s">
        <v>659</v>
      </c>
      <c r="F886" s="205" t="s">
        <v>610</v>
      </c>
      <c r="G886" s="205" t="s">
        <v>400</v>
      </c>
      <c r="H886" s="205" t="s">
        <v>292</v>
      </c>
      <c r="I886" s="205" t="s">
        <v>137</v>
      </c>
      <c r="J886" s="78">
        <v>9.1140000000000008</v>
      </c>
      <c r="K886" s="78">
        <v>0.74399999999999999</v>
      </c>
      <c r="L886" s="78">
        <v>9.8580000000000005</v>
      </c>
    </row>
    <row r="887" spans="1:12" ht="13.2" customHeight="1" x14ac:dyDescent="0.3">
      <c r="A887" s="204" t="s">
        <v>33</v>
      </c>
      <c r="B887" s="204" t="s">
        <v>43</v>
      </c>
      <c r="C887" s="204" t="s">
        <v>624</v>
      </c>
      <c r="D887" s="204" t="s">
        <v>658</v>
      </c>
      <c r="E887" s="204" t="s">
        <v>659</v>
      </c>
      <c r="F887" s="205" t="s">
        <v>610</v>
      </c>
      <c r="G887" s="205" t="s">
        <v>400</v>
      </c>
      <c r="H887" s="205" t="s">
        <v>293</v>
      </c>
      <c r="I887" s="205" t="s">
        <v>137</v>
      </c>
      <c r="J887" s="78">
        <v>1.415</v>
      </c>
      <c r="K887" s="78">
        <v>-0.14399999999999999</v>
      </c>
      <c r="L887" s="78">
        <v>1.27</v>
      </c>
    </row>
    <row r="888" spans="1:12" ht="13.2" customHeight="1" x14ac:dyDescent="0.3">
      <c r="A888" s="204" t="s">
        <v>33</v>
      </c>
      <c r="B888" s="204" t="s">
        <v>43</v>
      </c>
      <c r="C888" s="204" t="s">
        <v>624</v>
      </c>
      <c r="D888" s="204" t="s">
        <v>658</v>
      </c>
      <c r="E888" s="204" t="s">
        <v>659</v>
      </c>
      <c r="F888" s="205" t="s">
        <v>287</v>
      </c>
      <c r="G888" s="205" t="s">
        <v>400</v>
      </c>
      <c r="H888" s="205" t="s">
        <v>290</v>
      </c>
      <c r="I888" s="205" t="s">
        <v>404</v>
      </c>
      <c r="J888" s="78">
        <v>117.84399999999999</v>
      </c>
      <c r="K888" s="78">
        <v>59.651000000000003</v>
      </c>
      <c r="L888" s="78">
        <v>177.495</v>
      </c>
    </row>
    <row r="889" spans="1:12" ht="13.2" customHeight="1" x14ac:dyDescent="0.3">
      <c r="A889" s="204" t="s">
        <v>33</v>
      </c>
      <c r="B889" s="204" t="s">
        <v>43</v>
      </c>
      <c r="C889" s="204" t="s">
        <v>624</v>
      </c>
      <c r="D889" s="204" t="s">
        <v>658</v>
      </c>
      <c r="E889" s="204" t="s">
        <v>659</v>
      </c>
      <c r="F889" s="205" t="s">
        <v>287</v>
      </c>
      <c r="G889" s="205" t="s">
        <v>400</v>
      </c>
      <c r="H889" s="205" t="s">
        <v>291</v>
      </c>
      <c r="I889" s="205" t="s">
        <v>404</v>
      </c>
      <c r="J889" s="78">
        <v>185.184</v>
      </c>
      <c r="K889" s="78">
        <v>-90.168999999999997</v>
      </c>
      <c r="L889" s="78">
        <v>95.015000000000001</v>
      </c>
    </row>
    <row r="890" spans="1:12" ht="13.2" customHeight="1" x14ac:dyDescent="0.3">
      <c r="A890" s="204" t="s">
        <v>33</v>
      </c>
      <c r="B890" s="204" t="s">
        <v>43</v>
      </c>
      <c r="C890" s="204" t="s">
        <v>624</v>
      </c>
      <c r="D890" s="204" t="s">
        <v>658</v>
      </c>
      <c r="E890" s="204" t="s">
        <v>659</v>
      </c>
      <c r="F890" s="205" t="s">
        <v>287</v>
      </c>
      <c r="G890" s="205" t="s">
        <v>400</v>
      </c>
      <c r="H890" s="205" t="s">
        <v>292</v>
      </c>
      <c r="I890" s="205" t="s">
        <v>404</v>
      </c>
      <c r="J890" s="78">
        <v>205.667</v>
      </c>
      <c r="K890" s="78">
        <v>-110.871</v>
      </c>
      <c r="L890" s="78">
        <v>94.796000000000006</v>
      </c>
    </row>
    <row r="891" spans="1:12" ht="13.2" customHeight="1" x14ac:dyDescent="0.3">
      <c r="A891" s="204" t="s">
        <v>33</v>
      </c>
      <c r="B891" s="204" t="s">
        <v>43</v>
      </c>
      <c r="C891" s="204" t="s">
        <v>624</v>
      </c>
      <c r="D891" s="204" t="s">
        <v>658</v>
      </c>
      <c r="E891" s="204" t="s">
        <v>659</v>
      </c>
      <c r="F891" s="205" t="s">
        <v>287</v>
      </c>
      <c r="G891" s="205" t="s">
        <v>400</v>
      </c>
      <c r="H891" s="205" t="s">
        <v>293</v>
      </c>
      <c r="I891" s="205" t="s">
        <v>404</v>
      </c>
      <c r="J891" s="78">
        <v>196.69200000000001</v>
      </c>
      <c r="K891" s="78">
        <v>39.320999999999998</v>
      </c>
      <c r="L891" s="78">
        <v>236.01300000000001</v>
      </c>
    </row>
    <row r="892" spans="1:12" ht="13.2" customHeight="1" x14ac:dyDescent="0.3">
      <c r="A892" s="204" t="s">
        <v>33</v>
      </c>
      <c r="B892" s="204" t="s">
        <v>43</v>
      </c>
      <c r="C892" s="204" t="s">
        <v>624</v>
      </c>
      <c r="D892" s="204" t="s">
        <v>658</v>
      </c>
      <c r="E892" s="204" t="s">
        <v>659</v>
      </c>
      <c r="F892" s="205" t="s">
        <v>390</v>
      </c>
      <c r="G892" s="205" t="s">
        <v>400</v>
      </c>
      <c r="H892" s="205"/>
      <c r="I892" s="205" t="s">
        <v>296</v>
      </c>
      <c r="J892" s="81">
        <v>25.384</v>
      </c>
      <c r="K892" s="81">
        <v>1.6060000000000001</v>
      </c>
      <c r="L892" s="81">
        <v>26.99</v>
      </c>
    </row>
    <row r="893" spans="1:12" ht="13.2" customHeight="1" x14ac:dyDescent="0.3">
      <c r="A893" s="204" t="s">
        <v>33</v>
      </c>
      <c r="B893" s="204" t="s">
        <v>44</v>
      </c>
      <c r="C893" s="204" t="s">
        <v>624</v>
      </c>
      <c r="D893" s="204" t="s">
        <v>658</v>
      </c>
      <c r="E893" s="204" t="s">
        <v>659</v>
      </c>
      <c r="F893" s="208" t="s">
        <v>387</v>
      </c>
      <c r="G893" s="205" t="s">
        <v>614</v>
      </c>
      <c r="H893" s="205" t="s">
        <v>608</v>
      </c>
      <c r="I893" s="205" t="s">
        <v>57</v>
      </c>
      <c r="J893" s="117">
        <v>62.962000000000003</v>
      </c>
      <c r="K893" s="117">
        <v>5.96</v>
      </c>
      <c r="L893" s="117">
        <v>68.923000000000002</v>
      </c>
    </row>
    <row r="894" spans="1:12" ht="13.2" customHeight="1" x14ac:dyDescent="0.3">
      <c r="A894" s="204" t="s">
        <v>33</v>
      </c>
      <c r="B894" s="204" t="s">
        <v>44</v>
      </c>
      <c r="C894" s="204" t="s">
        <v>624</v>
      </c>
      <c r="D894" s="204" t="s">
        <v>658</v>
      </c>
      <c r="E894" s="204" t="s">
        <v>659</v>
      </c>
      <c r="F894" s="205" t="s">
        <v>56</v>
      </c>
      <c r="G894" s="205" t="s">
        <v>614</v>
      </c>
      <c r="H894" s="205" t="s">
        <v>288</v>
      </c>
      <c r="I894" s="205" t="s">
        <v>57</v>
      </c>
      <c r="J894" s="117">
        <v>10.082000000000001</v>
      </c>
      <c r="K894" s="117">
        <v>0.82399999999999995</v>
      </c>
      <c r="L894" s="117">
        <v>10.906000000000001</v>
      </c>
    </row>
    <row r="895" spans="1:12" ht="13.2" customHeight="1" x14ac:dyDescent="0.3">
      <c r="A895" s="204" t="s">
        <v>33</v>
      </c>
      <c r="B895" s="204" t="s">
        <v>44</v>
      </c>
      <c r="C895" s="204" t="s">
        <v>624</v>
      </c>
      <c r="D895" s="204" t="s">
        <v>658</v>
      </c>
      <c r="E895" s="204" t="s">
        <v>659</v>
      </c>
      <c r="F895" s="205" t="s">
        <v>307</v>
      </c>
      <c r="G895" s="205" t="s">
        <v>614</v>
      </c>
      <c r="H895" s="205"/>
      <c r="I895" s="205" t="s">
        <v>294</v>
      </c>
      <c r="J895" s="117">
        <v>158.881</v>
      </c>
      <c r="K895" s="117">
        <v>1.7000000000000001E-2</v>
      </c>
      <c r="L895" s="117">
        <v>158.898</v>
      </c>
    </row>
    <row r="896" spans="1:12" ht="13.2" customHeight="1" x14ac:dyDescent="0.3">
      <c r="A896" s="204" t="s">
        <v>33</v>
      </c>
      <c r="B896" s="204" t="s">
        <v>44</v>
      </c>
      <c r="C896" s="204" t="s">
        <v>624</v>
      </c>
      <c r="D896" s="204" t="s">
        <v>658</v>
      </c>
      <c r="E896" s="204" t="s">
        <v>659</v>
      </c>
      <c r="F896" s="205" t="s">
        <v>632</v>
      </c>
      <c r="G896" s="205" t="s">
        <v>614</v>
      </c>
      <c r="H896" s="205"/>
      <c r="I896" s="205" t="s">
        <v>295</v>
      </c>
      <c r="J896" s="117">
        <v>4.8</v>
      </c>
      <c r="K896" s="117" t="s">
        <v>304</v>
      </c>
      <c r="L896" s="117">
        <v>4.8</v>
      </c>
    </row>
    <row r="897" spans="1:12" ht="13.2" customHeight="1" x14ac:dyDescent="0.3">
      <c r="A897" s="204" t="s">
        <v>33</v>
      </c>
      <c r="B897" s="204" t="s">
        <v>44</v>
      </c>
      <c r="C897" s="204" t="s">
        <v>624</v>
      </c>
      <c r="D897" s="204" t="s">
        <v>658</v>
      </c>
      <c r="E897" s="204" t="s">
        <v>659</v>
      </c>
      <c r="F897" s="205" t="s">
        <v>650</v>
      </c>
      <c r="G897" s="205" t="s">
        <v>615</v>
      </c>
      <c r="H897" s="205" t="s">
        <v>289</v>
      </c>
      <c r="I897" s="205" t="s">
        <v>296</v>
      </c>
      <c r="J897" s="81">
        <v>69.576999999999998</v>
      </c>
      <c r="K897" s="81">
        <v>62.682000000000002</v>
      </c>
      <c r="L897" s="81">
        <v>132.25899999999999</v>
      </c>
    </row>
    <row r="898" spans="1:12" ht="13.2" customHeight="1" x14ac:dyDescent="0.3">
      <c r="A898" s="204" t="s">
        <v>33</v>
      </c>
      <c r="B898" s="204" t="s">
        <v>44</v>
      </c>
      <c r="C898" s="204" t="s">
        <v>624</v>
      </c>
      <c r="D898" s="204" t="s">
        <v>658</v>
      </c>
      <c r="E898" s="204" t="s">
        <v>659</v>
      </c>
      <c r="F898" s="205" t="s">
        <v>650</v>
      </c>
      <c r="G898" s="205" t="s">
        <v>615</v>
      </c>
      <c r="H898" s="205" t="s">
        <v>420</v>
      </c>
      <c r="I898" s="205" t="s">
        <v>296</v>
      </c>
      <c r="J898" s="81">
        <v>91.539000000000001</v>
      </c>
      <c r="K898" s="81">
        <v>-63.459000000000003</v>
      </c>
      <c r="L898" s="81">
        <v>28.079000000000001</v>
      </c>
    </row>
    <row r="899" spans="1:12" ht="13.2" customHeight="1" x14ac:dyDescent="0.3">
      <c r="A899" s="204" t="s">
        <v>33</v>
      </c>
      <c r="B899" s="204" t="s">
        <v>44</v>
      </c>
      <c r="C899" s="204" t="s">
        <v>624</v>
      </c>
      <c r="D899" s="204" t="s">
        <v>658</v>
      </c>
      <c r="E899" s="204" t="s">
        <v>659</v>
      </c>
      <c r="F899" s="205" t="s">
        <v>609</v>
      </c>
      <c r="G899" s="205" t="s">
        <v>616</v>
      </c>
      <c r="H899" s="205" t="s">
        <v>608</v>
      </c>
      <c r="I899" s="205" t="s">
        <v>297</v>
      </c>
      <c r="J899" s="117">
        <v>0.75600000000000001</v>
      </c>
      <c r="K899" s="117">
        <v>1.6E-2</v>
      </c>
      <c r="L899" s="117">
        <v>0.77100000000000002</v>
      </c>
    </row>
    <row r="900" spans="1:12" ht="13.2" customHeight="1" x14ac:dyDescent="0.3">
      <c r="A900" s="204" t="s">
        <v>33</v>
      </c>
      <c r="B900" s="204" t="s">
        <v>44</v>
      </c>
      <c r="C900" s="204" t="s">
        <v>624</v>
      </c>
      <c r="D900" s="204" t="s">
        <v>658</v>
      </c>
      <c r="E900" s="204" t="s">
        <v>659</v>
      </c>
      <c r="F900" s="205" t="s">
        <v>388</v>
      </c>
      <c r="G900" s="205" t="s">
        <v>616</v>
      </c>
      <c r="H900" s="205" t="s">
        <v>413</v>
      </c>
      <c r="I900" s="205" t="s">
        <v>414</v>
      </c>
      <c r="J900" s="79">
        <v>185</v>
      </c>
      <c r="K900" s="79">
        <v>9</v>
      </c>
      <c r="L900" s="79">
        <v>194</v>
      </c>
    </row>
    <row r="901" spans="1:12" ht="13.2" customHeight="1" x14ac:dyDescent="0.3">
      <c r="A901" s="204" t="s">
        <v>33</v>
      </c>
      <c r="B901" s="204" t="s">
        <v>44</v>
      </c>
      <c r="C901" s="204" t="s">
        <v>624</v>
      </c>
      <c r="D901" s="204" t="s">
        <v>658</v>
      </c>
      <c r="E901" s="204" t="s">
        <v>659</v>
      </c>
      <c r="F901" s="205" t="s">
        <v>394</v>
      </c>
      <c r="G901" s="205" t="s">
        <v>617</v>
      </c>
      <c r="H901" s="205"/>
      <c r="I901" s="205" t="s">
        <v>314</v>
      </c>
      <c r="J901" s="117" t="s">
        <v>303</v>
      </c>
      <c r="K901" s="117" t="s">
        <v>303</v>
      </c>
      <c r="L901" s="117">
        <v>0.433</v>
      </c>
    </row>
    <row r="902" spans="1:12" ht="13.2" customHeight="1" x14ac:dyDescent="0.3">
      <c r="A902" s="204" t="s">
        <v>33</v>
      </c>
      <c r="B902" s="204" t="s">
        <v>44</v>
      </c>
      <c r="C902" s="204" t="s">
        <v>624</v>
      </c>
      <c r="D902" s="204" t="s">
        <v>658</v>
      </c>
      <c r="E902" s="204" t="s">
        <v>659</v>
      </c>
      <c r="F902" s="205" t="s">
        <v>284</v>
      </c>
      <c r="G902" s="205" t="s">
        <v>618</v>
      </c>
      <c r="H902" s="205"/>
      <c r="I902" s="205" t="s">
        <v>59</v>
      </c>
      <c r="J902" s="81">
        <v>79.852000000000004</v>
      </c>
      <c r="K902" s="81">
        <v>2.2869999999999999</v>
      </c>
      <c r="L902" s="81">
        <v>82.138000000000005</v>
      </c>
    </row>
    <row r="903" spans="1:12" ht="13.2" customHeight="1" x14ac:dyDescent="0.3">
      <c r="A903" s="204" t="s">
        <v>33</v>
      </c>
      <c r="B903" s="204" t="s">
        <v>44</v>
      </c>
      <c r="C903" s="204" t="s">
        <v>624</v>
      </c>
      <c r="D903" s="204" t="s">
        <v>658</v>
      </c>
      <c r="E903" s="204" t="s">
        <v>659</v>
      </c>
      <c r="F903" s="205" t="s">
        <v>285</v>
      </c>
      <c r="G903" s="205" t="s">
        <v>280</v>
      </c>
      <c r="H903" s="205"/>
      <c r="I903" s="205" t="s">
        <v>59</v>
      </c>
      <c r="J903" s="81">
        <v>31.837</v>
      </c>
      <c r="K903" s="81" t="s">
        <v>304</v>
      </c>
      <c r="L903" s="81">
        <v>31.856000000000002</v>
      </c>
    </row>
    <row r="904" spans="1:12" ht="13.2" customHeight="1" x14ac:dyDescent="0.3">
      <c r="A904" s="204" t="s">
        <v>33</v>
      </c>
      <c r="B904" s="204" t="s">
        <v>44</v>
      </c>
      <c r="C904" s="204" t="s">
        <v>624</v>
      </c>
      <c r="D904" s="204" t="s">
        <v>658</v>
      </c>
      <c r="E904" s="204" t="s">
        <v>659</v>
      </c>
      <c r="F904" s="205" t="s">
        <v>610</v>
      </c>
      <c r="G904" s="205" t="s">
        <v>400</v>
      </c>
      <c r="H904" s="205" t="s">
        <v>290</v>
      </c>
      <c r="I904" s="205" t="s">
        <v>137</v>
      </c>
      <c r="J904" s="78">
        <v>8.2889999999999997</v>
      </c>
      <c r="K904" s="78">
        <v>1.056</v>
      </c>
      <c r="L904" s="78">
        <v>9.3450000000000006</v>
      </c>
    </row>
    <row r="905" spans="1:12" ht="13.2" customHeight="1" x14ac:dyDescent="0.3">
      <c r="A905" s="204" t="s">
        <v>33</v>
      </c>
      <c r="B905" s="204" t="s">
        <v>44</v>
      </c>
      <c r="C905" s="204" t="s">
        <v>624</v>
      </c>
      <c r="D905" s="204" t="s">
        <v>658</v>
      </c>
      <c r="E905" s="204" t="s">
        <v>659</v>
      </c>
      <c r="F905" s="205" t="s">
        <v>610</v>
      </c>
      <c r="G905" s="205" t="s">
        <v>400</v>
      </c>
      <c r="H905" s="205" t="s">
        <v>291</v>
      </c>
      <c r="I905" s="205" t="s">
        <v>137</v>
      </c>
      <c r="J905" s="78">
        <v>17.526</v>
      </c>
      <c r="K905" s="78">
        <v>1.8049999999999999</v>
      </c>
      <c r="L905" s="78">
        <v>19.331</v>
      </c>
    </row>
    <row r="906" spans="1:12" ht="13.2" customHeight="1" x14ac:dyDescent="0.3">
      <c r="A906" s="204" t="s">
        <v>33</v>
      </c>
      <c r="B906" s="204" t="s">
        <v>44</v>
      </c>
      <c r="C906" s="204" t="s">
        <v>624</v>
      </c>
      <c r="D906" s="204" t="s">
        <v>658</v>
      </c>
      <c r="E906" s="204" t="s">
        <v>659</v>
      </c>
      <c r="F906" s="205" t="s">
        <v>610</v>
      </c>
      <c r="G906" s="205" t="s">
        <v>400</v>
      </c>
      <c r="H906" s="205" t="s">
        <v>292</v>
      </c>
      <c r="I906" s="205" t="s">
        <v>137</v>
      </c>
      <c r="J906" s="78">
        <v>9.7390000000000008</v>
      </c>
      <c r="K906" s="78">
        <v>0.76</v>
      </c>
      <c r="L906" s="78">
        <v>10.499000000000001</v>
      </c>
    </row>
    <row r="907" spans="1:12" ht="13.2" customHeight="1" x14ac:dyDescent="0.3">
      <c r="A907" s="204" t="s">
        <v>33</v>
      </c>
      <c r="B907" s="204" t="s">
        <v>44</v>
      </c>
      <c r="C907" s="204" t="s">
        <v>624</v>
      </c>
      <c r="D907" s="204" t="s">
        <v>658</v>
      </c>
      <c r="E907" s="204" t="s">
        <v>659</v>
      </c>
      <c r="F907" s="205" t="s">
        <v>610</v>
      </c>
      <c r="G907" s="205" t="s">
        <v>400</v>
      </c>
      <c r="H907" s="205" t="s">
        <v>293</v>
      </c>
      <c r="I907" s="205" t="s">
        <v>137</v>
      </c>
      <c r="J907" s="78">
        <v>2.258</v>
      </c>
      <c r="K907" s="78">
        <v>-0.64200000000000002</v>
      </c>
      <c r="L907" s="78">
        <v>1.6160000000000001</v>
      </c>
    </row>
    <row r="908" spans="1:12" ht="13.2" customHeight="1" x14ac:dyDescent="0.3">
      <c r="A908" s="204" t="s">
        <v>33</v>
      </c>
      <c r="B908" s="204" t="s">
        <v>44</v>
      </c>
      <c r="C908" s="204" t="s">
        <v>624</v>
      </c>
      <c r="D908" s="204" t="s">
        <v>658</v>
      </c>
      <c r="E908" s="204" t="s">
        <v>659</v>
      </c>
      <c r="F908" s="205" t="s">
        <v>287</v>
      </c>
      <c r="G908" s="205" t="s">
        <v>400</v>
      </c>
      <c r="H908" s="205" t="s">
        <v>290</v>
      </c>
      <c r="I908" s="205" t="s">
        <v>404</v>
      </c>
      <c r="J908" s="78">
        <v>120.866</v>
      </c>
      <c r="K908" s="78">
        <v>-7.7859999999999996</v>
      </c>
      <c r="L908" s="78">
        <v>113.08</v>
      </c>
    </row>
    <row r="909" spans="1:12" ht="13.2" customHeight="1" x14ac:dyDescent="0.3">
      <c r="A909" s="204" t="s">
        <v>33</v>
      </c>
      <c r="B909" s="204" t="s">
        <v>44</v>
      </c>
      <c r="C909" s="204" t="s">
        <v>624</v>
      </c>
      <c r="D909" s="204" t="s">
        <v>658</v>
      </c>
      <c r="E909" s="204" t="s">
        <v>659</v>
      </c>
      <c r="F909" s="205" t="s">
        <v>287</v>
      </c>
      <c r="G909" s="205" t="s">
        <v>400</v>
      </c>
      <c r="H909" s="205" t="s">
        <v>291</v>
      </c>
      <c r="I909" s="205" t="s">
        <v>404</v>
      </c>
      <c r="J909" s="78">
        <v>170.44800000000001</v>
      </c>
      <c r="K909" s="78">
        <v>-61.55</v>
      </c>
      <c r="L909" s="78">
        <v>108.899</v>
      </c>
    </row>
    <row r="910" spans="1:12" ht="13.2" customHeight="1" x14ac:dyDescent="0.3">
      <c r="A910" s="204" t="s">
        <v>33</v>
      </c>
      <c r="B910" s="204" t="s">
        <v>44</v>
      </c>
      <c r="C910" s="204" t="s">
        <v>624</v>
      </c>
      <c r="D910" s="204" t="s">
        <v>658</v>
      </c>
      <c r="E910" s="204" t="s">
        <v>659</v>
      </c>
      <c r="F910" s="205" t="s">
        <v>287</v>
      </c>
      <c r="G910" s="205" t="s">
        <v>400</v>
      </c>
      <c r="H910" s="205" t="s">
        <v>292</v>
      </c>
      <c r="I910" s="205" t="s">
        <v>404</v>
      </c>
      <c r="J910" s="78">
        <v>180.172</v>
      </c>
      <c r="K910" s="78">
        <v>-127.099</v>
      </c>
      <c r="L910" s="78">
        <v>53.073</v>
      </c>
    </row>
    <row r="911" spans="1:12" ht="13.2" customHeight="1" x14ac:dyDescent="0.3">
      <c r="A911" s="204" t="s">
        <v>33</v>
      </c>
      <c r="B911" s="204" t="s">
        <v>44</v>
      </c>
      <c r="C911" s="204" t="s">
        <v>624</v>
      </c>
      <c r="D911" s="204" t="s">
        <v>658</v>
      </c>
      <c r="E911" s="204" t="s">
        <v>659</v>
      </c>
      <c r="F911" s="205" t="s">
        <v>287</v>
      </c>
      <c r="G911" s="205" t="s">
        <v>400</v>
      </c>
      <c r="H911" s="205" t="s">
        <v>293</v>
      </c>
      <c r="I911" s="205" t="s">
        <v>404</v>
      </c>
      <c r="J911" s="78">
        <v>181.14</v>
      </c>
      <c r="K911" s="78">
        <v>-45.512</v>
      </c>
      <c r="L911" s="78">
        <v>135.62799999999999</v>
      </c>
    </row>
    <row r="912" spans="1:12" ht="13.2" customHeight="1" x14ac:dyDescent="0.3">
      <c r="A912" s="204" t="s">
        <v>33</v>
      </c>
      <c r="B912" s="204" t="s">
        <v>44</v>
      </c>
      <c r="C912" s="204" t="s">
        <v>624</v>
      </c>
      <c r="D912" s="204" t="s">
        <v>658</v>
      </c>
      <c r="E912" s="204" t="s">
        <v>659</v>
      </c>
      <c r="F912" s="205" t="s">
        <v>390</v>
      </c>
      <c r="G912" s="205" t="s">
        <v>400</v>
      </c>
      <c r="H912" s="205"/>
      <c r="I912" s="205" t="s">
        <v>296</v>
      </c>
      <c r="J912" s="81">
        <v>12.662000000000001</v>
      </c>
      <c r="K912" s="81">
        <v>5.2770000000000001</v>
      </c>
      <c r="L912" s="81">
        <v>17.939</v>
      </c>
    </row>
    <row r="913" spans="1:12" ht="13.2" customHeight="1" x14ac:dyDescent="0.3">
      <c r="A913" s="204" t="s">
        <v>33</v>
      </c>
      <c r="B913" s="204" t="s">
        <v>45</v>
      </c>
      <c r="C913" s="204" t="s">
        <v>624</v>
      </c>
      <c r="D913" s="204" t="s">
        <v>658</v>
      </c>
      <c r="E913" s="204" t="s">
        <v>659</v>
      </c>
      <c r="F913" s="208" t="s">
        <v>387</v>
      </c>
      <c r="G913" s="205" t="s">
        <v>614</v>
      </c>
      <c r="H913" s="205" t="s">
        <v>608</v>
      </c>
      <c r="I913" s="205" t="s">
        <v>57</v>
      </c>
      <c r="J913" s="117">
        <v>61.384</v>
      </c>
      <c r="K913" s="117">
        <v>9.0709999999999997</v>
      </c>
      <c r="L913" s="117">
        <v>70.454999999999998</v>
      </c>
    </row>
    <row r="914" spans="1:12" ht="13.2" customHeight="1" x14ac:dyDescent="0.3">
      <c r="A914" s="204" t="s">
        <v>33</v>
      </c>
      <c r="B914" s="204" t="s">
        <v>45</v>
      </c>
      <c r="C914" s="204" t="s">
        <v>624</v>
      </c>
      <c r="D914" s="204" t="s">
        <v>658</v>
      </c>
      <c r="E914" s="204" t="s">
        <v>659</v>
      </c>
      <c r="F914" s="205" t="s">
        <v>56</v>
      </c>
      <c r="G914" s="205" t="s">
        <v>614</v>
      </c>
      <c r="H914" s="205" t="s">
        <v>288</v>
      </c>
      <c r="I914" s="205" t="s">
        <v>57</v>
      </c>
      <c r="J914" s="117">
        <v>11.792</v>
      </c>
      <c r="K914" s="117">
        <v>-1.5209999999999999</v>
      </c>
      <c r="L914" s="117">
        <v>10.27</v>
      </c>
    </row>
    <row r="915" spans="1:12" ht="13.2" customHeight="1" x14ac:dyDescent="0.3">
      <c r="A915" s="204" t="s">
        <v>33</v>
      </c>
      <c r="B915" s="204" t="s">
        <v>45</v>
      </c>
      <c r="C915" s="204" t="s">
        <v>624</v>
      </c>
      <c r="D915" s="204" t="s">
        <v>658</v>
      </c>
      <c r="E915" s="204" t="s">
        <v>659</v>
      </c>
      <c r="F915" s="205" t="s">
        <v>307</v>
      </c>
      <c r="G915" s="205" t="s">
        <v>614</v>
      </c>
      <c r="H915" s="205"/>
      <c r="I915" s="205" t="s">
        <v>294</v>
      </c>
      <c r="J915" s="117">
        <v>154.64099999999999</v>
      </c>
      <c r="K915" s="117">
        <v>9.1999999999999998E-2</v>
      </c>
      <c r="L915" s="117">
        <v>154.73400000000001</v>
      </c>
    </row>
    <row r="916" spans="1:12" ht="13.2" customHeight="1" x14ac:dyDescent="0.3">
      <c r="A916" s="204" t="s">
        <v>33</v>
      </c>
      <c r="B916" s="204" t="s">
        <v>45</v>
      </c>
      <c r="C916" s="204" t="s">
        <v>624</v>
      </c>
      <c r="D916" s="204" t="s">
        <v>658</v>
      </c>
      <c r="E916" s="204" t="s">
        <v>659</v>
      </c>
      <c r="F916" s="205" t="s">
        <v>632</v>
      </c>
      <c r="G916" s="205" t="s">
        <v>614</v>
      </c>
      <c r="H916" s="205"/>
      <c r="I916" s="205" t="s">
        <v>295</v>
      </c>
      <c r="J916" s="117">
        <v>4.7869999999999999</v>
      </c>
      <c r="K916" s="117">
        <v>1E-3</v>
      </c>
      <c r="L916" s="117">
        <v>4.7880000000000003</v>
      </c>
    </row>
    <row r="917" spans="1:12" ht="13.2" customHeight="1" x14ac:dyDescent="0.3">
      <c r="A917" s="204" t="s">
        <v>33</v>
      </c>
      <c r="B917" s="204" t="s">
        <v>45</v>
      </c>
      <c r="C917" s="204" t="s">
        <v>624</v>
      </c>
      <c r="D917" s="204" t="s">
        <v>658</v>
      </c>
      <c r="E917" s="204" t="s">
        <v>659</v>
      </c>
      <c r="F917" s="205" t="s">
        <v>650</v>
      </c>
      <c r="G917" s="205" t="s">
        <v>615</v>
      </c>
      <c r="H917" s="205" t="s">
        <v>289</v>
      </c>
      <c r="I917" s="205" t="s">
        <v>296</v>
      </c>
      <c r="J917" s="81">
        <v>145.53</v>
      </c>
      <c r="K917" s="81">
        <v>52.033999999999999</v>
      </c>
      <c r="L917" s="81">
        <v>197.56399999999999</v>
      </c>
    </row>
    <row r="918" spans="1:12" ht="13.2" customHeight="1" x14ac:dyDescent="0.3">
      <c r="A918" s="204" t="s">
        <v>33</v>
      </c>
      <c r="B918" s="204" t="s">
        <v>45</v>
      </c>
      <c r="C918" s="204" t="s">
        <v>624</v>
      </c>
      <c r="D918" s="204" t="s">
        <v>658</v>
      </c>
      <c r="E918" s="204" t="s">
        <v>659</v>
      </c>
      <c r="F918" s="205" t="s">
        <v>650</v>
      </c>
      <c r="G918" s="205" t="s">
        <v>615</v>
      </c>
      <c r="H918" s="205" t="s">
        <v>420</v>
      </c>
      <c r="I918" s="205" t="s">
        <v>296</v>
      </c>
      <c r="J918" s="81">
        <v>73.754000000000005</v>
      </c>
      <c r="K918" s="81">
        <v>-58.067</v>
      </c>
      <c r="L918" s="81">
        <v>15.686999999999999</v>
      </c>
    </row>
    <row r="919" spans="1:12" ht="13.2" customHeight="1" x14ac:dyDescent="0.3">
      <c r="A919" s="204" t="s">
        <v>33</v>
      </c>
      <c r="B919" s="204" t="s">
        <v>45</v>
      </c>
      <c r="C919" s="204" t="s">
        <v>624</v>
      </c>
      <c r="D919" s="204" t="s">
        <v>658</v>
      </c>
      <c r="E919" s="204" t="s">
        <v>659</v>
      </c>
      <c r="F919" s="205" t="s">
        <v>609</v>
      </c>
      <c r="G919" s="205" t="s">
        <v>616</v>
      </c>
      <c r="H919" s="205" t="s">
        <v>608</v>
      </c>
      <c r="I919" s="205" t="s">
        <v>297</v>
      </c>
      <c r="J919" s="117">
        <v>0.77300000000000002</v>
      </c>
      <c r="K919" s="117" t="s">
        <v>304</v>
      </c>
      <c r="L919" s="117">
        <v>0.77300000000000002</v>
      </c>
    </row>
    <row r="920" spans="1:12" ht="13.2" customHeight="1" x14ac:dyDescent="0.3">
      <c r="A920" s="204" t="s">
        <v>33</v>
      </c>
      <c r="B920" s="204" t="s">
        <v>45</v>
      </c>
      <c r="C920" s="204" t="s">
        <v>624</v>
      </c>
      <c r="D920" s="204" t="s">
        <v>658</v>
      </c>
      <c r="E920" s="204" t="s">
        <v>659</v>
      </c>
      <c r="F920" s="205" t="s">
        <v>388</v>
      </c>
      <c r="G920" s="205" t="s">
        <v>616</v>
      </c>
      <c r="H920" s="205" t="s">
        <v>413</v>
      </c>
      <c r="I920" s="205" t="s">
        <v>414</v>
      </c>
      <c r="J920" s="79">
        <v>188</v>
      </c>
      <c r="K920" s="79">
        <v>-3</v>
      </c>
      <c r="L920" s="79">
        <v>185</v>
      </c>
    </row>
    <row r="921" spans="1:12" ht="13.2" customHeight="1" x14ac:dyDescent="0.3">
      <c r="A921" s="204" t="s">
        <v>33</v>
      </c>
      <c r="B921" s="204" t="s">
        <v>45</v>
      </c>
      <c r="C921" s="204" t="s">
        <v>624</v>
      </c>
      <c r="D921" s="204" t="s">
        <v>658</v>
      </c>
      <c r="E921" s="204" t="s">
        <v>659</v>
      </c>
      <c r="F921" s="205" t="s">
        <v>394</v>
      </c>
      <c r="G921" s="205" t="s">
        <v>617</v>
      </c>
      <c r="H921" s="205"/>
      <c r="I921" s="205" t="s">
        <v>314</v>
      </c>
      <c r="J921" s="117" t="s">
        <v>303</v>
      </c>
      <c r="K921" s="117" t="s">
        <v>303</v>
      </c>
      <c r="L921" s="117">
        <v>0.41699999999999998</v>
      </c>
    </row>
    <row r="922" spans="1:12" ht="13.2" customHeight="1" x14ac:dyDescent="0.3">
      <c r="A922" s="204" t="s">
        <v>33</v>
      </c>
      <c r="B922" s="204" t="s">
        <v>45</v>
      </c>
      <c r="C922" s="204" t="s">
        <v>624</v>
      </c>
      <c r="D922" s="204" t="s">
        <v>658</v>
      </c>
      <c r="E922" s="204" t="s">
        <v>659</v>
      </c>
      <c r="F922" s="205" t="s">
        <v>284</v>
      </c>
      <c r="G922" s="205" t="s">
        <v>618</v>
      </c>
      <c r="H922" s="205"/>
      <c r="I922" s="205" t="s">
        <v>59</v>
      </c>
      <c r="J922" s="81">
        <v>80.462999999999994</v>
      </c>
      <c r="K922" s="81">
        <v>-1.347</v>
      </c>
      <c r="L922" s="81">
        <v>79.116</v>
      </c>
    </row>
    <row r="923" spans="1:12" ht="13.2" customHeight="1" x14ac:dyDescent="0.3">
      <c r="A923" s="204" t="s">
        <v>33</v>
      </c>
      <c r="B923" s="204" t="s">
        <v>45</v>
      </c>
      <c r="C923" s="204" t="s">
        <v>624</v>
      </c>
      <c r="D923" s="204" t="s">
        <v>658</v>
      </c>
      <c r="E923" s="204" t="s">
        <v>659</v>
      </c>
      <c r="F923" s="205" t="s">
        <v>285</v>
      </c>
      <c r="G923" s="205" t="s">
        <v>280</v>
      </c>
      <c r="H923" s="205"/>
      <c r="I923" s="205" t="s">
        <v>59</v>
      </c>
      <c r="J923" s="81">
        <v>11.42</v>
      </c>
      <c r="K923" s="81">
        <v>6.2E-2</v>
      </c>
      <c r="L923" s="81">
        <v>11.481999999999999</v>
      </c>
    </row>
    <row r="924" spans="1:12" ht="13.2" customHeight="1" x14ac:dyDescent="0.3">
      <c r="A924" s="204" t="s">
        <v>33</v>
      </c>
      <c r="B924" s="204" t="s">
        <v>45</v>
      </c>
      <c r="C924" s="204" t="s">
        <v>624</v>
      </c>
      <c r="D924" s="204" t="s">
        <v>658</v>
      </c>
      <c r="E924" s="204" t="s">
        <v>659</v>
      </c>
      <c r="F924" s="205" t="s">
        <v>610</v>
      </c>
      <c r="G924" s="205" t="s">
        <v>400</v>
      </c>
      <c r="H924" s="205" t="s">
        <v>290</v>
      </c>
      <c r="I924" s="205" t="s">
        <v>137</v>
      </c>
      <c r="J924" s="78">
        <v>8.2530000000000001</v>
      </c>
      <c r="K924" s="78">
        <v>1.911</v>
      </c>
      <c r="L924" s="78">
        <v>10.164</v>
      </c>
    </row>
    <row r="925" spans="1:12" ht="13.2" customHeight="1" x14ac:dyDescent="0.3">
      <c r="A925" s="204" t="s">
        <v>33</v>
      </c>
      <c r="B925" s="204" t="s">
        <v>45</v>
      </c>
      <c r="C925" s="204" t="s">
        <v>624</v>
      </c>
      <c r="D925" s="204" t="s">
        <v>658</v>
      </c>
      <c r="E925" s="204" t="s">
        <v>659</v>
      </c>
      <c r="F925" s="205" t="s">
        <v>610</v>
      </c>
      <c r="G925" s="205" t="s">
        <v>400</v>
      </c>
      <c r="H925" s="205" t="s">
        <v>291</v>
      </c>
      <c r="I925" s="205" t="s">
        <v>137</v>
      </c>
      <c r="J925" s="78">
        <v>17.329000000000001</v>
      </c>
      <c r="K925" s="78">
        <v>1.625</v>
      </c>
      <c r="L925" s="78">
        <v>18.952999999999999</v>
      </c>
    </row>
    <row r="926" spans="1:12" ht="13.2" customHeight="1" x14ac:dyDescent="0.3">
      <c r="A926" s="204" t="s">
        <v>33</v>
      </c>
      <c r="B926" s="204" t="s">
        <v>45</v>
      </c>
      <c r="C926" s="204" t="s">
        <v>624</v>
      </c>
      <c r="D926" s="204" t="s">
        <v>658</v>
      </c>
      <c r="E926" s="204" t="s">
        <v>659</v>
      </c>
      <c r="F926" s="205" t="s">
        <v>610</v>
      </c>
      <c r="G926" s="205" t="s">
        <v>400</v>
      </c>
      <c r="H926" s="205" t="s">
        <v>292</v>
      </c>
      <c r="I926" s="205" t="s">
        <v>137</v>
      </c>
      <c r="J926" s="78">
        <v>9.7690000000000001</v>
      </c>
      <c r="K926" s="78">
        <v>0.61</v>
      </c>
      <c r="L926" s="78">
        <v>10.379</v>
      </c>
    </row>
    <row r="927" spans="1:12" ht="13.2" customHeight="1" x14ac:dyDescent="0.3">
      <c r="A927" s="204" t="s">
        <v>33</v>
      </c>
      <c r="B927" s="204" t="s">
        <v>45</v>
      </c>
      <c r="C927" s="204" t="s">
        <v>624</v>
      </c>
      <c r="D927" s="204" t="s">
        <v>658</v>
      </c>
      <c r="E927" s="204" t="s">
        <v>659</v>
      </c>
      <c r="F927" s="205" t="s">
        <v>610</v>
      </c>
      <c r="G927" s="205" t="s">
        <v>400</v>
      </c>
      <c r="H927" s="205" t="s">
        <v>293</v>
      </c>
      <c r="I927" s="205" t="s">
        <v>137</v>
      </c>
      <c r="J927" s="78">
        <v>2.5150000000000001</v>
      </c>
      <c r="K927" s="78">
        <v>-0.64600000000000002</v>
      </c>
      <c r="L927" s="78">
        <v>1.869</v>
      </c>
    </row>
    <row r="928" spans="1:12" ht="13.2" customHeight="1" x14ac:dyDescent="0.3">
      <c r="A928" s="204" t="s">
        <v>33</v>
      </c>
      <c r="B928" s="204" t="s">
        <v>45</v>
      </c>
      <c r="C928" s="204" t="s">
        <v>624</v>
      </c>
      <c r="D928" s="204" t="s">
        <v>658</v>
      </c>
      <c r="E928" s="204" t="s">
        <v>659</v>
      </c>
      <c r="F928" s="205" t="s">
        <v>287</v>
      </c>
      <c r="G928" s="205" t="s">
        <v>400</v>
      </c>
      <c r="H928" s="205" t="s">
        <v>290</v>
      </c>
      <c r="I928" s="205" t="s">
        <v>404</v>
      </c>
      <c r="J928" s="78">
        <v>147.09</v>
      </c>
      <c r="K928" s="78">
        <v>-18.940000000000001</v>
      </c>
      <c r="L928" s="78">
        <v>128.15</v>
      </c>
    </row>
    <row r="929" spans="1:12" ht="13.2" customHeight="1" x14ac:dyDescent="0.3">
      <c r="A929" s="204" t="s">
        <v>33</v>
      </c>
      <c r="B929" s="204" t="s">
        <v>45</v>
      </c>
      <c r="C929" s="204" t="s">
        <v>624</v>
      </c>
      <c r="D929" s="204" t="s">
        <v>658</v>
      </c>
      <c r="E929" s="204" t="s">
        <v>659</v>
      </c>
      <c r="F929" s="205" t="s">
        <v>287</v>
      </c>
      <c r="G929" s="205" t="s">
        <v>400</v>
      </c>
      <c r="H929" s="205" t="s">
        <v>291</v>
      </c>
      <c r="I929" s="205" t="s">
        <v>404</v>
      </c>
      <c r="J929" s="78">
        <v>258.5</v>
      </c>
      <c r="K929" s="78">
        <v>-157.33699999999999</v>
      </c>
      <c r="L929" s="78">
        <v>101.163</v>
      </c>
    </row>
    <row r="930" spans="1:12" ht="13.2" customHeight="1" x14ac:dyDescent="0.3">
      <c r="A930" s="204" t="s">
        <v>33</v>
      </c>
      <c r="B930" s="204" t="s">
        <v>45</v>
      </c>
      <c r="C930" s="204" t="s">
        <v>624</v>
      </c>
      <c r="D930" s="204" t="s">
        <v>658</v>
      </c>
      <c r="E930" s="204" t="s">
        <v>659</v>
      </c>
      <c r="F930" s="205" t="s">
        <v>287</v>
      </c>
      <c r="G930" s="205" t="s">
        <v>400</v>
      </c>
      <c r="H930" s="205" t="s">
        <v>292</v>
      </c>
      <c r="I930" s="205" t="s">
        <v>404</v>
      </c>
      <c r="J930" s="78">
        <v>253.14500000000001</v>
      </c>
      <c r="K930" s="78">
        <v>-169.21600000000001</v>
      </c>
      <c r="L930" s="78">
        <v>83.929000000000002</v>
      </c>
    </row>
    <row r="931" spans="1:12" ht="13.2" customHeight="1" x14ac:dyDescent="0.3">
      <c r="A931" s="204" t="s">
        <v>33</v>
      </c>
      <c r="B931" s="204" t="s">
        <v>45</v>
      </c>
      <c r="C931" s="204" t="s">
        <v>624</v>
      </c>
      <c r="D931" s="204" t="s">
        <v>658</v>
      </c>
      <c r="E931" s="204" t="s">
        <v>659</v>
      </c>
      <c r="F931" s="205" t="s">
        <v>287</v>
      </c>
      <c r="G931" s="205" t="s">
        <v>400</v>
      </c>
      <c r="H931" s="205" t="s">
        <v>293</v>
      </c>
      <c r="I931" s="205" t="s">
        <v>404</v>
      </c>
      <c r="J931" s="78">
        <v>220.244</v>
      </c>
      <c r="K931" s="78">
        <v>-17.815000000000001</v>
      </c>
      <c r="L931" s="78">
        <v>202.429</v>
      </c>
    </row>
    <row r="932" spans="1:12" ht="13.2" customHeight="1" x14ac:dyDescent="0.3">
      <c r="A932" s="204" t="s">
        <v>33</v>
      </c>
      <c r="B932" s="204" t="s">
        <v>45</v>
      </c>
      <c r="C932" s="204" t="s">
        <v>624</v>
      </c>
      <c r="D932" s="204" t="s">
        <v>658</v>
      </c>
      <c r="E932" s="204" t="s">
        <v>659</v>
      </c>
      <c r="F932" s="205" t="s">
        <v>390</v>
      </c>
      <c r="G932" s="205" t="s">
        <v>400</v>
      </c>
      <c r="H932" s="205"/>
      <c r="I932" s="205" t="s">
        <v>296</v>
      </c>
      <c r="J932" s="81">
        <v>12.381</v>
      </c>
      <c r="K932" s="81">
        <v>0.92800000000000005</v>
      </c>
      <c r="L932" s="81">
        <v>13.308</v>
      </c>
    </row>
    <row r="933" spans="1:12" ht="13.2" customHeight="1" x14ac:dyDescent="0.3">
      <c r="A933" s="204" t="s">
        <v>33</v>
      </c>
      <c r="B933" s="204" t="s">
        <v>46</v>
      </c>
      <c r="C933" s="204" t="s">
        <v>624</v>
      </c>
      <c r="D933" s="204" t="s">
        <v>658</v>
      </c>
      <c r="E933" s="204" t="s">
        <v>659</v>
      </c>
      <c r="F933" s="208" t="s">
        <v>387</v>
      </c>
      <c r="G933" s="205" t="s">
        <v>614</v>
      </c>
      <c r="H933" s="205" t="s">
        <v>608</v>
      </c>
      <c r="I933" s="205" t="s">
        <v>57</v>
      </c>
      <c r="J933" s="117">
        <v>64.078000000000003</v>
      </c>
      <c r="K933" s="117">
        <v>7.7050000000000001</v>
      </c>
      <c r="L933" s="117">
        <v>71.783000000000001</v>
      </c>
    </row>
    <row r="934" spans="1:12" ht="13.2" customHeight="1" x14ac:dyDescent="0.3">
      <c r="A934" s="204" t="s">
        <v>33</v>
      </c>
      <c r="B934" s="204" t="s">
        <v>46</v>
      </c>
      <c r="C934" s="204" t="s">
        <v>624</v>
      </c>
      <c r="D934" s="204" t="s">
        <v>658</v>
      </c>
      <c r="E934" s="204" t="s">
        <v>659</v>
      </c>
      <c r="F934" s="205" t="s">
        <v>56</v>
      </c>
      <c r="G934" s="205" t="s">
        <v>614</v>
      </c>
      <c r="H934" s="205" t="s">
        <v>288</v>
      </c>
      <c r="I934" s="205" t="s">
        <v>57</v>
      </c>
      <c r="J934" s="117">
        <v>13.38</v>
      </c>
      <c r="K934" s="117">
        <v>-3.7509999999999999</v>
      </c>
      <c r="L934" s="117">
        <v>9.6289999999999996</v>
      </c>
    </row>
    <row r="935" spans="1:12" ht="13.2" customHeight="1" x14ac:dyDescent="0.3">
      <c r="A935" s="204" t="s">
        <v>33</v>
      </c>
      <c r="B935" s="204" t="s">
        <v>46</v>
      </c>
      <c r="C935" s="204" t="s">
        <v>624</v>
      </c>
      <c r="D935" s="204" t="s">
        <v>658</v>
      </c>
      <c r="E935" s="204" t="s">
        <v>659</v>
      </c>
      <c r="F935" s="205" t="s">
        <v>307</v>
      </c>
      <c r="G935" s="205" t="s">
        <v>614</v>
      </c>
      <c r="H935" s="205"/>
      <c r="I935" s="205" t="s">
        <v>294</v>
      </c>
      <c r="J935" s="117">
        <v>120.678</v>
      </c>
      <c r="K935" s="117">
        <v>2.1000000000000001E-2</v>
      </c>
      <c r="L935" s="117">
        <v>120.699</v>
      </c>
    </row>
    <row r="936" spans="1:12" ht="13.2" customHeight="1" x14ac:dyDescent="0.3">
      <c r="A936" s="204" t="s">
        <v>33</v>
      </c>
      <c r="B936" s="204" t="s">
        <v>46</v>
      </c>
      <c r="C936" s="204" t="s">
        <v>624</v>
      </c>
      <c r="D936" s="204" t="s">
        <v>658</v>
      </c>
      <c r="E936" s="204" t="s">
        <v>659</v>
      </c>
      <c r="F936" s="205" t="s">
        <v>632</v>
      </c>
      <c r="G936" s="205" t="s">
        <v>614</v>
      </c>
      <c r="H936" s="205"/>
      <c r="I936" s="205" t="s">
        <v>295</v>
      </c>
      <c r="J936" s="117">
        <v>4.7960000000000003</v>
      </c>
      <c r="K936" s="117">
        <v>1E-3</v>
      </c>
      <c r="L936" s="117">
        <v>4.7960000000000003</v>
      </c>
    </row>
    <row r="937" spans="1:12" ht="13.2" customHeight="1" x14ac:dyDescent="0.3">
      <c r="A937" s="204" t="s">
        <v>33</v>
      </c>
      <c r="B937" s="204" t="s">
        <v>46</v>
      </c>
      <c r="C937" s="204" t="s">
        <v>624</v>
      </c>
      <c r="D937" s="204" t="s">
        <v>658</v>
      </c>
      <c r="E937" s="204" t="s">
        <v>659</v>
      </c>
      <c r="F937" s="205" t="s">
        <v>650</v>
      </c>
      <c r="G937" s="205" t="s">
        <v>615</v>
      </c>
      <c r="H937" s="205" t="s">
        <v>289</v>
      </c>
      <c r="I937" s="205" t="s">
        <v>296</v>
      </c>
      <c r="J937" s="81">
        <v>96.855000000000004</v>
      </c>
      <c r="K937" s="81">
        <v>119.946</v>
      </c>
      <c r="L937" s="81">
        <v>216.80099999999999</v>
      </c>
    </row>
    <row r="938" spans="1:12" ht="13.2" customHeight="1" x14ac:dyDescent="0.3">
      <c r="A938" s="204" t="s">
        <v>33</v>
      </c>
      <c r="B938" s="204" t="s">
        <v>46</v>
      </c>
      <c r="C938" s="204" t="s">
        <v>624</v>
      </c>
      <c r="D938" s="204" t="s">
        <v>658</v>
      </c>
      <c r="E938" s="204" t="s">
        <v>659</v>
      </c>
      <c r="F938" s="205" t="s">
        <v>650</v>
      </c>
      <c r="G938" s="205" t="s">
        <v>615</v>
      </c>
      <c r="H938" s="205" t="s">
        <v>420</v>
      </c>
      <c r="I938" s="205" t="s">
        <v>296</v>
      </c>
      <c r="J938" s="81">
        <v>78.951999999999998</v>
      </c>
      <c r="K938" s="81">
        <v>-54.726999999999997</v>
      </c>
      <c r="L938" s="81">
        <v>24.225000000000001</v>
      </c>
    </row>
    <row r="939" spans="1:12" ht="13.2" customHeight="1" x14ac:dyDescent="0.3">
      <c r="A939" s="204" t="s">
        <v>33</v>
      </c>
      <c r="B939" s="204" t="s">
        <v>46</v>
      </c>
      <c r="C939" s="204" t="s">
        <v>624</v>
      </c>
      <c r="D939" s="204" t="s">
        <v>658</v>
      </c>
      <c r="E939" s="204" t="s">
        <v>659</v>
      </c>
      <c r="F939" s="205" t="s">
        <v>609</v>
      </c>
      <c r="G939" s="205" t="s">
        <v>616</v>
      </c>
      <c r="H939" s="205" t="s">
        <v>608</v>
      </c>
      <c r="I939" s="205" t="s">
        <v>297</v>
      </c>
      <c r="J939" s="117">
        <v>0.79400000000000004</v>
      </c>
      <c r="K939" s="117">
        <v>5.0000000000000001E-3</v>
      </c>
      <c r="L939" s="117">
        <v>0.79900000000000004</v>
      </c>
    </row>
    <row r="940" spans="1:12" ht="13.2" customHeight="1" x14ac:dyDescent="0.3">
      <c r="A940" s="204" t="s">
        <v>33</v>
      </c>
      <c r="B940" s="204" t="s">
        <v>46</v>
      </c>
      <c r="C940" s="204" t="s">
        <v>624</v>
      </c>
      <c r="D940" s="204" t="s">
        <v>658</v>
      </c>
      <c r="E940" s="204" t="s">
        <v>659</v>
      </c>
      <c r="F940" s="205" t="s">
        <v>388</v>
      </c>
      <c r="G940" s="205" t="s">
        <v>616</v>
      </c>
      <c r="H940" s="205" t="s">
        <v>413</v>
      </c>
      <c r="I940" s="205" t="s">
        <v>414</v>
      </c>
      <c r="J940" s="79">
        <v>186</v>
      </c>
      <c r="K940" s="79">
        <v>-6</v>
      </c>
      <c r="L940" s="79">
        <v>180</v>
      </c>
    </row>
    <row r="941" spans="1:12" ht="13.2" customHeight="1" x14ac:dyDescent="0.3">
      <c r="A941" s="204" t="s">
        <v>33</v>
      </c>
      <c r="B941" s="204" t="s">
        <v>46</v>
      </c>
      <c r="C941" s="204" t="s">
        <v>624</v>
      </c>
      <c r="D941" s="204" t="s">
        <v>658</v>
      </c>
      <c r="E941" s="204" t="s">
        <v>659</v>
      </c>
      <c r="F941" s="205" t="s">
        <v>394</v>
      </c>
      <c r="G941" s="205" t="s">
        <v>617</v>
      </c>
      <c r="H941" s="205"/>
      <c r="I941" s="205" t="s">
        <v>314</v>
      </c>
      <c r="J941" s="117" t="s">
        <v>303</v>
      </c>
      <c r="K941" s="117" t="s">
        <v>303</v>
      </c>
      <c r="L941" s="117">
        <v>0.443</v>
      </c>
    </row>
    <row r="942" spans="1:12" ht="13.2" customHeight="1" x14ac:dyDescent="0.3">
      <c r="A942" s="204" t="s">
        <v>33</v>
      </c>
      <c r="B942" s="204" t="s">
        <v>46</v>
      </c>
      <c r="C942" s="204" t="s">
        <v>624</v>
      </c>
      <c r="D942" s="204" t="s">
        <v>658</v>
      </c>
      <c r="E942" s="204" t="s">
        <v>659</v>
      </c>
      <c r="F942" s="205" t="s">
        <v>284</v>
      </c>
      <c r="G942" s="205" t="s">
        <v>618</v>
      </c>
      <c r="H942" s="205"/>
      <c r="I942" s="205" t="s">
        <v>59</v>
      </c>
      <c r="J942" s="81">
        <v>82.070999999999998</v>
      </c>
      <c r="K942" s="81">
        <v>-0.52100000000000002</v>
      </c>
      <c r="L942" s="81">
        <v>81.55</v>
      </c>
    </row>
    <row r="943" spans="1:12" ht="13.2" customHeight="1" x14ac:dyDescent="0.3">
      <c r="A943" s="204" t="s">
        <v>33</v>
      </c>
      <c r="B943" s="204" t="s">
        <v>46</v>
      </c>
      <c r="C943" s="204" t="s">
        <v>624</v>
      </c>
      <c r="D943" s="204" t="s">
        <v>658</v>
      </c>
      <c r="E943" s="204" t="s">
        <v>659</v>
      </c>
      <c r="F943" s="205" t="s">
        <v>285</v>
      </c>
      <c r="G943" s="205" t="s">
        <v>280</v>
      </c>
      <c r="H943" s="205"/>
      <c r="I943" s="205" t="s">
        <v>59</v>
      </c>
      <c r="J943" s="81">
        <v>18.582000000000001</v>
      </c>
      <c r="K943" s="81">
        <v>0.23499999999999999</v>
      </c>
      <c r="L943" s="81">
        <v>18.815999999999999</v>
      </c>
    </row>
    <row r="944" spans="1:12" ht="13.2" customHeight="1" x14ac:dyDescent="0.3">
      <c r="A944" s="204" t="s">
        <v>33</v>
      </c>
      <c r="B944" s="204" t="s">
        <v>46</v>
      </c>
      <c r="C944" s="204" t="s">
        <v>624</v>
      </c>
      <c r="D944" s="204" t="s">
        <v>658</v>
      </c>
      <c r="E944" s="204" t="s">
        <v>659</v>
      </c>
      <c r="F944" s="205" t="s">
        <v>610</v>
      </c>
      <c r="G944" s="205" t="s">
        <v>400</v>
      </c>
      <c r="H944" s="205" t="s">
        <v>290</v>
      </c>
      <c r="I944" s="205" t="s">
        <v>137</v>
      </c>
      <c r="J944" s="78">
        <v>7.9420000000000002</v>
      </c>
      <c r="K944" s="78">
        <v>2.0310000000000001</v>
      </c>
      <c r="L944" s="78">
        <v>9.9740000000000002</v>
      </c>
    </row>
    <row r="945" spans="1:12" ht="13.2" customHeight="1" x14ac:dyDescent="0.3">
      <c r="A945" s="204" t="s">
        <v>33</v>
      </c>
      <c r="B945" s="204" t="s">
        <v>46</v>
      </c>
      <c r="C945" s="204" t="s">
        <v>624</v>
      </c>
      <c r="D945" s="204" t="s">
        <v>658</v>
      </c>
      <c r="E945" s="204" t="s">
        <v>659</v>
      </c>
      <c r="F945" s="205" t="s">
        <v>610</v>
      </c>
      <c r="G945" s="205" t="s">
        <v>400</v>
      </c>
      <c r="H945" s="205" t="s">
        <v>291</v>
      </c>
      <c r="I945" s="205" t="s">
        <v>137</v>
      </c>
      <c r="J945" s="78">
        <v>17.064</v>
      </c>
      <c r="K945" s="78">
        <v>1.3779999999999999</v>
      </c>
      <c r="L945" s="78">
        <v>18.442</v>
      </c>
    </row>
    <row r="946" spans="1:12" ht="13.2" customHeight="1" x14ac:dyDescent="0.3">
      <c r="A946" s="204" t="s">
        <v>33</v>
      </c>
      <c r="B946" s="204" t="s">
        <v>46</v>
      </c>
      <c r="C946" s="204" t="s">
        <v>624</v>
      </c>
      <c r="D946" s="204" t="s">
        <v>658</v>
      </c>
      <c r="E946" s="204" t="s">
        <v>659</v>
      </c>
      <c r="F946" s="205" t="s">
        <v>610</v>
      </c>
      <c r="G946" s="205" t="s">
        <v>400</v>
      </c>
      <c r="H946" s="205" t="s">
        <v>292</v>
      </c>
      <c r="I946" s="205" t="s">
        <v>137</v>
      </c>
      <c r="J946" s="78">
        <v>9.3339999999999996</v>
      </c>
      <c r="K946" s="78">
        <v>0.66200000000000003</v>
      </c>
      <c r="L946" s="78">
        <v>9.9960000000000004</v>
      </c>
    </row>
    <row r="947" spans="1:12" ht="13.2" customHeight="1" x14ac:dyDescent="0.3">
      <c r="A947" s="204" t="s">
        <v>33</v>
      </c>
      <c r="B947" s="204" t="s">
        <v>46</v>
      </c>
      <c r="C947" s="204" t="s">
        <v>624</v>
      </c>
      <c r="D947" s="204" t="s">
        <v>658</v>
      </c>
      <c r="E947" s="204" t="s">
        <v>659</v>
      </c>
      <c r="F947" s="205" t="s">
        <v>610</v>
      </c>
      <c r="G947" s="205" t="s">
        <v>400</v>
      </c>
      <c r="H947" s="205" t="s">
        <v>293</v>
      </c>
      <c r="I947" s="205" t="s">
        <v>137</v>
      </c>
      <c r="J947" s="78">
        <v>1.806</v>
      </c>
      <c r="K947" s="78">
        <v>-0.27300000000000002</v>
      </c>
      <c r="L947" s="78">
        <v>1.532</v>
      </c>
    </row>
    <row r="948" spans="1:12" ht="13.2" customHeight="1" x14ac:dyDescent="0.3">
      <c r="A948" s="204" t="s">
        <v>33</v>
      </c>
      <c r="B948" s="204" t="s">
        <v>46</v>
      </c>
      <c r="C948" s="204" t="s">
        <v>624</v>
      </c>
      <c r="D948" s="204" t="s">
        <v>658</v>
      </c>
      <c r="E948" s="204" t="s">
        <v>659</v>
      </c>
      <c r="F948" s="205" t="s">
        <v>287</v>
      </c>
      <c r="G948" s="205" t="s">
        <v>400</v>
      </c>
      <c r="H948" s="205" t="s">
        <v>290</v>
      </c>
      <c r="I948" s="205" t="s">
        <v>404</v>
      </c>
      <c r="J948" s="78">
        <v>165.06700000000001</v>
      </c>
      <c r="K948" s="78">
        <v>15.295999999999999</v>
      </c>
      <c r="L948" s="78">
        <v>180.363</v>
      </c>
    </row>
    <row r="949" spans="1:12" ht="13.2" customHeight="1" x14ac:dyDescent="0.3">
      <c r="A949" s="204" t="s">
        <v>33</v>
      </c>
      <c r="B949" s="204" t="s">
        <v>46</v>
      </c>
      <c r="C949" s="204" t="s">
        <v>624</v>
      </c>
      <c r="D949" s="204" t="s">
        <v>658</v>
      </c>
      <c r="E949" s="204" t="s">
        <v>659</v>
      </c>
      <c r="F949" s="205" t="s">
        <v>287</v>
      </c>
      <c r="G949" s="205" t="s">
        <v>400</v>
      </c>
      <c r="H949" s="205" t="s">
        <v>291</v>
      </c>
      <c r="I949" s="205" t="s">
        <v>404</v>
      </c>
      <c r="J949" s="78">
        <v>267.89699999999999</v>
      </c>
      <c r="K949" s="78">
        <v>-138.49600000000001</v>
      </c>
      <c r="L949" s="78">
        <v>129.40100000000001</v>
      </c>
    </row>
    <row r="950" spans="1:12" ht="13.2" customHeight="1" x14ac:dyDescent="0.3">
      <c r="A950" s="204" t="s">
        <v>33</v>
      </c>
      <c r="B950" s="204" t="s">
        <v>46</v>
      </c>
      <c r="C950" s="204" t="s">
        <v>624</v>
      </c>
      <c r="D950" s="204" t="s">
        <v>658</v>
      </c>
      <c r="E950" s="204" t="s">
        <v>659</v>
      </c>
      <c r="F950" s="205" t="s">
        <v>287</v>
      </c>
      <c r="G950" s="205" t="s">
        <v>400</v>
      </c>
      <c r="H950" s="205" t="s">
        <v>292</v>
      </c>
      <c r="I950" s="205" t="s">
        <v>404</v>
      </c>
      <c r="J950" s="78">
        <v>294.15800000000002</v>
      </c>
      <c r="K950" s="78">
        <v>-181.452</v>
      </c>
      <c r="L950" s="78">
        <v>112.706</v>
      </c>
    </row>
    <row r="951" spans="1:12" ht="13.2" customHeight="1" x14ac:dyDescent="0.3">
      <c r="A951" s="204" t="s">
        <v>33</v>
      </c>
      <c r="B951" s="204" t="s">
        <v>46</v>
      </c>
      <c r="C951" s="204" t="s">
        <v>624</v>
      </c>
      <c r="D951" s="204" t="s">
        <v>658</v>
      </c>
      <c r="E951" s="204" t="s">
        <v>659</v>
      </c>
      <c r="F951" s="205" t="s">
        <v>287</v>
      </c>
      <c r="G951" s="205" t="s">
        <v>400</v>
      </c>
      <c r="H951" s="205" t="s">
        <v>293</v>
      </c>
      <c r="I951" s="205" t="s">
        <v>404</v>
      </c>
      <c r="J951" s="78">
        <v>271.80500000000001</v>
      </c>
      <c r="K951" s="78">
        <v>14.022</v>
      </c>
      <c r="L951" s="78">
        <v>285.827</v>
      </c>
    </row>
    <row r="952" spans="1:12" ht="13.2" customHeight="1" x14ac:dyDescent="0.3">
      <c r="A952" s="204" t="s">
        <v>33</v>
      </c>
      <c r="B952" s="204" t="s">
        <v>46</v>
      </c>
      <c r="C952" s="204" t="s">
        <v>624</v>
      </c>
      <c r="D952" s="204" t="s">
        <v>658</v>
      </c>
      <c r="E952" s="204" t="s">
        <v>659</v>
      </c>
      <c r="F952" s="205" t="s">
        <v>390</v>
      </c>
      <c r="G952" s="205" t="s">
        <v>400</v>
      </c>
      <c r="H952" s="205"/>
      <c r="I952" s="205" t="s">
        <v>296</v>
      </c>
      <c r="J952" s="81">
        <v>32.659999999999997</v>
      </c>
      <c r="K952" s="81">
        <v>-8.3699999999999992</v>
      </c>
      <c r="L952" s="81">
        <v>24.29</v>
      </c>
    </row>
    <row r="953" spans="1:12" ht="13.2" customHeight="1" x14ac:dyDescent="0.3">
      <c r="A953" s="204" t="s">
        <v>33</v>
      </c>
      <c r="B953" s="204" t="s">
        <v>47</v>
      </c>
      <c r="C953" s="204" t="s">
        <v>624</v>
      </c>
      <c r="D953" s="204" t="s">
        <v>658</v>
      </c>
      <c r="E953" s="204" t="s">
        <v>659</v>
      </c>
      <c r="F953" s="208" t="s">
        <v>387</v>
      </c>
      <c r="G953" s="205" t="s">
        <v>614</v>
      </c>
      <c r="H953" s="205" t="s">
        <v>608</v>
      </c>
      <c r="I953" s="205" t="s">
        <v>57</v>
      </c>
      <c r="J953" s="117">
        <v>65.507000000000005</v>
      </c>
      <c r="K953" s="117">
        <v>8.9329999999999998</v>
      </c>
      <c r="L953" s="117">
        <v>74.44</v>
      </c>
    </row>
    <row r="954" spans="1:12" ht="13.2" customHeight="1" x14ac:dyDescent="0.3">
      <c r="A954" s="204" t="s">
        <v>33</v>
      </c>
      <c r="B954" s="204" t="s">
        <v>47</v>
      </c>
      <c r="C954" s="204" t="s">
        <v>624</v>
      </c>
      <c r="D954" s="204" t="s">
        <v>658</v>
      </c>
      <c r="E954" s="204" t="s">
        <v>659</v>
      </c>
      <c r="F954" s="205" t="s">
        <v>56</v>
      </c>
      <c r="G954" s="205" t="s">
        <v>614</v>
      </c>
      <c r="H954" s="205" t="s">
        <v>288</v>
      </c>
      <c r="I954" s="205" t="s">
        <v>57</v>
      </c>
      <c r="J954" s="117">
        <v>12.423</v>
      </c>
      <c r="K954" s="117">
        <v>-3.3</v>
      </c>
      <c r="L954" s="117">
        <v>9.1229999999999993</v>
      </c>
    </row>
    <row r="955" spans="1:12" ht="13.2" customHeight="1" x14ac:dyDescent="0.3">
      <c r="A955" s="204" t="s">
        <v>33</v>
      </c>
      <c r="B955" s="204" t="s">
        <v>47</v>
      </c>
      <c r="C955" s="204" t="s">
        <v>624</v>
      </c>
      <c r="D955" s="204" t="s">
        <v>658</v>
      </c>
      <c r="E955" s="204" t="s">
        <v>659</v>
      </c>
      <c r="F955" s="205" t="s">
        <v>307</v>
      </c>
      <c r="G955" s="205" t="s">
        <v>614</v>
      </c>
      <c r="H955" s="205"/>
      <c r="I955" s="205" t="s">
        <v>294</v>
      </c>
      <c r="J955" s="117">
        <v>112.99</v>
      </c>
      <c r="K955" s="117">
        <v>6.0000000000000001E-3</v>
      </c>
      <c r="L955" s="117">
        <v>112.996</v>
      </c>
    </row>
    <row r="956" spans="1:12" ht="13.2" customHeight="1" x14ac:dyDescent="0.3">
      <c r="A956" s="204" t="s">
        <v>33</v>
      </c>
      <c r="B956" s="204" t="s">
        <v>47</v>
      </c>
      <c r="C956" s="204" t="s">
        <v>624</v>
      </c>
      <c r="D956" s="204" t="s">
        <v>658</v>
      </c>
      <c r="E956" s="204" t="s">
        <v>659</v>
      </c>
      <c r="F956" s="205" t="s">
        <v>632</v>
      </c>
      <c r="G956" s="205" t="s">
        <v>614</v>
      </c>
      <c r="H956" s="205"/>
      <c r="I956" s="205" t="s">
        <v>295</v>
      </c>
      <c r="J956" s="117">
        <v>4.8220000000000001</v>
      </c>
      <c r="K956" s="117" t="s">
        <v>304</v>
      </c>
      <c r="L956" s="117">
        <v>4.8220000000000001</v>
      </c>
    </row>
    <row r="957" spans="1:12" ht="13.2" customHeight="1" x14ac:dyDescent="0.3">
      <c r="A957" s="204" t="s">
        <v>33</v>
      </c>
      <c r="B957" s="204" t="s">
        <v>47</v>
      </c>
      <c r="C957" s="204" t="s">
        <v>624</v>
      </c>
      <c r="D957" s="204" t="s">
        <v>658</v>
      </c>
      <c r="E957" s="204" t="s">
        <v>659</v>
      </c>
      <c r="F957" s="205" t="s">
        <v>650</v>
      </c>
      <c r="G957" s="205" t="s">
        <v>615</v>
      </c>
      <c r="H957" s="205" t="s">
        <v>289</v>
      </c>
      <c r="I957" s="205" t="s">
        <v>296</v>
      </c>
      <c r="J957" s="81">
        <v>133.55799999999999</v>
      </c>
      <c r="K957" s="81">
        <v>32.942</v>
      </c>
      <c r="L957" s="81">
        <v>166.5</v>
      </c>
    </row>
    <row r="958" spans="1:12" ht="13.2" customHeight="1" x14ac:dyDescent="0.3">
      <c r="A958" s="204" t="s">
        <v>33</v>
      </c>
      <c r="B958" s="204" t="s">
        <v>47</v>
      </c>
      <c r="C958" s="204" t="s">
        <v>624</v>
      </c>
      <c r="D958" s="204" t="s">
        <v>658</v>
      </c>
      <c r="E958" s="204" t="s">
        <v>659</v>
      </c>
      <c r="F958" s="205" t="s">
        <v>650</v>
      </c>
      <c r="G958" s="205" t="s">
        <v>615</v>
      </c>
      <c r="H958" s="205" t="s">
        <v>420</v>
      </c>
      <c r="I958" s="205" t="s">
        <v>296</v>
      </c>
      <c r="J958" s="81">
        <v>50.215000000000003</v>
      </c>
      <c r="K958" s="81">
        <v>-19.475000000000001</v>
      </c>
      <c r="L958" s="81">
        <v>30.74</v>
      </c>
    </row>
    <row r="959" spans="1:12" ht="13.2" customHeight="1" x14ac:dyDescent="0.3">
      <c r="A959" s="204" t="s">
        <v>33</v>
      </c>
      <c r="B959" s="204" t="s">
        <v>47</v>
      </c>
      <c r="C959" s="204" t="s">
        <v>624</v>
      </c>
      <c r="D959" s="204" t="s">
        <v>658</v>
      </c>
      <c r="E959" s="204" t="s">
        <v>659</v>
      </c>
      <c r="F959" s="205" t="s">
        <v>609</v>
      </c>
      <c r="G959" s="205" t="s">
        <v>616</v>
      </c>
      <c r="H959" s="205" t="s">
        <v>608</v>
      </c>
      <c r="I959" s="205" t="s">
        <v>297</v>
      </c>
      <c r="J959" s="117">
        <v>0.79900000000000004</v>
      </c>
      <c r="K959" s="117">
        <v>1.0999999999999999E-2</v>
      </c>
      <c r="L959" s="117">
        <v>0.81</v>
      </c>
    </row>
    <row r="960" spans="1:12" ht="13.2" customHeight="1" x14ac:dyDescent="0.3">
      <c r="A960" s="204" t="s">
        <v>33</v>
      </c>
      <c r="B960" s="204" t="s">
        <v>47</v>
      </c>
      <c r="C960" s="204" t="s">
        <v>624</v>
      </c>
      <c r="D960" s="204" t="s">
        <v>658</v>
      </c>
      <c r="E960" s="204" t="s">
        <v>659</v>
      </c>
      <c r="F960" s="205" t="s">
        <v>388</v>
      </c>
      <c r="G960" s="205" t="s">
        <v>616</v>
      </c>
      <c r="H960" s="205" t="s">
        <v>413</v>
      </c>
      <c r="I960" s="205" t="s">
        <v>414</v>
      </c>
      <c r="J960" s="79">
        <v>177</v>
      </c>
      <c r="K960" s="79">
        <v>7</v>
      </c>
      <c r="L960" s="79">
        <v>184</v>
      </c>
    </row>
    <row r="961" spans="1:12" ht="13.2" customHeight="1" x14ac:dyDescent="0.3">
      <c r="A961" s="204" t="s">
        <v>33</v>
      </c>
      <c r="B961" s="204" t="s">
        <v>47</v>
      </c>
      <c r="C961" s="204" t="s">
        <v>624</v>
      </c>
      <c r="D961" s="204" t="s">
        <v>658</v>
      </c>
      <c r="E961" s="204" t="s">
        <v>659</v>
      </c>
      <c r="F961" s="205" t="s">
        <v>394</v>
      </c>
      <c r="G961" s="205" t="s">
        <v>617</v>
      </c>
      <c r="H961" s="205"/>
      <c r="I961" s="205" t="s">
        <v>314</v>
      </c>
      <c r="J961" s="117" t="s">
        <v>303</v>
      </c>
      <c r="K961" s="117" t="s">
        <v>303</v>
      </c>
      <c r="L961" s="117">
        <v>0.53600000000000003</v>
      </c>
    </row>
    <row r="962" spans="1:12" ht="13.2" customHeight="1" x14ac:dyDescent="0.3">
      <c r="A962" s="204" t="s">
        <v>33</v>
      </c>
      <c r="B962" s="204" t="s">
        <v>47</v>
      </c>
      <c r="C962" s="204" t="s">
        <v>624</v>
      </c>
      <c r="D962" s="204" t="s">
        <v>658</v>
      </c>
      <c r="E962" s="204" t="s">
        <v>659</v>
      </c>
      <c r="F962" s="205" t="s">
        <v>284</v>
      </c>
      <c r="G962" s="205" t="s">
        <v>618</v>
      </c>
      <c r="H962" s="205"/>
      <c r="I962" s="205" t="s">
        <v>59</v>
      </c>
      <c r="J962" s="81">
        <v>82.600999999999999</v>
      </c>
      <c r="K962" s="81">
        <v>0.85299999999999998</v>
      </c>
      <c r="L962" s="81">
        <v>83.453999999999994</v>
      </c>
    </row>
    <row r="963" spans="1:12" ht="13.2" customHeight="1" x14ac:dyDescent="0.3">
      <c r="A963" s="204" t="s">
        <v>33</v>
      </c>
      <c r="B963" s="204" t="s">
        <v>47</v>
      </c>
      <c r="C963" s="204" t="s">
        <v>624</v>
      </c>
      <c r="D963" s="204" t="s">
        <v>658</v>
      </c>
      <c r="E963" s="204" t="s">
        <v>659</v>
      </c>
      <c r="F963" s="205" t="s">
        <v>285</v>
      </c>
      <c r="G963" s="205" t="s">
        <v>280</v>
      </c>
      <c r="H963" s="205"/>
      <c r="I963" s="205" t="s">
        <v>59</v>
      </c>
      <c r="J963" s="81">
        <v>24.994</v>
      </c>
      <c r="K963" s="81" t="s">
        <v>304</v>
      </c>
      <c r="L963" s="81">
        <v>25.001000000000001</v>
      </c>
    </row>
    <row r="964" spans="1:12" ht="13.2" customHeight="1" x14ac:dyDescent="0.3">
      <c r="A964" s="204" t="s">
        <v>33</v>
      </c>
      <c r="B964" s="204" t="s">
        <v>47</v>
      </c>
      <c r="C964" s="204" t="s">
        <v>624</v>
      </c>
      <c r="D964" s="204" t="s">
        <v>658</v>
      </c>
      <c r="E964" s="204" t="s">
        <v>659</v>
      </c>
      <c r="F964" s="205" t="s">
        <v>610</v>
      </c>
      <c r="G964" s="205" t="s">
        <v>400</v>
      </c>
      <c r="H964" s="205" t="s">
        <v>290</v>
      </c>
      <c r="I964" s="205" t="s">
        <v>137</v>
      </c>
      <c r="J964" s="78">
        <v>8.7759999999999998</v>
      </c>
      <c r="K964" s="78">
        <v>1.458</v>
      </c>
      <c r="L964" s="78">
        <v>10.234</v>
      </c>
    </row>
    <row r="965" spans="1:12" ht="13.2" customHeight="1" x14ac:dyDescent="0.3">
      <c r="A965" s="204" t="s">
        <v>33</v>
      </c>
      <c r="B965" s="204" t="s">
        <v>47</v>
      </c>
      <c r="C965" s="204" t="s">
        <v>624</v>
      </c>
      <c r="D965" s="204" t="s">
        <v>658</v>
      </c>
      <c r="E965" s="204" t="s">
        <v>659</v>
      </c>
      <c r="F965" s="205" t="s">
        <v>610</v>
      </c>
      <c r="G965" s="205" t="s">
        <v>400</v>
      </c>
      <c r="H965" s="205" t="s">
        <v>291</v>
      </c>
      <c r="I965" s="205" t="s">
        <v>137</v>
      </c>
      <c r="J965" s="78">
        <v>18.297000000000001</v>
      </c>
      <c r="K965" s="78">
        <v>0.81299999999999994</v>
      </c>
      <c r="L965" s="78">
        <v>19.111000000000001</v>
      </c>
    </row>
    <row r="966" spans="1:12" ht="13.2" customHeight="1" x14ac:dyDescent="0.3">
      <c r="A966" s="204" t="s">
        <v>33</v>
      </c>
      <c r="B966" s="204" t="s">
        <v>47</v>
      </c>
      <c r="C966" s="204" t="s">
        <v>624</v>
      </c>
      <c r="D966" s="204" t="s">
        <v>658</v>
      </c>
      <c r="E966" s="204" t="s">
        <v>659</v>
      </c>
      <c r="F966" s="205" t="s">
        <v>610</v>
      </c>
      <c r="G966" s="205" t="s">
        <v>400</v>
      </c>
      <c r="H966" s="205" t="s">
        <v>292</v>
      </c>
      <c r="I966" s="205" t="s">
        <v>137</v>
      </c>
      <c r="J966" s="78">
        <v>9.33</v>
      </c>
      <c r="K966" s="78">
        <v>1.01</v>
      </c>
      <c r="L966" s="78">
        <v>10.34</v>
      </c>
    </row>
    <row r="967" spans="1:12" ht="13.2" customHeight="1" x14ac:dyDescent="0.3">
      <c r="A967" s="204" t="s">
        <v>33</v>
      </c>
      <c r="B967" s="204" t="s">
        <v>47</v>
      </c>
      <c r="C967" s="204" t="s">
        <v>624</v>
      </c>
      <c r="D967" s="204" t="s">
        <v>658</v>
      </c>
      <c r="E967" s="204" t="s">
        <v>659</v>
      </c>
      <c r="F967" s="205" t="s">
        <v>610</v>
      </c>
      <c r="G967" s="205" t="s">
        <v>400</v>
      </c>
      <c r="H967" s="205" t="s">
        <v>293</v>
      </c>
      <c r="I967" s="205" t="s">
        <v>137</v>
      </c>
      <c r="J967" s="78">
        <v>1.51</v>
      </c>
      <c r="K967" s="78">
        <v>0.13300000000000001</v>
      </c>
      <c r="L967" s="78">
        <v>1.643</v>
      </c>
    </row>
    <row r="968" spans="1:12" ht="13.2" customHeight="1" x14ac:dyDescent="0.3">
      <c r="A968" s="204" t="s">
        <v>33</v>
      </c>
      <c r="B968" s="204" t="s">
        <v>47</v>
      </c>
      <c r="C968" s="204" t="s">
        <v>624</v>
      </c>
      <c r="D968" s="204" t="s">
        <v>658</v>
      </c>
      <c r="E968" s="204" t="s">
        <v>659</v>
      </c>
      <c r="F968" s="205" t="s">
        <v>287</v>
      </c>
      <c r="G968" s="205" t="s">
        <v>400</v>
      </c>
      <c r="H968" s="205" t="s">
        <v>290</v>
      </c>
      <c r="I968" s="205" t="s">
        <v>404</v>
      </c>
      <c r="J968" s="78">
        <v>123.1</v>
      </c>
      <c r="K968" s="78">
        <v>69.228999999999999</v>
      </c>
      <c r="L968" s="78">
        <v>192.32900000000001</v>
      </c>
    </row>
    <row r="969" spans="1:12" ht="13.2" customHeight="1" x14ac:dyDescent="0.3">
      <c r="A969" s="204" t="s">
        <v>33</v>
      </c>
      <c r="B969" s="204" t="s">
        <v>47</v>
      </c>
      <c r="C969" s="204" t="s">
        <v>624</v>
      </c>
      <c r="D969" s="204" t="s">
        <v>658</v>
      </c>
      <c r="E969" s="204" t="s">
        <v>659</v>
      </c>
      <c r="F969" s="205" t="s">
        <v>287</v>
      </c>
      <c r="G969" s="205" t="s">
        <v>400</v>
      </c>
      <c r="H969" s="205" t="s">
        <v>291</v>
      </c>
      <c r="I969" s="205" t="s">
        <v>404</v>
      </c>
      <c r="J969" s="78">
        <v>177.482</v>
      </c>
      <c r="K969" s="78">
        <v>-47.424999999999997</v>
      </c>
      <c r="L969" s="78">
        <v>130.05699999999999</v>
      </c>
    </row>
    <row r="970" spans="1:12" ht="13.2" customHeight="1" x14ac:dyDescent="0.3">
      <c r="A970" s="204" t="s">
        <v>33</v>
      </c>
      <c r="B970" s="204" t="s">
        <v>47</v>
      </c>
      <c r="C970" s="204" t="s">
        <v>624</v>
      </c>
      <c r="D970" s="204" t="s">
        <v>658</v>
      </c>
      <c r="E970" s="204" t="s">
        <v>659</v>
      </c>
      <c r="F970" s="205" t="s">
        <v>287</v>
      </c>
      <c r="G970" s="205" t="s">
        <v>400</v>
      </c>
      <c r="H970" s="205" t="s">
        <v>292</v>
      </c>
      <c r="I970" s="205" t="s">
        <v>404</v>
      </c>
      <c r="J970" s="78">
        <v>216.16300000000001</v>
      </c>
      <c r="K970" s="78">
        <v>-116.104</v>
      </c>
      <c r="L970" s="78">
        <v>100.059</v>
      </c>
    </row>
    <row r="971" spans="1:12" ht="13.2" customHeight="1" x14ac:dyDescent="0.3">
      <c r="A971" s="204" t="s">
        <v>33</v>
      </c>
      <c r="B971" s="204" t="s">
        <v>47</v>
      </c>
      <c r="C971" s="204" t="s">
        <v>624</v>
      </c>
      <c r="D971" s="204" t="s">
        <v>658</v>
      </c>
      <c r="E971" s="204" t="s">
        <v>659</v>
      </c>
      <c r="F971" s="205" t="s">
        <v>287</v>
      </c>
      <c r="G971" s="205" t="s">
        <v>400</v>
      </c>
      <c r="H971" s="205" t="s">
        <v>293</v>
      </c>
      <c r="I971" s="205" t="s">
        <v>404</v>
      </c>
      <c r="J971" s="78">
        <v>225.941</v>
      </c>
      <c r="K971" s="78">
        <v>58.276000000000003</v>
      </c>
      <c r="L971" s="78">
        <v>284.21800000000002</v>
      </c>
    </row>
    <row r="972" spans="1:12" ht="13.2" customHeight="1" x14ac:dyDescent="0.3">
      <c r="A972" s="204" t="s">
        <v>33</v>
      </c>
      <c r="B972" s="204" t="s">
        <v>47</v>
      </c>
      <c r="C972" s="204" t="s">
        <v>624</v>
      </c>
      <c r="D972" s="204" t="s">
        <v>658</v>
      </c>
      <c r="E972" s="204" t="s">
        <v>659</v>
      </c>
      <c r="F972" s="205" t="s">
        <v>390</v>
      </c>
      <c r="G972" s="205" t="s">
        <v>400</v>
      </c>
      <c r="H972" s="205"/>
      <c r="I972" s="205" t="s">
        <v>296</v>
      </c>
      <c r="J972" s="81">
        <v>30.248000000000001</v>
      </c>
      <c r="K972" s="81">
        <v>-6.0579999999999998</v>
      </c>
      <c r="L972" s="81">
        <v>24.19</v>
      </c>
    </row>
    <row r="973" spans="1:12" ht="13.2" customHeight="1" x14ac:dyDescent="0.3">
      <c r="A973" s="204" t="s">
        <v>33</v>
      </c>
      <c r="B973" s="204" t="s">
        <v>48</v>
      </c>
      <c r="C973" s="204" t="s">
        <v>624</v>
      </c>
      <c r="D973" s="204" t="s">
        <v>658</v>
      </c>
      <c r="E973" s="204" t="s">
        <v>659</v>
      </c>
      <c r="F973" s="208" t="s">
        <v>387</v>
      </c>
      <c r="G973" s="205" t="s">
        <v>614</v>
      </c>
      <c r="H973" s="205" t="s">
        <v>608</v>
      </c>
      <c r="I973" s="205" t="s">
        <v>57</v>
      </c>
      <c r="J973" s="117">
        <v>69.031000000000006</v>
      </c>
      <c r="K973" s="117">
        <v>2.698</v>
      </c>
      <c r="L973" s="117">
        <v>71.73</v>
      </c>
    </row>
    <row r="974" spans="1:12" ht="13.2" customHeight="1" x14ac:dyDescent="0.3">
      <c r="A974" s="204" t="s">
        <v>33</v>
      </c>
      <c r="B974" s="204" t="s">
        <v>48</v>
      </c>
      <c r="C974" s="204" t="s">
        <v>624</v>
      </c>
      <c r="D974" s="204" t="s">
        <v>658</v>
      </c>
      <c r="E974" s="204" t="s">
        <v>659</v>
      </c>
      <c r="F974" s="205" t="s">
        <v>56</v>
      </c>
      <c r="G974" s="205" t="s">
        <v>614</v>
      </c>
      <c r="H974" s="205" t="s">
        <v>288</v>
      </c>
      <c r="I974" s="205" t="s">
        <v>57</v>
      </c>
      <c r="J974" s="117">
        <v>13.635</v>
      </c>
      <c r="K974" s="117">
        <v>-4.1219999999999999</v>
      </c>
      <c r="L974" s="117">
        <v>9.5129999999999999</v>
      </c>
    </row>
    <row r="975" spans="1:12" ht="13.2" customHeight="1" x14ac:dyDescent="0.3">
      <c r="A975" s="204" t="s">
        <v>33</v>
      </c>
      <c r="B975" s="204" t="s">
        <v>48</v>
      </c>
      <c r="C975" s="204" t="s">
        <v>624</v>
      </c>
      <c r="D975" s="204" t="s">
        <v>658</v>
      </c>
      <c r="E975" s="204" t="s">
        <v>659</v>
      </c>
      <c r="F975" s="205" t="s">
        <v>307</v>
      </c>
      <c r="G975" s="205" t="s">
        <v>614</v>
      </c>
      <c r="H975" s="205"/>
      <c r="I975" s="205" t="s">
        <v>294</v>
      </c>
      <c r="J975" s="117">
        <v>112.369</v>
      </c>
      <c r="K975" s="117">
        <v>3.0000000000000001E-3</v>
      </c>
      <c r="L975" s="117">
        <v>112.372</v>
      </c>
    </row>
    <row r="976" spans="1:12" ht="13.2" customHeight="1" x14ac:dyDescent="0.3">
      <c r="A976" s="204" t="s">
        <v>33</v>
      </c>
      <c r="B976" s="204" t="s">
        <v>48</v>
      </c>
      <c r="C976" s="204" t="s">
        <v>624</v>
      </c>
      <c r="D976" s="204" t="s">
        <v>658</v>
      </c>
      <c r="E976" s="204" t="s">
        <v>659</v>
      </c>
      <c r="F976" s="205" t="s">
        <v>632</v>
      </c>
      <c r="G976" s="205" t="s">
        <v>614</v>
      </c>
      <c r="H976" s="205"/>
      <c r="I976" s="205" t="s">
        <v>295</v>
      </c>
      <c r="J976" s="117">
        <v>4.835</v>
      </c>
      <c r="K976" s="117" t="s">
        <v>304</v>
      </c>
      <c r="L976" s="117">
        <v>4.835</v>
      </c>
    </row>
    <row r="977" spans="1:12" ht="13.2" customHeight="1" x14ac:dyDescent="0.3">
      <c r="A977" s="204" t="s">
        <v>33</v>
      </c>
      <c r="B977" s="204" t="s">
        <v>48</v>
      </c>
      <c r="C977" s="204" t="s">
        <v>624</v>
      </c>
      <c r="D977" s="204" t="s">
        <v>658</v>
      </c>
      <c r="E977" s="204" t="s">
        <v>659</v>
      </c>
      <c r="F977" s="205" t="s">
        <v>650</v>
      </c>
      <c r="G977" s="205" t="s">
        <v>615</v>
      </c>
      <c r="H977" s="205" t="s">
        <v>289</v>
      </c>
      <c r="I977" s="205" t="s">
        <v>296</v>
      </c>
      <c r="J977" s="81">
        <v>179.518</v>
      </c>
      <c r="K977" s="81">
        <v>-26.661000000000001</v>
      </c>
      <c r="L977" s="81">
        <v>152.857</v>
      </c>
    </row>
    <row r="978" spans="1:12" ht="13.2" customHeight="1" x14ac:dyDescent="0.3">
      <c r="A978" s="204" t="s">
        <v>33</v>
      </c>
      <c r="B978" s="204" t="s">
        <v>48</v>
      </c>
      <c r="C978" s="204" t="s">
        <v>624</v>
      </c>
      <c r="D978" s="204" t="s">
        <v>658</v>
      </c>
      <c r="E978" s="204" t="s">
        <v>659</v>
      </c>
      <c r="F978" s="205" t="s">
        <v>650</v>
      </c>
      <c r="G978" s="205" t="s">
        <v>615</v>
      </c>
      <c r="H978" s="205" t="s">
        <v>420</v>
      </c>
      <c r="I978" s="205" t="s">
        <v>296</v>
      </c>
      <c r="J978" s="81">
        <v>37.719000000000001</v>
      </c>
      <c r="K978" s="81">
        <v>-13.696999999999999</v>
      </c>
      <c r="L978" s="81">
        <v>24.021999999999998</v>
      </c>
    </row>
    <row r="979" spans="1:12" ht="13.2" customHeight="1" x14ac:dyDescent="0.3">
      <c r="A979" s="204" t="s">
        <v>33</v>
      </c>
      <c r="B979" s="204" t="s">
        <v>48</v>
      </c>
      <c r="C979" s="204" t="s">
        <v>624</v>
      </c>
      <c r="D979" s="204" t="s">
        <v>658</v>
      </c>
      <c r="E979" s="204" t="s">
        <v>659</v>
      </c>
      <c r="F979" s="205" t="s">
        <v>609</v>
      </c>
      <c r="G979" s="205" t="s">
        <v>616</v>
      </c>
      <c r="H979" s="205" t="s">
        <v>608</v>
      </c>
      <c r="I979" s="205" t="s">
        <v>297</v>
      </c>
      <c r="J979" s="117">
        <v>0.78100000000000003</v>
      </c>
      <c r="K979" s="117">
        <v>3.5000000000000003E-2</v>
      </c>
      <c r="L979" s="117">
        <v>0.81599999999999995</v>
      </c>
    </row>
    <row r="980" spans="1:12" ht="13.2" customHeight="1" x14ac:dyDescent="0.3">
      <c r="A980" s="204" t="s">
        <v>33</v>
      </c>
      <c r="B980" s="204" t="s">
        <v>48</v>
      </c>
      <c r="C980" s="204" t="s">
        <v>624</v>
      </c>
      <c r="D980" s="204" t="s">
        <v>658</v>
      </c>
      <c r="E980" s="204" t="s">
        <v>659</v>
      </c>
      <c r="F980" s="205" t="s">
        <v>388</v>
      </c>
      <c r="G980" s="205" t="s">
        <v>616</v>
      </c>
      <c r="H980" s="205" t="s">
        <v>413</v>
      </c>
      <c r="I980" s="205" t="s">
        <v>414</v>
      </c>
      <c r="J980" s="79">
        <v>173</v>
      </c>
      <c r="K980" s="79">
        <v>11</v>
      </c>
      <c r="L980" s="79">
        <v>184</v>
      </c>
    </row>
    <row r="981" spans="1:12" ht="13.2" customHeight="1" x14ac:dyDescent="0.3">
      <c r="A981" s="204" t="s">
        <v>33</v>
      </c>
      <c r="B981" s="204" t="s">
        <v>48</v>
      </c>
      <c r="C981" s="204" t="s">
        <v>624</v>
      </c>
      <c r="D981" s="204" t="s">
        <v>658</v>
      </c>
      <c r="E981" s="204" t="s">
        <v>659</v>
      </c>
      <c r="F981" s="205" t="s">
        <v>394</v>
      </c>
      <c r="G981" s="205" t="s">
        <v>617</v>
      </c>
      <c r="H981" s="205"/>
      <c r="I981" s="205" t="s">
        <v>314</v>
      </c>
      <c r="J981" s="117" t="s">
        <v>303</v>
      </c>
      <c r="K981" s="117" t="s">
        <v>303</v>
      </c>
      <c r="L981" s="117">
        <v>0.59899999999999998</v>
      </c>
    </row>
    <row r="982" spans="1:12" ht="13.2" customHeight="1" x14ac:dyDescent="0.3">
      <c r="A982" s="204" t="s">
        <v>33</v>
      </c>
      <c r="B982" s="204" t="s">
        <v>48</v>
      </c>
      <c r="C982" s="204" t="s">
        <v>624</v>
      </c>
      <c r="D982" s="204" t="s">
        <v>658</v>
      </c>
      <c r="E982" s="204" t="s">
        <v>659</v>
      </c>
      <c r="F982" s="205" t="s">
        <v>284</v>
      </c>
      <c r="G982" s="205" t="s">
        <v>618</v>
      </c>
      <c r="H982" s="205"/>
      <c r="I982" s="205" t="s">
        <v>59</v>
      </c>
      <c r="J982" s="81">
        <v>82.888000000000005</v>
      </c>
      <c r="K982" s="81">
        <v>1.9179999999999999</v>
      </c>
      <c r="L982" s="81">
        <v>84.807000000000002</v>
      </c>
    </row>
    <row r="983" spans="1:12" ht="13.2" customHeight="1" x14ac:dyDescent="0.3">
      <c r="A983" s="204" t="s">
        <v>33</v>
      </c>
      <c r="B983" s="204" t="s">
        <v>48</v>
      </c>
      <c r="C983" s="204" t="s">
        <v>624</v>
      </c>
      <c r="D983" s="204" t="s">
        <v>658</v>
      </c>
      <c r="E983" s="204" t="s">
        <v>659</v>
      </c>
      <c r="F983" s="205" t="s">
        <v>285</v>
      </c>
      <c r="G983" s="205" t="s">
        <v>280</v>
      </c>
      <c r="H983" s="205"/>
      <c r="I983" s="205" t="s">
        <v>59</v>
      </c>
      <c r="J983" s="81">
        <v>16.873000000000001</v>
      </c>
      <c r="K983" s="81">
        <v>0.34699999999999998</v>
      </c>
      <c r="L983" s="81">
        <v>17.219000000000001</v>
      </c>
    </row>
    <row r="984" spans="1:12" ht="13.2" customHeight="1" x14ac:dyDescent="0.3">
      <c r="A984" s="204" t="s">
        <v>33</v>
      </c>
      <c r="B984" s="204" t="s">
        <v>48</v>
      </c>
      <c r="C984" s="204" t="s">
        <v>624</v>
      </c>
      <c r="D984" s="204" t="s">
        <v>658</v>
      </c>
      <c r="E984" s="204" t="s">
        <v>659</v>
      </c>
      <c r="F984" s="205" t="s">
        <v>610</v>
      </c>
      <c r="G984" s="205" t="s">
        <v>400</v>
      </c>
      <c r="H984" s="205" t="s">
        <v>290</v>
      </c>
      <c r="I984" s="205" t="s">
        <v>137</v>
      </c>
      <c r="J984" s="78">
        <v>9.34</v>
      </c>
      <c r="K984" s="78">
        <v>1.3109999999999999</v>
      </c>
      <c r="L984" s="78">
        <v>10.651</v>
      </c>
    </row>
    <row r="985" spans="1:12" ht="13.2" customHeight="1" x14ac:dyDescent="0.3">
      <c r="A985" s="204" t="s">
        <v>33</v>
      </c>
      <c r="B985" s="204" t="s">
        <v>48</v>
      </c>
      <c r="C985" s="204" t="s">
        <v>624</v>
      </c>
      <c r="D985" s="204" t="s">
        <v>658</v>
      </c>
      <c r="E985" s="204" t="s">
        <v>659</v>
      </c>
      <c r="F985" s="205" t="s">
        <v>610</v>
      </c>
      <c r="G985" s="205" t="s">
        <v>400</v>
      </c>
      <c r="H985" s="205" t="s">
        <v>291</v>
      </c>
      <c r="I985" s="205" t="s">
        <v>137</v>
      </c>
      <c r="J985" s="78">
        <v>19.126000000000001</v>
      </c>
      <c r="K985" s="78">
        <v>0.47799999999999998</v>
      </c>
      <c r="L985" s="78">
        <v>19.603999999999999</v>
      </c>
    </row>
    <row r="986" spans="1:12" ht="13.2" customHeight="1" x14ac:dyDescent="0.3">
      <c r="A986" s="204" t="s">
        <v>33</v>
      </c>
      <c r="B986" s="204" t="s">
        <v>48</v>
      </c>
      <c r="C986" s="204" t="s">
        <v>624</v>
      </c>
      <c r="D986" s="204" t="s">
        <v>658</v>
      </c>
      <c r="E986" s="204" t="s">
        <v>659</v>
      </c>
      <c r="F986" s="205" t="s">
        <v>610</v>
      </c>
      <c r="G986" s="205" t="s">
        <v>400</v>
      </c>
      <c r="H986" s="205" t="s">
        <v>292</v>
      </c>
      <c r="I986" s="205" t="s">
        <v>137</v>
      </c>
      <c r="J986" s="78">
        <v>9.6240000000000006</v>
      </c>
      <c r="K986" s="78">
        <v>1.2889999999999999</v>
      </c>
      <c r="L986" s="78">
        <v>10.913</v>
      </c>
    </row>
    <row r="987" spans="1:12" ht="13.2" customHeight="1" x14ac:dyDescent="0.3">
      <c r="A987" s="204" t="s">
        <v>33</v>
      </c>
      <c r="B987" s="204" t="s">
        <v>48</v>
      </c>
      <c r="C987" s="204" t="s">
        <v>624</v>
      </c>
      <c r="D987" s="204" t="s">
        <v>658</v>
      </c>
      <c r="E987" s="204" t="s">
        <v>659</v>
      </c>
      <c r="F987" s="205" t="s">
        <v>610</v>
      </c>
      <c r="G987" s="205" t="s">
        <v>400</v>
      </c>
      <c r="H987" s="205" t="s">
        <v>293</v>
      </c>
      <c r="I987" s="205" t="s">
        <v>137</v>
      </c>
      <c r="J987" s="78">
        <v>1.8089999999999999</v>
      </c>
      <c r="K987" s="78">
        <v>0.38</v>
      </c>
      <c r="L987" s="78">
        <v>2.1890000000000001</v>
      </c>
    </row>
    <row r="988" spans="1:12" ht="13.2" customHeight="1" x14ac:dyDescent="0.3">
      <c r="A988" s="204" t="s">
        <v>33</v>
      </c>
      <c r="B988" s="204" t="s">
        <v>48</v>
      </c>
      <c r="C988" s="204" t="s">
        <v>624</v>
      </c>
      <c r="D988" s="204" t="s">
        <v>658</v>
      </c>
      <c r="E988" s="204" t="s">
        <v>659</v>
      </c>
      <c r="F988" s="205" t="s">
        <v>287</v>
      </c>
      <c r="G988" s="205" t="s">
        <v>400</v>
      </c>
      <c r="H988" s="205" t="s">
        <v>290</v>
      </c>
      <c r="I988" s="205" t="s">
        <v>404</v>
      </c>
      <c r="J988" s="78">
        <v>137.148</v>
      </c>
      <c r="K988" s="78">
        <v>86.731999999999999</v>
      </c>
      <c r="L988" s="78">
        <v>223.87899999999999</v>
      </c>
    </row>
    <row r="989" spans="1:12" ht="13.2" customHeight="1" x14ac:dyDescent="0.3">
      <c r="A989" s="204" t="s">
        <v>33</v>
      </c>
      <c r="B989" s="204" t="s">
        <v>48</v>
      </c>
      <c r="C989" s="204" t="s">
        <v>624</v>
      </c>
      <c r="D989" s="204" t="s">
        <v>658</v>
      </c>
      <c r="E989" s="204" t="s">
        <v>659</v>
      </c>
      <c r="F989" s="205" t="s">
        <v>287</v>
      </c>
      <c r="G989" s="205" t="s">
        <v>400</v>
      </c>
      <c r="H989" s="205" t="s">
        <v>291</v>
      </c>
      <c r="I989" s="205" t="s">
        <v>404</v>
      </c>
      <c r="J989" s="78">
        <v>133.852</v>
      </c>
      <c r="K989" s="78">
        <v>26.059000000000001</v>
      </c>
      <c r="L989" s="78">
        <v>159.91200000000001</v>
      </c>
    </row>
    <row r="990" spans="1:12" ht="13.2" customHeight="1" x14ac:dyDescent="0.3">
      <c r="A990" s="204" t="s">
        <v>33</v>
      </c>
      <c r="B990" s="204" t="s">
        <v>48</v>
      </c>
      <c r="C990" s="204" t="s">
        <v>624</v>
      </c>
      <c r="D990" s="204" t="s">
        <v>658</v>
      </c>
      <c r="E990" s="204" t="s">
        <v>659</v>
      </c>
      <c r="F990" s="205" t="s">
        <v>287</v>
      </c>
      <c r="G990" s="205" t="s">
        <v>400</v>
      </c>
      <c r="H990" s="205" t="s">
        <v>292</v>
      </c>
      <c r="I990" s="205" t="s">
        <v>404</v>
      </c>
      <c r="J990" s="78">
        <v>230.63900000000001</v>
      </c>
      <c r="K990" s="78">
        <v>-122.84099999999999</v>
      </c>
      <c r="L990" s="78">
        <v>107.798</v>
      </c>
    </row>
    <row r="991" spans="1:12" ht="13.2" customHeight="1" x14ac:dyDescent="0.3">
      <c r="A991" s="204" t="s">
        <v>33</v>
      </c>
      <c r="B991" s="204" t="s">
        <v>48</v>
      </c>
      <c r="C991" s="204" t="s">
        <v>624</v>
      </c>
      <c r="D991" s="204" t="s">
        <v>658</v>
      </c>
      <c r="E991" s="204" t="s">
        <v>659</v>
      </c>
      <c r="F991" s="205" t="s">
        <v>287</v>
      </c>
      <c r="G991" s="205" t="s">
        <v>400</v>
      </c>
      <c r="H991" s="205" t="s">
        <v>293</v>
      </c>
      <c r="I991" s="205" t="s">
        <v>404</v>
      </c>
      <c r="J991" s="78">
        <v>260.40699999999998</v>
      </c>
      <c r="K991" s="78">
        <v>112.349</v>
      </c>
      <c r="L991" s="78">
        <v>372.75599999999997</v>
      </c>
    </row>
    <row r="992" spans="1:12" ht="13.2" customHeight="1" x14ac:dyDescent="0.3">
      <c r="A992" s="204" t="s">
        <v>33</v>
      </c>
      <c r="B992" s="204" t="s">
        <v>48</v>
      </c>
      <c r="C992" s="204" t="s">
        <v>624</v>
      </c>
      <c r="D992" s="204" t="s">
        <v>658</v>
      </c>
      <c r="E992" s="204" t="s">
        <v>659</v>
      </c>
      <c r="F992" s="205" t="s">
        <v>390</v>
      </c>
      <c r="G992" s="205" t="s">
        <v>400</v>
      </c>
      <c r="H992" s="205"/>
      <c r="I992" s="205" t="s">
        <v>296</v>
      </c>
      <c r="J992" s="81">
        <v>23.056000000000001</v>
      </c>
      <c r="K992" s="81">
        <v>-9.5830000000000002</v>
      </c>
      <c r="L992" s="81">
        <v>13.473000000000001</v>
      </c>
    </row>
    <row r="993" spans="1:12" ht="13.2" customHeight="1" x14ac:dyDescent="0.3">
      <c r="A993" s="204" t="s">
        <v>33</v>
      </c>
      <c r="B993" s="204" t="s">
        <v>49</v>
      </c>
      <c r="C993" s="204" t="s">
        <v>624</v>
      </c>
      <c r="D993" s="204" t="s">
        <v>658</v>
      </c>
      <c r="E993" s="204" t="s">
        <v>659</v>
      </c>
      <c r="F993" s="208" t="s">
        <v>387</v>
      </c>
      <c r="G993" s="205" t="s">
        <v>614</v>
      </c>
      <c r="H993" s="205" t="s">
        <v>608</v>
      </c>
      <c r="I993" s="205" t="s">
        <v>57</v>
      </c>
      <c r="J993" s="117">
        <v>69.873999999999995</v>
      </c>
      <c r="K993" s="117">
        <v>2.3820000000000001</v>
      </c>
      <c r="L993" s="117">
        <v>72.256</v>
      </c>
    </row>
    <row r="994" spans="1:12" ht="13.2" customHeight="1" x14ac:dyDescent="0.3">
      <c r="A994" s="204" t="s">
        <v>33</v>
      </c>
      <c r="B994" s="204" t="s">
        <v>49</v>
      </c>
      <c r="C994" s="204" t="s">
        <v>624</v>
      </c>
      <c r="D994" s="204" t="s">
        <v>658</v>
      </c>
      <c r="E994" s="204" t="s">
        <v>659</v>
      </c>
      <c r="F994" s="205" t="s">
        <v>56</v>
      </c>
      <c r="G994" s="205" t="s">
        <v>614</v>
      </c>
      <c r="H994" s="205" t="s">
        <v>288</v>
      </c>
      <c r="I994" s="205" t="s">
        <v>57</v>
      </c>
      <c r="J994" s="117">
        <v>11.896000000000001</v>
      </c>
      <c r="K994" s="117">
        <v>-0.152</v>
      </c>
      <c r="L994" s="117">
        <v>11.744</v>
      </c>
    </row>
    <row r="995" spans="1:12" ht="13.2" customHeight="1" x14ac:dyDescent="0.3">
      <c r="A995" s="204" t="s">
        <v>33</v>
      </c>
      <c r="B995" s="204" t="s">
        <v>49</v>
      </c>
      <c r="C995" s="204" t="s">
        <v>624</v>
      </c>
      <c r="D995" s="204" t="s">
        <v>658</v>
      </c>
      <c r="E995" s="204" t="s">
        <v>659</v>
      </c>
      <c r="F995" s="205" t="s">
        <v>307</v>
      </c>
      <c r="G995" s="205" t="s">
        <v>614</v>
      </c>
      <c r="H995" s="205"/>
      <c r="I995" s="205" t="s">
        <v>294</v>
      </c>
      <c r="J995" s="117">
        <v>130.101</v>
      </c>
      <c r="K995" s="117">
        <v>0.01</v>
      </c>
      <c r="L995" s="117">
        <v>130.11099999999999</v>
      </c>
    </row>
    <row r="996" spans="1:12" ht="13.2" customHeight="1" x14ac:dyDescent="0.3">
      <c r="A996" s="204" t="s">
        <v>33</v>
      </c>
      <c r="B996" s="204" t="s">
        <v>49</v>
      </c>
      <c r="C996" s="204" t="s">
        <v>624</v>
      </c>
      <c r="D996" s="204" t="s">
        <v>658</v>
      </c>
      <c r="E996" s="204" t="s">
        <v>659</v>
      </c>
      <c r="F996" s="205" t="s">
        <v>632</v>
      </c>
      <c r="G996" s="205" t="s">
        <v>614</v>
      </c>
      <c r="H996" s="205"/>
      <c r="I996" s="205" t="s">
        <v>295</v>
      </c>
      <c r="J996" s="117">
        <v>4.7050000000000001</v>
      </c>
      <c r="K996" s="117">
        <v>1E-3</v>
      </c>
      <c r="L996" s="117">
        <v>4.7050000000000001</v>
      </c>
    </row>
    <row r="997" spans="1:12" ht="13.2" customHeight="1" x14ac:dyDescent="0.3">
      <c r="A997" s="204" t="s">
        <v>33</v>
      </c>
      <c r="B997" s="204" t="s">
        <v>49</v>
      </c>
      <c r="C997" s="204" t="s">
        <v>624</v>
      </c>
      <c r="D997" s="204" t="s">
        <v>658</v>
      </c>
      <c r="E997" s="204" t="s">
        <v>659</v>
      </c>
      <c r="F997" s="205" t="s">
        <v>650</v>
      </c>
      <c r="G997" s="205" t="s">
        <v>615</v>
      </c>
      <c r="H997" s="205" t="s">
        <v>289</v>
      </c>
      <c r="I997" s="205" t="s">
        <v>296</v>
      </c>
      <c r="J997" s="81">
        <v>178.80600000000001</v>
      </c>
      <c r="K997" s="81">
        <v>60.095999999999997</v>
      </c>
      <c r="L997" s="81">
        <v>238.90199999999999</v>
      </c>
    </row>
    <row r="998" spans="1:12" ht="13.2" customHeight="1" x14ac:dyDescent="0.3">
      <c r="A998" s="204" t="s">
        <v>33</v>
      </c>
      <c r="B998" s="204" t="s">
        <v>49</v>
      </c>
      <c r="C998" s="204" t="s">
        <v>624</v>
      </c>
      <c r="D998" s="204" t="s">
        <v>658</v>
      </c>
      <c r="E998" s="204" t="s">
        <v>659</v>
      </c>
      <c r="F998" s="205" t="s">
        <v>650</v>
      </c>
      <c r="G998" s="205" t="s">
        <v>615</v>
      </c>
      <c r="H998" s="205" t="s">
        <v>420</v>
      </c>
      <c r="I998" s="205" t="s">
        <v>296</v>
      </c>
      <c r="J998" s="81">
        <v>84.566999999999993</v>
      </c>
      <c r="K998" s="81">
        <v>-59.095999999999997</v>
      </c>
      <c r="L998" s="81">
        <v>25.471</v>
      </c>
    </row>
    <row r="999" spans="1:12" ht="13.2" customHeight="1" x14ac:dyDescent="0.3">
      <c r="A999" s="204" t="s">
        <v>33</v>
      </c>
      <c r="B999" s="204" t="s">
        <v>49</v>
      </c>
      <c r="C999" s="204" t="s">
        <v>624</v>
      </c>
      <c r="D999" s="204" t="s">
        <v>658</v>
      </c>
      <c r="E999" s="204" t="s">
        <v>659</v>
      </c>
      <c r="F999" s="205" t="s">
        <v>609</v>
      </c>
      <c r="G999" s="205" t="s">
        <v>616</v>
      </c>
      <c r="H999" s="205" t="s">
        <v>608</v>
      </c>
      <c r="I999" s="205" t="s">
        <v>297</v>
      </c>
      <c r="J999" s="117">
        <v>0.75600000000000001</v>
      </c>
      <c r="K999" s="117">
        <v>1.6E-2</v>
      </c>
      <c r="L999" s="117">
        <v>0.77200000000000002</v>
      </c>
    </row>
    <row r="1000" spans="1:12" ht="13.2" customHeight="1" x14ac:dyDescent="0.3">
      <c r="A1000" s="204" t="s">
        <v>33</v>
      </c>
      <c r="B1000" s="204" t="s">
        <v>49</v>
      </c>
      <c r="C1000" s="204" t="s">
        <v>624</v>
      </c>
      <c r="D1000" s="204" t="s">
        <v>658</v>
      </c>
      <c r="E1000" s="204" t="s">
        <v>659</v>
      </c>
      <c r="F1000" s="205" t="s">
        <v>388</v>
      </c>
      <c r="G1000" s="205" t="s">
        <v>616</v>
      </c>
      <c r="H1000" s="205" t="s">
        <v>413</v>
      </c>
      <c r="I1000" s="205" t="s">
        <v>414</v>
      </c>
      <c r="J1000" s="79">
        <v>185</v>
      </c>
      <c r="K1000" s="79">
        <v>-5</v>
      </c>
      <c r="L1000" s="79">
        <v>180</v>
      </c>
    </row>
    <row r="1001" spans="1:12" ht="13.2" customHeight="1" x14ac:dyDescent="0.3">
      <c r="A1001" s="204" t="s">
        <v>33</v>
      </c>
      <c r="B1001" s="204" t="s">
        <v>49</v>
      </c>
      <c r="C1001" s="204" t="s">
        <v>624</v>
      </c>
      <c r="D1001" s="204" t="s">
        <v>658</v>
      </c>
      <c r="E1001" s="204" t="s">
        <v>659</v>
      </c>
      <c r="F1001" s="205" t="s">
        <v>394</v>
      </c>
      <c r="G1001" s="205" t="s">
        <v>617</v>
      </c>
      <c r="H1001" s="205"/>
      <c r="I1001" s="205" t="s">
        <v>314</v>
      </c>
      <c r="J1001" s="117" t="s">
        <v>303</v>
      </c>
      <c r="K1001" s="117" t="s">
        <v>303</v>
      </c>
      <c r="L1001" s="117">
        <v>0.26200000000000001</v>
      </c>
    </row>
    <row r="1002" spans="1:12" ht="13.2" customHeight="1" x14ac:dyDescent="0.3">
      <c r="A1002" s="204" t="s">
        <v>33</v>
      </c>
      <c r="B1002" s="204" t="s">
        <v>49</v>
      </c>
      <c r="C1002" s="204" t="s">
        <v>624</v>
      </c>
      <c r="D1002" s="204" t="s">
        <v>658</v>
      </c>
      <c r="E1002" s="204" t="s">
        <v>659</v>
      </c>
      <c r="F1002" s="205" t="s">
        <v>284</v>
      </c>
      <c r="G1002" s="205" t="s">
        <v>618</v>
      </c>
      <c r="H1002" s="205"/>
      <c r="I1002" s="205" t="s">
        <v>59</v>
      </c>
      <c r="J1002" s="81">
        <v>84.673000000000002</v>
      </c>
      <c r="K1002" s="81">
        <v>-3.6619999999999999</v>
      </c>
      <c r="L1002" s="81">
        <v>81.012</v>
      </c>
    </row>
    <row r="1003" spans="1:12" ht="13.2" customHeight="1" x14ac:dyDescent="0.3">
      <c r="A1003" s="204" t="s">
        <v>33</v>
      </c>
      <c r="B1003" s="204" t="s">
        <v>49</v>
      </c>
      <c r="C1003" s="204" t="s">
        <v>624</v>
      </c>
      <c r="D1003" s="204" t="s">
        <v>658</v>
      </c>
      <c r="E1003" s="204" t="s">
        <v>659</v>
      </c>
      <c r="F1003" s="205" t="s">
        <v>285</v>
      </c>
      <c r="G1003" s="205" t="s">
        <v>280</v>
      </c>
      <c r="H1003" s="205"/>
      <c r="I1003" s="205" t="s">
        <v>59</v>
      </c>
      <c r="J1003" s="81">
        <v>21.414999999999999</v>
      </c>
      <c r="K1003" s="81" t="s">
        <v>304</v>
      </c>
      <c r="L1003" s="81">
        <v>21.405999999999999</v>
      </c>
    </row>
    <row r="1004" spans="1:12" ht="13.2" customHeight="1" x14ac:dyDescent="0.3">
      <c r="A1004" s="204" t="s">
        <v>33</v>
      </c>
      <c r="B1004" s="204" t="s">
        <v>49</v>
      </c>
      <c r="C1004" s="204" t="s">
        <v>624</v>
      </c>
      <c r="D1004" s="204" t="s">
        <v>658</v>
      </c>
      <c r="E1004" s="204" t="s">
        <v>659</v>
      </c>
      <c r="F1004" s="205" t="s">
        <v>610</v>
      </c>
      <c r="G1004" s="205" t="s">
        <v>400</v>
      </c>
      <c r="H1004" s="205" t="s">
        <v>290</v>
      </c>
      <c r="I1004" s="205" t="s">
        <v>137</v>
      </c>
      <c r="J1004" s="78">
        <v>7.9470000000000001</v>
      </c>
      <c r="K1004" s="78">
        <v>1.58</v>
      </c>
      <c r="L1004" s="78">
        <v>9.5259999999999998</v>
      </c>
    </row>
    <row r="1005" spans="1:12" ht="13.2" customHeight="1" x14ac:dyDescent="0.3">
      <c r="A1005" s="204" t="s">
        <v>33</v>
      </c>
      <c r="B1005" s="204" t="s">
        <v>49</v>
      </c>
      <c r="C1005" s="204" t="s">
        <v>624</v>
      </c>
      <c r="D1005" s="204" t="s">
        <v>658</v>
      </c>
      <c r="E1005" s="204" t="s">
        <v>659</v>
      </c>
      <c r="F1005" s="205" t="s">
        <v>610</v>
      </c>
      <c r="G1005" s="205" t="s">
        <v>400</v>
      </c>
      <c r="H1005" s="205" t="s">
        <v>291</v>
      </c>
      <c r="I1005" s="205" t="s">
        <v>137</v>
      </c>
      <c r="J1005" s="78">
        <v>18.282</v>
      </c>
      <c r="K1005" s="78">
        <v>0.64800000000000002</v>
      </c>
      <c r="L1005" s="78">
        <v>18.93</v>
      </c>
    </row>
    <row r="1006" spans="1:12" ht="13.2" customHeight="1" x14ac:dyDescent="0.3">
      <c r="A1006" s="204" t="s">
        <v>33</v>
      </c>
      <c r="B1006" s="204" t="s">
        <v>49</v>
      </c>
      <c r="C1006" s="204" t="s">
        <v>624</v>
      </c>
      <c r="D1006" s="204" t="s">
        <v>658</v>
      </c>
      <c r="E1006" s="204" t="s">
        <v>659</v>
      </c>
      <c r="F1006" s="205" t="s">
        <v>610</v>
      </c>
      <c r="G1006" s="205" t="s">
        <v>400</v>
      </c>
      <c r="H1006" s="205" t="s">
        <v>292</v>
      </c>
      <c r="I1006" s="205" t="s">
        <v>137</v>
      </c>
      <c r="J1006" s="78">
        <v>8.9659999999999993</v>
      </c>
      <c r="K1006" s="78">
        <v>0.87</v>
      </c>
      <c r="L1006" s="78">
        <v>9.8360000000000003</v>
      </c>
    </row>
    <row r="1007" spans="1:12" ht="13.2" customHeight="1" x14ac:dyDescent="0.3">
      <c r="A1007" s="204" t="s">
        <v>33</v>
      </c>
      <c r="B1007" s="204" t="s">
        <v>49</v>
      </c>
      <c r="C1007" s="204" t="s">
        <v>624</v>
      </c>
      <c r="D1007" s="204" t="s">
        <v>658</v>
      </c>
      <c r="E1007" s="204" t="s">
        <v>659</v>
      </c>
      <c r="F1007" s="205" t="s">
        <v>610</v>
      </c>
      <c r="G1007" s="205" t="s">
        <v>400</v>
      </c>
      <c r="H1007" s="205" t="s">
        <v>293</v>
      </c>
      <c r="I1007" s="205" t="s">
        <v>137</v>
      </c>
      <c r="J1007" s="78">
        <v>1.149</v>
      </c>
      <c r="K1007" s="78">
        <v>-0.76200000000000001</v>
      </c>
      <c r="L1007" s="78">
        <v>0.38700000000000001</v>
      </c>
    </row>
    <row r="1008" spans="1:12" ht="13.2" customHeight="1" x14ac:dyDescent="0.3">
      <c r="A1008" s="204" t="s">
        <v>33</v>
      </c>
      <c r="B1008" s="204" t="s">
        <v>49</v>
      </c>
      <c r="C1008" s="204" t="s">
        <v>624</v>
      </c>
      <c r="D1008" s="204" t="s">
        <v>658</v>
      </c>
      <c r="E1008" s="204" t="s">
        <v>659</v>
      </c>
      <c r="F1008" s="205" t="s">
        <v>287</v>
      </c>
      <c r="G1008" s="205" t="s">
        <v>400</v>
      </c>
      <c r="H1008" s="205" t="s">
        <v>290</v>
      </c>
      <c r="I1008" s="205" t="s">
        <v>404</v>
      </c>
      <c r="J1008" s="78">
        <v>130.43100000000001</v>
      </c>
      <c r="K1008" s="78">
        <v>11.022</v>
      </c>
      <c r="L1008" s="78">
        <v>141.453</v>
      </c>
    </row>
    <row r="1009" spans="1:12" ht="13.2" customHeight="1" x14ac:dyDescent="0.3">
      <c r="A1009" s="204" t="s">
        <v>33</v>
      </c>
      <c r="B1009" s="204" t="s">
        <v>49</v>
      </c>
      <c r="C1009" s="204" t="s">
        <v>624</v>
      </c>
      <c r="D1009" s="204" t="s">
        <v>658</v>
      </c>
      <c r="E1009" s="204" t="s">
        <v>659</v>
      </c>
      <c r="F1009" s="205" t="s">
        <v>287</v>
      </c>
      <c r="G1009" s="205" t="s">
        <v>400</v>
      </c>
      <c r="H1009" s="205" t="s">
        <v>291</v>
      </c>
      <c r="I1009" s="205" t="s">
        <v>404</v>
      </c>
      <c r="J1009" s="78">
        <v>236.14099999999999</v>
      </c>
      <c r="K1009" s="78">
        <v>-121.754</v>
      </c>
      <c r="L1009" s="78">
        <v>114.387</v>
      </c>
    </row>
    <row r="1010" spans="1:12" ht="13.2" customHeight="1" x14ac:dyDescent="0.3">
      <c r="A1010" s="204" t="s">
        <v>33</v>
      </c>
      <c r="B1010" s="204" t="s">
        <v>49</v>
      </c>
      <c r="C1010" s="204" t="s">
        <v>624</v>
      </c>
      <c r="D1010" s="204" t="s">
        <v>658</v>
      </c>
      <c r="E1010" s="204" t="s">
        <v>659</v>
      </c>
      <c r="F1010" s="205" t="s">
        <v>287</v>
      </c>
      <c r="G1010" s="205" t="s">
        <v>400</v>
      </c>
      <c r="H1010" s="205" t="s">
        <v>292</v>
      </c>
      <c r="I1010" s="205" t="s">
        <v>404</v>
      </c>
      <c r="J1010" s="78">
        <v>207.63399999999999</v>
      </c>
      <c r="K1010" s="78">
        <v>-107.827</v>
      </c>
      <c r="L1010" s="78">
        <v>99.807000000000002</v>
      </c>
    </row>
    <row r="1011" spans="1:12" ht="13.2" customHeight="1" x14ac:dyDescent="0.3">
      <c r="A1011" s="204" t="s">
        <v>33</v>
      </c>
      <c r="B1011" s="204" t="s">
        <v>49</v>
      </c>
      <c r="C1011" s="204" t="s">
        <v>624</v>
      </c>
      <c r="D1011" s="204" t="s">
        <v>658</v>
      </c>
      <c r="E1011" s="204" t="s">
        <v>659</v>
      </c>
      <c r="F1011" s="205" t="s">
        <v>287</v>
      </c>
      <c r="G1011" s="205" t="s">
        <v>400</v>
      </c>
      <c r="H1011" s="205" t="s">
        <v>293</v>
      </c>
      <c r="I1011" s="205" t="s">
        <v>404</v>
      </c>
      <c r="J1011" s="78">
        <v>140.36600000000001</v>
      </c>
      <c r="K1011" s="78">
        <v>-10.675000000000001</v>
      </c>
      <c r="L1011" s="78">
        <v>129.69</v>
      </c>
    </row>
    <row r="1012" spans="1:12" ht="13.2" customHeight="1" x14ac:dyDescent="0.3">
      <c r="A1012" s="204" t="s">
        <v>33</v>
      </c>
      <c r="B1012" s="204" t="s">
        <v>49</v>
      </c>
      <c r="C1012" s="204" t="s">
        <v>624</v>
      </c>
      <c r="D1012" s="204" t="s">
        <v>658</v>
      </c>
      <c r="E1012" s="204" t="s">
        <v>659</v>
      </c>
      <c r="F1012" s="205" t="s">
        <v>390</v>
      </c>
      <c r="G1012" s="205" t="s">
        <v>400</v>
      </c>
      <c r="H1012" s="205"/>
      <c r="I1012" s="205" t="s">
        <v>296</v>
      </c>
      <c r="J1012" s="81">
        <v>36.473999999999997</v>
      </c>
      <c r="K1012" s="81">
        <v>-0.34100000000000003</v>
      </c>
      <c r="L1012" s="81">
        <v>36.133000000000003</v>
      </c>
    </row>
    <row r="1013" spans="1:12" ht="13.2" customHeight="1" x14ac:dyDescent="0.3">
      <c r="A1013" s="204" t="s">
        <v>33</v>
      </c>
      <c r="B1013" s="204" t="s">
        <v>50</v>
      </c>
      <c r="C1013" s="204" t="s">
        <v>624</v>
      </c>
      <c r="D1013" s="204" t="s">
        <v>658</v>
      </c>
      <c r="E1013" s="204" t="s">
        <v>659</v>
      </c>
      <c r="F1013" s="208" t="s">
        <v>387</v>
      </c>
      <c r="G1013" s="205" t="s">
        <v>614</v>
      </c>
      <c r="H1013" s="205" t="s">
        <v>608</v>
      </c>
      <c r="I1013" s="205" t="s">
        <v>57</v>
      </c>
      <c r="J1013" s="117">
        <v>65.168000000000006</v>
      </c>
      <c r="K1013" s="117">
        <v>7.6859999999999999</v>
      </c>
      <c r="L1013" s="117">
        <v>72.853999999999999</v>
      </c>
    </row>
    <row r="1014" spans="1:12" ht="13.2" customHeight="1" x14ac:dyDescent="0.3">
      <c r="A1014" s="204" t="s">
        <v>33</v>
      </c>
      <c r="B1014" s="204" t="s">
        <v>50</v>
      </c>
      <c r="C1014" s="204" t="s">
        <v>624</v>
      </c>
      <c r="D1014" s="204" t="s">
        <v>658</v>
      </c>
      <c r="E1014" s="204" t="s">
        <v>659</v>
      </c>
      <c r="F1014" s="205" t="s">
        <v>56</v>
      </c>
      <c r="G1014" s="205" t="s">
        <v>614</v>
      </c>
      <c r="H1014" s="205" t="s">
        <v>288</v>
      </c>
      <c r="I1014" s="205" t="s">
        <v>57</v>
      </c>
      <c r="J1014" s="117">
        <v>11.654</v>
      </c>
      <c r="K1014" s="117">
        <v>-0.64400000000000002</v>
      </c>
      <c r="L1014" s="117">
        <v>11.01</v>
      </c>
    </row>
    <row r="1015" spans="1:12" ht="13.2" customHeight="1" x14ac:dyDescent="0.3">
      <c r="A1015" s="204" t="s">
        <v>33</v>
      </c>
      <c r="B1015" s="204" t="s">
        <v>50</v>
      </c>
      <c r="C1015" s="204" t="s">
        <v>624</v>
      </c>
      <c r="D1015" s="204" t="s">
        <v>658</v>
      </c>
      <c r="E1015" s="204" t="s">
        <v>659</v>
      </c>
      <c r="F1015" s="205" t="s">
        <v>307</v>
      </c>
      <c r="G1015" s="205" t="s">
        <v>614</v>
      </c>
      <c r="H1015" s="205"/>
      <c r="I1015" s="205" t="s">
        <v>294</v>
      </c>
      <c r="J1015" s="117">
        <v>133.08000000000001</v>
      </c>
      <c r="K1015" s="117">
        <v>2E-3</v>
      </c>
      <c r="L1015" s="117">
        <v>133.08199999999999</v>
      </c>
    </row>
    <row r="1016" spans="1:12" ht="13.2" customHeight="1" x14ac:dyDescent="0.3">
      <c r="A1016" s="204" t="s">
        <v>33</v>
      </c>
      <c r="B1016" s="204" t="s">
        <v>50</v>
      </c>
      <c r="C1016" s="204" t="s">
        <v>624</v>
      </c>
      <c r="D1016" s="204" t="s">
        <v>658</v>
      </c>
      <c r="E1016" s="204" t="s">
        <v>659</v>
      </c>
      <c r="F1016" s="205" t="s">
        <v>632</v>
      </c>
      <c r="G1016" s="205" t="s">
        <v>614</v>
      </c>
      <c r="H1016" s="205"/>
      <c r="I1016" s="205" t="s">
        <v>295</v>
      </c>
      <c r="J1016" s="117">
        <v>4.8099999999999996</v>
      </c>
      <c r="K1016" s="117">
        <v>1E-3</v>
      </c>
      <c r="L1016" s="117">
        <v>4.8099999999999996</v>
      </c>
    </row>
    <row r="1017" spans="1:12" ht="13.2" customHeight="1" x14ac:dyDescent="0.3">
      <c r="A1017" s="204" t="s">
        <v>33</v>
      </c>
      <c r="B1017" s="204" t="s">
        <v>50</v>
      </c>
      <c r="C1017" s="204" t="s">
        <v>624</v>
      </c>
      <c r="D1017" s="204" t="s">
        <v>658</v>
      </c>
      <c r="E1017" s="204" t="s">
        <v>659</v>
      </c>
      <c r="F1017" s="205" t="s">
        <v>650</v>
      </c>
      <c r="G1017" s="205" t="s">
        <v>615</v>
      </c>
      <c r="H1017" s="205" t="s">
        <v>289</v>
      </c>
      <c r="I1017" s="205" t="s">
        <v>296</v>
      </c>
      <c r="J1017" s="81">
        <v>43.256999999999998</v>
      </c>
      <c r="K1017" s="81">
        <v>182.292</v>
      </c>
      <c r="L1017" s="81">
        <v>225.55</v>
      </c>
    </row>
    <row r="1018" spans="1:12" ht="13.2" customHeight="1" x14ac:dyDescent="0.3">
      <c r="A1018" s="204" t="s">
        <v>33</v>
      </c>
      <c r="B1018" s="204" t="s">
        <v>50</v>
      </c>
      <c r="C1018" s="204" t="s">
        <v>624</v>
      </c>
      <c r="D1018" s="204" t="s">
        <v>658</v>
      </c>
      <c r="E1018" s="204" t="s">
        <v>659</v>
      </c>
      <c r="F1018" s="205" t="s">
        <v>650</v>
      </c>
      <c r="G1018" s="205" t="s">
        <v>615</v>
      </c>
      <c r="H1018" s="205" t="s">
        <v>420</v>
      </c>
      <c r="I1018" s="205" t="s">
        <v>296</v>
      </c>
      <c r="J1018" s="81">
        <v>69.363</v>
      </c>
      <c r="K1018" s="81">
        <v>-28.477</v>
      </c>
      <c r="L1018" s="81">
        <v>40.886000000000003</v>
      </c>
    </row>
    <row r="1019" spans="1:12" ht="13.2" customHeight="1" x14ac:dyDescent="0.3">
      <c r="A1019" s="204" t="s">
        <v>33</v>
      </c>
      <c r="B1019" s="204" t="s">
        <v>50</v>
      </c>
      <c r="C1019" s="204" t="s">
        <v>624</v>
      </c>
      <c r="D1019" s="204" t="s">
        <v>658</v>
      </c>
      <c r="E1019" s="204" t="s">
        <v>659</v>
      </c>
      <c r="F1019" s="205" t="s">
        <v>609</v>
      </c>
      <c r="G1019" s="205" t="s">
        <v>616</v>
      </c>
      <c r="H1019" s="205" t="s">
        <v>608</v>
      </c>
      <c r="I1019" s="205" t="s">
        <v>297</v>
      </c>
      <c r="J1019" s="117">
        <v>0.74399999999999999</v>
      </c>
      <c r="K1019" s="117">
        <v>-0.01</v>
      </c>
      <c r="L1019" s="117">
        <v>0.73399999999999999</v>
      </c>
    </row>
    <row r="1020" spans="1:12" ht="13.2" customHeight="1" x14ac:dyDescent="0.3">
      <c r="A1020" s="204" t="s">
        <v>33</v>
      </c>
      <c r="B1020" s="204" t="s">
        <v>50</v>
      </c>
      <c r="C1020" s="204" t="s">
        <v>624</v>
      </c>
      <c r="D1020" s="204" t="s">
        <v>658</v>
      </c>
      <c r="E1020" s="204" t="s">
        <v>659</v>
      </c>
      <c r="F1020" s="205" t="s">
        <v>388</v>
      </c>
      <c r="G1020" s="205" t="s">
        <v>616</v>
      </c>
      <c r="H1020" s="205" t="s">
        <v>413</v>
      </c>
      <c r="I1020" s="205" t="s">
        <v>414</v>
      </c>
      <c r="J1020" s="79">
        <v>191</v>
      </c>
      <c r="K1020" s="79">
        <v>11</v>
      </c>
      <c r="L1020" s="79">
        <v>202</v>
      </c>
    </row>
    <row r="1021" spans="1:12" ht="13.2" customHeight="1" x14ac:dyDescent="0.3">
      <c r="A1021" s="204" t="s">
        <v>33</v>
      </c>
      <c r="B1021" s="204" t="s">
        <v>50</v>
      </c>
      <c r="C1021" s="204" t="s">
        <v>624</v>
      </c>
      <c r="D1021" s="204" t="s">
        <v>658</v>
      </c>
      <c r="E1021" s="204" t="s">
        <v>659</v>
      </c>
      <c r="F1021" s="205" t="s">
        <v>394</v>
      </c>
      <c r="G1021" s="205" t="s">
        <v>617</v>
      </c>
      <c r="H1021" s="205"/>
      <c r="I1021" s="205" t="s">
        <v>314</v>
      </c>
      <c r="J1021" s="117" t="s">
        <v>303</v>
      </c>
      <c r="K1021" s="117" t="s">
        <v>303</v>
      </c>
      <c r="L1021" s="117">
        <v>0.23799999999999999</v>
      </c>
    </row>
    <row r="1022" spans="1:12" ht="13.2" customHeight="1" x14ac:dyDescent="0.3">
      <c r="A1022" s="204" t="s">
        <v>33</v>
      </c>
      <c r="B1022" s="204" t="s">
        <v>50</v>
      </c>
      <c r="C1022" s="204" t="s">
        <v>624</v>
      </c>
      <c r="D1022" s="204" t="s">
        <v>658</v>
      </c>
      <c r="E1022" s="204" t="s">
        <v>659</v>
      </c>
      <c r="F1022" s="205" t="s">
        <v>284</v>
      </c>
      <c r="G1022" s="205" t="s">
        <v>618</v>
      </c>
      <c r="H1022" s="205"/>
      <c r="I1022" s="205" t="s">
        <v>59</v>
      </c>
      <c r="J1022" s="81">
        <v>79.102999999999994</v>
      </c>
      <c r="K1022" s="81">
        <v>-4.4790000000000001</v>
      </c>
      <c r="L1022" s="81">
        <v>74.623999999999995</v>
      </c>
    </row>
    <row r="1023" spans="1:12" ht="13.2" customHeight="1" x14ac:dyDescent="0.3">
      <c r="A1023" s="204" t="s">
        <v>33</v>
      </c>
      <c r="B1023" s="204" t="s">
        <v>50</v>
      </c>
      <c r="C1023" s="204" t="s">
        <v>624</v>
      </c>
      <c r="D1023" s="204" t="s">
        <v>658</v>
      </c>
      <c r="E1023" s="204" t="s">
        <v>659</v>
      </c>
      <c r="F1023" s="205" t="s">
        <v>285</v>
      </c>
      <c r="G1023" s="205" t="s">
        <v>280</v>
      </c>
      <c r="H1023" s="205"/>
      <c r="I1023" s="205" t="s">
        <v>59</v>
      </c>
      <c r="J1023" s="81">
        <v>10.366</v>
      </c>
      <c r="K1023" s="81" t="s">
        <v>304</v>
      </c>
      <c r="L1023" s="81">
        <v>10.342000000000001</v>
      </c>
    </row>
    <row r="1024" spans="1:12" ht="13.2" customHeight="1" x14ac:dyDescent="0.3">
      <c r="A1024" s="204" t="s">
        <v>33</v>
      </c>
      <c r="B1024" s="204" t="s">
        <v>50</v>
      </c>
      <c r="C1024" s="204" t="s">
        <v>624</v>
      </c>
      <c r="D1024" s="204" t="s">
        <v>658</v>
      </c>
      <c r="E1024" s="204" t="s">
        <v>659</v>
      </c>
      <c r="F1024" s="205" t="s">
        <v>610</v>
      </c>
      <c r="G1024" s="205" t="s">
        <v>400</v>
      </c>
      <c r="H1024" s="205" t="s">
        <v>290</v>
      </c>
      <c r="I1024" s="205" t="s">
        <v>137</v>
      </c>
      <c r="J1024" s="78">
        <v>8.5739999999999998</v>
      </c>
      <c r="K1024" s="78">
        <v>1.6739999999999999</v>
      </c>
      <c r="L1024" s="78">
        <v>10.247999999999999</v>
      </c>
    </row>
    <row r="1025" spans="1:12" ht="13.2" customHeight="1" x14ac:dyDescent="0.3">
      <c r="A1025" s="204" t="s">
        <v>33</v>
      </c>
      <c r="B1025" s="204" t="s">
        <v>50</v>
      </c>
      <c r="C1025" s="204" t="s">
        <v>624</v>
      </c>
      <c r="D1025" s="204" t="s">
        <v>658</v>
      </c>
      <c r="E1025" s="204" t="s">
        <v>659</v>
      </c>
      <c r="F1025" s="205" t="s">
        <v>610</v>
      </c>
      <c r="G1025" s="205" t="s">
        <v>400</v>
      </c>
      <c r="H1025" s="205" t="s">
        <v>291</v>
      </c>
      <c r="I1025" s="205" t="s">
        <v>137</v>
      </c>
      <c r="J1025" s="78">
        <v>18.324999999999999</v>
      </c>
      <c r="K1025" s="78">
        <v>1.48</v>
      </c>
      <c r="L1025" s="78">
        <v>19.805</v>
      </c>
    </row>
    <row r="1026" spans="1:12" ht="13.2" customHeight="1" x14ac:dyDescent="0.3">
      <c r="A1026" s="204" t="s">
        <v>33</v>
      </c>
      <c r="B1026" s="204" t="s">
        <v>50</v>
      </c>
      <c r="C1026" s="204" t="s">
        <v>624</v>
      </c>
      <c r="D1026" s="204" t="s">
        <v>658</v>
      </c>
      <c r="E1026" s="204" t="s">
        <v>659</v>
      </c>
      <c r="F1026" s="205" t="s">
        <v>610</v>
      </c>
      <c r="G1026" s="205" t="s">
        <v>400</v>
      </c>
      <c r="H1026" s="205" t="s">
        <v>292</v>
      </c>
      <c r="I1026" s="205" t="s">
        <v>137</v>
      </c>
      <c r="J1026" s="78">
        <v>9.5380000000000003</v>
      </c>
      <c r="K1026" s="78">
        <v>0.82499999999999996</v>
      </c>
      <c r="L1026" s="78">
        <v>10.363</v>
      </c>
    </row>
    <row r="1027" spans="1:12" ht="13.2" customHeight="1" x14ac:dyDescent="0.3">
      <c r="A1027" s="204" t="s">
        <v>33</v>
      </c>
      <c r="B1027" s="204" t="s">
        <v>50</v>
      </c>
      <c r="C1027" s="204" t="s">
        <v>624</v>
      </c>
      <c r="D1027" s="204" t="s">
        <v>658</v>
      </c>
      <c r="E1027" s="204" t="s">
        <v>659</v>
      </c>
      <c r="F1027" s="205" t="s">
        <v>610</v>
      </c>
      <c r="G1027" s="205" t="s">
        <v>400</v>
      </c>
      <c r="H1027" s="205" t="s">
        <v>293</v>
      </c>
      <c r="I1027" s="205" t="s">
        <v>137</v>
      </c>
      <c r="J1027" s="78">
        <v>2.109</v>
      </c>
      <c r="K1027" s="78">
        <v>-0.55800000000000005</v>
      </c>
      <c r="L1027" s="78">
        <v>1.55</v>
      </c>
    </row>
    <row r="1028" spans="1:12" ht="13.2" customHeight="1" x14ac:dyDescent="0.3">
      <c r="A1028" s="204" t="s">
        <v>33</v>
      </c>
      <c r="B1028" s="204" t="s">
        <v>50</v>
      </c>
      <c r="C1028" s="204" t="s">
        <v>624</v>
      </c>
      <c r="D1028" s="204" t="s">
        <v>658</v>
      </c>
      <c r="E1028" s="204" t="s">
        <v>659</v>
      </c>
      <c r="F1028" s="205" t="s">
        <v>287</v>
      </c>
      <c r="G1028" s="205" t="s">
        <v>400</v>
      </c>
      <c r="H1028" s="205" t="s">
        <v>290</v>
      </c>
      <c r="I1028" s="205" t="s">
        <v>404</v>
      </c>
      <c r="J1028" s="78">
        <v>105.123</v>
      </c>
      <c r="K1028" s="78">
        <v>5.048</v>
      </c>
      <c r="L1028" s="78">
        <v>110.17100000000001</v>
      </c>
    </row>
    <row r="1029" spans="1:12" ht="13.2" customHeight="1" x14ac:dyDescent="0.3">
      <c r="A1029" s="204" t="s">
        <v>33</v>
      </c>
      <c r="B1029" s="204" t="s">
        <v>50</v>
      </c>
      <c r="C1029" s="204" t="s">
        <v>624</v>
      </c>
      <c r="D1029" s="204" t="s">
        <v>658</v>
      </c>
      <c r="E1029" s="204" t="s">
        <v>659</v>
      </c>
      <c r="F1029" s="205" t="s">
        <v>287</v>
      </c>
      <c r="G1029" s="205" t="s">
        <v>400</v>
      </c>
      <c r="H1029" s="205" t="s">
        <v>291</v>
      </c>
      <c r="I1029" s="205" t="s">
        <v>404</v>
      </c>
      <c r="J1029" s="78">
        <v>234.56700000000001</v>
      </c>
      <c r="K1029" s="78">
        <v>-164.852</v>
      </c>
      <c r="L1029" s="78">
        <v>69.715000000000003</v>
      </c>
    </row>
    <row r="1030" spans="1:12" ht="13.2" customHeight="1" x14ac:dyDescent="0.3">
      <c r="A1030" s="204" t="s">
        <v>33</v>
      </c>
      <c r="B1030" s="204" t="s">
        <v>50</v>
      </c>
      <c r="C1030" s="204" t="s">
        <v>624</v>
      </c>
      <c r="D1030" s="204" t="s">
        <v>658</v>
      </c>
      <c r="E1030" s="204" t="s">
        <v>659</v>
      </c>
      <c r="F1030" s="205" t="s">
        <v>287</v>
      </c>
      <c r="G1030" s="205" t="s">
        <v>400</v>
      </c>
      <c r="H1030" s="205" t="s">
        <v>292</v>
      </c>
      <c r="I1030" s="205" t="s">
        <v>404</v>
      </c>
      <c r="J1030" s="78">
        <v>181.66200000000001</v>
      </c>
      <c r="K1030" s="78">
        <v>-119.414</v>
      </c>
      <c r="L1030" s="78">
        <v>62.247999999999998</v>
      </c>
    </row>
    <row r="1031" spans="1:12" ht="13.2" customHeight="1" x14ac:dyDescent="0.3">
      <c r="A1031" s="204" t="s">
        <v>33</v>
      </c>
      <c r="B1031" s="204" t="s">
        <v>50</v>
      </c>
      <c r="C1031" s="204" t="s">
        <v>624</v>
      </c>
      <c r="D1031" s="204" t="s">
        <v>658</v>
      </c>
      <c r="E1031" s="204" t="s">
        <v>659</v>
      </c>
      <c r="F1031" s="205" t="s">
        <v>287</v>
      </c>
      <c r="G1031" s="205" t="s">
        <v>400</v>
      </c>
      <c r="H1031" s="205" t="s">
        <v>293</v>
      </c>
      <c r="I1031" s="205" t="s">
        <v>404</v>
      </c>
      <c r="J1031" s="78">
        <v>139.82499999999999</v>
      </c>
      <c r="K1031" s="78">
        <v>-9.07</v>
      </c>
      <c r="L1031" s="78">
        <v>130.75399999999999</v>
      </c>
    </row>
    <row r="1032" spans="1:12" ht="13.2" customHeight="1" x14ac:dyDescent="0.3">
      <c r="A1032" s="204" t="s">
        <v>33</v>
      </c>
      <c r="B1032" s="204" t="s">
        <v>50</v>
      </c>
      <c r="C1032" s="204" t="s">
        <v>624</v>
      </c>
      <c r="D1032" s="204" t="s">
        <v>658</v>
      </c>
      <c r="E1032" s="204" t="s">
        <v>659</v>
      </c>
      <c r="F1032" s="205" t="s">
        <v>390</v>
      </c>
      <c r="G1032" s="205" t="s">
        <v>400</v>
      </c>
      <c r="H1032" s="205"/>
      <c r="I1032" s="205" t="s">
        <v>296</v>
      </c>
      <c r="J1032" s="81">
        <v>17.533999999999999</v>
      </c>
      <c r="K1032" s="81">
        <v>-0.91700000000000004</v>
      </c>
      <c r="L1032" s="81">
        <v>16.617000000000001</v>
      </c>
    </row>
    <row r="1033" spans="1:12" ht="13.2" customHeight="1" x14ac:dyDescent="0.3">
      <c r="A1033" s="204" t="s">
        <v>33</v>
      </c>
      <c r="B1033" s="204" t="s">
        <v>51</v>
      </c>
      <c r="C1033" s="204" t="s">
        <v>624</v>
      </c>
      <c r="D1033" s="204" t="s">
        <v>658</v>
      </c>
      <c r="E1033" s="204" t="s">
        <v>659</v>
      </c>
      <c r="F1033" s="208" t="s">
        <v>387</v>
      </c>
      <c r="G1033" s="205" t="s">
        <v>614</v>
      </c>
      <c r="H1033" s="205" t="s">
        <v>608</v>
      </c>
      <c r="I1033" s="205" t="s">
        <v>57</v>
      </c>
      <c r="J1033" s="117">
        <v>61.457000000000001</v>
      </c>
      <c r="K1033" s="117">
        <v>6.2160000000000002</v>
      </c>
      <c r="L1033" s="117">
        <v>67.673000000000002</v>
      </c>
    </row>
    <row r="1034" spans="1:12" ht="13.2" customHeight="1" x14ac:dyDescent="0.3">
      <c r="A1034" s="204" t="s">
        <v>33</v>
      </c>
      <c r="B1034" s="204" t="s">
        <v>51</v>
      </c>
      <c r="C1034" s="204" t="s">
        <v>624</v>
      </c>
      <c r="D1034" s="204" t="s">
        <v>658</v>
      </c>
      <c r="E1034" s="204" t="s">
        <v>659</v>
      </c>
      <c r="F1034" s="205" t="s">
        <v>56</v>
      </c>
      <c r="G1034" s="205" t="s">
        <v>614</v>
      </c>
      <c r="H1034" s="205" t="s">
        <v>288</v>
      </c>
      <c r="I1034" s="205" t="s">
        <v>57</v>
      </c>
      <c r="J1034" s="117">
        <v>11.192</v>
      </c>
      <c r="K1034" s="117">
        <v>-1.103</v>
      </c>
      <c r="L1034" s="117">
        <v>10.087999999999999</v>
      </c>
    </row>
    <row r="1035" spans="1:12" ht="13.2" customHeight="1" x14ac:dyDescent="0.3">
      <c r="A1035" s="204" t="s">
        <v>33</v>
      </c>
      <c r="B1035" s="204" t="s">
        <v>51</v>
      </c>
      <c r="C1035" s="204" t="s">
        <v>624</v>
      </c>
      <c r="D1035" s="204" t="s">
        <v>658</v>
      </c>
      <c r="E1035" s="204" t="s">
        <v>659</v>
      </c>
      <c r="F1035" s="205" t="s">
        <v>307</v>
      </c>
      <c r="G1035" s="205" t="s">
        <v>614</v>
      </c>
      <c r="H1035" s="205"/>
      <c r="I1035" s="205" t="s">
        <v>294</v>
      </c>
      <c r="J1035" s="117">
        <v>166.94800000000001</v>
      </c>
      <c r="K1035" s="117">
        <v>-3.0000000000000001E-3</v>
      </c>
      <c r="L1035" s="117">
        <v>166.946</v>
      </c>
    </row>
    <row r="1036" spans="1:12" ht="13.2" customHeight="1" x14ac:dyDescent="0.3">
      <c r="A1036" s="204" t="s">
        <v>33</v>
      </c>
      <c r="B1036" s="204" t="s">
        <v>51</v>
      </c>
      <c r="C1036" s="204" t="s">
        <v>624</v>
      </c>
      <c r="D1036" s="204" t="s">
        <v>658</v>
      </c>
      <c r="E1036" s="204" t="s">
        <v>659</v>
      </c>
      <c r="F1036" s="205" t="s">
        <v>632</v>
      </c>
      <c r="G1036" s="205" t="s">
        <v>614</v>
      </c>
      <c r="H1036" s="205"/>
      <c r="I1036" s="205" t="s">
        <v>295</v>
      </c>
      <c r="J1036" s="117">
        <v>4.8890000000000002</v>
      </c>
      <c r="K1036" s="117">
        <v>1E-3</v>
      </c>
      <c r="L1036" s="117">
        <v>4.8899999999999997</v>
      </c>
    </row>
    <row r="1037" spans="1:12" ht="13.2" customHeight="1" x14ac:dyDescent="0.3">
      <c r="A1037" s="204" t="s">
        <v>33</v>
      </c>
      <c r="B1037" s="204" t="s">
        <v>51</v>
      </c>
      <c r="C1037" s="204" t="s">
        <v>624</v>
      </c>
      <c r="D1037" s="204" t="s">
        <v>658</v>
      </c>
      <c r="E1037" s="204" t="s">
        <v>659</v>
      </c>
      <c r="F1037" s="205" t="s">
        <v>650</v>
      </c>
      <c r="G1037" s="205" t="s">
        <v>615</v>
      </c>
      <c r="H1037" s="205" t="s">
        <v>289</v>
      </c>
      <c r="I1037" s="205" t="s">
        <v>296</v>
      </c>
      <c r="J1037" s="81">
        <v>54.277000000000001</v>
      </c>
      <c r="K1037" s="81">
        <v>145.173</v>
      </c>
      <c r="L1037" s="81">
        <v>199.45099999999999</v>
      </c>
    </row>
    <row r="1038" spans="1:12" ht="13.2" customHeight="1" x14ac:dyDescent="0.3">
      <c r="A1038" s="204" t="s">
        <v>33</v>
      </c>
      <c r="B1038" s="204" t="s">
        <v>51</v>
      </c>
      <c r="C1038" s="204" t="s">
        <v>624</v>
      </c>
      <c r="D1038" s="204" t="s">
        <v>658</v>
      </c>
      <c r="E1038" s="204" t="s">
        <v>659</v>
      </c>
      <c r="F1038" s="205" t="s">
        <v>650</v>
      </c>
      <c r="G1038" s="205" t="s">
        <v>615</v>
      </c>
      <c r="H1038" s="205" t="s">
        <v>420</v>
      </c>
      <c r="I1038" s="205" t="s">
        <v>296</v>
      </c>
      <c r="J1038" s="81">
        <v>69.844999999999999</v>
      </c>
      <c r="K1038" s="81">
        <v>-58.966999999999999</v>
      </c>
      <c r="L1038" s="81">
        <v>10.879</v>
      </c>
    </row>
    <row r="1039" spans="1:12" ht="13.2" customHeight="1" x14ac:dyDescent="0.3">
      <c r="A1039" s="204" t="s">
        <v>33</v>
      </c>
      <c r="B1039" s="204" t="s">
        <v>51</v>
      </c>
      <c r="C1039" s="204" t="s">
        <v>624</v>
      </c>
      <c r="D1039" s="204" t="s">
        <v>658</v>
      </c>
      <c r="E1039" s="204" t="s">
        <v>659</v>
      </c>
      <c r="F1039" s="205" t="s">
        <v>609</v>
      </c>
      <c r="G1039" s="205" t="s">
        <v>616</v>
      </c>
      <c r="H1039" s="205" t="s">
        <v>608</v>
      </c>
      <c r="I1039" s="205" t="s">
        <v>297</v>
      </c>
      <c r="J1039" s="117">
        <v>0.77700000000000002</v>
      </c>
      <c r="K1039" s="117">
        <v>0.01</v>
      </c>
      <c r="L1039" s="117">
        <v>0.78800000000000003</v>
      </c>
    </row>
    <row r="1040" spans="1:12" ht="13.2" customHeight="1" x14ac:dyDescent="0.3">
      <c r="A1040" s="204" t="s">
        <v>33</v>
      </c>
      <c r="B1040" s="204" t="s">
        <v>51</v>
      </c>
      <c r="C1040" s="204" t="s">
        <v>624</v>
      </c>
      <c r="D1040" s="204" t="s">
        <v>658</v>
      </c>
      <c r="E1040" s="204" t="s">
        <v>659</v>
      </c>
      <c r="F1040" s="205" t="s">
        <v>388</v>
      </c>
      <c r="G1040" s="205" t="s">
        <v>616</v>
      </c>
      <c r="H1040" s="205" t="s">
        <v>413</v>
      </c>
      <c r="I1040" s="205" t="s">
        <v>414</v>
      </c>
      <c r="J1040" s="79">
        <v>188</v>
      </c>
      <c r="K1040" s="79">
        <v>-10</v>
      </c>
      <c r="L1040" s="79">
        <v>178</v>
      </c>
    </row>
    <row r="1041" spans="1:12" ht="13.2" customHeight="1" x14ac:dyDescent="0.3">
      <c r="A1041" s="204" t="s">
        <v>33</v>
      </c>
      <c r="B1041" s="204" t="s">
        <v>51</v>
      </c>
      <c r="C1041" s="204" t="s">
        <v>624</v>
      </c>
      <c r="D1041" s="204" t="s">
        <v>658</v>
      </c>
      <c r="E1041" s="204" t="s">
        <v>659</v>
      </c>
      <c r="F1041" s="205" t="s">
        <v>394</v>
      </c>
      <c r="G1041" s="205" t="s">
        <v>617</v>
      </c>
      <c r="H1041" s="205"/>
      <c r="I1041" s="205" t="s">
        <v>314</v>
      </c>
      <c r="J1041" s="117" t="s">
        <v>303</v>
      </c>
      <c r="K1041" s="117" t="s">
        <v>303</v>
      </c>
      <c r="L1041" s="117">
        <v>0.61499999999999999</v>
      </c>
    </row>
    <row r="1042" spans="1:12" ht="13.2" customHeight="1" x14ac:dyDescent="0.3">
      <c r="A1042" s="204" t="s">
        <v>33</v>
      </c>
      <c r="B1042" s="204" t="s">
        <v>51</v>
      </c>
      <c r="C1042" s="204" t="s">
        <v>624</v>
      </c>
      <c r="D1042" s="204" t="s">
        <v>658</v>
      </c>
      <c r="E1042" s="204" t="s">
        <v>659</v>
      </c>
      <c r="F1042" s="205" t="s">
        <v>284</v>
      </c>
      <c r="G1042" s="205" t="s">
        <v>618</v>
      </c>
      <c r="H1042" s="205"/>
      <c r="I1042" s="205" t="s">
        <v>59</v>
      </c>
      <c r="J1042" s="81">
        <v>78.622</v>
      </c>
      <c r="K1042" s="81">
        <v>2.984</v>
      </c>
      <c r="L1042" s="81">
        <v>81.605999999999995</v>
      </c>
    </row>
    <row r="1043" spans="1:12" ht="13.2" customHeight="1" x14ac:dyDescent="0.3">
      <c r="A1043" s="204" t="s">
        <v>33</v>
      </c>
      <c r="B1043" s="204" t="s">
        <v>51</v>
      </c>
      <c r="C1043" s="204" t="s">
        <v>624</v>
      </c>
      <c r="D1043" s="204" t="s">
        <v>658</v>
      </c>
      <c r="E1043" s="204" t="s">
        <v>659</v>
      </c>
      <c r="F1043" s="205" t="s">
        <v>285</v>
      </c>
      <c r="G1043" s="205" t="s">
        <v>280</v>
      </c>
      <c r="H1043" s="205"/>
      <c r="I1043" s="205" t="s">
        <v>59</v>
      </c>
      <c r="J1043" s="81">
        <v>20.847999999999999</v>
      </c>
      <c r="K1043" s="81">
        <v>0.27500000000000002</v>
      </c>
      <c r="L1043" s="81">
        <v>21.123000000000001</v>
      </c>
    </row>
    <row r="1044" spans="1:12" ht="13.2" customHeight="1" x14ac:dyDescent="0.3">
      <c r="A1044" s="204" t="s">
        <v>33</v>
      </c>
      <c r="B1044" s="204" t="s">
        <v>51</v>
      </c>
      <c r="C1044" s="204" t="s">
        <v>624</v>
      </c>
      <c r="D1044" s="204" t="s">
        <v>658</v>
      </c>
      <c r="E1044" s="204" t="s">
        <v>659</v>
      </c>
      <c r="F1044" s="205" t="s">
        <v>610</v>
      </c>
      <c r="G1044" s="205" t="s">
        <v>400</v>
      </c>
      <c r="H1044" s="205" t="s">
        <v>290</v>
      </c>
      <c r="I1044" s="205" t="s">
        <v>137</v>
      </c>
      <c r="J1044" s="78">
        <v>7.976</v>
      </c>
      <c r="K1044" s="78">
        <v>1.296</v>
      </c>
      <c r="L1044" s="78">
        <v>9.2720000000000002</v>
      </c>
    </row>
    <row r="1045" spans="1:12" ht="13.2" customHeight="1" x14ac:dyDescent="0.3">
      <c r="A1045" s="204" t="s">
        <v>33</v>
      </c>
      <c r="B1045" s="204" t="s">
        <v>51</v>
      </c>
      <c r="C1045" s="204" t="s">
        <v>624</v>
      </c>
      <c r="D1045" s="204" t="s">
        <v>658</v>
      </c>
      <c r="E1045" s="204" t="s">
        <v>659</v>
      </c>
      <c r="F1045" s="205" t="s">
        <v>610</v>
      </c>
      <c r="G1045" s="205" t="s">
        <v>400</v>
      </c>
      <c r="H1045" s="205" t="s">
        <v>291</v>
      </c>
      <c r="I1045" s="205" t="s">
        <v>137</v>
      </c>
      <c r="J1045" s="78">
        <v>16.567</v>
      </c>
      <c r="K1045" s="78">
        <v>1.9330000000000001</v>
      </c>
      <c r="L1045" s="78">
        <v>18.501000000000001</v>
      </c>
    </row>
    <row r="1046" spans="1:12" ht="13.2" customHeight="1" x14ac:dyDescent="0.3">
      <c r="A1046" s="204" t="s">
        <v>33</v>
      </c>
      <c r="B1046" s="204" t="s">
        <v>51</v>
      </c>
      <c r="C1046" s="204" t="s">
        <v>624</v>
      </c>
      <c r="D1046" s="204" t="s">
        <v>658</v>
      </c>
      <c r="E1046" s="204" t="s">
        <v>659</v>
      </c>
      <c r="F1046" s="205" t="s">
        <v>610</v>
      </c>
      <c r="G1046" s="205" t="s">
        <v>400</v>
      </c>
      <c r="H1046" s="205" t="s">
        <v>292</v>
      </c>
      <c r="I1046" s="205" t="s">
        <v>137</v>
      </c>
      <c r="J1046" s="78">
        <v>9.9990000000000006</v>
      </c>
      <c r="K1046" s="78">
        <v>0.51200000000000001</v>
      </c>
      <c r="L1046" s="78">
        <v>10.510999999999999</v>
      </c>
    </row>
    <row r="1047" spans="1:12" ht="13.2" customHeight="1" x14ac:dyDescent="0.3">
      <c r="A1047" s="204" t="s">
        <v>33</v>
      </c>
      <c r="B1047" s="204" t="s">
        <v>51</v>
      </c>
      <c r="C1047" s="204" t="s">
        <v>624</v>
      </c>
      <c r="D1047" s="204" t="s">
        <v>658</v>
      </c>
      <c r="E1047" s="204" t="s">
        <v>659</v>
      </c>
      <c r="F1047" s="205" t="s">
        <v>610</v>
      </c>
      <c r="G1047" s="205" t="s">
        <v>400</v>
      </c>
      <c r="H1047" s="205" t="s">
        <v>293</v>
      </c>
      <c r="I1047" s="205" t="s">
        <v>137</v>
      </c>
      <c r="J1047" s="78">
        <v>2.7509999999999999</v>
      </c>
      <c r="K1047" s="78">
        <v>-0.73199999999999998</v>
      </c>
      <c r="L1047" s="78">
        <v>2.0179999999999998</v>
      </c>
    </row>
    <row r="1048" spans="1:12" ht="13.2" customHeight="1" x14ac:dyDescent="0.3">
      <c r="A1048" s="204" t="s">
        <v>33</v>
      </c>
      <c r="B1048" s="204" t="s">
        <v>51</v>
      </c>
      <c r="C1048" s="204" t="s">
        <v>624</v>
      </c>
      <c r="D1048" s="204" t="s">
        <v>658</v>
      </c>
      <c r="E1048" s="204" t="s">
        <v>659</v>
      </c>
      <c r="F1048" s="205" t="s">
        <v>287</v>
      </c>
      <c r="G1048" s="205" t="s">
        <v>400</v>
      </c>
      <c r="H1048" s="205" t="s">
        <v>290</v>
      </c>
      <c r="I1048" s="205" t="s">
        <v>404</v>
      </c>
      <c r="J1048" s="78">
        <v>162.12799999999999</v>
      </c>
      <c r="K1048" s="78">
        <v>-34.908999999999999</v>
      </c>
      <c r="L1048" s="78">
        <v>127.218</v>
      </c>
    </row>
    <row r="1049" spans="1:12" ht="13.2" customHeight="1" x14ac:dyDescent="0.3">
      <c r="A1049" s="204" t="s">
        <v>33</v>
      </c>
      <c r="B1049" s="204" t="s">
        <v>51</v>
      </c>
      <c r="C1049" s="204" t="s">
        <v>624</v>
      </c>
      <c r="D1049" s="204" t="s">
        <v>658</v>
      </c>
      <c r="E1049" s="204" t="s">
        <v>659</v>
      </c>
      <c r="F1049" s="205" t="s">
        <v>287</v>
      </c>
      <c r="G1049" s="205" t="s">
        <v>400</v>
      </c>
      <c r="H1049" s="205" t="s">
        <v>291</v>
      </c>
      <c r="I1049" s="205" t="s">
        <v>404</v>
      </c>
      <c r="J1049" s="78">
        <v>232.172</v>
      </c>
      <c r="K1049" s="78">
        <v>-116.577</v>
      </c>
      <c r="L1049" s="78">
        <v>115.595</v>
      </c>
    </row>
    <row r="1050" spans="1:12" ht="13.2" customHeight="1" x14ac:dyDescent="0.3">
      <c r="A1050" s="204" t="s">
        <v>33</v>
      </c>
      <c r="B1050" s="204" t="s">
        <v>51</v>
      </c>
      <c r="C1050" s="204" t="s">
        <v>624</v>
      </c>
      <c r="D1050" s="204" t="s">
        <v>658</v>
      </c>
      <c r="E1050" s="204" t="s">
        <v>659</v>
      </c>
      <c r="F1050" s="205" t="s">
        <v>287</v>
      </c>
      <c r="G1050" s="205" t="s">
        <v>400</v>
      </c>
      <c r="H1050" s="205" t="s">
        <v>292</v>
      </c>
      <c r="I1050" s="205" t="s">
        <v>404</v>
      </c>
      <c r="J1050" s="78">
        <v>281.69299999999998</v>
      </c>
      <c r="K1050" s="78">
        <v>-182.905</v>
      </c>
      <c r="L1050" s="78">
        <v>98.787000000000006</v>
      </c>
    </row>
    <row r="1051" spans="1:12" ht="13.2" customHeight="1" x14ac:dyDescent="0.3">
      <c r="A1051" s="204" t="s">
        <v>33</v>
      </c>
      <c r="B1051" s="204" t="s">
        <v>51</v>
      </c>
      <c r="C1051" s="204" t="s">
        <v>624</v>
      </c>
      <c r="D1051" s="204" t="s">
        <v>658</v>
      </c>
      <c r="E1051" s="204" t="s">
        <v>659</v>
      </c>
      <c r="F1051" s="205" t="s">
        <v>287</v>
      </c>
      <c r="G1051" s="205" t="s">
        <v>400</v>
      </c>
      <c r="H1051" s="205" t="s">
        <v>293</v>
      </c>
      <c r="I1051" s="205" t="s">
        <v>404</v>
      </c>
      <c r="J1051" s="78">
        <v>312.68599999999998</v>
      </c>
      <c r="K1051" s="78">
        <v>-85.852000000000004</v>
      </c>
      <c r="L1051" s="78">
        <v>226.834</v>
      </c>
    </row>
    <row r="1052" spans="1:12" ht="13.2" customHeight="1" x14ac:dyDescent="0.3">
      <c r="A1052" s="204" t="s">
        <v>33</v>
      </c>
      <c r="B1052" s="204" t="s">
        <v>51</v>
      </c>
      <c r="C1052" s="204" t="s">
        <v>624</v>
      </c>
      <c r="D1052" s="204" t="s">
        <v>658</v>
      </c>
      <c r="E1052" s="204" t="s">
        <v>659</v>
      </c>
      <c r="F1052" s="205" t="s">
        <v>390</v>
      </c>
      <c r="G1052" s="205" t="s">
        <v>400</v>
      </c>
      <c r="H1052" s="205"/>
      <c r="I1052" s="205" t="s">
        <v>296</v>
      </c>
      <c r="J1052" s="81">
        <v>10.381</v>
      </c>
      <c r="K1052" s="81">
        <v>7.3019999999999996</v>
      </c>
      <c r="L1052" s="81">
        <v>17.684000000000001</v>
      </c>
    </row>
    <row r="1053" spans="1:12" ht="13.2" customHeight="1" x14ac:dyDescent="0.3">
      <c r="A1053" s="204" t="s">
        <v>33</v>
      </c>
      <c r="B1053" s="204" t="s">
        <v>52</v>
      </c>
      <c r="C1053" s="204" t="s">
        <v>624</v>
      </c>
      <c r="D1053" s="204" t="s">
        <v>658</v>
      </c>
      <c r="E1053" s="204" t="s">
        <v>659</v>
      </c>
      <c r="F1053" s="208" t="s">
        <v>387</v>
      </c>
      <c r="G1053" s="205" t="s">
        <v>614</v>
      </c>
      <c r="H1053" s="205" t="s">
        <v>608</v>
      </c>
      <c r="I1053" s="205" t="s">
        <v>57</v>
      </c>
      <c r="J1053" s="117">
        <v>68.459999999999994</v>
      </c>
      <c r="K1053" s="117">
        <v>6.2729999999999997</v>
      </c>
      <c r="L1053" s="117">
        <v>74.733000000000004</v>
      </c>
    </row>
    <row r="1054" spans="1:12" ht="13.2" customHeight="1" x14ac:dyDescent="0.3">
      <c r="A1054" s="204" t="s">
        <v>33</v>
      </c>
      <c r="B1054" s="204" t="s">
        <v>52</v>
      </c>
      <c r="C1054" s="204" t="s">
        <v>624</v>
      </c>
      <c r="D1054" s="204" t="s">
        <v>658</v>
      </c>
      <c r="E1054" s="204" t="s">
        <v>659</v>
      </c>
      <c r="F1054" s="205" t="s">
        <v>56</v>
      </c>
      <c r="G1054" s="205" t="s">
        <v>614</v>
      </c>
      <c r="H1054" s="205" t="s">
        <v>288</v>
      </c>
      <c r="I1054" s="205" t="s">
        <v>57</v>
      </c>
      <c r="J1054" s="117">
        <v>11.52</v>
      </c>
      <c r="K1054" s="117">
        <v>-1.7210000000000001</v>
      </c>
      <c r="L1054" s="117">
        <v>9.7989999999999995</v>
      </c>
    </row>
    <row r="1055" spans="1:12" ht="13.2" customHeight="1" x14ac:dyDescent="0.3">
      <c r="A1055" s="204" t="s">
        <v>33</v>
      </c>
      <c r="B1055" s="204" t="s">
        <v>52</v>
      </c>
      <c r="C1055" s="204" t="s">
        <v>624</v>
      </c>
      <c r="D1055" s="204" t="s">
        <v>658</v>
      </c>
      <c r="E1055" s="204" t="s">
        <v>659</v>
      </c>
      <c r="F1055" s="205" t="s">
        <v>307</v>
      </c>
      <c r="G1055" s="205" t="s">
        <v>614</v>
      </c>
      <c r="H1055" s="205"/>
      <c r="I1055" s="205" t="s">
        <v>294</v>
      </c>
      <c r="J1055" s="117">
        <v>115.26600000000001</v>
      </c>
      <c r="K1055" s="117">
        <v>8.9999999999999993E-3</v>
      </c>
      <c r="L1055" s="117">
        <v>115.274</v>
      </c>
    </row>
    <row r="1056" spans="1:12" ht="13.2" customHeight="1" x14ac:dyDescent="0.3">
      <c r="A1056" s="204" t="s">
        <v>33</v>
      </c>
      <c r="B1056" s="204" t="s">
        <v>52</v>
      </c>
      <c r="C1056" s="204" t="s">
        <v>624</v>
      </c>
      <c r="D1056" s="204" t="s">
        <v>658</v>
      </c>
      <c r="E1056" s="204" t="s">
        <v>659</v>
      </c>
      <c r="F1056" s="205" t="s">
        <v>632</v>
      </c>
      <c r="G1056" s="205" t="s">
        <v>614</v>
      </c>
      <c r="H1056" s="205"/>
      <c r="I1056" s="205" t="s">
        <v>295</v>
      </c>
      <c r="J1056" s="117">
        <v>4.7969999999999997</v>
      </c>
      <c r="K1056" s="117" t="s">
        <v>304</v>
      </c>
      <c r="L1056" s="117">
        <v>4.7969999999999997</v>
      </c>
    </row>
    <row r="1057" spans="1:12" ht="13.2" customHeight="1" x14ac:dyDescent="0.3">
      <c r="A1057" s="204" t="s">
        <v>33</v>
      </c>
      <c r="B1057" s="204" t="s">
        <v>52</v>
      </c>
      <c r="C1057" s="204" t="s">
        <v>624</v>
      </c>
      <c r="D1057" s="204" t="s">
        <v>658</v>
      </c>
      <c r="E1057" s="204" t="s">
        <v>659</v>
      </c>
      <c r="F1057" s="205" t="s">
        <v>650</v>
      </c>
      <c r="G1057" s="205" t="s">
        <v>615</v>
      </c>
      <c r="H1057" s="205" t="s">
        <v>289</v>
      </c>
      <c r="I1057" s="205" t="s">
        <v>296</v>
      </c>
      <c r="J1057" s="81">
        <v>202.39599999999999</v>
      </c>
      <c r="K1057" s="81">
        <v>17.021999999999998</v>
      </c>
      <c r="L1057" s="81">
        <v>219.41800000000001</v>
      </c>
    </row>
    <row r="1058" spans="1:12" ht="13.2" customHeight="1" x14ac:dyDescent="0.3">
      <c r="A1058" s="204" t="s">
        <v>33</v>
      </c>
      <c r="B1058" s="204" t="s">
        <v>52</v>
      </c>
      <c r="C1058" s="204" t="s">
        <v>624</v>
      </c>
      <c r="D1058" s="204" t="s">
        <v>658</v>
      </c>
      <c r="E1058" s="204" t="s">
        <v>659</v>
      </c>
      <c r="F1058" s="205" t="s">
        <v>650</v>
      </c>
      <c r="G1058" s="205" t="s">
        <v>615</v>
      </c>
      <c r="H1058" s="205" t="s">
        <v>420</v>
      </c>
      <c r="I1058" s="205" t="s">
        <v>296</v>
      </c>
      <c r="J1058" s="81">
        <v>47.264000000000003</v>
      </c>
      <c r="K1058" s="81">
        <v>-22.3</v>
      </c>
      <c r="L1058" s="81">
        <v>24.963999999999999</v>
      </c>
    </row>
    <row r="1059" spans="1:12" ht="13.2" customHeight="1" x14ac:dyDescent="0.3">
      <c r="A1059" s="204" t="s">
        <v>33</v>
      </c>
      <c r="B1059" s="204" t="s">
        <v>52</v>
      </c>
      <c r="C1059" s="204" t="s">
        <v>624</v>
      </c>
      <c r="D1059" s="204" t="s">
        <v>658</v>
      </c>
      <c r="E1059" s="204" t="s">
        <v>659</v>
      </c>
      <c r="F1059" s="205" t="s">
        <v>609</v>
      </c>
      <c r="G1059" s="205" t="s">
        <v>616</v>
      </c>
      <c r="H1059" s="205" t="s">
        <v>608</v>
      </c>
      <c r="I1059" s="205" t="s">
        <v>297</v>
      </c>
      <c r="J1059" s="117">
        <v>0.753</v>
      </c>
      <c r="K1059" s="117">
        <v>3.3000000000000002E-2</v>
      </c>
      <c r="L1059" s="117">
        <v>0.78600000000000003</v>
      </c>
    </row>
    <row r="1060" spans="1:12" ht="13.2" customHeight="1" x14ac:dyDescent="0.3">
      <c r="A1060" s="204" t="s">
        <v>33</v>
      </c>
      <c r="B1060" s="204" t="s">
        <v>52</v>
      </c>
      <c r="C1060" s="204" t="s">
        <v>624</v>
      </c>
      <c r="D1060" s="204" t="s">
        <v>658</v>
      </c>
      <c r="E1060" s="204" t="s">
        <v>659</v>
      </c>
      <c r="F1060" s="205" t="s">
        <v>388</v>
      </c>
      <c r="G1060" s="205" t="s">
        <v>616</v>
      </c>
      <c r="H1060" s="205" t="s">
        <v>413</v>
      </c>
      <c r="I1060" s="205" t="s">
        <v>414</v>
      </c>
      <c r="J1060" s="79">
        <v>182</v>
      </c>
      <c r="K1060" s="79">
        <v>-12</v>
      </c>
      <c r="L1060" s="79">
        <v>170</v>
      </c>
    </row>
    <row r="1061" spans="1:12" ht="13.2" customHeight="1" x14ac:dyDescent="0.3">
      <c r="A1061" s="204" t="s">
        <v>33</v>
      </c>
      <c r="B1061" s="204" t="s">
        <v>52</v>
      </c>
      <c r="C1061" s="204" t="s">
        <v>624</v>
      </c>
      <c r="D1061" s="204" t="s">
        <v>658</v>
      </c>
      <c r="E1061" s="204" t="s">
        <v>659</v>
      </c>
      <c r="F1061" s="205" t="s">
        <v>394</v>
      </c>
      <c r="G1061" s="205" t="s">
        <v>617</v>
      </c>
      <c r="H1061" s="205"/>
      <c r="I1061" s="205" t="s">
        <v>314</v>
      </c>
      <c r="J1061" s="117" t="s">
        <v>303</v>
      </c>
      <c r="K1061" s="117" t="s">
        <v>303</v>
      </c>
      <c r="L1061" s="117">
        <v>0.33600000000000002</v>
      </c>
    </row>
    <row r="1062" spans="1:12" ht="13.2" customHeight="1" x14ac:dyDescent="0.3">
      <c r="A1062" s="204" t="s">
        <v>33</v>
      </c>
      <c r="B1062" s="204" t="s">
        <v>52</v>
      </c>
      <c r="C1062" s="204" t="s">
        <v>624</v>
      </c>
      <c r="D1062" s="204" t="s">
        <v>658</v>
      </c>
      <c r="E1062" s="204" t="s">
        <v>659</v>
      </c>
      <c r="F1062" s="205" t="s">
        <v>284</v>
      </c>
      <c r="G1062" s="205" t="s">
        <v>618</v>
      </c>
      <c r="H1062" s="205"/>
      <c r="I1062" s="205" t="s">
        <v>59</v>
      </c>
      <c r="J1062" s="81">
        <v>82.858000000000004</v>
      </c>
      <c r="K1062" s="81">
        <v>-1.5640000000000001</v>
      </c>
      <c r="L1062" s="81">
        <v>81.293999999999997</v>
      </c>
    </row>
    <row r="1063" spans="1:12" ht="13.2" customHeight="1" x14ac:dyDescent="0.3">
      <c r="A1063" s="204" t="s">
        <v>33</v>
      </c>
      <c r="B1063" s="204" t="s">
        <v>52</v>
      </c>
      <c r="C1063" s="204" t="s">
        <v>624</v>
      </c>
      <c r="D1063" s="204" t="s">
        <v>658</v>
      </c>
      <c r="E1063" s="204" t="s">
        <v>659</v>
      </c>
      <c r="F1063" s="205" t="s">
        <v>285</v>
      </c>
      <c r="G1063" s="205" t="s">
        <v>280</v>
      </c>
      <c r="H1063" s="205"/>
      <c r="I1063" s="205" t="s">
        <v>59</v>
      </c>
      <c r="J1063" s="81">
        <v>20.797999999999998</v>
      </c>
      <c r="K1063" s="81" t="s">
        <v>304</v>
      </c>
      <c r="L1063" s="81">
        <v>20.802</v>
      </c>
    </row>
    <row r="1064" spans="1:12" ht="13.2" customHeight="1" x14ac:dyDescent="0.3">
      <c r="A1064" s="204" t="s">
        <v>33</v>
      </c>
      <c r="B1064" s="204" t="s">
        <v>52</v>
      </c>
      <c r="C1064" s="204" t="s">
        <v>624</v>
      </c>
      <c r="D1064" s="204" t="s">
        <v>658</v>
      </c>
      <c r="E1064" s="204" t="s">
        <v>659</v>
      </c>
      <c r="F1064" s="205" t="s">
        <v>610</v>
      </c>
      <c r="G1064" s="205" t="s">
        <v>400</v>
      </c>
      <c r="H1064" s="205" t="s">
        <v>290</v>
      </c>
      <c r="I1064" s="205" t="s">
        <v>137</v>
      </c>
      <c r="J1064" s="78">
        <v>7.5309999999999997</v>
      </c>
      <c r="K1064" s="78">
        <v>1.58</v>
      </c>
      <c r="L1064" s="78">
        <v>9.1110000000000007</v>
      </c>
    </row>
    <row r="1065" spans="1:12" ht="13.2" customHeight="1" x14ac:dyDescent="0.3">
      <c r="A1065" s="204" t="s">
        <v>33</v>
      </c>
      <c r="B1065" s="204" t="s">
        <v>52</v>
      </c>
      <c r="C1065" s="204" t="s">
        <v>624</v>
      </c>
      <c r="D1065" s="204" t="s">
        <v>658</v>
      </c>
      <c r="E1065" s="204" t="s">
        <v>659</v>
      </c>
      <c r="F1065" s="205" t="s">
        <v>610</v>
      </c>
      <c r="G1065" s="205" t="s">
        <v>400</v>
      </c>
      <c r="H1065" s="205" t="s">
        <v>291</v>
      </c>
      <c r="I1065" s="205" t="s">
        <v>137</v>
      </c>
      <c r="J1065" s="78">
        <v>17.661999999999999</v>
      </c>
      <c r="K1065" s="78">
        <v>0.66100000000000003</v>
      </c>
      <c r="L1065" s="78">
        <v>18.323</v>
      </c>
    </row>
    <row r="1066" spans="1:12" ht="13.2" customHeight="1" x14ac:dyDescent="0.3">
      <c r="A1066" s="204" t="s">
        <v>33</v>
      </c>
      <c r="B1066" s="204" t="s">
        <v>52</v>
      </c>
      <c r="C1066" s="204" t="s">
        <v>624</v>
      </c>
      <c r="D1066" s="204" t="s">
        <v>658</v>
      </c>
      <c r="E1066" s="204" t="s">
        <v>659</v>
      </c>
      <c r="F1066" s="205" t="s">
        <v>610</v>
      </c>
      <c r="G1066" s="205" t="s">
        <v>400</v>
      </c>
      <c r="H1066" s="205" t="s">
        <v>292</v>
      </c>
      <c r="I1066" s="205" t="s">
        <v>137</v>
      </c>
      <c r="J1066" s="78">
        <v>8.41</v>
      </c>
      <c r="K1066" s="78">
        <v>0.78200000000000003</v>
      </c>
      <c r="L1066" s="78">
        <v>9.1920000000000002</v>
      </c>
    </row>
    <row r="1067" spans="1:12" ht="13.2" customHeight="1" x14ac:dyDescent="0.3">
      <c r="A1067" s="204" t="s">
        <v>33</v>
      </c>
      <c r="B1067" s="204" t="s">
        <v>52</v>
      </c>
      <c r="C1067" s="204" t="s">
        <v>624</v>
      </c>
      <c r="D1067" s="204" t="s">
        <v>658</v>
      </c>
      <c r="E1067" s="204" t="s">
        <v>659</v>
      </c>
      <c r="F1067" s="205" t="s">
        <v>610</v>
      </c>
      <c r="G1067" s="205" t="s">
        <v>400</v>
      </c>
      <c r="H1067" s="205" t="s">
        <v>293</v>
      </c>
      <c r="I1067" s="205" t="s">
        <v>137</v>
      </c>
      <c r="J1067" s="78">
        <v>0.56899999999999995</v>
      </c>
      <c r="K1067" s="78">
        <v>-0.51500000000000001</v>
      </c>
      <c r="L1067" s="78">
        <v>5.3999999999999999E-2</v>
      </c>
    </row>
    <row r="1068" spans="1:12" ht="13.2" customHeight="1" x14ac:dyDescent="0.3">
      <c r="A1068" s="204" t="s">
        <v>33</v>
      </c>
      <c r="B1068" s="204" t="s">
        <v>52</v>
      </c>
      <c r="C1068" s="204" t="s">
        <v>624</v>
      </c>
      <c r="D1068" s="204" t="s">
        <v>658</v>
      </c>
      <c r="E1068" s="204" t="s">
        <v>659</v>
      </c>
      <c r="F1068" s="205" t="s">
        <v>287</v>
      </c>
      <c r="G1068" s="205" t="s">
        <v>400</v>
      </c>
      <c r="H1068" s="205" t="s">
        <v>290</v>
      </c>
      <c r="I1068" s="205" t="s">
        <v>404</v>
      </c>
      <c r="J1068" s="78">
        <v>126.63200000000001</v>
      </c>
      <c r="K1068" s="78">
        <v>48.017000000000003</v>
      </c>
      <c r="L1068" s="78">
        <v>174.649</v>
      </c>
    </row>
    <row r="1069" spans="1:12" ht="13.2" customHeight="1" x14ac:dyDescent="0.3">
      <c r="A1069" s="204" t="s">
        <v>33</v>
      </c>
      <c r="B1069" s="204" t="s">
        <v>52</v>
      </c>
      <c r="C1069" s="204" t="s">
        <v>624</v>
      </c>
      <c r="D1069" s="204" t="s">
        <v>658</v>
      </c>
      <c r="E1069" s="204" t="s">
        <v>659</v>
      </c>
      <c r="F1069" s="205" t="s">
        <v>287</v>
      </c>
      <c r="G1069" s="205" t="s">
        <v>400</v>
      </c>
      <c r="H1069" s="205" t="s">
        <v>291</v>
      </c>
      <c r="I1069" s="205" t="s">
        <v>404</v>
      </c>
      <c r="J1069" s="78">
        <v>215.58600000000001</v>
      </c>
      <c r="K1069" s="78">
        <v>-108.05500000000001</v>
      </c>
      <c r="L1069" s="78">
        <v>107.53100000000001</v>
      </c>
    </row>
    <row r="1070" spans="1:12" ht="13.2" customHeight="1" x14ac:dyDescent="0.3">
      <c r="A1070" s="204" t="s">
        <v>33</v>
      </c>
      <c r="B1070" s="204" t="s">
        <v>52</v>
      </c>
      <c r="C1070" s="204" t="s">
        <v>624</v>
      </c>
      <c r="D1070" s="204" t="s">
        <v>658</v>
      </c>
      <c r="E1070" s="204" t="s">
        <v>659</v>
      </c>
      <c r="F1070" s="205" t="s">
        <v>287</v>
      </c>
      <c r="G1070" s="205" t="s">
        <v>400</v>
      </c>
      <c r="H1070" s="205" t="s">
        <v>292</v>
      </c>
      <c r="I1070" s="205" t="s">
        <v>404</v>
      </c>
      <c r="J1070" s="78">
        <v>209.56700000000001</v>
      </c>
      <c r="K1070" s="78">
        <v>-106.91200000000001</v>
      </c>
      <c r="L1070" s="78">
        <v>102.65600000000001</v>
      </c>
    </row>
    <row r="1071" spans="1:12" ht="13.2" customHeight="1" x14ac:dyDescent="0.3">
      <c r="A1071" s="204" t="s">
        <v>33</v>
      </c>
      <c r="B1071" s="204" t="s">
        <v>52</v>
      </c>
      <c r="C1071" s="204" t="s">
        <v>624</v>
      </c>
      <c r="D1071" s="204" t="s">
        <v>658</v>
      </c>
      <c r="E1071" s="204" t="s">
        <v>659</v>
      </c>
      <c r="F1071" s="205" t="s">
        <v>287</v>
      </c>
      <c r="G1071" s="205" t="s">
        <v>400</v>
      </c>
      <c r="H1071" s="205" t="s">
        <v>293</v>
      </c>
      <c r="I1071" s="205" t="s">
        <v>404</v>
      </c>
      <c r="J1071" s="78">
        <v>185.51499999999999</v>
      </c>
      <c r="K1071" s="78">
        <v>20.007000000000001</v>
      </c>
      <c r="L1071" s="78">
        <v>205.52199999999999</v>
      </c>
    </row>
    <row r="1072" spans="1:12" ht="13.2" customHeight="1" x14ac:dyDescent="0.3">
      <c r="A1072" s="204" t="s">
        <v>33</v>
      </c>
      <c r="B1072" s="204" t="s">
        <v>52</v>
      </c>
      <c r="C1072" s="204" t="s">
        <v>624</v>
      </c>
      <c r="D1072" s="204" t="s">
        <v>658</v>
      </c>
      <c r="E1072" s="204" t="s">
        <v>659</v>
      </c>
      <c r="F1072" s="205" t="s">
        <v>390</v>
      </c>
      <c r="G1072" s="205" t="s">
        <v>400</v>
      </c>
      <c r="H1072" s="205"/>
      <c r="I1072" s="205" t="s">
        <v>296</v>
      </c>
      <c r="J1072" s="81">
        <v>51.960999999999999</v>
      </c>
      <c r="K1072" s="81">
        <v>-3.335</v>
      </c>
      <c r="L1072" s="81">
        <v>48.625999999999998</v>
      </c>
    </row>
    <row r="1073" spans="1:12" ht="13.2" customHeight="1" x14ac:dyDescent="0.3">
      <c r="A1073" s="204" t="s">
        <v>33</v>
      </c>
      <c r="B1073" s="204" t="s">
        <v>25</v>
      </c>
      <c r="C1073" s="204" t="s">
        <v>624</v>
      </c>
      <c r="D1073" s="204" t="s">
        <v>654</v>
      </c>
      <c r="E1073" s="204" t="s">
        <v>655</v>
      </c>
      <c r="F1073" s="208" t="s">
        <v>387</v>
      </c>
      <c r="G1073" s="205" t="s">
        <v>614</v>
      </c>
      <c r="H1073" s="205" t="s">
        <v>608</v>
      </c>
      <c r="I1073" s="205" t="s">
        <v>57</v>
      </c>
      <c r="J1073" s="117">
        <v>66.099000000000004</v>
      </c>
      <c r="K1073" s="117">
        <v>5.63</v>
      </c>
      <c r="L1073" s="117">
        <v>71.728999999999999</v>
      </c>
    </row>
    <row r="1074" spans="1:12" ht="13.2" customHeight="1" x14ac:dyDescent="0.3">
      <c r="A1074" s="204" t="s">
        <v>33</v>
      </c>
      <c r="B1074" s="204" t="s">
        <v>25</v>
      </c>
      <c r="C1074" s="204" t="s">
        <v>624</v>
      </c>
      <c r="D1074" s="204" t="s">
        <v>654</v>
      </c>
      <c r="E1074" s="204" t="s">
        <v>655</v>
      </c>
      <c r="F1074" s="205" t="s">
        <v>56</v>
      </c>
      <c r="G1074" s="205" t="s">
        <v>614</v>
      </c>
      <c r="H1074" s="205" t="s">
        <v>288</v>
      </c>
      <c r="I1074" s="205" t="s">
        <v>57</v>
      </c>
      <c r="J1074" s="117">
        <v>12.43</v>
      </c>
      <c r="K1074" s="117">
        <v>-2.399</v>
      </c>
      <c r="L1074" s="117">
        <v>10.031000000000001</v>
      </c>
    </row>
    <row r="1075" spans="1:12" ht="13.2" customHeight="1" x14ac:dyDescent="0.3">
      <c r="A1075" s="204" t="s">
        <v>33</v>
      </c>
      <c r="B1075" s="204" t="s">
        <v>25</v>
      </c>
      <c r="C1075" s="204" t="s">
        <v>624</v>
      </c>
      <c r="D1075" s="204" t="s">
        <v>654</v>
      </c>
      <c r="E1075" s="204" t="s">
        <v>655</v>
      </c>
      <c r="F1075" s="205" t="s">
        <v>307</v>
      </c>
      <c r="G1075" s="205" t="s">
        <v>614</v>
      </c>
      <c r="H1075" s="205"/>
      <c r="I1075" s="205" t="s">
        <v>294</v>
      </c>
      <c r="J1075" s="117">
        <v>133.75299999999999</v>
      </c>
      <c r="K1075" s="117">
        <v>0.04</v>
      </c>
      <c r="L1075" s="117">
        <v>133.79300000000001</v>
      </c>
    </row>
    <row r="1076" spans="1:12" ht="13.2" customHeight="1" x14ac:dyDescent="0.3">
      <c r="A1076" s="204" t="s">
        <v>33</v>
      </c>
      <c r="B1076" s="204" t="s">
        <v>25</v>
      </c>
      <c r="C1076" s="204" t="s">
        <v>624</v>
      </c>
      <c r="D1076" s="204" t="s">
        <v>654</v>
      </c>
      <c r="E1076" s="204" t="s">
        <v>655</v>
      </c>
      <c r="F1076" s="205" t="s">
        <v>632</v>
      </c>
      <c r="G1076" s="205" t="s">
        <v>614</v>
      </c>
      <c r="H1076" s="205"/>
      <c r="I1076" s="205" t="s">
        <v>295</v>
      </c>
      <c r="J1076" s="117">
        <v>5.3010000000000002</v>
      </c>
      <c r="K1076" s="117" t="s">
        <v>304</v>
      </c>
      <c r="L1076" s="117">
        <v>5.3010000000000002</v>
      </c>
    </row>
    <row r="1077" spans="1:12" ht="13.2" customHeight="1" x14ac:dyDescent="0.3">
      <c r="A1077" s="204" t="s">
        <v>33</v>
      </c>
      <c r="B1077" s="204" t="s">
        <v>25</v>
      </c>
      <c r="C1077" s="204" t="s">
        <v>624</v>
      </c>
      <c r="D1077" s="204" t="s">
        <v>654</v>
      </c>
      <c r="E1077" s="204" t="s">
        <v>655</v>
      </c>
      <c r="F1077" s="205" t="s">
        <v>650</v>
      </c>
      <c r="G1077" s="205" t="s">
        <v>615</v>
      </c>
      <c r="H1077" s="205" t="s">
        <v>289</v>
      </c>
      <c r="I1077" s="205" t="s">
        <v>296</v>
      </c>
      <c r="J1077" s="81">
        <v>162.72800000000001</v>
      </c>
      <c r="K1077" s="81">
        <v>42.151000000000003</v>
      </c>
      <c r="L1077" s="81">
        <v>204.88</v>
      </c>
    </row>
    <row r="1078" spans="1:12" ht="13.2" customHeight="1" x14ac:dyDescent="0.3">
      <c r="A1078" s="204" t="s">
        <v>33</v>
      </c>
      <c r="B1078" s="204" t="s">
        <v>25</v>
      </c>
      <c r="C1078" s="204" t="s">
        <v>624</v>
      </c>
      <c r="D1078" s="204" t="s">
        <v>654</v>
      </c>
      <c r="E1078" s="204" t="s">
        <v>655</v>
      </c>
      <c r="F1078" s="205" t="s">
        <v>650</v>
      </c>
      <c r="G1078" s="205" t="s">
        <v>615</v>
      </c>
      <c r="H1078" s="205" t="s">
        <v>420</v>
      </c>
      <c r="I1078" s="205" t="s">
        <v>296</v>
      </c>
      <c r="J1078" s="81">
        <v>55.594000000000001</v>
      </c>
      <c r="K1078" s="81">
        <v>-31.27</v>
      </c>
      <c r="L1078" s="81">
        <v>24.324999999999999</v>
      </c>
    </row>
    <row r="1079" spans="1:12" ht="13.2" customHeight="1" x14ac:dyDescent="0.3">
      <c r="A1079" s="204" t="s">
        <v>33</v>
      </c>
      <c r="B1079" s="204" t="s">
        <v>25</v>
      </c>
      <c r="C1079" s="204" t="s">
        <v>624</v>
      </c>
      <c r="D1079" s="204" t="s">
        <v>654</v>
      </c>
      <c r="E1079" s="204" t="s">
        <v>655</v>
      </c>
      <c r="F1079" s="205" t="s">
        <v>609</v>
      </c>
      <c r="G1079" s="205" t="s">
        <v>616</v>
      </c>
      <c r="H1079" s="205" t="s">
        <v>608</v>
      </c>
      <c r="I1079" s="205" t="s">
        <v>297</v>
      </c>
      <c r="J1079" s="117">
        <v>0.77400000000000002</v>
      </c>
      <c r="K1079" s="117">
        <v>0.02</v>
      </c>
      <c r="L1079" s="117">
        <v>0.79400000000000004</v>
      </c>
    </row>
    <row r="1080" spans="1:12" ht="13.2" customHeight="1" x14ac:dyDescent="0.3">
      <c r="A1080" s="204" t="s">
        <v>33</v>
      </c>
      <c r="B1080" s="204" t="s">
        <v>25</v>
      </c>
      <c r="C1080" s="204" t="s">
        <v>624</v>
      </c>
      <c r="D1080" s="204" t="s">
        <v>654</v>
      </c>
      <c r="E1080" s="204" t="s">
        <v>655</v>
      </c>
      <c r="F1080" s="205" t="s">
        <v>388</v>
      </c>
      <c r="G1080" s="205" t="s">
        <v>616</v>
      </c>
      <c r="H1080" s="205" t="s">
        <v>413</v>
      </c>
      <c r="I1080" s="205" t="s">
        <v>414</v>
      </c>
      <c r="J1080" s="79">
        <v>178</v>
      </c>
      <c r="K1080" s="79">
        <v>-4</v>
      </c>
      <c r="L1080" s="79">
        <v>174</v>
      </c>
    </row>
    <row r="1081" spans="1:12" ht="13.2" customHeight="1" x14ac:dyDescent="0.3">
      <c r="A1081" s="204" t="s">
        <v>33</v>
      </c>
      <c r="B1081" s="204" t="s">
        <v>25</v>
      </c>
      <c r="C1081" s="204" t="s">
        <v>624</v>
      </c>
      <c r="D1081" s="204" t="s">
        <v>654</v>
      </c>
      <c r="E1081" s="204" t="s">
        <v>655</v>
      </c>
      <c r="F1081" s="205" t="s">
        <v>394</v>
      </c>
      <c r="G1081" s="205" t="s">
        <v>617</v>
      </c>
      <c r="H1081" s="205"/>
      <c r="I1081" s="205" t="s">
        <v>314</v>
      </c>
      <c r="J1081" s="117" t="s">
        <v>303</v>
      </c>
      <c r="K1081" s="117" t="s">
        <v>303</v>
      </c>
      <c r="L1081" s="117">
        <v>0.48299999999999998</v>
      </c>
    </row>
    <row r="1082" spans="1:12" ht="13.2" customHeight="1" x14ac:dyDescent="0.3">
      <c r="A1082" s="204" t="s">
        <v>33</v>
      </c>
      <c r="B1082" s="204" t="s">
        <v>25</v>
      </c>
      <c r="C1082" s="204" t="s">
        <v>624</v>
      </c>
      <c r="D1082" s="204" t="s">
        <v>654</v>
      </c>
      <c r="E1082" s="204" t="s">
        <v>655</v>
      </c>
      <c r="F1082" s="205" t="s">
        <v>284</v>
      </c>
      <c r="G1082" s="205" t="s">
        <v>618</v>
      </c>
      <c r="H1082" s="205"/>
      <c r="I1082" s="205" t="s">
        <v>59</v>
      </c>
      <c r="J1082" s="81">
        <v>81.040000000000006</v>
      </c>
      <c r="K1082" s="81">
        <v>-0.19700000000000001</v>
      </c>
      <c r="L1082" s="81">
        <v>80.843000000000004</v>
      </c>
    </row>
    <row r="1083" spans="1:12" ht="13.2" customHeight="1" x14ac:dyDescent="0.3">
      <c r="A1083" s="204" t="s">
        <v>33</v>
      </c>
      <c r="B1083" s="204" t="s">
        <v>25</v>
      </c>
      <c r="C1083" s="204" t="s">
        <v>624</v>
      </c>
      <c r="D1083" s="204" t="s">
        <v>654</v>
      </c>
      <c r="E1083" s="204" t="s">
        <v>655</v>
      </c>
      <c r="F1083" s="205" t="s">
        <v>285</v>
      </c>
      <c r="G1083" s="205" t="s">
        <v>280</v>
      </c>
      <c r="H1083" s="205"/>
      <c r="I1083" s="205" t="s">
        <v>59</v>
      </c>
      <c r="J1083" s="81">
        <v>21.291</v>
      </c>
      <c r="K1083" s="81">
        <v>0.06</v>
      </c>
      <c r="L1083" s="81">
        <v>21.352</v>
      </c>
    </row>
    <row r="1084" spans="1:12" ht="13.2" customHeight="1" x14ac:dyDescent="0.3">
      <c r="A1084" s="204" t="s">
        <v>33</v>
      </c>
      <c r="B1084" s="204" t="s">
        <v>25</v>
      </c>
      <c r="C1084" s="204" t="s">
        <v>624</v>
      </c>
      <c r="D1084" s="204" t="s">
        <v>654</v>
      </c>
      <c r="E1084" s="204" t="s">
        <v>655</v>
      </c>
      <c r="F1084" s="205" t="s">
        <v>610</v>
      </c>
      <c r="G1084" s="205" t="s">
        <v>400</v>
      </c>
      <c r="H1084" s="205" t="s">
        <v>290</v>
      </c>
      <c r="I1084" s="205" t="s">
        <v>137</v>
      </c>
      <c r="J1084" s="78">
        <v>8.43</v>
      </c>
      <c r="K1084" s="78">
        <v>1.593</v>
      </c>
      <c r="L1084" s="78">
        <v>10.023</v>
      </c>
    </row>
    <row r="1085" spans="1:12" ht="13.2" customHeight="1" x14ac:dyDescent="0.3">
      <c r="A1085" s="204" t="s">
        <v>33</v>
      </c>
      <c r="B1085" s="204" t="s">
        <v>25</v>
      </c>
      <c r="C1085" s="204" t="s">
        <v>624</v>
      </c>
      <c r="D1085" s="204" t="s">
        <v>654</v>
      </c>
      <c r="E1085" s="204" t="s">
        <v>655</v>
      </c>
      <c r="F1085" s="205" t="s">
        <v>610</v>
      </c>
      <c r="G1085" s="205" t="s">
        <v>400</v>
      </c>
      <c r="H1085" s="205" t="s">
        <v>291</v>
      </c>
      <c r="I1085" s="205" t="s">
        <v>137</v>
      </c>
      <c r="J1085" s="78">
        <v>18.462</v>
      </c>
      <c r="K1085" s="78">
        <v>0.51</v>
      </c>
      <c r="L1085" s="78">
        <v>18.972000000000001</v>
      </c>
    </row>
    <row r="1086" spans="1:12" ht="13.2" customHeight="1" x14ac:dyDescent="0.3">
      <c r="A1086" s="204" t="s">
        <v>33</v>
      </c>
      <c r="B1086" s="204" t="s">
        <v>25</v>
      </c>
      <c r="C1086" s="204" t="s">
        <v>624</v>
      </c>
      <c r="D1086" s="204" t="s">
        <v>654</v>
      </c>
      <c r="E1086" s="204" t="s">
        <v>655</v>
      </c>
      <c r="F1086" s="205" t="s">
        <v>610</v>
      </c>
      <c r="G1086" s="205" t="s">
        <v>400</v>
      </c>
      <c r="H1086" s="205" t="s">
        <v>292</v>
      </c>
      <c r="I1086" s="205" t="s">
        <v>137</v>
      </c>
      <c r="J1086" s="78">
        <v>9.17</v>
      </c>
      <c r="K1086" s="78">
        <v>0.78100000000000003</v>
      </c>
      <c r="L1086" s="78">
        <v>9.9510000000000005</v>
      </c>
    </row>
    <row r="1087" spans="1:12" ht="13.2" customHeight="1" x14ac:dyDescent="0.3">
      <c r="A1087" s="204" t="s">
        <v>33</v>
      </c>
      <c r="B1087" s="204" t="s">
        <v>25</v>
      </c>
      <c r="C1087" s="204" t="s">
        <v>624</v>
      </c>
      <c r="D1087" s="204" t="s">
        <v>654</v>
      </c>
      <c r="E1087" s="204" t="s">
        <v>655</v>
      </c>
      <c r="F1087" s="205" t="s">
        <v>610</v>
      </c>
      <c r="G1087" s="205" t="s">
        <v>400</v>
      </c>
      <c r="H1087" s="205" t="s">
        <v>293</v>
      </c>
      <c r="I1087" s="205" t="s">
        <v>137</v>
      </c>
      <c r="J1087" s="78">
        <v>1.2150000000000001</v>
      </c>
      <c r="K1087" s="78">
        <v>-0.28799999999999998</v>
      </c>
      <c r="L1087" s="78">
        <v>0.92800000000000005</v>
      </c>
    </row>
    <row r="1088" spans="1:12" ht="13.2" customHeight="1" x14ac:dyDescent="0.3">
      <c r="A1088" s="204" t="s">
        <v>33</v>
      </c>
      <c r="B1088" s="204" t="s">
        <v>25</v>
      </c>
      <c r="C1088" s="204" t="s">
        <v>624</v>
      </c>
      <c r="D1088" s="204" t="s">
        <v>654</v>
      </c>
      <c r="E1088" s="204" t="s">
        <v>655</v>
      </c>
      <c r="F1088" s="205" t="s">
        <v>287</v>
      </c>
      <c r="G1088" s="205" t="s">
        <v>400</v>
      </c>
      <c r="H1088" s="205" t="s">
        <v>290</v>
      </c>
      <c r="I1088" s="205" t="s">
        <v>404</v>
      </c>
      <c r="J1088" s="78">
        <v>191.32900000000001</v>
      </c>
      <c r="K1088" s="78">
        <v>-30.841000000000001</v>
      </c>
      <c r="L1088" s="78">
        <v>160.488</v>
      </c>
    </row>
    <row r="1089" spans="1:12" ht="13.2" customHeight="1" x14ac:dyDescent="0.3">
      <c r="A1089" s="204" t="s">
        <v>33</v>
      </c>
      <c r="B1089" s="204" t="s">
        <v>25</v>
      </c>
      <c r="C1089" s="204" t="s">
        <v>624</v>
      </c>
      <c r="D1089" s="204" t="s">
        <v>654</v>
      </c>
      <c r="E1089" s="204" t="s">
        <v>655</v>
      </c>
      <c r="F1089" s="205" t="s">
        <v>287</v>
      </c>
      <c r="G1089" s="205" t="s">
        <v>400</v>
      </c>
      <c r="H1089" s="205" t="s">
        <v>291</v>
      </c>
      <c r="I1089" s="205" t="s">
        <v>404</v>
      </c>
      <c r="J1089" s="78">
        <v>205.74600000000001</v>
      </c>
      <c r="K1089" s="78">
        <v>-33.765999999999998</v>
      </c>
      <c r="L1089" s="78">
        <v>171.97900000000001</v>
      </c>
    </row>
    <row r="1090" spans="1:12" ht="13.2" customHeight="1" x14ac:dyDescent="0.3">
      <c r="A1090" s="204" t="s">
        <v>33</v>
      </c>
      <c r="B1090" s="204" t="s">
        <v>25</v>
      </c>
      <c r="C1090" s="204" t="s">
        <v>624</v>
      </c>
      <c r="D1090" s="204" t="s">
        <v>654</v>
      </c>
      <c r="E1090" s="204" t="s">
        <v>655</v>
      </c>
      <c r="F1090" s="205" t="s">
        <v>287</v>
      </c>
      <c r="G1090" s="205" t="s">
        <v>400</v>
      </c>
      <c r="H1090" s="205" t="s">
        <v>292</v>
      </c>
      <c r="I1090" s="205" t="s">
        <v>404</v>
      </c>
      <c r="J1090" s="78">
        <v>214.48099999999999</v>
      </c>
      <c r="K1090" s="78">
        <v>-101.42400000000001</v>
      </c>
      <c r="L1090" s="78">
        <v>113.05800000000001</v>
      </c>
    </row>
    <row r="1091" spans="1:12" ht="13.2" customHeight="1" x14ac:dyDescent="0.3">
      <c r="A1091" s="204" t="s">
        <v>33</v>
      </c>
      <c r="B1091" s="204" t="s">
        <v>25</v>
      </c>
      <c r="C1091" s="204" t="s">
        <v>624</v>
      </c>
      <c r="D1091" s="204" t="s">
        <v>654</v>
      </c>
      <c r="E1091" s="204" t="s">
        <v>655</v>
      </c>
      <c r="F1091" s="205" t="s">
        <v>287</v>
      </c>
      <c r="G1091" s="205" t="s">
        <v>400</v>
      </c>
      <c r="H1091" s="205" t="s">
        <v>293</v>
      </c>
      <c r="I1091" s="205" t="s">
        <v>404</v>
      </c>
      <c r="J1091" s="78">
        <v>200.14099999999999</v>
      </c>
      <c r="K1091" s="78">
        <v>45.18</v>
      </c>
      <c r="L1091" s="78">
        <v>245.32</v>
      </c>
    </row>
    <row r="1092" spans="1:12" ht="13.2" customHeight="1" x14ac:dyDescent="0.3">
      <c r="A1092" s="204" t="s">
        <v>33</v>
      </c>
      <c r="B1092" s="204" t="s">
        <v>25</v>
      </c>
      <c r="C1092" s="204" t="s">
        <v>624</v>
      </c>
      <c r="D1092" s="204" t="s">
        <v>654</v>
      </c>
      <c r="E1092" s="204" t="s">
        <v>655</v>
      </c>
      <c r="F1092" s="205" t="s">
        <v>390</v>
      </c>
      <c r="G1092" s="205" t="s">
        <v>400</v>
      </c>
      <c r="H1092" s="205"/>
      <c r="I1092" s="205" t="s">
        <v>296</v>
      </c>
      <c r="J1092" s="81">
        <v>33.930999999999997</v>
      </c>
      <c r="K1092" s="81">
        <v>-1.369</v>
      </c>
      <c r="L1092" s="81">
        <v>32.561999999999998</v>
      </c>
    </row>
    <row r="1093" spans="1:12" ht="13.2" customHeight="1" x14ac:dyDescent="0.3">
      <c r="A1093" s="204" t="s">
        <v>33</v>
      </c>
      <c r="B1093" s="204" t="s">
        <v>37</v>
      </c>
      <c r="C1093" s="204" t="s">
        <v>624</v>
      </c>
      <c r="D1093" s="204" t="s">
        <v>654</v>
      </c>
      <c r="E1093" s="204" t="s">
        <v>655</v>
      </c>
      <c r="F1093" s="208" t="s">
        <v>387</v>
      </c>
      <c r="G1093" s="205" t="s">
        <v>614</v>
      </c>
      <c r="H1093" s="205" t="s">
        <v>608</v>
      </c>
      <c r="I1093" s="205" t="s">
        <v>57</v>
      </c>
      <c r="J1093" s="117">
        <v>70.593999999999994</v>
      </c>
      <c r="K1093" s="117">
        <v>4.0220000000000002</v>
      </c>
      <c r="L1093" s="117">
        <v>74.616</v>
      </c>
    </row>
    <row r="1094" spans="1:12" ht="13.2" customHeight="1" x14ac:dyDescent="0.3">
      <c r="A1094" s="204" t="s">
        <v>33</v>
      </c>
      <c r="B1094" s="204" t="s">
        <v>37</v>
      </c>
      <c r="C1094" s="204" t="s">
        <v>624</v>
      </c>
      <c r="D1094" s="204" t="s">
        <v>654</v>
      </c>
      <c r="E1094" s="204" t="s">
        <v>655</v>
      </c>
      <c r="F1094" s="205" t="s">
        <v>56</v>
      </c>
      <c r="G1094" s="205" t="s">
        <v>614</v>
      </c>
      <c r="H1094" s="205" t="s">
        <v>288</v>
      </c>
      <c r="I1094" s="205" t="s">
        <v>57</v>
      </c>
      <c r="J1094" s="117">
        <v>12.73</v>
      </c>
      <c r="K1094" s="117">
        <v>-2.9860000000000002</v>
      </c>
      <c r="L1094" s="117">
        <v>9.7430000000000003</v>
      </c>
    </row>
    <row r="1095" spans="1:12" ht="13.2" customHeight="1" x14ac:dyDescent="0.3">
      <c r="A1095" s="204" t="s">
        <v>33</v>
      </c>
      <c r="B1095" s="204" t="s">
        <v>37</v>
      </c>
      <c r="C1095" s="204" t="s">
        <v>624</v>
      </c>
      <c r="D1095" s="204" t="s">
        <v>654</v>
      </c>
      <c r="E1095" s="204" t="s">
        <v>655</v>
      </c>
      <c r="F1095" s="205" t="s">
        <v>307</v>
      </c>
      <c r="G1095" s="205" t="s">
        <v>614</v>
      </c>
      <c r="H1095" s="205"/>
      <c r="I1095" s="205" t="s">
        <v>294</v>
      </c>
      <c r="J1095" s="117">
        <v>123.419</v>
      </c>
      <c r="K1095" s="117">
        <v>2.1000000000000001E-2</v>
      </c>
      <c r="L1095" s="117">
        <v>123.44</v>
      </c>
    </row>
    <row r="1096" spans="1:12" ht="13.2" customHeight="1" x14ac:dyDescent="0.3">
      <c r="A1096" s="204" t="s">
        <v>33</v>
      </c>
      <c r="B1096" s="204" t="s">
        <v>37</v>
      </c>
      <c r="C1096" s="204" t="s">
        <v>624</v>
      </c>
      <c r="D1096" s="204" t="s">
        <v>654</v>
      </c>
      <c r="E1096" s="204" t="s">
        <v>655</v>
      </c>
      <c r="F1096" s="205" t="s">
        <v>632</v>
      </c>
      <c r="G1096" s="205" t="s">
        <v>614</v>
      </c>
      <c r="H1096" s="205"/>
      <c r="I1096" s="205" t="s">
        <v>295</v>
      </c>
      <c r="J1096" s="117">
        <v>5.2640000000000002</v>
      </c>
      <c r="K1096" s="117">
        <v>-1E-3</v>
      </c>
      <c r="L1096" s="117">
        <v>5.2629999999999999</v>
      </c>
    </row>
    <row r="1097" spans="1:12" ht="13.2" customHeight="1" x14ac:dyDescent="0.3">
      <c r="A1097" s="204" t="s">
        <v>33</v>
      </c>
      <c r="B1097" s="204" t="s">
        <v>37</v>
      </c>
      <c r="C1097" s="204" t="s">
        <v>624</v>
      </c>
      <c r="D1097" s="204" t="s">
        <v>654</v>
      </c>
      <c r="E1097" s="204" t="s">
        <v>655</v>
      </c>
      <c r="F1097" s="205" t="s">
        <v>650</v>
      </c>
      <c r="G1097" s="205" t="s">
        <v>615</v>
      </c>
      <c r="H1097" s="205" t="s">
        <v>289</v>
      </c>
      <c r="I1097" s="205" t="s">
        <v>296</v>
      </c>
      <c r="J1097" s="81">
        <v>185.137</v>
      </c>
      <c r="K1097" s="81">
        <v>33.021000000000001</v>
      </c>
      <c r="L1097" s="81">
        <v>218.15799999999999</v>
      </c>
    </row>
    <row r="1098" spans="1:12" ht="13.2" customHeight="1" x14ac:dyDescent="0.3">
      <c r="A1098" s="204" t="s">
        <v>33</v>
      </c>
      <c r="B1098" s="204" t="s">
        <v>37</v>
      </c>
      <c r="C1098" s="204" t="s">
        <v>624</v>
      </c>
      <c r="D1098" s="204" t="s">
        <v>654</v>
      </c>
      <c r="E1098" s="204" t="s">
        <v>655</v>
      </c>
      <c r="F1098" s="205" t="s">
        <v>650</v>
      </c>
      <c r="G1098" s="205" t="s">
        <v>615</v>
      </c>
      <c r="H1098" s="205" t="s">
        <v>420</v>
      </c>
      <c r="I1098" s="205" t="s">
        <v>296</v>
      </c>
      <c r="J1098" s="81">
        <v>37.066000000000003</v>
      </c>
      <c r="K1098" s="81">
        <v>-17.018999999999998</v>
      </c>
      <c r="L1098" s="81">
        <v>20.047000000000001</v>
      </c>
    </row>
    <row r="1099" spans="1:12" ht="13.2" customHeight="1" x14ac:dyDescent="0.3">
      <c r="A1099" s="204" t="s">
        <v>33</v>
      </c>
      <c r="B1099" s="204" t="s">
        <v>37</v>
      </c>
      <c r="C1099" s="204" t="s">
        <v>624</v>
      </c>
      <c r="D1099" s="204" t="s">
        <v>654</v>
      </c>
      <c r="E1099" s="204" t="s">
        <v>655</v>
      </c>
      <c r="F1099" s="205" t="s">
        <v>609</v>
      </c>
      <c r="G1099" s="205" t="s">
        <v>616</v>
      </c>
      <c r="H1099" s="205" t="s">
        <v>608</v>
      </c>
      <c r="I1099" s="205" t="s">
        <v>297</v>
      </c>
      <c r="J1099" s="117">
        <v>0.80200000000000005</v>
      </c>
      <c r="K1099" s="117">
        <v>1.4E-2</v>
      </c>
      <c r="L1099" s="117">
        <v>0.81599999999999995</v>
      </c>
    </row>
    <row r="1100" spans="1:12" ht="13.2" customHeight="1" x14ac:dyDescent="0.3">
      <c r="A1100" s="204" t="s">
        <v>33</v>
      </c>
      <c r="B1100" s="204" t="s">
        <v>37</v>
      </c>
      <c r="C1100" s="204" t="s">
        <v>624</v>
      </c>
      <c r="D1100" s="204" t="s">
        <v>654</v>
      </c>
      <c r="E1100" s="204" t="s">
        <v>655</v>
      </c>
      <c r="F1100" s="205" t="s">
        <v>388</v>
      </c>
      <c r="G1100" s="205" t="s">
        <v>616</v>
      </c>
      <c r="H1100" s="205" t="s">
        <v>413</v>
      </c>
      <c r="I1100" s="205" t="s">
        <v>414</v>
      </c>
      <c r="J1100" s="79">
        <v>173</v>
      </c>
      <c r="K1100" s="79">
        <v>5</v>
      </c>
      <c r="L1100" s="79">
        <v>178</v>
      </c>
    </row>
    <row r="1101" spans="1:12" ht="13.2" customHeight="1" x14ac:dyDescent="0.3">
      <c r="A1101" s="204" t="s">
        <v>33</v>
      </c>
      <c r="B1101" s="204" t="s">
        <v>37</v>
      </c>
      <c r="C1101" s="204" t="s">
        <v>624</v>
      </c>
      <c r="D1101" s="204" t="s">
        <v>654</v>
      </c>
      <c r="E1101" s="204" t="s">
        <v>655</v>
      </c>
      <c r="F1101" s="205" t="s">
        <v>394</v>
      </c>
      <c r="G1101" s="205" t="s">
        <v>617</v>
      </c>
      <c r="H1101" s="205"/>
      <c r="I1101" s="205" t="s">
        <v>314</v>
      </c>
      <c r="J1101" s="117" t="s">
        <v>303</v>
      </c>
      <c r="K1101" s="117" t="s">
        <v>303</v>
      </c>
      <c r="L1101" s="117">
        <v>0.51500000000000001</v>
      </c>
    </row>
    <row r="1102" spans="1:12" ht="13.2" customHeight="1" x14ac:dyDescent="0.3">
      <c r="A1102" s="204" t="s">
        <v>33</v>
      </c>
      <c r="B1102" s="204" t="s">
        <v>37</v>
      </c>
      <c r="C1102" s="204" t="s">
        <v>624</v>
      </c>
      <c r="D1102" s="204" t="s">
        <v>654</v>
      </c>
      <c r="E1102" s="204" t="s">
        <v>655</v>
      </c>
      <c r="F1102" s="205" t="s">
        <v>284</v>
      </c>
      <c r="G1102" s="205" t="s">
        <v>618</v>
      </c>
      <c r="H1102" s="205"/>
      <c r="I1102" s="205" t="s">
        <v>59</v>
      </c>
      <c r="J1102" s="81">
        <v>81.804000000000002</v>
      </c>
      <c r="K1102" s="81">
        <v>0.38800000000000001</v>
      </c>
      <c r="L1102" s="81">
        <v>82.191999999999993</v>
      </c>
    </row>
    <row r="1103" spans="1:12" ht="13.2" customHeight="1" x14ac:dyDescent="0.3">
      <c r="A1103" s="204" t="s">
        <v>33</v>
      </c>
      <c r="B1103" s="204" t="s">
        <v>37</v>
      </c>
      <c r="C1103" s="204" t="s">
        <v>624</v>
      </c>
      <c r="D1103" s="204" t="s">
        <v>654</v>
      </c>
      <c r="E1103" s="204" t="s">
        <v>655</v>
      </c>
      <c r="F1103" s="205" t="s">
        <v>285</v>
      </c>
      <c r="G1103" s="205" t="s">
        <v>280</v>
      </c>
      <c r="H1103" s="205"/>
      <c r="I1103" s="205" t="s">
        <v>59</v>
      </c>
      <c r="J1103" s="81">
        <v>20.562999999999999</v>
      </c>
      <c r="K1103" s="81" t="s">
        <v>304</v>
      </c>
      <c r="L1103" s="81">
        <v>20.582000000000001</v>
      </c>
    </row>
    <row r="1104" spans="1:12" ht="13.2" customHeight="1" x14ac:dyDescent="0.3">
      <c r="A1104" s="204" t="s">
        <v>33</v>
      </c>
      <c r="B1104" s="204" t="s">
        <v>37</v>
      </c>
      <c r="C1104" s="204" t="s">
        <v>624</v>
      </c>
      <c r="D1104" s="204" t="s">
        <v>654</v>
      </c>
      <c r="E1104" s="204" t="s">
        <v>655</v>
      </c>
      <c r="F1104" s="205" t="s">
        <v>610</v>
      </c>
      <c r="G1104" s="205" t="s">
        <v>400</v>
      </c>
      <c r="H1104" s="205" t="s">
        <v>290</v>
      </c>
      <c r="I1104" s="205" t="s">
        <v>137</v>
      </c>
      <c r="J1104" s="78">
        <v>8.7479999999999993</v>
      </c>
      <c r="K1104" s="78">
        <v>1.2609999999999999</v>
      </c>
      <c r="L1104" s="78">
        <v>10.009</v>
      </c>
    </row>
    <row r="1105" spans="1:12" ht="13.2" customHeight="1" x14ac:dyDescent="0.3">
      <c r="A1105" s="204" t="s">
        <v>33</v>
      </c>
      <c r="B1105" s="204" t="s">
        <v>37</v>
      </c>
      <c r="C1105" s="204" t="s">
        <v>624</v>
      </c>
      <c r="D1105" s="204" t="s">
        <v>654</v>
      </c>
      <c r="E1105" s="204" t="s">
        <v>655</v>
      </c>
      <c r="F1105" s="205" t="s">
        <v>610</v>
      </c>
      <c r="G1105" s="205" t="s">
        <v>400</v>
      </c>
      <c r="H1105" s="205" t="s">
        <v>291</v>
      </c>
      <c r="I1105" s="205" t="s">
        <v>137</v>
      </c>
      <c r="J1105" s="78">
        <v>18.823</v>
      </c>
      <c r="K1105" s="78">
        <v>0.16200000000000001</v>
      </c>
      <c r="L1105" s="78">
        <v>18.984000000000002</v>
      </c>
    </row>
    <row r="1106" spans="1:12" ht="13.2" customHeight="1" x14ac:dyDescent="0.3">
      <c r="A1106" s="204" t="s">
        <v>33</v>
      </c>
      <c r="B1106" s="204" t="s">
        <v>37</v>
      </c>
      <c r="C1106" s="204" t="s">
        <v>624</v>
      </c>
      <c r="D1106" s="204" t="s">
        <v>654</v>
      </c>
      <c r="E1106" s="204" t="s">
        <v>655</v>
      </c>
      <c r="F1106" s="205" t="s">
        <v>610</v>
      </c>
      <c r="G1106" s="205" t="s">
        <v>400</v>
      </c>
      <c r="H1106" s="205" t="s">
        <v>292</v>
      </c>
      <c r="I1106" s="205" t="s">
        <v>137</v>
      </c>
      <c r="J1106" s="78">
        <v>9.1340000000000003</v>
      </c>
      <c r="K1106" s="78">
        <v>0.82399999999999995</v>
      </c>
      <c r="L1106" s="78">
        <v>9.9580000000000002</v>
      </c>
    </row>
    <row r="1107" spans="1:12" ht="13.2" customHeight="1" x14ac:dyDescent="0.3">
      <c r="A1107" s="204" t="s">
        <v>33</v>
      </c>
      <c r="B1107" s="204" t="s">
        <v>37</v>
      </c>
      <c r="C1107" s="204" t="s">
        <v>624</v>
      </c>
      <c r="D1107" s="204" t="s">
        <v>654</v>
      </c>
      <c r="E1107" s="204" t="s">
        <v>655</v>
      </c>
      <c r="F1107" s="205" t="s">
        <v>610</v>
      </c>
      <c r="G1107" s="205" t="s">
        <v>400</v>
      </c>
      <c r="H1107" s="205" t="s">
        <v>293</v>
      </c>
      <c r="I1107" s="205" t="s">
        <v>137</v>
      </c>
      <c r="J1107" s="78">
        <v>1.0920000000000001</v>
      </c>
      <c r="K1107" s="78">
        <v>3.5999999999999997E-2</v>
      </c>
      <c r="L1107" s="78">
        <v>1.1279999999999999</v>
      </c>
    </row>
    <row r="1108" spans="1:12" ht="13.2" customHeight="1" x14ac:dyDescent="0.3">
      <c r="A1108" s="204" t="s">
        <v>33</v>
      </c>
      <c r="B1108" s="204" t="s">
        <v>37</v>
      </c>
      <c r="C1108" s="204" t="s">
        <v>624</v>
      </c>
      <c r="D1108" s="204" t="s">
        <v>654</v>
      </c>
      <c r="E1108" s="204" t="s">
        <v>655</v>
      </c>
      <c r="F1108" s="205" t="s">
        <v>287</v>
      </c>
      <c r="G1108" s="205" t="s">
        <v>400</v>
      </c>
      <c r="H1108" s="205" t="s">
        <v>290</v>
      </c>
      <c r="I1108" s="205" t="s">
        <v>404</v>
      </c>
      <c r="J1108" s="78">
        <v>221.99299999999999</v>
      </c>
      <c r="K1108" s="78">
        <v>-37.177999999999997</v>
      </c>
      <c r="L1108" s="78">
        <v>184.815</v>
      </c>
    </row>
    <row r="1109" spans="1:12" ht="13.2" customHeight="1" x14ac:dyDescent="0.3">
      <c r="A1109" s="204" t="s">
        <v>33</v>
      </c>
      <c r="B1109" s="204" t="s">
        <v>37</v>
      </c>
      <c r="C1109" s="204" t="s">
        <v>624</v>
      </c>
      <c r="D1109" s="204" t="s">
        <v>654</v>
      </c>
      <c r="E1109" s="204" t="s">
        <v>655</v>
      </c>
      <c r="F1109" s="205" t="s">
        <v>287</v>
      </c>
      <c r="G1109" s="205" t="s">
        <v>400</v>
      </c>
      <c r="H1109" s="205" t="s">
        <v>291</v>
      </c>
      <c r="I1109" s="205" t="s">
        <v>404</v>
      </c>
      <c r="J1109" s="78">
        <v>182.084</v>
      </c>
      <c r="K1109" s="78">
        <v>-14.967000000000001</v>
      </c>
      <c r="L1109" s="78">
        <v>167.11699999999999</v>
      </c>
    </row>
    <row r="1110" spans="1:12" ht="13.2" customHeight="1" x14ac:dyDescent="0.3">
      <c r="A1110" s="204" t="s">
        <v>33</v>
      </c>
      <c r="B1110" s="204" t="s">
        <v>37</v>
      </c>
      <c r="C1110" s="204" t="s">
        <v>624</v>
      </c>
      <c r="D1110" s="204" t="s">
        <v>654</v>
      </c>
      <c r="E1110" s="204" t="s">
        <v>655</v>
      </c>
      <c r="F1110" s="205" t="s">
        <v>287</v>
      </c>
      <c r="G1110" s="205" t="s">
        <v>400</v>
      </c>
      <c r="H1110" s="205" t="s">
        <v>292</v>
      </c>
      <c r="I1110" s="205" t="s">
        <v>404</v>
      </c>
      <c r="J1110" s="78">
        <v>197.91</v>
      </c>
      <c r="K1110" s="78">
        <v>-89.997</v>
      </c>
      <c r="L1110" s="78">
        <v>107.913</v>
      </c>
    </row>
    <row r="1111" spans="1:12" ht="13.2" customHeight="1" x14ac:dyDescent="0.3">
      <c r="A1111" s="204" t="s">
        <v>33</v>
      </c>
      <c r="B1111" s="204" t="s">
        <v>37</v>
      </c>
      <c r="C1111" s="204" t="s">
        <v>624</v>
      </c>
      <c r="D1111" s="204" t="s">
        <v>654</v>
      </c>
      <c r="E1111" s="204" t="s">
        <v>655</v>
      </c>
      <c r="F1111" s="205" t="s">
        <v>287</v>
      </c>
      <c r="G1111" s="205" t="s">
        <v>400</v>
      </c>
      <c r="H1111" s="205" t="s">
        <v>293</v>
      </c>
      <c r="I1111" s="205" t="s">
        <v>404</v>
      </c>
      <c r="J1111" s="78">
        <v>229.816</v>
      </c>
      <c r="K1111" s="78">
        <v>92.137</v>
      </c>
      <c r="L1111" s="78">
        <v>321.95299999999997</v>
      </c>
    </row>
    <row r="1112" spans="1:12" ht="13.2" customHeight="1" x14ac:dyDescent="0.3">
      <c r="A1112" s="204" t="s">
        <v>33</v>
      </c>
      <c r="B1112" s="204" t="s">
        <v>37</v>
      </c>
      <c r="C1112" s="204" t="s">
        <v>624</v>
      </c>
      <c r="D1112" s="204" t="s">
        <v>654</v>
      </c>
      <c r="E1112" s="204" t="s">
        <v>655</v>
      </c>
      <c r="F1112" s="205" t="s">
        <v>390</v>
      </c>
      <c r="G1112" s="205" t="s">
        <v>400</v>
      </c>
      <c r="H1112" s="205"/>
      <c r="I1112" s="205" t="s">
        <v>296</v>
      </c>
      <c r="J1112" s="81">
        <v>41.728000000000002</v>
      </c>
      <c r="K1112" s="81">
        <v>-8.6329999999999991</v>
      </c>
      <c r="L1112" s="81">
        <v>33.094000000000001</v>
      </c>
    </row>
    <row r="1113" spans="1:12" ht="13.2" customHeight="1" x14ac:dyDescent="0.3">
      <c r="A1113" s="204" t="s">
        <v>33</v>
      </c>
      <c r="B1113" s="204" t="s">
        <v>38</v>
      </c>
      <c r="C1113" s="204" t="s">
        <v>624</v>
      </c>
      <c r="D1113" s="204" t="s">
        <v>654</v>
      </c>
      <c r="E1113" s="204" t="s">
        <v>655</v>
      </c>
      <c r="F1113" s="208" t="s">
        <v>387</v>
      </c>
      <c r="G1113" s="205" t="s">
        <v>614</v>
      </c>
      <c r="H1113" s="205" t="s">
        <v>608</v>
      </c>
      <c r="I1113" s="205" t="s">
        <v>57</v>
      </c>
      <c r="J1113" s="117">
        <v>66.662999999999997</v>
      </c>
      <c r="K1113" s="117">
        <v>4.9779999999999998</v>
      </c>
      <c r="L1113" s="117">
        <v>71.641999999999996</v>
      </c>
    </row>
    <row r="1114" spans="1:12" ht="13.2" customHeight="1" x14ac:dyDescent="0.3">
      <c r="A1114" s="204" t="s">
        <v>33</v>
      </c>
      <c r="B1114" s="204" t="s">
        <v>38</v>
      </c>
      <c r="C1114" s="204" t="s">
        <v>624</v>
      </c>
      <c r="D1114" s="204" t="s">
        <v>654</v>
      </c>
      <c r="E1114" s="204" t="s">
        <v>655</v>
      </c>
      <c r="F1114" s="205" t="s">
        <v>56</v>
      </c>
      <c r="G1114" s="205" t="s">
        <v>614</v>
      </c>
      <c r="H1114" s="205" t="s">
        <v>288</v>
      </c>
      <c r="I1114" s="205" t="s">
        <v>57</v>
      </c>
      <c r="J1114" s="117">
        <v>12.52</v>
      </c>
      <c r="K1114" s="117">
        <v>-2.7559999999999998</v>
      </c>
      <c r="L1114" s="117">
        <v>9.7650000000000006</v>
      </c>
    </row>
    <row r="1115" spans="1:12" ht="13.2" customHeight="1" x14ac:dyDescent="0.3">
      <c r="A1115" s="204" t="s">
        <v>33</v>
      </c>
      <c r="B1115" s="204" t="s">
        <v>38</v>
      </c>
      <c r="C1115" s="204" t="s">
        <v>624</v>
      </c>
      <c r="D1115" s="204" t="s">
        <v>654</v>
      </c>
      <c r="E1115" s="204" t="s">
        <v>655</v>
      </c>
      <c r="F1115" s="205" t="s">
        <v>307</v>
      </c>
      <c r="G1115" s="205" t="s">
        <v>614</v>
      </c>
      <c r="H1115" s="205"/>
      <c r="I1115" s="205" t="s">
        <v>294</v>
      </c>
      <c r="J1115" s="117">
        <v>134.559</v>
      </c>
      <c r="K1115" s="117">
        <v>-6.0000000000000001E-3</v>
      </c>
      <c r="L1115" s="117">
        <v>134.55199999999999</v>
      </c>
    </row>
    <row r="1116" spans="1:12" ht="13.2" customHeight="1" x14ac:dyDescent="0.3">
      <c r="A1116" s="204" t="s">
        <v>33</v>
      </c>
      <c r="B1116" s="204" t="s">
        <v>38</v>
      </c>
      <c r="C1116" s="204" t="s">
        <v>624</v>
      </c>
      <c r="D1116" s="204" t="s">
        <v>654</v>
      </c>
      <c r="E1116" s="204" t="s">
        <v>655</v>
      </c>
      <c r="F1116" s="205" t="s">
        <v>632</v>
      </c>
      <c r="G1116" s="205" t="s">
        <v>614</v>
      </c>
      <c r="H1116" s="205"/>
      <c r="I1116" s="205" t="s">
        <v>295</v>
      </c>
      <c r="J1116" s="117">
        <v>5.5750000000000002</v>
      </c>
      <c r="K1116" s="117" t="s">
        <v>304</v>
      </c>
      <c r="L1116" s="117">
        <v>5.5750000000000002</v>
      </c>
    </row>
    <row r="1117" spans="1:12" ht="13.2" customHeight="1" x14ac:dyDescent="0.3">
      <c r="A1117" s="204" t="s">
        <v>33</v>
      </c>
      <c r="B1117" s="204" t="s">
        <v>38</v>
      </c>
      <c r="C1117" s="204" t="s">
        <v>624</v>
      </c>
      <c r="D1117" s="204" t="s">
        <v>654</v>
      </c>
      <c r="E1117" s="204" t="s">
        <v>655</v>
      </c>
      <c r="F1117" s="205" t="s">
        <v>650</v>
      </c>
      <c r="G1117" s="205" t="s">
        <v>615</v>
      </c>
      <c r="H1117" s="205" t="s">
        <v>289</v>
      </c>
      <c r="I1117" s="205" t="s">
        <v>296</v>
      </c>
      <c r="J1117" s="81">
        <v>185.92599999999999</v>
      </c>
      <c r="K1117" s="81">
        <v>33.015999999999998</v>
      </c>
      <c r="L1117" s="81">
        <v>218.94200000000001</v>
      </c>
    </row>
    <row r="1118" spans="1:12" ht="13.2" customHeight="1" x14ac:dyDescent="0.3">
      <c r="A1118" s="204" t="s">
        <v>33</v>
      </c>
      <c r="B1118" s="204" t="s">
        <v>38</v>
      </c>
      <c r="C1118" s="204" t="s">
        <v>624</v>
      </c>
      <c r="D1118" s="204" t="s">
        <v>654</v>
      </c>
      <c r="E1118" s="204" t="s">
        <v>655</v>
      </c>
      <c r="F1118" s="205" t="s">
        <v>650</v>
      </c>
      <c r="G1118" s="205" t="s">
        <v>615</v>
      </c>
      <c r="H1118" s="205" t="s">
        <v>420</v>
      </c>
      <c r="I1118" s="205" t="s">
        <v>296</v>
      </c>
      <c r="J1118" s="81">
        <v>48.673000000000002</v>
      </c>
      <c r="K1118" s="81">
        <v>-26.029</v>
      </c>
      <c r="L1118" s="81">
        <v>22.643000000000001</v>
      </c>
    </row>
    <row r="1119" spans="1:12" ht="13.2" customHeight="1" x14ac:dyDescent="0.3">
      <c r="A1119" s="204" t="s">
        <v>33</v>
      </c>
      <c r="B1119" s="204" t="s">
        <v>38</v>
      </c>
      <c r="C1119" s="204" t="s">
        <v>624</v>
      </c>
      <c r="D1119" s="204" t="s">
        <v>654</v>
      </c>
      <c r="E1119" s="204" t="s">
        <v>655</v>
      </c>
      <c r="F1119" s="205" t="s">
        <v>609</v>
      </c>
      <c r="G1119" s="205" t="s">
        <v>616</v>
      </c>
      <c r="H1119" s="205" t="s">
        <v>608</v>
      </c>
      <c r="I1119" s="205" t="s">
        <v>297</v>
      </c>
      <c r="J1119" s="117">
        <v>0.76800000000000002</v>
      </c>
      <c r="K1119" s="117">
        <v>3.3000000000000002E-2</v>
      </c>
      <c r="L1119" s="117">
        <v>0.80100000000000005</v>
      </c>
    </row>
    <row r="1120" spans="1:12" ht="13.2" customHeight="1" x14ac:dyDescent="0.3">
      <c r="A1120" s="204" t="s">
        <v>33</v>
      </c>
      <c r="B1120" s="204" t="s">
        <v>38</v>
      </c>
      <c r="C1120" s="204" t="s">
        <v>624</v>
      </c>
      <c r="D1120" s="204" t="s">
        <v>654</v>
      </c>
      <c r="E1120" s="204" t="s">
        <v>655</v>
      </c>
      <c r="F1120" s="205" t="s">
        <v>388</v>
      </c>
      <c r="G1120" s="205" t="s">
        <v>616</v>
      </c>
      <c r="H1120" s="205" t="s">
        <v>413</v>
      </c>
      <c r="I1120" s="205" t="s">
        <v>414</v>
      </c>
      <c r="J1120" s="79">
        <v>178</v>
      </c>
      <c r="K1120" s="79">
        <v>-7</v>
      </c>
      <c r="L1120" s="79">
        <v>171</v>
      </c>
    </row>
    <row r="1121" spans="1:12" ht="13.2" customHeight="1" x14ac:dyDescent="0.3">
      <c r="A1121" s="204" t="s">
        <v>33</v>
      </c>
      <c r="B1121" s="204" t="s">
        <v>38</v>
      </c>
      <c r="C1121" s="204" t="s">
        <v>624</v>
      </c>
      <c r="D1121" s="204" t="s">
        <v>654</v>
      </c>
      <c r="E1121" s="204" t="s">
        <v>655</v>
      </c>
      <c r="F1121" s="205" t="s">
        <v>394</v>
      </c>
      <c r="G1121" s="205" t="s">
        <v>617</v>
      </c>
      <c r="H1121" s="205"/>
      <c r="I1121" s="205" t="s">
        <v>314</v>
      </c>
      <c r="J1121" s="117" t="s">
        <v>303</v>
      </c>
      <c r="K1121" s="117" t="s">
        <v>303</v>
      </c>
      <c r="L1121" s="117">
        <v>0.41199999999999998</v>
      </c>
    </row>
    <row r="1122" spans="1:12" ht="13.2" customHeight="1" x14ac:dyDescent="0.3">
      <c r="A1122" s="204" t="s">
        <v>33</v>
      </c>
      <c r="B1122" s="204" t="s">
        <v>38</v>
      </c>
      <c r="C1122" s="204" t="s">
        <v>624</v>
      </c>
      <c r="D1122" s="204" t="s">
        <v>654</v>
      </c>
      <c r="E1122" s="204" t="s">
        <v>655</v>
      </c>
      <c r="F1122" s="205" t="s">
        <v>284</v>
      </c>
      <c r="G1122" s="205" t="s">
        <v>618</v>
      </c>
      <c r="H1122" s="205"/>
      <c r="I1122" s="205" t="s">
        <v>59</v>
      </c>
      <c r="J1122" s="81">
        <v>82.41</v>
      </c>
      <c r="K1122" s="81">
        <v>-1.3839999999999999</v>
      </c>
      <c r="L1122" s="81">
        <v>81.025999999999996</v>
      </c>
    </row>
    <row r="1123" spans="1:12" ht="13.2" customHeight="1" x14ac:dyDescent="0.3">
      <c r="A1123" s="204" t="s">
        <v>33</v>
      </c>
      <c r="B1123" s="204" t="s">
        <v>38</v>
      </c>
      <c r="C1123" s="204" t="s">
        <v>624</v>
      </c>
      <c r="D1123" s="204" t="s">
        <v>654</v>
      </c>
      <c r="E1123" s="204" t="s">
        <v>655</v>
      </c>
      <c r="F1123" s="205" t="s">
        <v>285</v>
      </c>
      <c r="G1123" s="205" t="s">
        <v>280</v>
      </c>
      <c r="H1123" s="205"/>
      <c r="I1123" s="205" t="s">
        <v>59</v>
      </c>
      <c r="J1123" s="81">
        <v>17.712</v>
      </c>
      <c r="K1123" s="81" t="s">
        <v>304</v>
      </c>
      <c r="L1123" s="81">
        <v>17.71</v>
      </c>
    </row>
    <row r="1124" spans="1:12" ht="13.2" customHeight="1" x14ac:dyDescent="0.3">
      <c r="A1124" s="204" t="s">
        <v>33</v>
      </c>
      <c r="B1124" s="204" t="s">
        <v>38</v>
      </c>
      <c r="C1124" s="204" t="s">
        <v>624</v>
      </c>
      <c r="D1124" s="204" t="s">
        <v>654</v>
      </c>
      <c r="E1124" s="204" t="s">
        <v>655</v>
      </c>
      <c r="F1124" s="205" t="s">
        <v>610</v>
      </c>
      <c r="G1124" s="205" t="s">
        <v>400</v>
      </c>
      <c r="H1124" s="205" t="s">
        <v>290</v>
      </c>
      <c r="I1124" s="205" t="s">
        <v>137</v>
      </c>
      <c r="J1124" s="78">
        <v>8.0679999999999996</v>
      </c>
      <c r="K1124" s="78">
        <v>1.7010000000000001</v>
      </c>
      <c r="L1124" s="78">
        <v>9.7690000000000001</v>
      </c>
    </row>
    <row r="1125" spans="1:12" ht="13.2" customHeight="1" x14ac:dyDescent="0.3">
      <c r="A1125" s="204" t="s">
        <v>33</v>
      </c>
      <c r="B1125" s="204" t="s">
        <v>38</v>
      </c>
      <c r="C1125" s="204" t="s">
        <v>624</v>
      </c>
      <c r="D1125" s="204" t="s">
        <v>654</v>
      </c>
      <c r="E1125" s="204" t="s">
        <v>655</v>
      </c>
      <c r="F1125" s="205" t="s">
        <v>610</v>
      </c>
      <c r="G1125" s="205" t="s">
        <v>400</v>
      </c>
      <c r="H1125" s="205" t="s">
        <v>291</v>
      </c>
      <c r="I1125" s="205" t="s">
        <v>137</v>
      </c>
      <c r="J1125" s="78">
        <v>18.571999999999999</v>
      </c>
      <c r="K1125" s="78">
        <v>-8.4000000000000005E-2</v>
      </c>
      <c r="L1125" s="78">
        <v>18.486999999999998</v>
      </c>
    </row>
    <row r="1126" spans="1:12" ht="13.2" customHeight="1" x14ac:dyDescent="0.3">
      <c r="A1126" s="204" t="s">
        <v>33</v>
      </c>
      <c r="B1126" s="204" t="s">
        <v>38</v>
      </c>
      <c r="C1126" s="204" t="s">
        <v>624</v>
      </c>
      <c r="D1126" s="204" t="s">
        <v>654</v>
      </c>
      <c r="E1126" s="204" t="s">
        <v>655</v>
      </c>
      <c r="F1126" s="205" t="s">
        <v>610</v>
      </c>
      <c r="G1126" s="205" t="s">
        <v>400</v>
      </c>
      <c r="H1126" s="205" t="s">
        <v>292</v>
      </c>
      <c r="I1126" s="205" t="s">
        <v>137</v>
      </c>
      <c r="J1126" s="78">
        <v>8.6560000000000006</v>
      </c>
      <c r="K1126" s="78">
        <v>0.75700000000000001</v>
      </c>
      <c r="L1126" s="78">
        <v>9.4139999999999997</v>
      </c>
    </row>
    <row r="1127" spans="1:12" ht="13.2" customHeight="1" x14ac:dyDescent="0.3">
      <c r="A1127" s="204" t="s">
        <v>33</v>
      </c>
      <c r="B1127" s="204" t="s">
        <v>38</v>
      </c>
      <c r="C1127" s="204" t="s">
        <v>624</v>
      </c>
      <c r="D1127" s="204" t="s">
        <v>654</v>
      </c>
      <c r="E1127" s="204" t="s">
        <v>655</v>
      </c>
      <c r="F1127" s="205" t="s">
        <v>610</v>
      </c>
      <c r="G1127" s="205" t="s">
        <v>400</v>
      </c>
      <c r="H1127" s="205" t="s">
        <v>293</v>
      </c>
      <c r="I1127" s="205" t="s">
        <v>137</v>
      </c>
      <c r="J1127" s="78">
        <v>0.33600000000000002</v>
      </c>
      <c r="K1127" s="78">
        <v>-0.32800000000000001</v>
      </c>
      <c r="L1127" s="78">
        <v>8.0000000000000002E-3</v>
      </c>
    </row>
    <row r="1128" spans="1:12" ht="13.2" customHeight="1" x14ac:dyDescent="0.3">
      <c r="A1128" s="204" t="s">
        <v>33</v>
      </c>
      <c r="B1128" s="204" t="s">
        <v>38</v>
      </c>
      <c r="C1128" s="204" t="s">
        <v>624</v>
      </c>
      <c r="D1128" s="204" t="s">
        <v>654</v>
      </c>
      <c r="E1128" s="204" t="s">
        <v>655</v>
      </c>
      <c r="F1128" s="205" t="s">
        <v>287</v>
      </c>
      <c r="G1128" s="205" t="s">
        <v>400</v>
      </c>
      <c r="H1128" s="205" t="s">
        <v>290</v>
      </c>
      <c r="I1128" s="205" t="s">
        <v>404</v>
      </c>
      <c r="J1128" s="78">
        <v>253.95500000000001</v>
      </c>
      <c r="K1128" s="78">
        <v>-87.241</v>
      </c>
      <c r="L1128" s="78">
        <v>166.714</v>
      </c>
    </row>
    <row r="1129" spans="1:12" ht="13.2" customHeight="1" x14ac:dyDescent="0.3">
      <c r="A1129" s="204" t="s">
        <v>33</v>
      </c>
      <c r="B1129" s="204" t="s">
        <v>38</v>
      </c>
      <c r="C1129" s="204" t="s">
        <v>624</v>
      </c>
      <c r="D1129" s="204" t="s">
        <v>654</v>
      </c>
      <c r="E1129" s="204" t="s">
        <v>655</v>
      </c>
      <c r="F1129" s="205" t="s">
        <v>287</v>
      </c>
      <c r="G1129" s="205" t="s">
        <v>400</v>
      </c>
      <c r="H1129" s="205" t="s">
        <v>291</v>
      </c>
      <c r="I1129" s="205" t="s">
        <v>404</v>
      </c>
      <c r="J1129" s="78">
        <v>215.33699999999999</v>
      </c>
      <c r="K1129" s="78">
        <v>25.190999999999999</v>
      </c>
      <c r="L1129" s="78">
        <v>240.52799999999999</v>
      </c>
    </row>
    <row r="1130" spans="1:12" ht="13.2" customHeight="1" x14ac:dyDescent="0.3">
      <c r="A1130" s="204" t="s">
        <v>33</v>
      </c>
      <c r="B1130" s="204" t="s">
        <v>38</v>
      </c>
      <c r="C1130" s="204" t="s">
        <v>624</v>
      </c>
      <c r="D1130" s="204" t="s">
        <v>654</v>
      </c>
      <c r="E1130" s="204" t="s">
        <v>655</v>
      </c>
      <c r="F1130" s="205" t="s">
        <v>287</v>
      </c>
      <c r="G1130" s="205" t="s">
        <v>400</v>
      </c>
      <c r="H1130" s="205" t="s">
        <v>292</v>
      </c>
      <c r="I1130" s="205" t="s">
        <v>404</v>
      </c>
      <c r="J1130" s="78">
        <v>223.32</v>
      </c>
      <c r="K1130" s="78">
        <v>-78.031999999999996</v>
      </c>
      <c r="L1130" s="78">
        <v>145.28899999999999</v>
      </c>
    </row>
    <row r="1131" spans="1:12" ht="13.2" customHeight="1" x14ac:dyDescent="0.3">
      <c r="A1131" s="204" t="s">
        <v>33</v>
      </c>
      <c r="B1131" s="204" t="s">
        <v>38</v>
      </c>
      <c r="C1131" s="204" t="s">
        <v>624</v>
      </c>
      <c r="D1131" s="204" t="s">
        <v>654</v>
      </c>
      <c r="E1131" s="204" t="s">
        <v>655</v>
      </c>
      <c r="F1131" s="205" t="s">
        <v>287</v>
      </c>
      <c r="G1131" s="205" t="s">
        <v>400</v>
      </c>
      <c r="H1131" s="205" t="s">
        <v>293</v>
      </c>
      <c r="I1131" s="205" t="s">
        <v>404</v>
      </c>
      <c r="J1131" s="78">
        <v>199.583</v>
      </c>
      <c r="K1131" s="78">
        <v>67.906000000000006</v>
      </c>
      <c r="L1131" s="78">
        <v>267.48899999999998</v>
      </c>
    </row>
    <row r="1132" spans="1:12" ht="13.2" customHeight="1" x14ac:dyDescent="0.3">
      <c r="A1132" s="204" t="s">
        <v>33</v>
      </c>
      <c r="B1132" s="204" t="s">
        <v>38</v>
      </c>
      <c r="C1132" s="204" t="s">
        <v>624</v>
      </c>
      <c r="D1132" s="204" t="s">
        <v>654</v>
      </c>
      <c r="E1132" s="204" t="s">
        <v>655</v>
      </c>
      <c r="F1132" s="205" t="s">
        <v>390</v>
      </c>
      <c r="G1132" s="205" t="s">
        <v>400</v>
      </c>
      <c r="H1132" s="205"/>
      <c r="I1132" s="205" t="s">
        <v>296</v>
      </c>
      <c r="J1132" s="81">
        <v>47.073</v>
      </c>
      <c r="K1132" s="81">
        <v>0.92200000000000004</v>
      </c>
      <c r="L1132" s="81">
        <v>47.994</v>
      </c>
    </row>
    <row r="1133" spans="1:12" ht="13.2" customHeight="1" x14ac:dyDescent="0.3">
      <c r="A1133" s="204" t="s">
        <v>33</v>
      </c>
      <c r="B1133" s="204" t="s">
        <v>39</v>
      </c>
      <c r="C1133" s="204" t="s">
        <v>624</v>
      </c>
      <c r="D1133" s="204" t="s">
        <v>654</v>
      </c>
      <c r="E1133" s="204" t="s">
        <v>655</v>
      </c>
      <c r="F1133" s="208" t="s">
        <v>387</v>
      </c>
      <c r="G1133" s="205" t="s">
        <v>614</v>
      </c>
      <c r="H1133" s="205" t="s">
        <v>608</v>
      </c>
      <c r="I1133" s="205" t="s">
        <v>57</v>
      </c>
      <c r="J1133" s="117">
        <v>63.953000000000003</v>
      </c>
      <c r="K1133" s="117">
        <v>3.9940000000000002</v>
      </c>
      <c r="L1133" s="117">
        <v>67.945999999999998</v>
      </c>
    </row>
    <row r="1134" spans="1:12" ht="13.2" customHeight="1" x14ac:dyDescent="0.3">
      <c r="A1134" s="204" t="s">
        <v>33</v>
      </c>
      <c r="B1134" s="204" t="s">
        <v>39</v>
      </c>
      <c r="C1134" s="204" t="s">
        <v>624</v>
      </c>
      <c r="D1134" s="204" t="s">
        <v>654</v>
      </c>
      <c r="E1134" s="204" t="s">
        <v>655</v>
      </c>
      <c r="F1134" s="205" t="s">
        <v>56</v>
      </c>
      <c r="G1134" s="205" t="s">
        <v>614</v>
      </c>
      <c r="H1134" s="205" t="s">
        <v>288</v>
      </c>
      <c r="I1134" s="205" t="s">
        <v>57</v>
      </c>
      <c r="J1134" s="117">
        <v>14.246</v>
      </c>
      <c r="K1134" s="117">
        <v>-1.351</v>
      </c>
      <c r="L1134" s="117">
        <v>12.895</v>
      </c>
    </row>
    <row r="1135" spans="1:12" ht="13.2" customHeight="1" x14ac:dyDescent="0.3">
      <c r="A1135" s="204" t="s">
        <v>33</v>
      </c>
      <c r="B1135" s="204" t="s">
        <v>39</v>
      </c>
      <c r="C1135" s="204" t="s">
        <v>624</v>
      </c>
      <c r="D1135" s="204" t="s">
        <v>654</v>
      </c>
      <c r="E1135" s="204" t="s">
        <v>655</v>
      </c>
      <c r="F1135" s="205" t="s">
        <v>307</v>
      </c>
      <c r="G1135" s="205" t="s">
        <v>614</v>
      </c>
      <c r="H1135" s="205"/>
      <c r="I1135" s="205" t="s">
        <v>294</v>
      </c>
      <c r="J1135" s="117">
        <v>125.87</v>
      </c>
      <c r="K1135" s="117">
        <v>-1.0999999999999999E-2</v>
      </c>
      <c r="L1135" s="117">
        <v>125.85899999999999</v>
      </c>
    </row>
    <row r="1136" spans="1:12" ht="13.2" customHeight="1" x14ac:dyDescent="0.3">
      <c r="A1136" s="204" t="s">
        <v>33</v>
      </c>
      <c r="B1136" s="204" t="s">
        <v>39</v>
      </c>
      <c r="C1136" s="204" t="s">
        <v>624</v>
      </c>
      <c r="D1136" s="204" t="s">
        <v>654</v>
      </c>
      <c r="E1136" s="204" t="s">
        <v>655</v>
      </c>
      <c r="F1136" s="205" t="s">
        <v>632</v>
      </c>
      <c r="G1136" s="205" t="s">
        <v>614</v>
      </c>
      <c r="H1136" s="205"/>
      <c r="I1136" s="205" t="s">
        <v>295</v>
      </c>
      <c r="J1136" s="117">
        <v>4.649</v>
      </c>
      <c r="K1136" s="117" t="s">
        <v>304</v>
      </c>
      <c r="L1136" s="117">
        <v>4.649</v>
      </c>
    </row>
    <row r="1137" spans="1:12" ht="13.2" customHeight="1" x14ac:dyDescent="0.3">
      <c r="A1137" s="204" t="s">
        <v>33</v>
      </c>
      <c r="B1137" s="204" t="s">
        <v>39</v>
      </c>
      <c r="C1137" s="204" t="s">
        <v>624</v>
      </c>
      <c r="D1137" s="204" t="s">
        <v>654</v>
      </c>
      <c r="E1137" s="204" t="s">
        <v>655</v>
      </c>
      <c r="F1137" s="205" t="s">
        <v>650</v>
      </c>
      <c r="G1137" s="205" t="s">
        <v>615</v>
      </c>
      <c r="H1137" s="205" t="s">
        <v>289</v>
      </c>
      <c r="I1137" s="205" t="s">
        <v>296</v>
      </c>
      <c r="J1137" s="81">
        <v>259.98399999999998</v>
      </c>
      <c r="K1137" s="81">
        <v>-110.254</v>
      </c>
      <c r="L1137" s="81">
        <v>149.72999999999999</v>
      </c>
    </row>
    <row r="1138" spans="1:12" ht="13.2" customHeight="1" x14ac:dyDescent="0.3">
      <c r="A1138" s="204" t="s">
        <v>33</v>
      </c>
      <c r="B1138" s="204" t="s">
        <v>39</v>
      </c>
      <c r="C1138" s="204" t="s">
        <v>624</v>
      </c>
      <c r="D1138" s="204" t="s">
        <v>654</v>
      </c>
      <c r="E1138" s="204" t="s">
        <v>655</v>
      </c>
      <c r="F1138" s="205" t="s">
        <v>650</v>
      </c>
      <c r="G1138" s="205" t="s">
        <v>615</v>
      </c>
      <c r="H1138" s="205" t="s">
        <v>420</v>
      </c>
      <c r="I1138" s="205" t="s">
        <v>296</v>
      </c>
      <c r="J1138" s="81">
        <v>75.331000000000003</v>
      </c>
      <c r="K1138" s="81">
        <v>-26.565000000000001</v>
      </c>
      <c r="L1138" s="81">
        <v>48.765999999999998</v>
      </c>
    </row>
    <row r="1139" spans="1:12" ht="13.2" customHeight="1" x14ac:dyDescent="0.3">
      <c r="A1139" s="204" t="s">
        <v>33</v>
      </c>
      <c r="B1139" s="204" t="s">
        <v>39</v>
      </c>
      <c r="C1139" s="204" t="s">
        <v>624</v>
      </c>
      <c r="D1139" s="204" t="s">
        <v>654</v>
      </c>
      <c r="E1139" s="204" t="s">
        <v>655</v>
      </c>
      <c r="F1139" s="205" t="s">
        <v>609</v>
      </c>
      <c r="G1139" s="205" t="s">
        <v>616</v>
      </c>
      <c r="H1139" s="205" t="s">
        <v>608</v>
      </c>
      <c r="I1139" s="205" t="s">
        <v>297</v>
      </c>
      <c r="J1139" s="117">
        <v>0.75900000000000001</v>
      </c>
      <c r="K1139" s="117">
        <v>3.6999999999999998E-2</v>
      </c>
      <c r="L1139" s="117">
        <v>0.79600000000000004</v>
      </c>
    </row>
    <row r="1140" spans="1:12" ht="13.2" customHeight="1" x14ac:dyDescent="0.3">
      <c r="A1140" s="204" t="s">
        <v>33</v>
      </c>
      <c r="B1140" s="204" t="s">
        <v>39</v>
      </c>
      <c r="C1140" s="204" t="s">
        <v>624</v>
      </c>
      <c r="D1140" s="204" t="s">
        <v>654</v>
      </c>
      <c r="E1140" s="204" t="s">
        <v>655</v>
      </c>
      <c r="F1140" s="205" t="s">
        <v>388</v>
      </c>
      <c r="G1140" s="205" t="s">
        <v>616</v>
      </c>
      <c r="H1140" s="205" t="s">
        <v>413</v>
      </c>
      <c r="I1140" s="205" t="s">
        <v>414</v>
      </c>
      <c r="J1140" s="79">
        <v>176</v>
      </c>
      <c r="K1140" s="79">
        <v>8</v>
      </c>
      <c r="L1140" s="79">
        <v>184</v>
      </c>
    </row>
    <row r="1141" spans="1:12" ht="13.2" customHeight="1" x14ac:dyDescent="0.3">
      <c r="A1141" s="204" t="s">
        <v>33</v>
      </c>
      <c r="B1141" s="204" t="s">
        <v>39</v>
      </c>
      <c r="C1141" s="204" t="s">
        <v>624</v>
      </c>
      <c r="D1141" s="204" t="s">
        <v>654</v>
      </c>
      <c r="E1141" s="204" t="s">
        <v>655</v>
      </c>
      <c r="F1141" s="205" t="s">
        <v>394</v>
      </c>
      <c r="G1141" s="205" t="s">
        <v>617</v>
      </c>
      <c r="H1141" s="205"/>
      <c r="I1141" s="205" t="s">
        <v>314</v>
      </c>
      <c r="J1141" s="117" t="s">
        <v>303</v>
      </c>
      <c r="K1141" s="117" t="s">
        <v>303</v>
      </c>
      <c r="L1141" s="117">
        <v>0.439</v>
      </c>
    </row>
    <row r="1142" spans="1:12" ht="13.2" customHeight="1" x14ac:dyDescent="0.3">
      <c r="A1142" s="204" t="s">
        <v>33</v>
      </c>
      <c r="B1142" s="204" t="s">
        <v>39</v>
      </c>
      <c r="C1142" s="204" t="s">
        <v>624</v>
      </c>
      <c r="D1142" s="204" t="s">
        <v>654</v>
      </c>
      <c r="E1142" s="204" t="s">
        <v>655</v>
      </c>
      <c r="F1142" s="205" t="s">
        <v>284</v>
      </c>
      <c r="G1142" s="205" t="s">
        <v>618</v>
      </c>
      <c r="H1142" s="205"/>
      <c r="I1142" s="205" t="s">
        <v>59</v>
      </c>
      <c r="J1142" s="81">
        <v>83.173000000000002</v>
      </c>
      <c r="K1142" s="81">
        <v>0.77200000000000002</v>
      </c>
      <c r="L1142" s="81">
        <v>83.944999999999993</v>
      </c>
    </row>
    <row r="1143" spans="1:12" ht="13.2" customHeight="1" x14ac:dyDescent="0.3">
      <c r="A1143" s="204" t="s">
        <v>33</v>
      </c>
      <c r="B1143" s="204" t="s">
        <v>39</v>
      </c>
      <c r="C1143" s="204" t="s">
        <v>624</v>
      </c>
      <c r="D1143" s="204" t="s">
        <v>654</v>
      </c>
      <c r="E1143" s="204" t="s">
        <v>655</v>
      </c>
      <c r="F1143" s="205" t="s">
        <v>285</v>
      </c>
      <c r="G1143" s="205" t="s">
        <v>280</v>
      </c>
      <c r="H1143" s="205"/>
      <c r="I1143" s="205" t="s">
        <v>59</v>
      </c>
      <c r="J1143" s="81">
        <v>31.649000000000001</v>
      </c>
      <c r="K1143" s="81">
        <v>0.42099999999999999</v>
      </c>
      <c r="L1143" s="81">
        <v>32.07</v>
      </c>
    </row>
    <row r="1144" spans="1:12" ht="13.2" customHeight="1" x14ac:dyDescent="0.3">
      <c r="A1144" s="204" t="s">
        <v>33</v>
      </c>
      <c r="B1144" s="204" t="s">
        <v>39</v>
      </c>
      <c r="C1144" s="204" t="s">
        <v>624</v>
      </c>
      <c r="D1144" s="204" t="s">
        <v>654</v>
      </c>
      <c r="E1144" s="204" t="s">
        <v>655</v>
      </c>
      <c r="F1144" s="205" t="s">
        <v>610</v>
      </c>
      <c r="G1144" s="205" t="s">
        <v>400</v>
      </c>
      <c r="H1144" s="205" t="s">
        <v>290</v>
      </c>
      <c r="I1144" s="205" t="s">
        <v>137</v>
      </c>
      <c r="J1144" s="78">
        <v>9.4809999999999999</v>
      </c>
      <c r="K1144" s="78">
        <v>1.5049999999999999</v>
      </c>
      <c r="L1144" s="78">
        <v>10.986000000000001</v>
      </c>
    </row>
    <row r="1145" spans="1:12" ht="13.2" customHeight="1" x14ac:dyDescent="0.3">
      <c r="A1145" s="204" t="s">
        <v>33</v>
      </c>
      <c r="B1145" s="204" t="s">
        <v>39</v>
      </c>
      <c r="C1145" s="204" t="s">
        <v>624</v>
      </c>
      <c r="D1145" s="204" t="s">
        <v>654</v>
      </c>
      <c r="E1145" s="204" t="s">
        <v>655</v>
      </c>
      <c r="F1145" s="205" t="s">
        <v>610</v>
      </c>
      <c r="G1145" s="205" t="s">
        <v>400</v>
      </c>
      <c r="H1145" s="205" t="s">
        <v>291</v>
      </c>
      <c r="I1145" s="205" t="s">
        <v>137</v>
      </c>
      <c r="J1145" s="78">
        <v>19.527000000000001</v>
      </c>
      <c r="K1145" s="78">
        <v>1.0680000000000001</v>
      </c>
      <c r="L1145" s="78">
        <v>20.594000000000001</v>
      </c>
    </row>
    <row r="1146" spans="1:12" ht="13.2" customHeight="1" x14ac:dyDescent="0.3">
      <c r="A1146" s="204" t="s">
        <v>33</v>
      </c>
      <c r="B1146" s="204" t="s">
        <v>39</v>
      </c>
      <c r="C1146" s="204" t="s">
        <v>624</v>
      </c>
      <c r="D1146" s="204" t="s">
        <v>654</v>
      </c>
      <c r="E1146" s="204" t="s">
        <v>655</v>
      </c>
      <c r="F1146" s="205" t="s">
        <v>610</v>
      </c>
      <c r="G1146" s="205" t="s">
        <v>400</v>
      </c>
      <c r="H1146" s="205" t="s">
        <v>292</v>
      </c>
      <c r="I1146" s="205" t="s">
        <v>137</v>
      </c>
      <c r="J1146" s="78">
        <v>10.061</v>
      </c>
      <c r="K1146" s="78">
        <v>0.81699999999999995</v>
      </c>
      <c r="L1146" s="78">
        <v>10.878</v>
      </c>
    </row>
    <row r="1147" spans="1:12" ht="13.2" customHeight="1" x14ac:dyDescent="0.3">
      <c r="A1147" s="204" t="s">
        <v>33</v>
      </c>
      <c r="B1147" s="204" t="s">
        <v>39</v>
      </c>
      <c r="C1147" s="204" t="s">
        <v>624</v>
      </c>
      <c r="D1147" s="204" t="s">
        <v>654</v>
      </c>
      <c r="E1147" s="204" t="s">
        <v>655</v>
      </c>
      <c r="F1147" s="205" t="s">
        <v>610</v>
      </c>
      <c r="G1147" s="205" t="s">
        <v>400</v>
      </c>
      <c r="H1147" s="205" t="s">
        <v>293</v>
      </c>
      <c r="I1147" s="205" t="s">
        <v>137</v>
      </c>
      <c r="J1147" s="78">
        <v>2.4990000000000001</v>
      </c>
      <c r="K1147" s="78">
        <v>-0.53700000000000003</v>
      </c>
      <c r="L1147" s="78">
        <v>1.962</v>
      </c>
    </row>
    <row r="1148" spans="1:12" ht="13.2" customHeight="1" x14ac:dyDescent="0.3">
      <c r="A1148" s="204" t="s">
        <v>33</v>
      </c>
      <c r="B1148" s="204" t="s">
        <v>39</v>
      </c>
      <c r="C1148" s="204" t="s">
        <v>624</v>
      </c>
      <c r="D1148" s="204" t="s">
        <v>654</v>
      </c>
      <c r="E1148" s="204" t="s">
        <v>655</v>
      </c>
      <c r="F1148" s="205" t="s">
        <v>287</v>
      </c>
      <c r="G1148" s="205" t="s">
        <v>400</v>
      </c>
      <c r="H1148" s="205" t="s">
        <v>290</v>
      </c>
      <c r="I1148" s="205" t="s">
        <v>404</v>
      </c>
      <c r="J1148" s="78">
        <v>80.63</v>
      </c>
      <c r="K1148" s="78">
        <v>29.707999999999998</v>
      </c>
      <c r="L1148" s="78">
        <v>110.33799999999999</v>
      </c>
    </row>
    <row r="1149" spans="1:12" ht="13.2" customHeight="1" x14ac:dyDescent="0.3">
      <c r="A1149" s="204" t="s">
        <v>33</v>
      </c>
      <c r="B1149" s="204" t="s">
        <v>39</v>
      </c>
      <c r="C1149" s="204" t="s">
        <v>624</v>
      </c>
      <c r="D1149" s="204" t="s">
        <v>654</v>
      </c>
      <c r="E1149" s="204" t="s">
        <v>655</v>
      </c>
      <c r="F1149" s="205" t="s">
        <v>287</v>
      </c>
      <c r="G1149" s="205" t="s">
        <v>400</v>
      </c>
      <c r="H1149" s="205" t="s">
        <v>291</v>
      </c>
      <c r="I1149" s="205" t="s">
        <v>404</v>
      </c>
      <c r="J1149" s="78">
        <v>156.6</v>
      </c>
      <c r="K1149" s="78">
        <v>-53.613999999999997</v>
      </c>
      <c r="L1149" s="78">
        <v>102.98699999999999</v>
      </c>
    </row>
    <row r="1150" spans="1:12" ht="13.2" customHeight="1" x14ac:dyDescent="0.3">
      <c r="A1150" s="204" t="s">
        <v>33</v>
      </c>
      <c r="B1150" s="204" t="s">
        <v>39</v>
      </c>
      <c r="C1150" s="204" t="s">
        <v>624</v>
      </c>
      <c r="D1150" s="204" t="s">
        <v>654</v>
      </c>
      <c r="E1150" s="204" t="s">
        <v>655</v>
      </c>
      <c r="F1150" s="205" t="s">
        <v>287</v>
      </c>
      <c r="G1150" s="205" t="s">
        <v>400</v>
      </c>
      <c r="H1150" s="205" t="s">
        <v>292</v>
      </c>
      <c r="I1150" s="205" t="s">
        <v>404</v>
      </c>
      <c r="J1150" s="78">
        <v>172.238</v>
      </c>
      <c r="K1150" s="78">
        <v>-115.22</v>
      </c>
      <c r="L1150" s="78">
        <v>57.018000000000001</v>
      </c>
    </row>
    <row r="1151" spans="1:12" ht="13.2" customHeight="1" x14ac:dyDescent="0.3">
      <c r="A1151" s="204" t="s">
        <v>33</v>
      </c>
      <c r="B1151" s="204" t="s">
        <v>39</v>
      </c>
      <c r="C1151" s="204" t="s">
        <v>624</v>
      </c>
      <c r="D1151" s="204" t="s">
        <v>654</v>
      </c>
      <c r="E1151" s="204" t="s">
        <v>655</v>
      </c>
      <c r="F1151" s="205" t="s">
        <v>287</v>
      </c>
      <c r="G1151" s="205" t="s">
        <v>400</v>
      </c>
      <c r="H1151" s="205" t="s">
        <v>293</v>
      </c>
      <c r="I1151" s="205" t="s">
        <v>404</v>
      </c>
      <c r="J1151" s="78">
        <v>137.238</v>
      </c>
      <c r="K1151" s="78">
        <v>-26.760999999999999</v>
      </c>
      <c r="L1151" s="78">
        <v>110.477</v>
      </c>
    </row>
    <row r="1152" spans="1:12" ht="13.2" customHeight="1" x14ac:dyDescent="0.3">
      <c r="A1152" s="204" t="s">
        <v>33</v>
      </c>
      <c r="B1152" s="204" t="s">
        <v>39</v>
      </c>
      <c r="C1152" s="204" t="s">
        <v>624</v>
      </c>
      <c r="D1152" s="204" t="s">
        <v>654</v>
      </c>
      <c r="E1152" s="204" t="s">
        <v>655</v>
      </c>
      <c r="F1152" s="205" t="s">
        <v>390</v>
      </c>
      <c r="G1152" s="205" t="s">
        <v>400</v>
      </c>
      <c r="H1152" s="205"/>
      <c r="I1152" s="205" t="s">
        <v>296</v>
      </c>
      <c r="J1152" s="81">
        <v>10.352</v>
      </c>
      <c r="K1152" s="81">
        <v>-6.5860000000000003</v>
      </c>
      <c r="L1152" s="81">
        <v>3.766</v>
      </c>
    </row>
    <row r="1153" spans="1:12" ht="13.2" customHeight="1" x14ac:dyDescent="0.3">
      <c r="A1153" s="204" t="s">
        <v>33</v>
      </c>
      <c r="B1153" s="204" t="s">
        <v>40</v>
      </c>
      <c r="C1153" s="204" t="s">
        <v>624</v>
      </c>
      <c r="D1153" s="204" t="s">
        <v>654</v>
      </c>
      <c r="E1153" s="204" t="s">
        <v>655</v>
      </c>
      <c r="F1153" s="208" t="s">
        <v>387</v>
      </c>
      <c r="G1153" s="205" t="s">
        <v>614</v>
      </c>
      <c r="H1153" s="205" t="s">
        <v>608</v>
      </c>
      <c r="I1153" s="205" t="s">
        <v>57</v>
      </c>
      <c r="J1153" s="117">
        <v>64.653000000000006</v>
      </c>
      <c r="K1153" s="117">
        <v>6.2130000000000001</v>
      </c>
      <c r="L1153" s="117">
        <v>70.866</v>
      </c>
    </row>
    <row r="1154" spans="1:12" ht="13.2" customHeight="1" x14ac:dyDescent="0.3">
      <c r="A1154" s="204" t="s">
        <v>33</v>
      </c>
      <c r="B1154" s="204" t="s">
        <v>40</v>
      </c>
      <c r="C1154" s="204" t="s">
        <v>624</v>
      </c>
      <c r="D1154" s="204" t="s">
        <v>654</v>
      </c>
      <c r="E1154" s="204" t="s">
        <v>655</v>
      </c>
      <c r="F1154" s="205" t="s">
        <v>56</v>
      </c>
      <c r="G1154" s="205" t="s">
        <v>614</v>
      </c>
      <c r="H1154" s="205" t="s">
        <v>288</v>
      </c>
      <c r="I1154" s="205" t="s">
        <v>57</v>
      </c>
      <c r="J1154" s="117">
        <v>11.615</v>
      </c>
      <c r="K1154" s="117">
        <v>0.54500000000000004</v>
      </c>
      <c r="L1154" s="117">
        <v>12.16</v>
      </c>
    </row>
    <row r="1155" spans="1:12" ht="13.2" customHeight="1" x14ac:dyDescent="0.3">
      <c r="A1155" s="204" t="s">
        <v>33</v>
      </c>
      <c r="B1155" s="204" t="s">
        <v>40</v>
      </c>
      <c r="C1155" s="204" t="s">
        <v>624</v>
      </c>
      <c r="D1155" s="204" t="s">
        <v>654</v>
      </c>
      <c r="E1155" s="204" t="s">
        <v>655</v>
      </c>
      <c r="F1155" s="205" t="s">
        <v>307</v>
      </c>
      <c r="G1155" s="205" t="s">
        <v>614</v>
      </c>
      <c r="H1155" s="205"/>
      <c r="I1155" s="205" t="s">
        <v>294</v>
      </c>
      <c r="J1155" s="117">
        <v>139.029</v>
      </c>
      <c r="K1155" s="117">
        <v>0.39300000000000002</v>
      </c>
      <c r="L1155" s="117">
        <v>139.42099999999999</v>
      </c>
    </row>
    <row r="1156" spans="1:12" ht="13.2" customHeight="1" x14ac:dyDescent="0.3">
      <c r="A1156" s="204" t="s">
        <v>33</v>
      </c>
      <c r="B1156" s="204" t="s">
        <v>40</v>
      </c>
      <c r="C1156" s="204" t="s">
        <v>624</v>
      </c>
      <c r="D1156" s="204" t="s">
        <v>654</v>
      </c>
      <c r="E1156" s="204" t="s">
        <v>655</v>
      </c>
      <c r="F1156" s="205" t="s">
        <v>632</v>
      </c>
      <c r="G1156" s="205" t="s">
        <v>614</v>
      </c>
      <c r="H1156" s="205"/>
      <c r="I1156" s="205" t="s">
        <v>295</v>
      </c>
      <c r="J1156" s="117">
        <v>4.9409999999999998</v>
      </c>
      <c r="K1156" s="117">
        <v>-1E-3</v>
      </c>
      <c r="L1156" s="117">
        <v>4.9400000000000004</v>
      </c>
    </row>
    <row r="1157" spans="1:12" ht="13.2" customHeight="1" x14ac:dyDescent="0.3">
      <c r="A1157" s="204" t="s">
        <v>33</v>
      </c>
      <c r="B1157" s="204" t="s">
        <v>40</v>
      </c>
      <c r="C1157" s="204" t="s">
        <v>624</v>
      </c>
      <c r="D1157" s="204" t="s">
        <v>654</v>
      </c>
      <c r="E1157" s="204" t="s">
        <v>655</v>
      </c>
      <c r="F1157" s="205" t="s">
        <v>650</v>
      </c>
      <c r="G1157" s="205" t="s">
        <v>615</v>
      </c>
      <c r="H1157" s="205" t="s">
        <v>289</v>
      </c>
      <c r="I1157" s="205" t="s">
        <v>296</v>
      </c>
      <c r="J1157" s="81">
        <v>125.179</v>
      </c>
      <c r="K1157" s="81">
        <v>28.183</v>
      </c>
      <c r="L1157" s="81">
        <v>153.363</v>
      </c>
    </row>
    <row r="1158" spans="1:12" ht="13.2" customHeight="1" x14ac:dyDescent="0.3">
      <c r="A1158" s="204" t="s">
        <v>33</v>
      </c>
      <c r="B1158" s="204" t="s">
        <v>40</v>
      </c>
      <c r="C1158" s="204" t="s">
        <v>624</v>
      </c>
      <c r="D1158" s="204" t="s">
        <v>654</v>
      </c>
      <c r="E1158" s="204" t="s">
        <v>655</v>
      </c>
      <c r="F1158" s="205" t="s">
        <v>650</v>
      </c>
      <c r="G1158" s="205" t="s">
        <v>615</v>
      </c>
      <c r="H1158" s="205" t="s">
        <v>420</v>
      </c>
      <c r="I1158" s="205" t="s">
        <v>296</v>
      </c>
      <c r="J1158" s="81">
        <v>74.054000000000002</v>
      </c>
      <c r="K1158" s="81">
        <v>-33.064999999999998</v>
      </c>
      <c r="L1158" s="81">
        <v>40.988</v>
      </c>
    </row>
    <row r="1159" spans="1:12" ht="13.2" customHeight="1" x14ac:dyDescent="0.3">
      <c r="A1159" s="204" t="s">
        <v>33</v>
      </c>
      <c r="B1159" s="204" t="s">
        <v>40</v>
      </c>
      <c r="C1159" s="204" t="s">
        <v>624</v>
      </c>
      <c r="D1159" s="204" t="s">
        <v>654</v>
      </c>
      <c r="E1159" s="204" t="s">
        <v>655</v>
      </c>
      <c r="F1159" s="205" t="s">
        <v>609</v>
      </c>
      <c r="G1159" s="205" t="s">
        <v>616</v>
      </c>
      <c r="H1159" s="205" t="s">
        <v>608</v>
      </c>
      <c r="I1159" s="205" t="s">
        <v>297</v>
      </c>
      <c r="J1159" s="117">
        <v>0.73499999999999999</v>
      </c>
      <c r="K1159" s="117">
        <v>2.4E-2</v>
      </c>
      <c r="L1159" s="117">
        <v>0.75800000000000001</v>
      </c>
    </row>
    <row r="1160" spans="1:12" ht="13.2" customHeight="1" x14ac:dyDescent="0.3">
      <c r="A1160" s="204" t="s">
        <v>33</v>
      </c>
      <c r="B1160" s="204" t="s">
        <v>40</v>
      </c>
      <c r="C1160" s="204" t="s">
        <v>624</v>
      </c>
      <c r="D1160" s="204" t="s">
        <v>654</v>
      </c>
      <c r="E1160" s="204" t="s">
        <v>655</v>
      </c>
      <c r="F1160" s="205" t="s">
        <v>388</v>
      </c>
      <c r="G1160" s="205" t="s">
        <v>616</v>
      </c>
      <c r="H1160" s="205" t="s">
        <v>413</v>
      </c>
      <c r="I1160" s="205" t="s">
        <v>414</v>
      </c>
      <c r="J1160" s="79">
        <v>183</v>
      </c>
      <c r="K1160" s="79">
        <v>-3</v>
      </c>
      <c r="L1160" s="79">
        <v>180</v>
      </c>
    </row>
    <row r="1161" spans="1:12" ht="13.2" customHeight="1" x14ac:dyDescent="0.3">
      <c r="A1161" s="204" t="s">
        <v>33</v>
      </c>
      <c r="B1161" s="204" t="s">
        <v>40</v>
      </c>
      <c r="C1161" s="204" t="s">
        <v>624</v>
      </c>
      <c r="D1161" s="204" t="s">
        <v>654</v>
      </c>
      <c r="E1161" s="204" t="s">
        <v>655</v>
      </c>
      <c r="F1161" s="205" t="s">
        <v>394</v>
      </c>
      <c r="G1161" s="205" t="s">
        <v>617</v>
      </c>
      <c r="H1161" s="205"/>
      <c r="I1161" s="205" t="s">
        <v>314</v>
      </c>
      <c r="J1161" s="117" t="s">
        <v>303</v>
      </c>
      <c r="K1161" s="117" t="s">
        <v>303</v>
      </c>
      <c r="L1161" s="117">
        <v>0.47299999999999998</v>
      </c>
    </row>
    <row r="1162" spans="1:12" ht="13.2" customHeight="1" x14ac:dyDescent="0.3">
      <c r="A1162" s="204" t="s">
        <v>33</v>
      </c>
      <c r="B1162" s="204" t="s">
        <v>40</v>
      </c>
      <c r="C1162" s="204" t="s">
        <v>624</v>
      </c>
      <c r="D1162" s="204" t="s">
        <v>654</v>
      </c>
      <c r="E1162" s="204" t="s">
        <v>655</v>
      </c>
      <c r="F1162" s="205" t="s">
        <v>284</v>
      </c>
      <c r="G1162" s="205" t="s">
        <v>618</v>
      </c>
      <c r="H1162" s="205"/>
      <c r="I1162" s="205" t="s">
        <v>59</v>
      </c>
      <c r="J1162" s="81">
        <v>78.474000000000004</v>
      </c>
      <c r="K1162" s="81">
        <v>-0.59299999999999997</v>
      </c>
      <c r="L1162" s="81">
        <v>77.88</v>
      </c>
    </row>
    <row r="1163" spans="1:12" ht="13.2" customHeight="1" x14ac:dyDescent="0.3">
      <c r="A1163" s="204" t="s">
        <v>33</v>
      </c>
      <c r="B1163" s="204" t="s">
        <v>40</v>
      </c>
      <c r="C1163" s="204" t="s">
        <v>624</v>
      </c>
      <c r="D1163" s="204" t="s">
        <v>654</v>
      </c>
      <c r="E1163" s="204" t="s">
        <v>655</v>
      </c>
      <c r="F1163" s="205" t="s">
        <v>285</v>
      </c>
      <c r="G1163" s="205" t="s">
        <v>280</v>
      </c>
      <c r="H1163" s="205"/>
      <c r="I1163" s="205" t="s">
        <v>59</v>
      </c>
      <c r="J1163" s="81">
        <v>27.015999999999998</v>
      </c>
      <c r="K1163" s="81">
        <v>7.6999999999999999E-2</v>
      </c>
      <c r="L1163" s="81">
        <v>27.093</v>
      </c>
    </row>
    <row r="1164" spans="1:12" ht="13.2" customHeight="1" x14ac:dyDescent="0.3">
      <c r="A1164" s="204" t="s">
        <v>33</v>
      </c>
      <c r="B1164" s="204" t="s">
        <v>40</v>
      </c>
      <c r="C1164" s="204" t="s">
        <v>624</v>
      </c>
      <c r="D1164" s="204" t="s">
        <v>654</v>
      </c>
      <c r="E1164" s="204" t="s">
        <v>655</v>
      </c>
      <c r="F1164" s="205" t="s">
        <v>610</v>
      </c>
      <c r="G1164" s="205" t="s">
        <v>400</v>
      </c>
      <c r="H1164" s="205" t="s">
        <v>290</v>
      </c>
      <c r="I1164" s="205" t="s">
        <v>137</v>
      </c>
      <c r="J1164" s="78">
        <v>8.9410000000000007</v>
      </c>
      <c r="K1164" s="78">
        <v>1.4890000000000001</v>
      </c>
      <c r="L1164" s="78">
        <v>10.430999999999999</v>
      </c>
    </row>
    <row r="1165" spans="1:12" ht="13.2" customHeight="1" x14ac:dyDescent="0.3">
      <c r="A1165" s="204" t="s">
        <v>33</v>
      </c>
      <c r="B1165" s="204" t="s">
        <v>40</v>
      </c>
      <c r="C1165" s="204" t="s">
        <v>624</v>
      </c>
      <c r="D1165" s="204" t="s">
        <v>654</v>
      </c>
      <c r="E1165" s="204" t="s">
        <v>655</v>
      </c>
      <c r="F1165" s="205" t="s">
        <v>610</v>
      </c>
      <c r="G1165" s="205" t="s">
        <v>400</v>
      </c>
      <c r="H1165" s="205" t="s">
        <v>291</v>
      </c>
      <c r="I1165" s="205" t="s">
        <v>137</v>
      </c>
      <c r="J1165" s="78">
        <v>18.913</v>
      </c>
      <c r="K1165" s="78">
        <v>1.248</v>
      </c>
      <c r="L1165" s="78">
        <v>20.161000000000001</v>
      </c>
    </row>
    <row r="1166" spans="1:12" ht="13.2" customHeight="1" x14ac:dyDescent="0.3">
      <c r="A1166" s="204" t="s">
        <v>33</v>
      </c>
      <c r="B1166" s="204" t="s">
        <v>40</v>
      </c>
      <c r="C1166" s="204" t="s">
        <v>624</v>
      </c>
      <c r="D1166" s="204" t="s">
        <v>654</v>
      </c>
      <c r="E1166" s="204" t="s">
        <v>655</v>
      </c>
      <c r="F1166" s="205" t="s">
        <v>610</v>
      </c>
      <c r="G1166" s="205" t="s">
        <v>400</v>
      </c>
      <c r="H1166" s="205" t="s">
        <v>292</v>
      </c>
      <c r="I1166" s="205" t="s">
        <v>137</v>
      </c>
      <c r="J1166" s="78">
        <v>9.7309999999999999</v>
      </c>
      <c r="K1166" s="78">
        <v>0.84799999999999998</v>
      </c>
      <c r="L1166" s="78">
        <v>10.58</v>
      </c>
    </row>
    <row r="1167" spans="1:12" ht="13.2" customHeight="1" x14ac:dyDescent="0.3">
      <c r="A1167" s="204" t="s">
        <v>33</v>
      </c>
      <c r="B1167" s="204" t="s">
        <v>40</v>
      </c>
      <c r="C1167" s="204" t="s">
        <v>624</v>
      </c>
      <c r="D1167" s="204" t="s">
        <v>654</v>
      </c>
      <c r="E1167" s="204" t="s">
        <v>655</v>
      </c>
      <c r="F1167" s="205" t="s">
        <v>610</v>
      </c>
      <c r="G1167" s="205" t="s">
        <v>400</v>
      </c>
      <c r="H1167" s="205" t="s">
        <v>293</v>
      </c>
      <c r="I1167" s="205" t="s">
        <v>137</v>
      </c>
      <c r="J1167" s="78">
        <v>2.2200000000000002</v>
      </c>
      <c r="K1167" s="78">
        <v>-0.58699999999999997</v>
      </c>
      <c r="L1167" s="78">
        <v>1.633</v>
      </c>
    </row>
    <row r="1168" spans="1:12" ht="13.2" customHeight="1" x14ac:dyDescent="0.3">
      <c r="A1168" s="204" t="s">
        <v>33</v>
      </c>
      <c r="B1168" s="204" t="s">
        <v>40</v>
      </c>
      <c r="C1168" s="204" t="s">
        <v>624</v>
      </c>
      <c r="D1168" s="204" t="s">
        <v>654</v>
      </c>
      <c r="E1168" s="204" t="s">
        <v>655</v>
      </c>
      <c r="F1168" s="205" t="s">
        <v>287</v>
      </c>
      <c r="G1168" s="205" t="s">
        <v>400</v>
      </c>
      <c r="H1168" s="205" t="s">
        <v>290</v>
      </c>
      <c r="I1168" s="205" t="s">
        <v>404</v>
      </c>
      <c r="J1168" s="78">
        <v>92.38</v>
      </c>
      <c r="K1168" s="78">
        <v>9.5559999999999992</v>
      </c>
      <c r="L1168" s="78">
        <v>101.93600000000001</v>
      </c>
    </row>
    <row r="1169" spans="1:12" ht="13.2" customHeight="1" x14ac:dyDescent="0.3">
      <c r="A1169" s="204" t="s">
        <v>33</v>
      </c>
      <c r="B1169" s="204" t="s">
        <v>40</v>
      </c>
      <c r="C1169" s="204" t="s">
        <v>624</v>
      </c>
      <c r="D1169" s="204" t="s">
        <v>654</v>
      </c>
      <c r="E1169" s="204" t="s">
        <v>655</v>
      </c>
      <c r="F1169" s="205" t="s">
        <v>287</v>
      </c>
      <c r="G1169" s="205" t="s">
        <v>400</v>
      </c>
      <c r="H1169" s="205" t="s">
        <v>291</v>
      </c>
      <c r="I1169" s="205" t="s">
        <v>404</v>
      </c>
      <c r="J1169" s="78">
        <v>174.839</v>
      </c>
      <c r="K1169" s="78">
        <v>-61.944000000000003</v>
      </c>
      <c r="L1169" s="78">
        <v>112.895</v>
      </c>
    </row>
    <row r="1170" spans="1:12" ht="13.2" customHeight="1" x14ac:dyDescent="0.3">
      <c r="A1170" s="204" t="s">
        <v>33</v>
      </c>
      <c r="B1170" s="204" t="s">
        <v>40</v>
      </c>
      <c r="C1170" s="204" t="s">
        <v>624</v>
      </c>
      <c r="D1170" s="204" t="s">
        <v>654</v>
      </c>
      <c r="E1170" s="204" t="s">
        <v>655</v>
      </c>
      <c r="F1170" s="205" t="s">
        <v>287</v>
      </c>
      <c r="G1170" s="205" t="s">
        <v>400</v>
      </c>
      <c r="H1170" s="205" t="s">
        <v>292</v>
      </c>
      <c r="I1170" s="205" t="s">
        <v>404</v>
      </c>
      <c r="J1170" s="78">
        <v>175.23599999999999</v>
      </c>
      <c r="K1170" s="78">
        <v>-114.226</v>
      </c>
      <c r="L1170" s="78">
        <v>61.009</v>
      </c>
    </row>
    <row r="1171" spans="1:12" ht="13.2" customHeight="1" x14ac:dyDescent="0.3">
      <c r="A1171" s="204" t="s">
        <v>33</v>
      </c>
      <c r="B1171" s="204" t="s">
        <v>40</v>
      </c>
      <c r="C1171" s="204" t="s">
        <v>624</v>
      </c>
      <c r="D1171" s="204" t="s">
        <v>654</v>
      </c>
      <c r="E1171" s="204" t="s">
        <v>655</v>
      </c>
      <c r="F1171" s="205" t="s">
        <v>287</v>
      </c>
      <c r="G1171" s="205" t="s">
        <v>400</v>
      </c>
      <c r="H1171" s="205" t="s">
        <v>293</v>
      </c>
      <c r="I1171" s="205" t="s">
        <v>404</v>
      </c>
      <c r="J1171" s="78">
        <v>129.29300000000001</v>
      </c>
      <c r="K1171" s="78">
        <v>-18.902999999999999</v>
      </c>
      <c r="L1171" s="78">
        <v>110.39</v>
      </c>
    </row>
    <row r="1172" spans="1:12" ht="13.2" customHeight="1" x14ac:dyDescent="0.3">
      <c r="A1172" s="204" t="s">
        <v>33</v>
      </c>
      <c r="B1172" s="204" t="s">
        <v>40</v>
      </c>
      <c r="C1172" s="204" t="s">
        <v>624</v>
      </c>
      <c r="D1172" s="204" t="s">
        <v>654</v>
      </c>
      <c r="E1172" s="204" t="s">
        <v>655</v>
      </c>
      <c r="F1172" s="205" t="s">
        <v>390</v>
      </c>
      <c r="G1172" s="205" t="s">
        <v>400</v>
      </c>
      <c r="H1172" s="205"/>
      <c r="I1172" s="205" t="s">
        <v>296</v>
      </c>
      <c r="J1172" s="81">
        <v>11.372</v>
      </c>
      <c r="K1172" s="81">
        <v>-1.04</v>
      </c>
      <c r="L1172" s="81">
        <v>10.332000000000001</v>
      </c>
    </row>
    <row r="1173" spans="1:12" ht="13.2" customHeight="1" x14ac:dyDescent="0.3">
      <c r="A1173" s="204" t="s">
        <v>33</v>
      </c>
      <c r="B1173" s="204" t="s">
        <v>41</v>
      </c>
      <c r="C1173" s="204" t="s">
        <v>624</v>
      </c>
      <c r="D1173" s="204" t="s">
        <v>654</v>
      </c>
      <c r="E1173" s="204" t="s">
        <v>655</v>
      </c>
      <c r="F1173" s="208" t="s">
        <v>387</v>
      </c>
      <c r="G1173" s="205" t="s">
        <v>614</v>
      </c>
      <c r="H1173" s="205" t="s">
        <v>608</v>
      </c>
      <c r="I1173" s="205" t="s">
        <v>57</v>
      </c>
      <c r="J1173" s="117">
        <v>58.136000000000003</v>
      </c>
      <c r="K1173" s="117">
        <v>6.4329999999999998</v>
      </c>
      <c r="L1173" s="117">
        <v>64.569000000000003</v>
      </c>
    </row>
    <row r="1174" spans="1:12" ht="13.2" customHeight="1" x14ac:dyDescent="0.3">
      <c r="A1174" s="204" t="s">
        <v>33</v>
      </c>
      <c r="B1174" s="204" t="s">
        <v>41</v>
      </c>
      <c r="C1174" s="204" t="s">
        <v>624</v>
      </c>
      <c r="D1174" s="204" t="s">
        <v>654</v>
      </c>
      <c r="E1174" s="204" t="s">
        <v>655</v>
      </c>
      <c r="F1174" s="205" t="s">
        <v>56</v>
      </c>
      <c r="G1174" s="205" t="s">
        <v>614</v>
      </c>
      <c r="H1174" s="205" t="s">
        <v>288</v>
      </c>
      <c r="I1174" s="205" t="s">
        <v>57</v>
      </c>
      <c r="J1174" s="117">
        <v>13.217000000000001</v>
      </c>
      <c r="K1174" s="117">
        <v>-1.782</v>
      </c>
      <c r="L1174" s="117">
        <v>11.435</v>
      </c>
    </row>
    <row r="1175" spans="1:12" ht="13.2" customHeight="1" x14ac:dyDescent="0.3">
      <c r="A1175" s="204" t="s">
        <v>33</v>
      </c>
      <c r="B1175" s="204" t="s">
        <v>41</v>
      </c>
      <c r="C1175" s="204" t="s">
        <v>624</v>
      </c>
      <c r="D1175" s="204" t="s">
        <v>654</v>
      </c>
      <c r="E1175" s="204" t="s">
        <v>655</v>
      </c>
      <c r="F1175" s="205" t="s">
        <v>307</v>
      </c>
      <c r="G1175" s="205" t="s">
        <v>614</v>
      </c>
      <c r="H1175" s="205"/>
      <c r="I1175" s="205" t="s">
        <v>294</v>
      </c>
      <c r="J1175" s="117">
        <v>172.52699999999999</v>
      </c>
      <c r="K1175" s="117">
        <v>-0.188</v>
      </c>
      <c r="L1175" s="117">
        <v>172.339</v>
      </c>
    </row>
    <row r="1176" spans="1:12" ht="13.2" customHeight="1" x14ac:dyDescent="0.3">
      <c r="A1176" s="204" t="s">
        <v>33</v>
      </c>
      <c r="B1176" s="204" t="s">
        <v>41</v>
      </c>
      <c r="C1176" s="204" t="s">
        <v>624</v>
      </c>
      <c r="D1176" s="204" t="s">
        <v>654</v>
      </c>
      <c r="E1176" s="204" t="s">
        <v>655</v>
      </c>
      <c r="F1176" s="205" t="s">
        <v>632</v>
      </c>
      <c r="G1176" s="205" t="s">
        <v>614</v>
      </c>
      <c r="H1176" s="205"/>
      <c r="I1176" s="205" t="s">
        <v>295</v>
      </c>
      <c r="J1176" s="117">
        <v>5.0640000000000001</v>
      </c>
      <c r="K1176" s="117" t="s">
        <v>304</v>
      </c>
      <c r="L1176" s="117">
        <v>5.0650000000000004</v>
      </c>
    </row>
    <row r="1177" spans="1:12" ht="13.2" customHeight="1" x14ac:dyDescent="0.3">
      <c r="A1177" s="204" t="s">
        <v>33</v>
      </c>
      <c r="B1177" s="204" t="s">
        <v>41</v>
      </c>
      <c r="C1177" s="204" t="s">
        <v>624</v>
      </c>
      <c r="D1177" s="204" t="s">
        <v>654</v>
      </c>
      <c r="E1177" s="204" t="s">
        <v>655</v>
      </c>
      <c r="F1177" s="205" t="s">
        <v>650</v>
      </c>
      <c r="G1177" s="205" t="s">
        <v>615</v>
      </c>
      <c r="H1177" s="205" t="s">
        <v>289</v>
      </c>
      <c r="I1177" s="205" t="s">
        <v>296</v>
      </c>
      <c r="J1177" s="81">
        <v>62.398000000000003</v>
      </c>
      <c r="K1177" s="81">
        <v>147.71700000000001</v>
      </c>
      <c r="L1177" s="81">
        <v>210.11500000000001</v>
      </c>
    </row>
    <row r="1178" spans="1:12" ht="13.2" customHeight="1" x14ac:dyDescent="0.3">
      <c r="A1178" s="204" t="s">
        <v>33</v>
      </c>
      <c r="B1178" s="204" t="s">
        <v>41</v>
      </c>
      <c r="C1178" s="204" t="s">
        <v>624</v>
      </c>
      <c r="D1178" s="204" t="s">
        <v>654</v>
      </c>
      <c r="E1178" s="204" t="s">
        <v>655</v>
      </c>
      <c r="F1178" s="205" t="s">
        <v>650</v>
      </c>
      <c r="G1178" s="205" t="s">
        <v>615</v>
      </c>
      <c r="H1178" s="205" t="s">
        <v>420</v>
      </c>
      <c r="I1178" s="205" t="s">
        <v>296</v>
      </c>
      <c r="J1178" s="81">
        <v>60.847000000000001</v>
      </c>
      <c r="K1178" s="81">
        <v>-54.75</v>
      </c>
      <c r="L1178" s="81">
        <v>6.0970000000000004</v>
      </c>
    </row>
    <row r="1179" spans="1:12" ht="13.2" customHeight="1" x14ac:dyDescent="0.3">
      <c r="A1179" s="204" t="s">
        <v>33</v>
      </c>
      <c r="B1179" s="204" t="s">
        <v>41</v>
      </c>
      <c r="C1179" s="204" t="s">
        <v>624</v>
      </c>
      <c r="D1179" s="204" t="s">
        <v>654</v>
      </c>
      <c r="E1179" s="204" t="s">
        <v>655</v>
      </c>
      <c r="F1179" s="205" t="s">
        <v>609</v>
      </c>
      <c r="G1179" s="205" t="s">
        <v>616</v>
      </c>
      <c r="H1179" s="205" t="s">
        <v>608</v>
      </c>
      <c r="I1179" s="205" t="s">
        <v>297</v>
      </c>
      <c r="J1179" s="117">
        <v>0.72599999999999998</v>
      </c>
      <c r="K1179" s="117">
        <v>1.2E-2</v>
      </c>
      <c r="L1179" s="117">
        <v>0.73899999999999999</v>
      </c>
    </row>
    <row r="1180" spans="1:12" ht="13.2" customHeight="1" x14ac:dyDescent="0.3">
      <c r="A1180" s="204" t="s">
        <v>33</v>
      </c>
      <c r="B1180" s="204" t="s">
        <v>41</v>
      </c>
      <c r="C1180" s="204" t="s">
        <v>624</v>
      </c>
      <c r="D1180" s="204" t="s">
        <v>654</v>
      </c>
      <c r="E1180" s="204" t="s">
        <v>655</v>
      </c>
      <c r="F1180" s="205" t="s">
        <v>388</v>
      </c>
      <c r="G1180" s="205" t="s">
        <v>616</v>
      </c>
      <c r="H1180" s="205" t="s">
        <v>413</v>
      </c>
      <c r="I1180" s="205" t="s">
        <v>414</v>
      </c>
      <c r="J1180" s="79">
        <v>187</v>
      </c>
      <c r="K1180" s="79">
        <v>-6</v>
      </c>
      <c r="L1180" s="79">
        <v>181</v>
      </c>
    </row>
    <row r="1181" spans="1:12" ht="13.2" customHeight="1" x14ac:dyDescent="0.3">
      <c r="A1181" s="204" t="s">
        <v>33</v>
      </c>
      <c r="B1181" s="204" t="s">
        <v>41</v>
      </c>
      <c r="C1181" s="204" t="s">
        <v>624</v>
      </c>
      <c r="D1181" s="204" t="s">
        <v>654</v>
      </c>
      <c r="E1181" s="204" t="s">
        <v>655</v>
      </c>
      <c r="F1181" s="205" t="s">
        <v>394</v>
      </c>
      <c r="G1181" s="205" t="s">
        <v>617</v>
      </c>
      <c r="H1181" s="205"/>
      <c r="I1181" s="205" t="s">
        <v>314</v>
      </c>
      <c r="J1181" s="117" t="s">
        <v>303</v>
      </c>
      <c r="K1181" s="117" t="s">
        <v>303</v>
      </c>
      <c r="L1181" s="117">
        <v>0.42899999999999999</v>
      </c>
    </row>
    <row r="1182" spans="1:12" ht="13.2" customHeight="1" x14ac:dyDescent="0.3">
      <c r="A1182" s="204" t="s">
        <v>33</v>
      </c>
      <c r="B1182" s="204" t="s">
        <v>41</v>
      </c>
      <c r="C1182" s="204" t="s">
        <v>624</v>
      </c>
      <c r="D1182" s="204" t="s">
        <v>654</v>
      </c>
      <c r="E1182" s="204" t="s">
        <v>655</v>
      </c>
      <c r="F1182" s="205" t="s">
        <v>284</v>
      </c>
      <c r="G1182" s="205" t="s">
        <v>618</v>
      </c>
      <c r="H1182" s="205"/>
      <c r="I1182" s="205" t="s">
        <v>59</v>
      </c>
      <c r="J1182" s="81">
        <v>67.47</v>
      </c>
      <c r="K1182" s="81">
        <v>4.7190000000000003</v>
      </c>
      <c r="L1182" s="81">
        <v>72.188999999999993</v>
      </c>
    </row>
    <row r="1183" spans="1:12" ht="13.2" customHeight="1" x14ac:dyDescent="0.3">
      <c r="A1183" s="204" t="s">
        <v>33</v>
      </c>
      <c r="B1183" s="204" t="s">
        <v>41</v>
      </c>
      <c r="C1183" s="204" t="s">
        <v>624</v>
      </c>
      <c r="D1183" s="204" t="s">
        <v>654</v>
      </c>
      <c r="E1183" s="204" t="s">
        <v>655</v>
      </c>
      <c r="F1183" s="205" t="s">
        <v>285</v>
      </c>
      <c r="G1183" s="205" t="s">
        <v>280</v>
      </c>
      <c r="H1183" s="205"/>
      <c r="I1183" s="205" t="s">
        <v>59</v>
      </c>
      <c r="J1183" s="81">
        <v>0.70899999999999996</v>
      </c>
      <c r="K1183" s="81" t="s">
        <v>304</v>
      </c>
      <c r="L1183" s="81">
        <v>0.71099999999999997</v>
      </c>
    </row>
    <row r="1184" spans="1:12" ht="13.2" customHeight="1" x14ac:dyDescent="0.3">
      <c r="A1184" s="204" t="s">
        <v>33</v>
      </c>
      <c r="B1184" s="204" t="s">
        <v>41</v>
      </c>
      <c r="C1184" s="204" t="s">
        <v>624</v>
      </c>
      <c r="D1184" s="204" t="s">
        <v>654</v>
      </c>
      <c r="E1184" s="204" t="s">
        <v>655</v>
      </c>
      <c r="F1184" s="205" t="s">
        <v>610</v>
      </c>
      <c r="G1184" s="205" t="s">
        <v>400</v>
      </c>
      <c r="H1184" s="205" t="s">
        <v>290</v>
      </c>
      <c r="I1184" s="205" t="s">
        <v>137</v>
      </c>
      <c r="J1184" s="78">
        <v>8.5399999999999991</v>
      </c>
      <c r="K1184" s="78">
        <v>1.9419999999999999</v>
      </c>
      <c r="L1184" s="78">
        <v>10.481999999999999</v>
      </c>
    </row>
    <row r="1185" spans="1:12" ht="13.2" customHeight="1" x14ac:dyDescent="0.3">
      <c r="A1185" s="204" t="s">
        <v>33</v>
      </c>
      <c r="B1185" s="204" t="s">
        <v>41</v>
      </c>
      <c r="C1185" s="204" t="s">
        <v>624</v>
      </c>
      <c r="D1185" s="204" t="s">
        <v>654</v>
      </c>
      <c r="E1185" s="204" t="s">
        <v>655</v>
      </c>
      <c r="F1185" s="205" t="s">
        <v>610</v>
      </c>
      <c r="G1185" s="205" t="s">
        <v>400</v>
      </c>
      <c r="H1185" s="205" t="s">
        <v>291</v>
      </c>
      <c r="I1185" s="205" t="s">
        <v>137</v>
      </c>
      <c r="J1185" s="78">
        <v>17.282</v>
      </c>
      <c r="K1185" s="78">
        <v>1.6990000000000001</v>
      </c>
      <c r="L1185" s="78">
        <v>18.981000000000002</v>
      </c>
    </row>
    <row r="1186" spans="1:12" ht="13.2" customHeight="1" x14ac:dyDescent="0.3">
      <c r="A1186" s="204" t="s">
        <v>33</v>
      </c>
      <c r="B1186" s="204" t="s">
        <v>41</v>
      </c>
      <c r="C1186" s="204" t="s">
        <v>624</v>
      </c>
      <c r="D1186" s="204" t="s">
        <v>654</v>
      </c>
      <c r="E1186" s="204" t="s">
        <v>655</v>
      </c>
      <c r="F1186" s="205" t="s">
        <v>610</v>
      </c>
      <c r="G1186" s="205" t="s">
        <v>400</v>
      </c>
      <c r="H1186" s="205" t="s">
        <v>292</v>
      </c>
      <c r="I1186" s="205" t="s">
        <v>137</v>
      </c>
      <c r="J1186" s="78">
        <v>10.516</v>
      </c>
      <c r="K1186" s="78">
        <v>0.5</v>
      </c>
      <c r="L1186" s="78">
        <v>11.016</v>
      </c>
    </row>
    <row r="1187" spans="1:12" ht="13.2" customHeight="1" x14ac:dyDescent="0.3">
      <c r="A1187" s="204" t="s">
        <v>33</v>
      </c>
      <c r="B1187" s="204" t="s">
        <v>41</v>
      </c>
      <c r="C1187" s="204" t="s">
        <v>624</v>
      </c>
      <c r="D1187" s="204" t="s">
        <v>654</v>
      </c>
      <c r="E1187" s="204" t="s">
        <v>655</v>
      </c>
      <c r="F1187" s="205" t="s">
        <v>610</v>
      </c>
      <c r="G1187" s="205" t="s">
        <v>400</v>
      </c>
      <c r="H1187" s="205" t="s">
        <v>293</v>
      </c>
      <c r="I1187" s="205" t="s">
        <v>137</v>
      </c>
      <c r="J1187" s="78">
        <v>3.121</v>
      </c>
      <c r="K1187" s="78">
        <v>-0.57999999999999996</v>
      </c>
      <c r="L1187" s="78">
        <v>2.5409999999999999</v>
      </c>
    </row>
    <row r="1188" spans="1:12" ht="13.2" customHeight="1" x14ac:dyDescent="0.3">
      <c r="A1188" s="204" t="s">
        <v>33</v>
      </c>
      <c r="B1188" s="204" t="s">
        <v>41</v>
      </c>
      <c r="C1188" s="204" t="s">
        <v>624</v>
      </c>
      <c r="D1188" s="204" t="s">
        <v>654</v>
      </c>
      <c r="E1188" s="204" t="s">
        <v>655</v>
      </c>
      <c r="F1188" s="205" t="s">
        <v>287</v>
      </c>
      <c r="G1188" s="205" t="s">
        <v>400</v>
      </c>
      <c r="H1188" s="205" t="s">
        <v>290</v>
      </c>
      <c r="I1188" s="205" t="s">
        <v>404</v>
      </c>
      <c r="J1188" s="78">
        <v>138.88200000000001</v>
      </c>
      <c r="K1188" s="78">
        <v>-22.475000000000001</v>
      </c>
      <c r="L1188" s="78">
        <v>116.407</v>
      </c>
    </row>
    <row r="1189" spans="1:12" ht="13.2" customHeight="1" x14ac:dyDescent="0.3">
      <c r="A1189" s="204" t="s">
        <v>33</v>
      </c>
      <c r="B1189" s="204" t="s">
        <v>41</v>
      </c>
      <c r="C1189" s="204" t="s">
        <v>624</v>
      </c>
      <c r="D1189" s="204" t="s">
        <v>654</v>
      </c>
      <c r="E1189" s="204" t="s">
        <v>655</v>
      </c>
      <c r="F1189" s="205" t="s">
        <v>287</v>
      </c>
      <c r="G1189" s="205" t="s">
        <v>400</v>
      </c>
      <c r="H1189" s="205" t="s">
        <v>291</v>
      </c>
      <c r="I1189" s="205" t="s">
        <v>404</v>
      </c>
      <c r="J1189" s="78">
        <v>251.36199999999999</v>
      </c>
      <c r="K1189" s="78">
        <v>-147.04599999999999</v>
      </c>
      <c r="L1189" s="78">
        <v>104.316</v>
      </c>
    </row>
    <row r="1190" spans="1:12" ht="13.2" customHeight="1" x14ac:dyDescent="0.3">
      <c r="A1190" s="204" t="s">
        <v>33</v>
      </c>
      <c r="B1190" s="204" t="s">
        <v>41</v>
      </c>
      <c r="C1190" s="204" t="s">
        <v>624</v>
      </c>
      <c r="D1190" s="204" t="s">
        <v>654</v>
      </c>
      <c r="E1190" s="204" t="s">
        <v>655</v>
      </c>
      <c r="F1190" s="205" t="s">
        <v>287</v>
      </c>
      <c r="G1190" s="205" t="s">
        <v>400</v>
      </c>
      <c r="H1190" s="205" t="s">
        <v>292</v>
      </c>
      <c r="I1190" s="205" t="s">
        <v>404</v>
      </c>
      <c r="J1190" s="78">
        <v>229.50399999999999</v>
      </c>
      <c r="K1190" s="78">
        <v>-137.69300000000001</v>
      </c>
      <c r="L1190" s="78">
        <v>91.811000000000007</v>
      </c>
    </row>
    <row r="1191" spans="1:12" ht="13.2" customHeight="1" x14ac:dyDescent="0.3">
      <c r="A1191" s="204" t="s">
        <v>33</v>
      </c>
      <c r="B1191" s="204" t="s">
        <v>41</v>
      </c>
      <c r="C1191" s="204" t="s">
        <v>624</v>
      </c>
      <c r="D1191" s="204" t="s">
        <v>654</v>
      </c>
      <c r="E1191" s="204" t="s">
        <v>655</v>
      </c>
      <c r="F1191" s="205" t="s">
        <v>287</v>
      </c>
      <c r="G1191" s="205" t="s">
        <v>400</v>
      </c>
      <c r="H1191" s="205" t="s">
        <v>293</v>
      </c>
      <c r="I1191" s="205" t="s">
        <v>404</v>
      </c>
      <c r="J1191" s="78">
        <v>208.85</v>
      </c>
      <c r="K1191" s="78">
        <v>-14.179</v>
      </c>
      <c r="L1191" s="78">
        <v>194.67099999999999</v>
      </c>
    </row>
    <row r="1192" spans="1:12" ht="13.2" customHeight="1" x14ac:dyDescent="0.3">
      <c r="A1192" s="204" t="s">
        <v>33</v>
      </c>
      <c r="B1192" s="204" t="s">
        <v>41</v>
      </c>
      <c r="C1192" s="204" t="s">
        <v>624</v>
      </c>
      <c r="D1192" s="204" t="s">
        <v>654</v>
      </c>
      <c r="E1192" s="204" t="s">
        <v>655</v>
      </c>
      <c r="F1192" s="205" t="s">
        <v>390</v>
      </c>
      <c r="G1192" s="205" t="s">
        <v>400</v>
      </c>
      <c r="H1192" s="205"/>
      <c r="I1192" s="205" t="s">
        <v>296</v>
      </c>
      <c r="J1192" s="81">
        <v>4.3490000000000002</v>
      </c>
      <c r="K1192" s="81">
        <v>1.369</v>
      </c>
      <c r="L1192" s="81">
        <v>5.718</v>
      </c>
    </row>
    <row r="1193" spans="1:12" ht="13.2" customHeight="1" x14ac:dyDescent="0.3">
      <c r="A1193" s="204" t="s">
        <v>33</v>
      </c>
      <c r="B1193" s="204" t="s">
        <v>42</v>
      </c>
      <c r="C1193" s="204" t="s">
        <v>624</v>
      </c>
      <c r="D1193" s="204" t="s">
        <v>654</v>
      </c>
      <c r="E1193" s="204" t="s">
        <v>655</v>
      </c>
      <c r="F1193" s="208" t="s">
        <v>387</v>
      </c>
      <c r="G1193" s="205" t="s">
        <v>614</v>
      </c>
      <c r="H1193" s="205" t="s">
        <v>608</v>
      </c>
      <c r="I1193" s="205" t="s">
        <v>57</v>
      </c>
      <c r="J1193" s="117">
        <v>59.530999999999999</v>
      </c>
      <c r="K1193" s="117">
        <v>7.101</v>
      </c>
      <c r="L1193" s="117">
        <v>66.632000000000005</v>
      </c>
    </row>
    <row r="1194" spans="1:12" ht="13.2" customHeight="1" x14ac:dyDescent="0.3">
      <c r="A1194" s="204" t="s">
        <v>33</v>
      </c>
      <c r="B1194" s="204" t="s">
        <v>42</v>
      </c>
      <c r="C1194" s="204" t="s">
        <v>624</v>
      </c>
      <c r="D1194" s="204" t="s">
        <v>654</v>
      </c>
      <c r="E1194" s="204" t="s">
        <v>655</v>
      </c>
      <c r="F1194" s="205" t="s">
        <v>56</v>
      </c>
      <c r="G1194" s="205" t="s">
        <v>614</v>
      </c>
      <c r="H1194" s="205" t="s">
        <v>288</v>
      </c>
      <c r="I1194" s="205" t="s">
        <v>57</v>
      </c>
      <c r="J1194" s="117">
        <v>13.465999999999999</v>
      </c>
      <c r="K1194" s="117">
        <v>-3.2149999999999999</v>
      </c>
      <c r="L1194" s="117">
        <v>10.250999999999999</v>
      </c>
    </row>
    <row r="1195" spans="1:12" ht="13.2" customHeight="1" x14ac:dyDescent="0.3">
      <c r="A1195" s="204" t="s">
        <v>33</v>
      </c>
      <c r="B1195" s="204" t="s">
        <v>42</v>
      </c>
      <c r="C1195" s="204" t="s">
        <v>624</v>
      </c>
      <c r="D1195" s="204" t="s">
        <v>654</v>
      </c>
      <c r="E1195" s="204" t="s">
        <v>655</v>
      </c>
      <c r="F1195" s="205" t="s">
        <v>307</v>
      </c>
      <c r="G1195" s="205" t="s">
        <v>614</v>
      </c>
      <c r="H1195" s="205"/>
      <c r="I1195" s="205" t="s">
        <v>294</v>
      </c>
      <c r="J1195" s="117">
        <v>162.476</v>
      </c>
      <c r="K1195" s="117">
        <v>0.53</v>
      </c>
      <c r="L1195" s="117">
        <v>163.00700000000001</v>
      </c>
    </row>
    <row r="1196" spans="1:12" ht="13.2" customHeight="1" x14ac:dyDescent="0.3">
      <c r="A1196" s="204" t="s">
        <v>33</v>
      </c>
      <c r="B1196" s="204" t="s">
        <v>42</v>
      </c>
      <c r="C1196" s="204" t="s">
        <v>624</v>
      </c>
      <c r="D1196" s="204" t="s">
        <v>654</v>
      </c>
      <c r="E1196" s="204" t="s">
        <v>655</v>
      </c>
      <c r="F1196" s="205" t="s">
        <v>632</v>
      </c>
      <c r="G1196" s="205" t="s">
        <v>614</v>
      </c>
      <c r="H1196" s="205"/>
      <c r="I1196" s="205" t="s">
        <v>295</v>
      </c>
      <c r="J1196" s="117">
        <v>4.6580000000000004</v>
      </c>
      <c r="K1196" s="117">
        <v>-1E-3</v>
      </c>
      <c r="L1196" s="117">
        <v>4.657</v>
      </c>
    </row>
    <row r="1197" spans="1:12" ht="13.2" customHeight="1" x14ac:dyDescent="0.3">
      <c r="A1197" s="204" t="s">
        <v>33</v>
      </c>
      <c r="B1197" s="204" t="s">
        <v>42</v>
      </c>
      <c r="C1197" s="204" t="s">
        <v>624</v>
      </c>
      <c r="D1197" s="204" t="s">
        <v>654</v>
      </c>
      <c r="E1197" s="204" t="s">
        <v>655</v>
      </c>
      <c r="F1197" s="205" t="s">
        <v>650</v>
      </c>
      <c r="G1197" s="205" t="s">
        <v>615</v>
      </c>
      <c r="H1197" s="205" t="s">
        <v>289</v>
      </c>
      <c r="I1197" s="205" t="s">
        <v>296</v>
      </c>
      <c r="J1197" s="81">
        <v>78.587999999999994</v>
      </c>
      <c r="K1197" s="81">
        <v>120.116</v>
      </c>
      <c r="L1197" s="81">
        <v>198.70400000000001</v>
      </c>
    </row>
    <row r="1198" spans="1:12" ht="13.2" customHeight="1" x14ac:dyDescent="0.3">
      <c r="A1198" s="204" t="s">
        <v>33</v>
      </c>
      <c r="B1198" s="204" t="s">
        <v>42</v>
      </c>
      <c r="C1198" s="204" t="s">
        <v>624</v>
      </c>
      <c r="D1198" s="204" t="s">
        <v>654</v>
      </c>
      <c r="E1198" s="204" t="s">
        <v>655</v>
      </c>
      <c r="F1198" s="205" t="s">
        <v>650</v>
      </c>
      <c r="G1198" s="205" t="s">
        <v>615</v>
      </c>
      <c r="H1198" s="205" t="s">
        <v>420</v>
      </c>
      <c r="I1198" s="205" t="s">
        <v>296</v>
      </c>
      <c r="J1198" s="81">
        <v>104.625</v>
      </c>
      <c r="K1198" s="81">
        <v>-90.117999999999995</v>
      </c>
      <c r="L1198" s="81">
        <v>14.507</v>
      </c>
    </row>
    <row r="1199" spans="1:12" ht="13.2" customHeight="1" x14ac:dyDescent="0.3">
      <c r="A1199" s="204" t="s">
        <v>33</v>
      </c>
      <c r="B1199" s="204" t="s">
        <v>42</v>
      </c>
      <c r="C1199" s="204" t="s">
        <v>624</v>
      </c>
      <c r="D1199" s="204" t="s">
        <v>654</v>
      </c>
      <c r="E1199" s="204" t="s">
        <v>655</v>
      </c>
      <c r="F1199" s="205" t="s">
        <v>609</v>
      </c>
      <c r="G1199" s="205" t="s">
        <v>616</v>
      </c>
      <c r="H1199" s="205" t="s">
        <v>608</v>
      </c>
      <c r="I1199" s="205" t="s">
        <v>297</v>
      </c>
      <c r="J1199" s="117">
        <v>0.78600000000000003</v>
      </c>
      <c r="K1199" s="117">
        <v>6.0000000000000001E-3</v>
      </c>
      <c r="L1199" s="117">
        <v>0.79100000000000004</v>
      </c>
    </row>
    <row r="1200" spans="1:12" ht="13.2" customHeight="1" x14ac:dyDescent="0.3">
      <c r="A1200" s="204" t="s">
        <v>33</v>
      </c>
      <c r="B1200" s="204" t="s">
        <v>42</v>
      </c>
      <c r="C1200" s="204" t="s">
        <v>624</v>
      </c>
      <c r="D1200" s="204" t="s">
        <v>654</v>
      </c>
      <c r="E1200" s="204" t="s">
        <v>655</v>
      </c>
      <c r="F1200" s="205" t="s">
        <v>388</v>
      </c>
      <c r="G1200" s="205" t="s">
        <v>616</v>
      </c>
      <c r="H1200" s="205" t="s">
        <v>413</v>
      </c>
      <c r="I1200" s="205" t="s">
        <v>414</v>
      </c>
      <c r="J1200" s="79">
        <v>176</v>
      </c>
      <c r="K1200" s="79">
        <v>-1</v>
      </c>
      <c r="L1200" s="79">
        <v>175</v>
      </c>
    </row>
    <row r="1201" spans="1:12" ht="13.2" customHeight="1" x14ac:dyDescent="0.3">
      <c r="A1201" s="204" t="s">
        <v>33</v>
      </c>
      <c r="B1201" s="204" t="s">
        <v>42</v>
      </c>
      <c r="C1201" s="204" t="s">
        <v>624</v>
      </c>
      <c r="D1201" s="204" t="s">
        <v>654</v>
      </c>
      <c r="E1201" s="204" t="s">
        <v>655</v>
      </c>
      <c r="F1201" s="205" t="s">
        <v>394</v>
      </c>
      <c r="G1201" s="205" t="s">
        <v>617</v>
      </c>
      <c r="H1201" s="205"/>
      <c r="I1201" s="205" t="s">
        <v>314</v>
      </c>
      <c r="J1201" s="117" t="s">
        <v>303</v>
      </c>
      <c r="K1201" s="117" t="s">
        <v>303</v>
      </c>
      <c r="L1201" s="117">
        <v>0.59699999999999998</v>
      </c>
    </row>
    <row r="1202" spans="1:12" ht="13.2" customHeight="1" x14ac:dyDescent="0.3">
      <c r="A1202" s="204" t="s">
        <v>33</v>
      </c>
      <c r="B1202" s="204" t="s">
        <v>42</v>
      </c>
      <c r="C1202" s="204" t="s">
        <v>624</v>
      </c>
      <c r="D1202" s="204" t="s">
        <v>654</v>
      </c>
      <c r="E1202" s="204" t="s">
        <v>655</v>
      </c>
      <c r="F1202" s="205" t="s">
        <v>284</v>
      </c>
      <c r="G1202" s="205" t="s">
        <v>618</v>
      </c>
      <c r="H1202" s="205"/>
      <c r="I1202" s="205" t="s">
        <v>59</v>
      </c>
      <c r="J1202" s="81">
        <v>73.994</v>
      </c>
      <c r="K1202" s="81">
        <v>9.5299999999999994</v>
      </c>
      <c r="L1202" s="81">
        <v>83.524000000000001</v>
      </c>
    </row>
    <row r="1203" spans="1:12" ht="13.2" customHeight="1" x14ac:dyDescent="0.3">
      <c r="A1203" s="204" t="s">
        <v>33</v>
      </c>
      <c r="B1203" s="204" t="s">
        <v>42</v>
      </c>
      <c r="C1203" s="204" t="s">
        <v>624</v>
      </c>
      <c r="D1203" s="204" t="s">
        <v>654</v>
      </c>
      <c r="E1203" s="204" t="s">
        <v>655</v>
      </c>
      <c r="F1203" s="205" t="s">
        <v>285</v>
      </c>
      <c r="G1203" s="205" t="s">
        <v>280</v>
      </c>
      <c r="H1203" s="205"/>
      <c r="I1203" s="205" t="s">
        <v>59</v>
      </c>
      <c r="J1203" s="81">
        <v>42.743000000000002</v>
      </c>
      <c r="K1203" s="81">
        <v>0.23</v>
      </c>
      <c r="L1203" s="81">
        <v>42.972999999999999</v>
      </c>
    </row>
    <row r="1204" spans="1:12" ht="13.2" customHeight="1" x14ac:dyDescent="0.3">
      <c r="A1204" s="204" t="s">
        <v>33</v>
      </c>
      <c r="B1204" s="204" t="s">
        <v>42</v>
      </c>
      <c r="C1204" s="204" t="s">
        <v>624</v>
      </c>
      <c r="D1204" s="204" t="s">
        <v>654</v>
      </c>
      <c r="E1204" s="204" t="s">
        <v>655</v>
      </c>
      <c r="F1204" s="205" t="s">
        <v>610</v>
      </c>
      <c r="G1204" s="205" t="s">
        <v>400</v>
      </c>
      <c r="H1204" s="205" t="s">
        <v>290</v>
      </c>
      <c r="I1204" s="205" t="s">
        <v>137</v>
      </c>
      <c r="J1204" s="78">
        <v>8.4659999999999993</v>
      </c>
      <c r="K1204" s="78">
        <v>1.5980000000000001</v>
      </c>
      <c r="L1204" s="78">
        <v>10.064</v>
      </c>
    </row>
    <row r="1205" spans="1:12" ht="13.2" customHeight="1" x14ac:dyDescent="0.3">
      <c r="A1205" s="204" t="s">
        <v>33</v>
      </c>
      <c r="B1205" s="204" t="s">
        <v>42</v>
      </c>
      <c r="C1205" s="204" t="s">
        <v>624</v>
      </c>
      <c r="D1205" s="204" t="s">
        <v>654</v>
      </c>
      <c r="E1205" s="204" t="s">
        <v>655</v>
      </c>
      <c r="F1205" s="205" t="s">
        <v>610</v>
      </c>
      <c r="G1205" s="205" t="s">
        <v>400</v>
      </c>
      <c r="H1205" s="205" t="s">
        <v>291</v>
      </c>
      <c r="I1205" s="205" t="s">
        <v>137</v>
      </c>
      <c r="J1205" s="78">
        <v>17.190999999999999</v>
      </c>
      <c r="K1205" s="78">
        <v>1.758</v>
      </c>
      <c r="L1205" s="78">
        <v>18.949000000000002</v>
      </c>
    </row>
    <row r="1206" spans="1:12" ht="13.2" customHeight="1" x14ac:dyDescent="0.3">
      <c r="A1206" s="204" t="s">
        <v>33</v>
      </c>
      <c r="B1206" s="204" t="s">
        <v>42</v>
      </c>
      <c r="C1206" s="204" t="s">
        <v>624</v>
      </c>
      <c r="D1206" s="204" t="s">
        <v>654</v>
      </c>
      <c r="E1206" s="204" t="s">
        <v>655</v>
      </c>
      <c r="F1206" s="205" t="s">
        <v>610</v>
      </c>
      <c r="G1206" s="205" t="s">
        <v>400</v>
      </c>
      <c r="H1206" s="205" t="s">
        <v>292</v>
      </c>
      <c r="I1206" s="205" t="s">
        <v>137</v>
      </c>
      <c r="J1206" s="78">
        <v>10.188000000000001</v>
      </c>
      <c r="K1206" s="78">
        <v>0.54</v>
      </c>
      <c r="L1206" s="78">
        <v>10.727</v>
      </c>
    </row>
    <row r="1207" spans="1:12" ht="13.2" customHeight="1" x14ac:dyDescent="0.3">
      <c r="A1207" s="204" t="s">
        <v>33</v>
      </c>
      <c r="B1207" s="204" t="s">
        <v>42</v>
      </c>
      <c r="C1207" s="204" t="s">
        <v>624</v>
      </c>
      <c r="D1207" s="204" t="s">
        <v>654</v>
      </c>
      <c r="E1207" s="204" t="s">
        <v>655</v>
      </c>
      <c r="F1207" s="205" t="s">
        <v>610</v>
      </c>
      <c r="G1207" s="205" t="s">
        <v>400</v>
      </c>
      <c r="H1207" s="205" t="s">
        <v>293</v>
      </c>
      <c r="I1207" s="205" t="s">
        <v>137</v>
      </c>
      <c r="J1207" s="78">
        <v>2.927</v>
      </c>
      <c r="K1207" s="78">
        <v>-0.77100000000000002</v>
      </c>
      <c r="L1207" s="78">
        <v>2.157</v>
      </c>
    </row>
    <row r="1208" spans="1:12" ht="13.2" customHeight="1" x14ac:dyDescent="0.3">
      <c r="A1208" s="204" t="s">
        <v>33</v>
      </c>
      <c r="B1208" s="204" t="s">
        <v>42</v>
      </c>
      <c r="C1208" s="204" t="s">
        <v>624</v>
      </c>
      <c r="D1208" s="204" t="s">
        <v>654</v>
      </c>
      <c r="E1208" s="204" t="s">
        <v>655</v>
      </c>
      <c r="F1208" s="205" t="s">
        <v>287</v>
      </c>
      <c r="G1208" s="205" t="s">
        <v>400</v>
      </c>
      <c r="H1208" s="205" t="s">
        <v>290</v>
      </c>
      <c r="I1208" s="205" t="s">
        <v>404</v>
      </c>
      <c r="J1208" s="78">
        <v>167.108</v>
      </c>
      <c r="K1208" s="78">
        <v>-52.500999999999998</v>
      </c>
      <c r="L1208" s="78">
        <v>114.607</v>
      </c>
    </row>
    <row r="1209" spans="1:12" ht="13.2" customHeight="1" x14ac:dyDescent="0.3">
      <c r="A1209" s="204" t="s">
        <v>33</v>
      </c>
      <c r="B1209" s="204" t="s">
        <v>42</v>
      </c>
      <c r="C1209" s="204" t="s">
        <v>624</v>
      </c>
      <c r="D1209" s="204" t="s">
        <v>654</v>
      </c>
      <c r="E1209" s="204" t="s">
        <v>655</v>
      </c>
      <c r="F1209" s="205" t="s">
        <v>287</v>
      </c>
      <c r="G1209" s="205" t="s">
        <v>400</v>
      </c>
      <c r="H1209" s="205" t="s">
        <v>291</v>
      </c>
      <c r="I1209" s="205" t="s">
        <v>404</v>
      </c>
      <c r="J1209" s="78">
        <v>254.67</v>
      </c>
      <c r="K1209" s="78">
        <v>-121.374</v>
      </c>
      <c r="L1209" s="78">
        <v>133.29599999999999</v>
      </c>
    </row>
    <row r="1210" spans="1:12" ht="13.2" customHeight="1" x14ac:dyDescent="0.3">
      <c r="A1210" s="204" t="s">
        <v>33</v>
      </c>
      <c r="B1210" s="204" t="s">
        <v>42</v>
      </c>
      <c r="C1210" s="204" t="s">
        <v>624</v>
      </c>
      <c r="D1210" s="204" t="s">
        <v>654</v>
      </c>
      <c r="E1210" s="204" t="s">
        <v>655</v>
      </c>
      <c r="F1210" s="205" t="s">
        <v>287</v>
      </c>
      <c r="G1210" s="205" t="s">
        <v>400</v>
      </c>
      <c r="H1210" s="205" t="s">
        <v>292</v>
      </c>
      <c r="I1210" s="205" t="s">
        <v>404</v>
      </c>
      <c r="J1210" s="78">
        <v>269.74</v>
      </c>
      <c r="K1210" s="78">
        <v>-193.50399999999999</v>
      </c>
      <c r="L1210" s="78">
        <v>76.236999999999995</v>
      </c>
    </row>
    <row r="1211" spans="1:12" ht="13.2" customHeight="1" x14ac:dyDescent="0.3">
      <c r="A1211" s="204" t="s">
        <v>33</v>
      </c>
      <c r="B1211" s="204" t="s">
        <v>42</v>
      </c>
      <c r="C1211" s="204" t="s">
        <v>624</v>
      </c>
      <c r="D1211" s="204" t="s">
        <v>654</v>
      </c>
      <c r="E1211" s="204" t="s">
        <v>655</v>
      </c>
      <c r="F1211" s="205" t="s">
        <v>287</v>
      </c>
      <c r="G1211" s="205" t="s">
        <v>400</v>
      </c>
      <c r="H1211" s="205" t="s">
        <v>293</v>
      </c>
      <c r="I1211" s="205" t="s">
        <v>404</v>
      </c>
      <c r="J1211" s="78">
        <v>275.827</v>
      </c>
      <c r="K1211" s="78">
        <v>-63.963000000000001</v>
      </c>
      <c r="L1211" s="78">
        <v>211.86500000000001</v>
      </c>
    </row>
    <row r="1212" spans="1:12" ht="13.2" customHeight="1" x14ac:dyDescent="0.3">
      <c r="A1212" s="204" t="s">
        <v>33</v>
      </c>
      <c r="B1212" s="204" t="s">
        <v>42</v>
      </c>
      <c r="C1212" s="204" t="s">
        <v>624</v>
      </c>
      <c r="D1212" s="204" t="s">
        <v>654</v>
      </c>
      <c r="E1212" s="204" t="s">
        <v>655</v>
      </c>
      <c r="F1212" s="205" t="s">
        <v>390</v>
      </c>
      <c r="G1212" s="205" t="s">
        <v>400</v>
      </c>
      <c r="H1212" s="205"/>
      <c r="I1212" s="205" t="s">
        <v>296</v>
      </c>
      <c r="J1212" s="81">
        <v>6.8710000000000004</v>
      </c>
      <c r="K1212" s="81">
        <v>7.4660000000000002</v>
      </c>
      <c r="L1212" s="81">
        <v>14.337</v>
      </c>
    </row>
    <row r="1213" spans="1:12" ht="13.2" customHeight="1" x14ac:dyDescent="0.3">
      <c r="A1213" s="204" t="s">
        <v>33</v>
      </c>
      <c r="B1213" s="204" t="s">
        <v>43</v>
      </c>
      <c r="C1213" s="204" t="s">
        <v>624</v>
      </c>
      <c r="D1213" s="204" t="s">
        <v>654</v>
      </c>
      <c r="E1213" s="204" t="s">
        <v>655</v>
      </c>
      <c r="F1213" s="208" t="s">
        <v>387</v>
      </c>
      <c r="G1213" s="205" t="s">
        <v>614</v>
      </c>
      <c r="H1213" s="205" t="s">
        <v>608</v>
      </c>
      <c r="I1213" s="205" t="s">
        <v>57</v>
      </c>
      <c r="J1213" s="117">
        <v>67.376000000000005</v>
      </c>
      <c r="K1213" s="117">
        <v>5.2990000000000004</v>
      </c>
      <c r="L1213" s="117">
        <v>72.674999999999997</v>
      </c>
    </row>
    <row r="1214" spans="1:12" ht="13.2" customHeight="1" x14ac:dyDescent="0.3">
      <c r="A1214" s="204" t="s">
        <v>33</v>
      </c>
      <c r="B1214" s="204" t="s">
        <v>43</v>
      </c>
      <c r="C1214" s="204" t="s">
        <v>624</v>
      </c>
      <c r="D1214" s="204" t="s">
        <v>654</v>
      </c>
      <c r="E1214" s="204" t="s">
        <v>655</v>
      </c>
      <c r="F1214" s="205" t="s">
        <v>56</v>
      </c>
      <c r="G1214" s="205" t="s">
        <v>614</v>
      </c>
      <c r="H1214" s="205" t="s">
        <v>288</v>
      </c>
      <c r="I1214" s="205" t="s">
        <v>57</v>
      </c>
      <c r="J1214" s="117">
        <v>12.919</v>
      </c>
      <c r="K1214" s="117">
        <v>-3.4990000000000001</v>
      </c>
      <c r="L1214" s="117">
        <v>9.42</v>
      </c>
    </row>
    <row r="1215" spans="1:12" ht="13.2" customHeight="1" x14ac:dyDescent="0.3">
      <c r="A1215" s="204" t="s">
        <v>33</v>
      </c>
      <c r="B1215" s="204" t="s">
        <v>43</v>
      </c>
      <c r="C1215" s="204" t="s">
        <v>624</v>
      </c>
      <c r="D1215" s="204" t="s">
        <v>654</v>
      </c>
      <c r="E1215" s="204" t="s">
        <v>655</v>
      </c>
      <c r="F1215" s="205" t="s">
        <v>307</v>
      </c>
      <c r="G1215" s="205" t="s">
        <v>614</v>
      </c>
      <c r="H1215" s="205"/>
      <c r="I1215" s="205" t="s">
        <v>294</v>
      </c>
      <c r="J1215" s="117">
        <v>115.392</v>
      </c>
      <c r="K1215" s="117">
        <v>1.4E-2</v>
      </c>
      <c r="L1215" s="117">
        <v>115.40600000000001</v>
      </c>
    </row>
    <row r="1216" spans="1:12" ht="13.2" customHeight="1" x14ac:dyDescent="0.3">
      <c r="A1216" s="204" t="s">
        <v>33</v>
      </c>
      <c r="B1216" s="204" t="s">
        <v>43</v>
      </c>
      <c r="C1216" s="204" t="s">
        <v>624</v>
      </c>
      <c r="D1216" s="204" t="s">
        <v>654</v>
      </c>
      <c r="E1216" s="204" t="s">
        <v>655</v>
      </c>
      <c r="F1216" s="205" t="s">
        <v>632</v>
      </c>
      <c r="G1216" s="205" t="s">
        <v>614</v>
      </c>
      <c r="H1216" s="205"/>
      <c r="I1216" s="205" t="s">
        <v>295</v>
      </c>
      <c r="J1216" s="117">
        <v>4.9870000000000001</v>
      </c>
      <c r="K1216" s="117" t="s">
        <v>304</v>
      </c>
      <c r="L1216" s="117">
        <v>4.9870000000000001</v>
      </c>
    </row>
    <row r="1217" spans="1:12" ht="13.2" customHeight="1" x14ac:dyDescent="0.3">
      <c r="A1217" s="204" t="s">
        <v>33</v>
      </c>
      <c r="B1217" s="204" t="s">
        <v>43</v>
      </c>
      <c r="C1217" s="204" t="s">
        <v>624</v>
      </c>
      <c r="D1217" s="204" t="s">
        <v>654</v>
      </c>
      <c r="E1217" s="204" t="s">
        <v>655</v>
      </c>
      <c r="F1217" s="205" t="s">
        <v>650</v>
      </c>
      <c r="G1217" s="205" t="s">
        <v>615</v>
      </c>
      <c r="H1217" s="205" t="s">
        <v>289</v>
      </c>
      <c r="I1217" s="205" t="s">
        <v>296</v>
      </c>
      <c r="J1217" s="81">
        <v>167.00299999999999</v>
      </c>
      <c r="K1217" s="81">
        <v>17.43</v>
      </c>
      <c r="L1217" s="81">
        <v>184.434</v>
      </c>
    </row>
    <row r="1218" spans="1:12" ht="13.2" customHeight="1" x14ac:dyDescent="0.3">
      <c r="A1218" s="204" t="s">
        <v>33</v>
      </c>
      <c r="B1218" s="204" t="s">
        <v>43</v>
      </c>
      <c r="C1218" s="204" t="s">
        <v>624</v>
      </c>
      <c r="D1218" s="204" t="s">
        <v>654</v>
      </c>
      <c r="E1218" s="204" t="s">
        <v>655</v>
      </c>
      <c r="F1218" s="205" t="s">
        <v>650</v>
      </c>
      <c r="G1218" s="205" t="s">
        <v>615</v>
      </c>
      <c r="H1218" s="205" t="s">
        <v>420</v>
      </c>
      <c r="I1218" s="205" t="s">
        <v>296</v>
      </c>
      <c r="J1218" s="81">
        <v>59.665999999999997</v>
      </c>
      <c r="K1218" s="81">
        <v>-36.698</v>
      </c>
      <c r="L1218" s="81">
        <v>22.968</v>
      </c>
    </row>
    <row r="1219" spans="1:12" ht="13.2" customHeight="1" x14ac:dyDescent="0.3">
      <c r="A1219" s="204" t="s">
        <v>33</v>
      </c>
      <c r="B1219" s="204" t="s">
        <v>43</v>
      </c>
      <c r="C1219" s="204" t="s">
        <v>624</v>
      </c>
      <c r="D1219" s="204" t="s">
        <v>654</v>
      </c>
      <c r="E1219" s="204" t="s">
        <v>655</v>
      </c>
      <c r="F1219" s="205" t="s">
        <v>609</v>
      </c>
      <c r="G1219" s="205" t="s">
        <v>616</v>
      </c>
      <c r="H1219" s="205" t="s">
        <v>608</v>
      </c>
      <c r="I1219" s="205" t="s">
        <v>297</v>
      </c>
      <c r="J1219" s="117">
        <v>0.79200000000000004</v>
      </c>
      <c r="K1219" s="117">
        <v>1.4E-2</v>
      </c>
      <c r="L1219" s="117">
        <v>0.80600000000000005</v>
      </c>
    </row>
    <row r="1220" spans="1:12" ht="13.2" customHeight="1" x14ac:dyDescent="0.3">
      <c r="A1220" s="204" t="s">
        <v>33</v>
      </c>
      <c r="B1220" s="204" t="s">
        <v>43</v>
      </c>
      <c r="C1220" s="204" t="s">
        <v>624</v>
      </c>
      <c r="D1220" s="204" t="s">
        <v>654</v>
      </c>
      <c r="E1220" s="204" t="s">
        <v>655</v>
      </c>
      <c r="F1220" s="205" t="s">
        <v>388</v>
      </c>
      <c r="G1220" s="205" t="s">
        <v>616</v>
      </c>
      <c r="H1220" s="205" t="s">
        <v>413</v>
      </c>
      <c r="I1220" s="205" t="s">
        <v>414</v>
      </c>
      <c r="J1220" s="79">
        <v>175</v>
      </c>
      <c r="K1220" s="79">
        <v>1</v>
      </c>
      <c r="L1220" s="79">
        <v>176</v>
      </c>
    </row>
    <row r="1221" spans="1:12" ht="13.2" customHeight="1" x14ac:dyDescent="0.3">
      <c r="A1221" s="204" t="s">
        <v>33</v>
      </c>
      <c r="B1221" s="204" t="s">
        <v>43</v>
      </c>
      <c r="C1221" s="204" t="s">
        <v>624</v>
      </c>
      <c r="D1221" s="204" t="s">
        <v>654</v>
      </c>
      <c r="E1221" s="204" t="s">
        <v>655</v>
      </c>
      <c r="F1221" s="205" t="s">
        <v>394</v>
      </c>
      <c r="G1221" s="205" t="s">
        <v>617</v>
      </c>
      <c r="H1221" s="205"/>
      <c r="I1221" s="205" t="s">
        <v>314</v>
      </c>
      <c r="J1221" s="117" t="s">
        <v>303</v>
      </c>
      <c r="K1221" s="117" t="s">
        <v>303</v>
      </c>
      <c r="L1221" s="117">
        <v>0.56699999999999995</v>
      </c>
    </row>
    <row r="1222" spans="1:12" ht="13.2" customHeight="1" x14ac:dyDescent="0.3">
      <c r="A1222" s="204" t="s">
        <v>33</v>
      </c>
      <c r="B1222" s="204" t="s">
        <v>43</v>
      </c>
      <c r="C1222" s="204" t="s">
        <v>624</v>
      </c>
      <c r="D1222" s="204" t="s">
        <v>654</v>
      </c>
      <c r="E1222" s="204" t="s">
        <v>655</v>
      </c>
      <c r="F1222" s="205" t="s">
        <v>284</v>
      </c>
      <c r="G1222" s="205" t="s">
        <v>618</v>
      </c>
      <c r="H1222" s="205"/>
      <c r="I1222" s="205" t="s">
        <v>59</v>
      </c>
      <c r="J1222" s="81">
        <v>81.742999999999995</v>
      </c>
      <c r="K1222" s="81">
        <v>0.59</v>
      </c>
      <c r="L1222" s="81">
        <v>82.334000000000003</v>
      </c>
    </row>
    <row r="1223" spans="1:12" ht="13.2" customHeight="1" x14ac:dyDescent="0.3">
      <c r="A1223" s="204" t="s">
        <v>33</v>
      </c>
      <c r="B1223" s="204" t="s">
        <v>43</v>
      </c>
      <c r="C1223" s="204" t="s">
        <v>624</v>
      </c>
      <c r="D1223" s="204" t="s">
        <v>654</v>
      </c>
      <c r="E1223" s="204" t="s">
        <v>655</v>
      </c>
      <c r="F1223" s="205" t="s">
        <v>285</v>
      </c>
      <c r="G1223" s="205" t="s">
        <v>280</v>
      </c>
      <c r="H1223" s="205"/>
      <c r="I1223" s="205" t="s">
        <v>59</v>
      </c>
      <c r="J1223" s="81">
        <v>25.276</v>
      </c>
      <c r="K1223" s="81" t="s">
        <v>304</v>
      </c>
      <c r="L1223" s="81">
        <v>25.268000000000001</v>
      </c>
    </row>
    <row r="1224" spans="1:12" ht="13.2" customHeight="1" x14ac:dyDescent="0.3">
      <c r="A1224" s="204" t="s">
        <v>33</v>
      </c>
      <c r="B1224" s="204" t="s">
        <v>43</v>
      </c>
      <c r="C1224" s="204" t="s">
        <v>624</v>
      </c>
      <c r="D1224" s="204" t="s">
        <v>654</v>
      </c>
      <c r="E1224" s="204" t="s">
        <v>655</v>
      </c>
      <c r="F1224" s="205" t="s">
        <v>610</v>
      </c>
      <c r="G1224" s="205" t="s">
        <v>400</v>
      </c>
      <c r="H1224" s="205" t="s">
        <v>290</v>
      </c>
      <c r="I1224" s="205" t="s">
        <v>137</v>
      </c>
      <c r="J1224" s="78">
        <v>8.6050000000000004</v>
      </c>
      <c r="K1224" s="78">
        <v>1.7150000000000001</v>
      </c>
      <c r="L1224" s="78">
        <v>10.32</v>
      </c>
    </row>
    <row r="1225" spans="1:12" ht="13.2" customHeight="1" x14ac:dyDescent="0.3">
      <c r="A1225" s="204" t="s">
        <v>33</v>
      </c>
      <c r="B1225" s="204" t="s">
        <v>43</v>
      </c>
      <c r="C1225" s="204" t="s">
        <v>624</v>
      </c>
      <c r="D1225" s="204" t="s">
        <v>654</v>
      </c>
      <c r="E1225" s="204" t="s">
        <v>655</v>
      </c>
      <c r="F1225" s="205" t="s">
        <v>610</v>
      </c>
      <c r="G1225" s="205" t="s">
        <v>400</v>
      </c>
      <c r="H1225" s="205" t="s">
        <v>291</v>
      </c>
      <c r="I1225" s="205" t="s">
        <v>137</v>
      </c>
      <c r="J1225" s="78">
        <v>18.420999999999999</v>
      </c>
      <c r="K1225" s="78">
        <v>0.99099999999999999</v>
      </c>
      <c r="L1225" s="78">
        <v>19.411999999999999</v>
      </c>
    </row>
    <row r="1226" spans="1:12" ht="13.2" customHeight="1" x14ac:dyDescent="0.3">
      <c r="A1226" s="204" t="s">
        <v>33</v>
      </c>
      <c r="B1226" s="204" t="s">
        <v>43</v>
      </c>
      <c r="C1226" s="204" t="s">
        <v>624</v>
      </c>
      <c r="D1226" s="204" t="s">
        <v>654</v>
      </c>
      <c r="E1226" s="204" t="s">
        <v>655</v>
      </c>
      <c r="F1226" s="205" t="s">
        <v>610</v>
      </c>
      <c r="G1226" s="205" t="s">
        <v>400</v>
      </c>
      <c r="H1226" s="205" t="s">
        <v>292</v>
      </c>
      <c r="I1226" s="205" t="s">
        <v>137</v>
      </c>
      <c r="J1226" s="78">
        <v>9.3170000000000002</v>
      </c>
      <c r="K1226" s="78">
        <v>0.74199999999999999</v>
      </c>
      <c r="L1226" s="78">
        <v>10.058999999999999</v>
      </c>
    </row>
    <row r="1227" spans="1:12" ht="13.2" customHeight="1" x14ac:dyDescent="0.3">
      <c r="A1227" s="204" t="s">
        <v>33</v>
      </c>
      <c r="B1227" s="204" t="s">
        <v>43</v>
      </c>
      <c r="C1227" s="204" t="s">
        <v>624</v>
      </c>
      <c r="D1227" s="204" t="s">
        <v>654</v>
      </c>
      <c r="E1227" s="204" t="s">
        <v>655</v>
      </c>
      <c r="F1227" s="205" t="s">
        <v>610</v>
      </c>
      <c r="G1227" s="205" t="s">
        <v>400</v>
      </c>
      <c r="H1227" s="205" t="s">
        <v>293</v>
      </c>
      <c r="I1227" s="205" t="s">
        <v>137</v>
      </c>
      <c r="J1227" s="78">
        <v>1.6419999999999999</v>
      </c>
      <c r="K1227" s="78">
        <v>-0.12</v>
      </c>
      <c r="L1227" s="78">
        <v>1.522</v>
      </c>
    </row>
    <row r="1228" spans="1:12" ht="13.2" customHeight="1" x14ac:dyDescent="0.3">
      <c r="A1228" s="204" t="s">
        <v>33</v>
      </c>
      <c r="B1228" s="204" t="s">
        <v>43</v>
      </c>
      <c r="C1228" s="204" t="s">
        <v>624</v>
      </c>
      <c r="D1228" s="204" t="s">
        <v>654</v>
      </c>
      <c r="E1228" s="204" t="s">
        <v>655</v>
      </c>
      <c r="F1228" s="205" t="s">
        <v>287</v>
      </c>
      <c r="G1228" s="205" t="s">
        <v>400</v>
      </c>
      <c r="H1228" s="205" t="s">
        <v>290</v>
      </c>
      <c r="I1228" s="205" t="s">
        <v>404</v>
      </c>
      <c r="J1228" s="78">
        <v>111.724</v>
      </c>
      <c r="K1228" s="78">
        <v>61.234999999999999</v>
      </c>
      <c r="L1228" s="78">
        <v>172.96</v>
      </c>
    </row>
    <row r="1229" spans="1:12" ht="13.2" customHeight="1" x14ac:dyDescent="0.3">
      <c r="A1229" s="204" t="s">
        <v>33</v>
      </c>
      <c r="B1229" s="204" t="s">
        <v>43</v>
      </c>
      <c r="C1229" s="204" t="s">
        <v>624</v>
      </c>
      <c r="D1229" s="204" t="s">
        <v>654</v>
      </c>
      <c r="E1229" s="204" t="s">
        <v>655</v>
      </c>
      <c r="F1229" s="205" t="s">
        <v>287</v>
      </c>
      <c r="G1229" s="205" t="s">
        <v>400</v>
      </c>
      <c r="H1229" s="205" t="s">
        <v>291</v>
      </c>
      <c r="I1229" s="205" t="s">
        <v>404</v>
      </c>
      <c r="J1229" s="78">
        <v>178.52</v>
      </c>
      <c r="K1229" s="78">
        <v>-85.507000000000005</v>
      </c>
      <c r="L1229" s="78">
        <v>93.013000000000005</v>
      </c>
    </row>
    <row r="1230" spans="1:12" ht="13.2" customHeight="1" x14ac:dyDescent="0.3">
      <c r="A1230" s="204" t="s">
        <v>33</v>
      </c>
      <c r="B1230" s="204" t="s">
        <v>43</v>
      </c>
      <c r="C1230" s="204" t="s">
        <v>624</v>
      </c>
      <c r="D1230" s="204" t="s">
        <v>654</v>
      </c>
      <c r="E1230" s="204" t="s">
        <v>655</v>
      </c>
      <c r="F1230" s="205" t="s">
        <v>287</v>
      </c>
      <c r="G1230" s="205" t="s">
        <v>400</v>
      </c>
      <c r="H1230" s="205" t="s">
        <v>292</v>
      </c>
      <c r="I1230" s="205" t="s">
        <v>404</v>
      </c>
      <c r="J1230" s="78">
        <v>195.828</v>
      </c>
      <c r="K1230" s="78">
        <v>-106.184</v>
      </c>
      <c r="L1230" s="78">
        <v>89.644000000000005</v>
      </c>
    </row>
    <row r="1231" spans="1:12" ht="13.2" customHeight="1" x14ac:dyDescent="0.3">
      <c r="A1231" s="204" t="s">
        <v>33</v>
      </c>
      <c r="B1231" s="204" t="s">
        <v>43</v>
      </c>
      <c r="C1231" s="204" t="s">
        <v>624</v>
      </c>
      <c r="D1231" s="204" t="s">
        <v>654</v>
      </c>
      <c r="E1231" s="204" t="s">
        <v>655</v>
      </c>
      <c r="F1231" s="205" t="s">
        <v>287</v>
      </c>
      <c r="G1231" s="205" t="s">
        <v>400</v>
      </c>
      <c r="H1231" s="205" t="s">
        <v>293</v>
      </c>
      <c r="I1231" s="205" t="s">
        <v>404</v>
      </c>
      <c r="J1231" s="78">
        <v>186.10400000000001</v>
      </c>
      <c r="K1231" s="78">
        <v>38.786999999999999</v>
      </c>
      <c r="L1231" s="78">
        <v>224.89099999999999</v>
      </c>
    </row>
    <row r="1232" spans="1:12" ht="13.2" customHeight="1" x14ac:dyDescent="0.3">
      <c r="A1232" s="204" t="s">
        <v>33</v>
      </c>
      <c r="B1232" s="204" t="s">
        <v>43</v>
      </c>
      <c r="C1232" s="204" t="s">
        <v>624</v>
      </c>
      <c r="D1232" s="204" t="s">
        <v>654</v>
      </c>
      <c r="E1232" s="204" t="s">
        <v>655</v>
      </c>
      <c r="F1232" s="205" t="s">
        <v>390</v>
      </c>
      <c r="G1232" s="205" t="s">
        <v>400</v>
      </c>
      <c r="H1232" s="205"/>
      <c r="I1232" s="205" t="s">
        <v>296</v>
      </c>
      <c r="J1232" s="81">
        <v>21.355</v>
      </c>
      <c r="K1232" s="81">
        <v>1.48</v>
      </c>
      <c r="L1232" s="81">
        <v>22.835999999999999</v>
      </c>
    </row>
    <row r="1233" spans="1:12" ht="13.2" customHeight="1" x14ac:dyDescent="0.3">
      <c r="A1233" s="204" t="s">
        <v>33</v>
      </c>
      <c r="B1233" s="204" t="s">
        <v>44</v>
      </c>
      <c r="C1233" s="204" t="s">
        <v>624</v>
      </c>
      <c r="D1233" s="204" t="s">
        <v>654</v>
      </c>
      <c r="E1233" s="204" t="s">
        <v>655</v>
      </c>
      <c r="F1233" s="208" t="s">
        <v>387</v>
      </c>
      <c r="G1233" s="205" t="s">
        <v>614</v>
      </c>
      <c r="H1233" s="205" t="s">
        <v>608</v>
      </c>
      <c r="I1233" s="205" t="s">
        <v>57</v>
      </c>
      <c r="J1233" s="117">
        <v>62.753999999999998</v>
      </c>
      <c r="K1233" s="117">
        <v>5.335</v>
      </c>
      <c r="L1233" s="117">
        <v>68.088999999999999</v>
      </c>
    </row>
    <row r="1234" spans="1:12" ht="13.2" customHeight="1" x14ac:dyDescent="0.3">
      <c r="A1234" s="204" t="s">
        <v>33</v>
      </c>
      <c r="B1234" s="204" t="s">
        <v>44</v>
      </c>
      <c r="C1234" s="204" t="s">
        <v>624</v>
      </c>
      <c r="D1234" s="204" t="s">
        <v>654</v>
      </c>
      <c r="E1234" s="204" t="s">
        <v>655</v>
      </c>
      <c r="F1234" s="205" t="s">
        <v>56</v>
      </c>
      <c r="G1234" s="205" t="s">
        <v>614</v>
      </c>
      <c r="H1234" s="205" t="s">
        <v>288</v>
      </c>
      <c r="I1234" s="205" t="s">
        <v>57</v>
      </c>
      <c r="J1234" s="117">
        <v>9.9559999999999995</v>
      </c>
      <c r="K1234" s="117">
        <v>0.85699999999999998</v>
      </c>
      <c r="L1234" s="117">
        <v>10.813000000000001</v>
      </c>
    </row>
    <row r="1235" spans="1:12" ht="13.2" customHeight="1" x14ac:dyDescent="0.3">
      <c r="A1235" s="204" t="s">
        <v>33</v>
      </c>
      <c r="B1235" s="204" t="s">
        <v>44</v>
      </c>
      <c r="C1235" s="204" t="s">
        <v>624</v>
      </c>
      <c r="D1235" s="204" t="s">
        <v>654</v>
      </c>
      <c r="E1235" s="204" t="s">
        <v>655</v>
      </c>
      <c r="F1235" s="205" t="s">
        <v>307</v>
      </c>
      <c r="G1235" s="205" t="s">
        <v>614</v>
      </c>
      <c r="H1235" s="205"/>
      <c r="I1235" s="205" t="s">
        <v>294</v>
      </c>
      <c r="J1235" s="117">
        <v>169.75700000000001</v>
      </c>
      <c r="K1235" s="117">
        <v>8.3000000000000004E-2</v>
      </c>
      <c r="L1235" s="117">
        <v>169.84</v>
      </c>
    </row>
    <row r="1236" spans="1:12" ht="13.2" customHeight="1" x14ac:dyDescent="0.3">
      <c r="A1236" s="204" t="s">
        <v>33</v>
      </c>
      <c r="B1236" s="204" t="s">
        <v>44</v>
      </c>
      <c r="C1236" s="204" t="s">
        <v>624</v>
      </c>
      <c r="D1236" s="204" t="s">
        <v>654</v>
      </c>
      <c r="E1236" s="204" t="s">
        <v>655</v>
      </c>
      <c r="F1236" s="205" t="s">
        <v>632</v>
      </c>
      <c r="G1236" s="205" t="s">
        <v>614</v>
      </c>
      <c r="H1236" s="205"/>
      <c r="I1236" s="205" t="s">
        <v>295</v>
      </c>
      <c r="J1236" s="117">
        <v>5.0730000000000004</v>
      </c>
      <c r="K1236" s="117">
        <v>1E-3</v>
      </c>
      <c r="L1236" s="117">
        <v>5.0730000000000004</v>
      </c>
    </row>
    <row r="1237" spans="1:12" ht="13.2" customHeight="1" x14ac:dyDescent="0.3">
      <c r="A1237" s="204" t="s">
        <v>33</v>
      </c>
      <c r="B1237" s="204" t="s">
        <v>44</v>
      </c>
      <c r="C1237" s="204" t="s">
        <v>624</v>
      </c>
      <c r="D1237" s="204" t="s">
        <v>654</v>
      </c>
      <c r="E1237" s="204" t="s">
        <v>655</v>
      </c>
      <c r="F1237" s="205" t="s">
        <v>650</v>
      </c>
      <c r="G1237" s="205" t="s">
        <v>615</v>
      </c>
      <c r="H1237" s="205" t="s">
        <v>289</v>
      </c>
      <c r="I1237" s="205" t="s">
        <v>296</v>
      </c>
      <c r="J1237" s="81">
        <v>69.944000000000003</v>
      </c>
      <c r="K1237" s="81">
        <v>74.843999999999994</v>
      </c>
      <c r="L1237" s="81">
        <v>144.78800000000001</v>
      </c>
    </row>
    <row r="1238" spans="1:12" ht="13.2" customHeight="1" x14ac:dyDescent="0.3">
      <c r="A1238" s="204" t="s">
        <v>33</v>
      </c>
      <c r="B1238" s="204" t="s">
        <v>44</v>
      </c>
      <c r="C1238" s="204" t="s">
        <v>624</v>
      </c>
      <c r="D1238" s="204" t="s">
        <v>654</v>
      </c>
      <c r="E1238" s="204" t="s">
        <v>655</v>
      </c>
      <c r="F1238" s="205" t="s">
        <v>650</v>
      </c>
      <c r="G1238" s="205" t="s">
        <v>615</v>
      </c>
      <c r="H1238" s="205" t="s">
        <v>420</v>
      </c>
      <c r="I1238" s="205" t="s">
        <v>296</v>
      </c>
      <c r="J1238" s="81">
        <v>97.343000000000004</v>
      </c>
      <c r="K1238" s="81">
        <v>-72.808000000000007</v>
      </c>
      <c r="L1238" s="81">
        <v>24.535</v>
      </c>
    </row>
    <row r="1239" spans="1:12" ht="13.2" customHeight="1" x14ac:dyDescent="0.3">
      <c r="A1239" s="204" t="s">
        <v>33</v>
      </c>
      <c r="B1239" s="204" t="s">
        <v>44</v>
      </c>
      <c r="C1239" s="204" t="s">
        <v>624</v>
      </c>
      <c r="D1239" s="204" t="s">
        <v>654</v>
      </c>
      <c r="E1239" s="204" t="s">
        <v>655</v>
      </c>
      <c r="F1239" s="205" t="s">
        <v>609</v>
      </c>
      <c r="G1239" s="205" t="s">
        <v>616</v>
      </c>
      <c r="H1239" s="205" t="s">
        <v>608</v>
      </c>
      <c r="I1239" s="205" t="s">
        <v>297</v>
      </c>
      <c r="J1239" s="117">
        <v>0.75600000000000001</v>
      </c>
      <c r="K1239" s="117">
        <v>1.4999999999999999E-2</v>
      </c>
      <c r="L1239" s="117">
        <v>0.77100000000000002</v>
      </c>
    </row>
    <row r="1240" spans="1:12" ht="13.2" customHeight="1" x14ac:dyDescent="0.3">
      <c r="A1240" s="204" t="s">
        <v>33</v>
      </c>
      <c r="B1240" s="204" t="s">
        <v>44</v>
      </c>
      <c r="C1240" s="204" t="s">
        <v>624</v>
      </c>
      <c r="D1240" s="204" t="s">
        <v>654</v>
      </c>
      <c r="E1240" s="204" t="s">
        <v>655</v>
      </c>
      <c r="F1240" s="205" t="s">
        <v>388</v>
      </c>
      <c r="G1240" s="205" t="s">
        <v>616</v>
      </c>
      <c r="H1240" s="205" t="s">
        <v>413</v>
      </c>
      <c r="I1240" s="205" t="s">
        <v>414</v>
      </c>
      <c r="J1240" s="79">
        <v>172</v>
      </c>
      <c r="K1240" s="79">
        <v>-1</v>
      </c>
      <c r="L1240" s="79">
        <v>171</v>
      </c>
    </row>
    <row r="1241" spans="1:12" ht="13.2" customHeight="1" x14ac:dyDescent="0.3">
      <c r="A1241" s="204" t="s">
        <v>33</v>
      </c>
      <c r="B1241" s="204" t="s">
        <v>44</v>
      </c>
      <c r="C1241" s="204" t="s">
        <v>624</v>
      </c>
      <c r="D1241" s="204" t="s">
        <v>654</v>
      </c>
      <c r="E1241" s="204" t="s">
        <v>655</v>
      </c>
      <c r="F1241" s="205" t="s">
        <v>394</v>
      </c>
      <c r="G1241" s="205" t="s">
        <v>617</v>
      </c>
      <c r="H1241" s="205"/>
      <c r="I1241" s="205" t="s">
        <v>314</v>
      </c>
      <c r="J1241" s="117" t="s">
        <v>303</v>
      </c>
      <c r="K1241" s="117" t="s">
        <v>303</v>
      </c>
      <c r="L1241" s="117">
        <v>0.65500000000000003</v>
      </c>
    </row>
    <row r="1242" spans="1:12" ht="13.2" customHeight="1" x14ac:dyDescent="0.3">
      <c r="A1242" s="204" t="s">
        <v>33</v>
      </c>
      <c r="B1242" s="204" t="s">
        <v>44</v>
      </c>
      <c r="C1242" s="204" t="s">
        <v>624</v>
      </c>
      <c r="D1242" s="204" t="s">
        <v>654</v>
      </c>
      <c r="E1242" s="204" t="s">
        <v>655</v>
      </c>
      <c r="F1242" s="205" t="s">
        <v>284</v>
      </c>
      <c r="G1242" s="205" t="s">
        <v>618</v>
      </c>
      <c r="H1242" s="205"/>
      <c r="I1242" s="205" t="s">
        <v>59</v>
      </c>
      <c r="J1242" s="81">
        <v>79.882999999999996</v>
      </c>
      <c r="K1242" s="81">
        <v>4.7169999999999996</v>
      </c>
      <c r="L1242" s="81">
        <v>84.600999999999999</v>
      </c>
    </row>
    <row r="1243" spans="1:12" ht="13.2" customHeight="1" x14ac:dyDescent="0.3">
      <c r="A1243" s="204" t="s">
        <v>33</v>
      </c>
      <c r="B1243" s="204" t="s">
        <v>44</v>
      </c>
      <c r="C1243" s="204" t="s">
        <v>624</v>
      </c>
      <c r="D1243" s="204" t="s">
        <v>654</v>
      </c>
      <c r="E1243" s="204" t="s">
        <v>655</v>
      </c>
      <c r="F1243" s="205" t="s">
        <v>285</v>
      </c>
      <c r="G1243" s="205" t="s">
        <v>280</v>
      </c>
      <c r="H1243" s="205"/>
      <c r="I1243" s="205" t="s">
        <v>59</v>
      </c>
      <c r="J1243" s="81">
        <v>37.177999999999997</v>
      </c>
      <c r="K1243" s="81">
        <v>-6.6000000000000003E-2</v>
      </c>
      <c r="L1243" s="81">
        <v>37.112000000000002</v>
      </c>
    </row>
    <row r="1244" spans="1:12" ht="13.2" customHeight="1" x14ac:dyDescent="0.3">
      <c r="A1244" s="204" t="s">
        <v>33</v>
      </c>
      <c r="B1244" s="204" t="s">
        <v>44</v>
      </c>
      <c r="C1244" s="204" t="s">
        <v>624</v>
      </c>
      <c r="D1244" s="204" t="s">
        <v>654</v>
      </c>
      <c r="E1244" s="204" t="s">
        <v>655</v>
      </c>
      <c r="F1244" s="205" t="s">
        <v>610</v>
      </c>
      <c r="G1244" s="205" t="s">
        <v>400</v>
      </c>
      <c r="H1244" s="205" t="s">
        <v>290</v>
      </c>
      <c r="I1244" s="205" t="s">
        <v>137</v>
      </c>
      <c r="J1244" s="78">
        <v>8.1989999999999998</v>
      </c>
      <c r="K1244" s="78">
        <v>0.96399999999999997</v>
      </c>
      <c r="L1244" s="78">
        <v>9.1630000000000003</v>
      </c>
    </row>
    <row r="1245" spans="1:12" ht="13.2" customHeight="1" x14ac:dyDescent="0.3">
      <c r="A1245" s="204" t="s">
        <v>33</v>
      </c>
      <c r="B1245" s="204" t="s">
        <v>44</v>
      </c>
      <c r="C1245" s="204" t="s">
        <v>624</v>
      </c>
      <c r="D1245" s="204" t="s">
        <v>654</v>
      </c>
      <c r="E1245" s="204" t="s">
        <v>655</v>
      </c>
      <c r="F1245" s="205" t="s">
        <v>610</v>
      </c>
      <c r="G1245" s="205" t="s">
        <v>400</v>
      </c>
      <c r="H1245" s="205" t="s">
        <v>291</v>
      </c>
      <c r="I1245" s="205" t="s">
        <v>137</v>
      </c>
      <c r="J1245" s="78">
        <v>17.344000000000001</v>
      </c>
      <c r="K1245" s="78">
        <v>1.8580000000000001</v>
      </c>
      <c r="L1245" s="78">
        <v>19.202000000000002</v>
      </c>
    </row>
    <row r="1246" spans="1:12" ht="13.2" customHeight="1" x14ac:dyDescent="0.3">
      <c r="A1246" s="204" t="s">
        <v>33</v>
      </c>
      <c r="B1246" s="204" t="s">
        <v>44</v>
      </c>
      <c r="C1246" s="204" t="s">
        <v>624</v>
      </c>
      <c r="D1246" s="204" t="s">
        <v>654</v>
      </c>
      <c r="E1246" s="204" t="s">
        <v>655</v>
      </c>
      <c r="F1246" s="205" t="s">
        <v>610</v>
      </c>
      <c r="G1246" s="205" t="s">
        <v>400</v>
      </c>
      <c r="H1246" s="205" t="s">
        <v>292</v>
      </c>
      <c r="I1246" s="205" t="s">
        <v>137</v>
      </c>
      <c r="J1246" s="78">
        <v>9.7859999999999996</v>
      </c>
      <c r="K1246" s="78">
        <v>0.745</v>
      </c>
      <c r="L1246" s="78">
        <v>10.531000000000001</v>
      </c>
    </row>
    <row r="1247" spans="1:12" ht="13.2" customHeight="1" x14ac:dyDescent="0.3">
      <c r="A1247" s="204" t="s">
        <v>33</v>
      </c>
      <c r="B1247" s="204" t="s">
        <v>44</v>
      </c>
      <c r="C1247" s="204" t="s">
        <v>624</v>
      </c>
      <c r="D1247" s="204" t="s">
        <v>654</v>
      </c>
      <c r="E1247" s="204" t="s">
        <v>655</v>
      </c>
      <c r="F1247" s="205" t="s">
        <v>610</v>
      </c>
      <c r="G1247" s="205" t="s">
        <v>400</v>
      </c>
      <c r="H1247" s="205" t="s">
        <v>293</v>
      </c>
      <c r="I1247" s="205" t="s">
        <v>137</v>
      </c>
      <c r="J1247" s="78">
        <v>2.286</v>
      </c>
      <c r="K1247" s="78">
        <v>-0.63900000000000001</v>
      </c>
      <c r="L1247" s="78">
        <v>1.647</v>
      </c>
    </row>
    <row r="1248" spans="1:12" ht="13.2" customHeight="1" x14ac:dyDescent="0.3">
      <c r="A1248" s="204" t="s">
        <v>33</v>
      </c>
      <c r="B1248" s="204" t="s">
        <v>44</v>
      </c>
      <c r="C1248" s="204" t="s">
        <v>624</v>
      </c>
      <c r="D1248" s="204" t="s">
        <v>654</v>
      </c>
      <c r="E1248" s="204" t="s">
        <v>655</v>
      </c>
      <c r="F1248" s="205" t="s">
        <v>287</v>
      </c>
      <c r="G1248" s="205" t="s">
        <v>400</v>
      </c>
      <c r="H1248" s="205" t="s">
        <v>290</v>
      </c>
      <c r="I1248" s="205" t="s">
        <v>404</v>
      </c>
      <c r="J1248" s="78">
        <v>124.53</v>
      </c>
      <c r="K1248" s="78">
        <v>-6.32</v>
      </c>
      <c r="L1248" s="78">
        <v>118.21</v>
      </c>
    </row>
    <row r="1249" spans="1:12" ht="13.2" customHeight="1" x14ac:dyDescent="0.3">
      <c r="A1249" s="204" t="s">
        <v>33</v>
      </c>
      <c r="B1249" s="204" t="s">
        <v>44</v>
      </c>
      <c r="C1249" s="204" t="s">
        <v>624</v>
      </c>
      <c r="D1249" s="204" t="s">
        <v>654</v>
      </c>
      <c r="E1249" s="204" t="s">
        <v>655</v>
      </c>
      <c r="F1249" s="205" t="s">
        <v>287</v>
      </c>
      <c r="G1249" s="205" t="s">
        <v>400</v>
      </c>
      <c r="H1249" s="205" t="s">
        <v>291</v>
      </c>
      <c r="I1249" s="205" t="s">
        <v>404</v>
      </c>
      <c r="J1249" s="78">
        <v>171.495</v>
      </c>
      <c r="K1249" s="78">
        <v>-59.609000000000002</v>
      </c>
      <c r="L1249" s="78">
        <v>111.886</v>
      </c>
    </row>
    <row r="1250" spans="1:12" ht="13.2" customHeight="1" x14ac:dyDescent="0.3">
      <c r="A1250" s="204" t="s">
        <v>33</v>
      </c>
      <c r="B1250" s="204" t="s">
        <v>44</v>
      </c>
      <c r="C1250" s="204" t="s">
        <v>624</v>
      </c>
      <c r="D1250" s="204" t="s">
        <v>654</v>
      </c>
      <c r="E1250" s="204" t="s">
        <v>655</v>
      </c>
      <c r="F1250" s="205" t="s">
        <v>287</v>
      </c>
      <c r="G1250" s="205" t="s">
        <v>400</v>
      </c>
      <c r="H1250" s="205" t="s">
        <v>292</v>
      </c>
      <c r="I1250" s="205" t="s">
        <v>404</v>
      </c>
      <c r="J1250" s="78">
        <v>185.452</v>
      </c>
      <c r="K1250" s="78">
        <v>-128.72200000000001</v>
      </c>
      <c r="L1250" s="78">
        <v>56.728999999999999</v>
      </c>
    </row>
    <row r="1251" spans="1:12" ht="13.2" customHeight="1" x14ac:dyDescent="0.3">
      <c r="A1251" s="204" t="s">
        <v>33</v>
      </c>
      <c r="B1251" s="204" t="s">
        <v>44</v>
      </c>
      <c r="C1251" s="204" t="s">
        <v>624</v>
      </c>
      <c r="D1251" s="204" t="s">
        <v>654</v>
      </c>
      <c r="E1251" s="204" t="s">
        <v>655</v>
      </c>
      <c r="F1251" s="205" t="s">
        <v>287</v>
      </c>
      <c r="G1251" s="205" t="s">
        <v>400</v>
      </c>
      <c r="H1251" s="205" t="s">
        <v>293</v>
      </c>
      <c r="I1251" s="205" t="s">
        <v>404</v>
      </c>
      <c r="J1251" s="78">
        <v>190.053</v>
      </c>
      <c r="K1251" s="78">
        <v>-50.75</v>
      </c>
      <c r="L1251" s="78">
        <v>139.303</v>
      </c>
    </row>
    <row r="1252" spans="1:12" ht="13.2" customHeight="1" x14ac:dyDescent="0.3">
      <c r="A1252" s="204" t="s">
        <v>33</v>
      </c>
      <c r="B1252" s="204" t="s">
        <v>44</v>
      </c>
      <c r="C1252" s="204" t="s">
        <v>624</v>
      </c>
      <c r="D1252" s="204" t="s">
        <v>654</v>
      </c>
      <c r="E1252" s="204" t="s">
        <v>655</v>
      </c>
      <c r="F1252" s="205" t="s">
        <v>390</v>
      </c>
      <c r="G1252" s="205" t="s">
        <v>400</v>
      </c>
      <c r="H1252" s="205"/>
      <c r="I1252" s="205" t="s">
        <v>296</v>
      </c>
      <c r="J1252" s="81">
        <v>12.048999999999999</v>
      </c>
      <c r="K1252" s="81">
        <v>7.7729999999999997</v>
      </c>
      <c r="L1252" s="81">
        <v>19.821999999999999</v>
      </c>
    </row>
    <row r="1253" spans="1:12" ht="13.2" customHeight="1" x14ac:dyDescent="0.3">
      <c r="A1253" s="204" t="s">
        <v>33</v>
      </c>
      <c r="B1253" s="204" t="s">
        <v>45</v>
      </c>
      <c r="C1253" s="204" t="s">
        <v>624</v>
      </c>
      <c r="D1253" s="204" t="s">
        <v>654</v>
      </c>
      <c r="E1253" s="204" t="s">
        <v>655</v>
      </c>
      <c r="F1253" s="208" t="s">
        <v>387</v>
      </c>
      <c r="G1253" s="205" t="s">
        <v>614</v>
      </c>
      <c r="H1253" s="205" t="s">
        <v>608</v>
      </c>
      <c r="I1253" s="205" t="s">
        <v>57</v>
      </c>
      <c r="J1253" s="117">
        <v>59.865000000000002</v>
      </c>
      <c r="K1253" s="117">
        <v>9.3550000000000004</v>
      </c>
      <c r="L1253" s="117">
        <v>69.22</v>
      </c>
    </row>
    <row r="1254" spans="1:12" ht="13.2" customHeight="1" x14ac:dyDescent="0.3">
      <c r="A1254" s="204" t="s">
        <v>33</v>
      </c>
      <c r="B1254" s="204" t="s">
        <v>45</v>
      </c>
      <c r="C1254" s="204" t="s">
        <v>624</v>
      </c>
      <c r="D1254" s="204" t="s">
        <v>654</v>
      </c>
      <c r="E1254" s="204" t="s">
        <v>655</v>
      </c>
      <c r="F1254" s="205" t="s">
        <v>56</v>
      </c>
      <c r="G1254" s="205" t="s">
        <v>614</v>
      </c>
      <c r="H1254" s="205" t="s">
        <v>288</v>
      </c>
      <c r="I1254" s="205" t="s">
        <v>57</v>
      </c>
      <c r="J1254" s="117">
        <v>12.019</v>
      </c>
      <c r="K1254" s="117">
        <v>-1.6930000000000001</v>
      </c>
      <c r="L1254" s="117">
        <v>10.326000000000001</v>
      </c>
    </row>
    <row r="1255" spans="1:12" ht="13.2" customHeight="1" x14ac:dyDescent="0.3">
      <c r="A1255" s="204" t="s">
        <v>33</v>
      </c>
      <c r="B1255" s="204" t="s">
        <v>45</v>
      </c>
      <c r="C1255" s="204" t="s">
        <v>624</v>
      </c>
      <c r="D1255" s="204" t="s">
        <v>654</v>
      </c>
      <c r="E1255" s="204" t="s">
        <v>655</v>
      </c>
      <c r="F1255" s="205" t="s">
        <v>307</v>
      </c>
      <c r="G1255" s="205" t="s">
        <v>614</v>
      </c>
      <c r="H1255" s="205"/>
      <c r="I1255" s="205" t="s">
        <v>294</v>
      </c>
      <c r="J1255" s="117">
        <v>176.923</v>
      </c>
      <c r="K1255" s="117">
        <v>0.19700000000000001</v>
      </c>
      <c r="L1255" s="117">
        <v>177.12</v>
      </c>
    </row>
    <row r="1256" spans="1:12" ht="13.2" customHeight="1" x14ac:dyDescent="0.3">
      <c r="A1256" s="204" t="s">
        <v>33</v>
      </c>
      <c r="B1256" s="204" t="s">
        <v>45</v>
      </c>
      <c r="C1256" s="204" t="s">
        <v>624</v>
      </c>
      <c r="D1256" s="204" t="s">
        <v>654</v>
      </c>
      <c r="E1256" s="204" t="s">
        <v>655</v>
      </c>
      <c r="F1256" s="205" t="s">
        <v>632</v>
      </c>
      <c r="G1256" s="205" t="s">
        <v>614</v>
      </c>
      <c r="H1256" s="205"/>
      <c r="I1256" s="205" t="s">
        <v>295</v>
      </c>
      <c r="J1256" s="117">
        <v>5.1420000000000003</v>
      </c>
      <c r="K1256" s="117" t="s">
        <v>304</v>
      </c>
      <c r="L1256" s="117">
        <v>5.1429999999999998</v>
      </c>
    </row>
    <row r="1257" spans="1:12" ht="13.2" customHeight="1" x14ac:dyDescent="0.3">
      <c r="A1257" s="204" t="s">
        <v>33</v>
      </c>
      <c r="B1257" s="204" t="s">
        <v>45</v>
      </c>
      <c r="C1257" s="204" t="s">
        <v>624</v>
      </c>
      <c r="D1257" s="204" t="s">
        <v>654</v>
      </c>
      <c r="E1257" s="204" t="s">
        <v>655</v>
      </c>
      <c r="F1257" s="205" t="s">
        <v>650</v>
      </c>
      <c r="G1257" s="205" t="s">
        <v>615</v>
      </c>
      <c r="H1257" s="205" t="s">
        <v>289</v>
      </c>
      <c r="I1257" s="205" t="s">
        <v>296</v>
      </c>
      <c r="J1257" s="81">
        <v>133.08000000000001</v>
      </c>
      <c r="K1257" s="81">
        <v>68.844999999999999</v>
      </c>
      <c r="L1257" s="81">
        <v>201.92400000000001</v>
      </c>
    </row>
    <row r="1258" spans="1:12" ht="13.2" customHeight="1" x14ac:dyDescent="0.3">
      <c r="A1258" s="204" t="s">
        <v>33</v>
      </c>
      <c r="B1258" s="204" t="s">
        <v>45</v>
      </c>
      <c r="C1258" s="204" t="s">
        <v>624</v>
      </c>
      <c r="D1258" s="204" t="s">
        <v>654</v>
      </c>
      <c r="E1258" s="204" t="s">
        <v>655</v>
      </c>
      <c r="F1258" s="205" t="s">
        <v>650</v>
      </c>
      <c r="G1258" s="205" t="s">
        <v>615</v>
      </c>
      <c r="H1258" s="205" t="s">
        <v>420</v>
      </c>
      <c r="I1258" s="205" t="s">
        <v>296</v>
      </c>
      <c r="J1258" s="81">
        <v>74.397999999999996</v>
      </c>
      <c r="K1258" s="81">
        <v>-59.293999999999997</v>
      </c>
      <c r="L1258" s="81">
        <v>15.105</v>
      </c>
    </row>
    <row r="1259" spans="1:12" ht="13.2" customHeight="1" x14ac:dyDescent="0.3">
      <c r="A1259" s="204" t="s">
        <v>33</v>
      </c>
      <c r="B1259" s="204" t="s">
        <v>45</v>
      </c>
      <c r="C1259" s="204" t="s">
        <v>624</v>
      </c>
      <c r="D1259" s="204" t="s">
        <v>654</v>
      </c>
      <c r="E1259" s="204" t="s">
        <v>655</v>
      </c>
      <c r="F1259" s="205" t="s">
        <v>609</v>
      </c>
      <c r="G1259" s="205" t="s">
        <v>616</v>
      </c>
      <c r="H1259" s="205" t="s">
        <v>608</v>
      </c>
      <c r="I1259" s="205" t="s">
        <v>297</v>
      </c>
      <c r="J1259" s="117">
        <v>0.77100000000000002</v>
      </c>
      <c r="K1259" s="117">
        <v>-4.0000000000000001E-3</v>
      </c>
      <c r="L1259" s="117">
        <v>0.76700000000000002</v>
      </c>
    </row>
    <row r="1260" spans="1:12" ht="13.2" customHeight="1" x14ac:dyDescent="0.3">
      <c r="A1260" s="204" t="s">
        <v>33</v>
      </c>
      <c r="B1260" s="204" t="s">
        <v>45</v>
      </c>
      <c r="C1260" s="204" t="s">
        <v>624</v>
      </c>
      <c r="D1260" s="204" t="s">
        <v>654</v>
      </c>
      <c r="E1260" s="204" t="s">
        <v>655</v>
      </c>
      <c r="F1260" s="205" t="s">
        <v>388</v>
      </c>
      <c r="G1260" s="205" t="s">
        <v>616</v>
      </c>
      <c r="H1260" s="205" t="s">
        <v>413</v>
      </c>
      <c r="I1260" s="205" t="s">
        <v>414</v>
      </c>
      <c r="J1260" s="79">
        <v>182</v>
      </c>
      <c r="K1260" s="79">
        <v>-8</v>
      </c>
      <c r="L1260" s="79">
        <v>174</v>
      </c>
    </row>
    <row r="1261" spans="1:12" ht="13.2" customHeight="1" x14ac:dyDescent="0.3">
      <c r="A1261" s="204" t="s">
        <v>33</v>
      </c>
      <c r="B1261" s="204" t="s">
        <v>45</v>
      </c>
      <c r="C1261" s="204" t="s">
        <v>624</v>
      </c>
      <c r="D1261" s="204" t="s">
        <v>654</v>
      </c>
      <c r="E1261" s="204" t="s">
        <v>655</v>
      </c>
      <c r="F1261" s="205" t="s">
        <v>394</v>
      </c>
      <c r="G1261" s="205" t="s">
        <v>617</v>
      </c>
      <c r="H1261" s="205"/>
      <c r="I1261" s="205" t="s">
        <v>314</v>
      </c>
      <c r="J1261" s="117" t="s">
        <v>303</v>
      </c>
      <c r="K1261" s="117" t="s">
        <v>303</v>
      </c>
      <c r="L1261" s="117">
        <v>0.54800000000000004</v>
      </c>
    </row>
    <row r="1262" spans="1:12" ht="13.2" customHeight="1" x14ac:dyDescent="0.3">
      <c r="A1262" s="204" t="s">
        <v>33</v>
      </c>
      <c r="B1262" s="204" t="s">
        <v>45</v>
      </c>
      <c r="C1262" s="204" t="s">
        <v>624</v>
      </c>
      <c r="D1262" s="204" t="s">
        <v>654</v>
      </c>
      <c r="E1262" s="204" t="s">
        <v>655</v>
      </c>
      <c r="F1262" s="205" t="s">
        <v>284</v>
      </c>
      <c r="G1262" s="205" t="s">
        <v>618</v>
      </c>
      <c r="H1262" s="205"/>
      <c r="I1262" s="205" t="s">
        <v>59</v>
      </c>
      <c r="J1262" s="81">
        <v>75.566999999999993</v>
      </c>
      <c r="K1262" s="81">
        <v>3.6920000000000002</v>
      </c>
      <c r="L1262" s="81">
        <v>79.259</v>
      </c>
    </row>
    <row r="1263" spans="1:12" ht="13.2" customHeight="1" x14ac:dyDescent="0.3">
      <c r="A1263" s="204" t="s">
        <v>33</v>
      </c>
      <c r="B1263" s="204" t="s">
        <v>45</v>
      </c>
      <c r="C1263" s="204" t="s">
        <v>624</v>
      </c>
      <c r="D1263" s="204" t="s">
        <v>654</v>
      </c>
      <c r="E1263" s="204" t="s">
        <v>655</v>
      </c>
      <c r="F1263" s="205" t="s">
        <v>285</v>
      </c>
      <c r="G1263" s="205" t="s">
        <v>280</v>
      </c>
      <c r="H1263" s="205"/>
      <c r="I1263" s="205" t="s">
        <v>59</v>
      </c>
      <c r="J1263" s="81">
        <v>17.565999999999999</v>
      </c>
      <c r="K1263" s="81">
        <v>0.29399999999999998</v>
      </c>
      <c r="L1263" s="81">
        <v>17.86</v>
      </c>
    </row>
    <row r="1264" spans="1:12" ht="13.2" customHeight="1" x14ac:dyDescent="0.3">
      <c r="A1264" s="204" t="s">
        <v>33</v>
      </c>
      <c r="B1264" s="204" t="s">
        <v>45</v>
      </c>
      <c r="C1264" s="204" t="s">
        <v>624</v>
      </c>
      <c r="D1264" s="204" t="s">
        <v>654</v>
      </c>
      <c r="E1264" s="204" t="s">
        <v>655</v>
      </c>
      <c r="F1264" s="205" t="s">
        <v>610</v>
      </c>
      <c r="G1264" s="205" t="s">
        <v>400</v>
      </c>
      <c r="H1264" s="205" t="s">
        <v>290</v>
      </c>
      <c r="I1264" s="205" t="s">
        <v>137</v>
      </c>
      <c r="J1264" s="78">
        <v>8.3789999999999996</v>
      </c>
      <c r="K1264" s="78">
        <v>1.92</v>
      </c>
      <c r="L1264" s="78">
        <v>10.298</v>
      </c>
    </row>
    <row r="1265" spans="1:12" ht="13.2" customHeight="1" x14ac:dyDescent="0.3">
      <c r="A1265" s="204" t="s">
        <v>33</v>
      </c>
      <c r="B1265" s="204" t="s">
        <v>45</v>
      </c>
      <c r="C1265" s="204" t="s">
        <v>624</v>
      </c>
      <c r="D1265" s="204" t="s">
        <v>654</v>
      </c>
      <c r="E1265" s="204" t="s">
        <v>655</v>
      </c>
      <c r="F1265" s="205" t="s">
        <v>610</v>
      </c>
      <c r="G1265" s="205" t="s">
        <v>400</v>
      </c>
      <c r="H1265" s="205" t="s">
        <v>291</v>
      </c>
      <c r="I1265" s="205" t="s">
        <v>137</v>
      </c>
      <c r="J1265" s="78">
        <v>17.417999999999999</v>
      </c>
      <c r="K1265" s="78">
        <v>1.605</v>
      </c>
      <c r="L1265" s="78">
        <v>19.023</v>
      </c>
    </row>
    <row r="1266" spans="1:12" ht="13.2" customHeight="1" x14ac:dyDescent="0.3">
      <c r="A1266" s="204" t="s">
        <v>33</v>
      </c>
      <c r="B1266" s="204" t="s">
        <v>45</v>
      </c>
      <c r="C1266" s="204" t="s">
        <v>624</v>
      </c>
      <c r="D1266" s="204" t="s">
        <v>654</v>
      </c>
      <c r="E1266" s="204" t="s">
        <v>655</v>
      </c>
      <c r="F1266" s="205" t="s">
        <v>610</v>
      </c>
      <c r="G1266" s="205" t="s">
        <v>400</v>
      </c>
      <c r="H1266" s="205" t="s">
        <v>292</v>
      </c>
      <c r="I1266" s="205" t="s">
        <v>137</v>
      </c>
      <c r="J1266" s="78">
        <v>9.9480000000000004</v>
      </c>
      <c r="K1266" s="78">
        <v>0.58699999999999997</v>
      </c>
      <c r="L1266" s="78">
        <v>10.535</v>
      </c>
    </row>
    <row r="1267" spans="1:12" ht="13.2" customHeight="1" x14ac:dyDescent="0.3">
      <c r="A1267" s="204" t="s">
        <v>33</v>
      </c>
      <c r="B1267" s="204" t="s">
        <v>45</v>
      </c>
      <c r="C1267" s="204" t="s">
        <v>624</v>
      </c>
      <c r="D1267" s="204" t="s">
        <v>654</v>
      </c>
      <c r="E1267" s="204" t="s">
        <v>655</v>
      </c>
      <c r="F1267" s="205" t="s">
        <v>610</v>
      </c>
      <c r="G1267" s="205" t="s">
        <v>400</v>
      </c>
      <c r="H1267" s="205" t="s">
        <v>293</v>
      </c>
      <c r="I1267" s="205" t="s">
        <v>137</v>
      </c>
      <c r="J1267" s="78">
        <v>2.6739999999999999</v>
      </c>
      <c r="K1267" s="78">
        <v>-0.61</v>
      </c>
      <c r="L1267" s="78">
        <v>2.0640000000000001</v>
      </c>
    </row>
    <row r="1268" spans="1:12" ht="13.2" customHeight="1" x14ac:dyDescent="0.3">
      <c r="A1268" s="204" t="s">
        <v>33</v>
      </c>
      <c r="B1268" s="204" t="s">
        <v>45</v>
      </c>
      <c r="C1268" s="204" t="s">
        <v>624</v>
      </c>
      <c r="D1268" s="204" t="s">
        <v>654</v>
      </c>
      <c r="E1268" s="204" t="s">
        <v>655</v>
      </c>
      <c r="F1268" s="205" t="s">
        <v>287</v>
      </c>
      <c r="G1268" s="205" t="s">
        <v>400</v>
      </c>
      <c r="H1268" s="205" t="s">
        <v>290</v>
      </c>
      <c r="I1268" s="205" t="s">
        <v>404</v>
      </c>
      <c r="J1268" s="78">
        <v>144.28800000000001</v>
      </c>
      <c r="K1268" s="78">
        <v>-20.655999999999999</v>
      </c>
      <c r="L1268" s="78">
        <v>123.63200000000001</v>
      </c>
    </row>
    <row r="1269" spans="1:12" ht="13.2" customHeight="1" x14ac:dyDescent="0.3">
      <c r="A1269" s="204" t="s">
        <v>33</v>
      </c>
      <c r="B1269" s="204" t="s">
        <v>45</v>
      </c>
      <c r="C1269" s="204" t="s">
        <v>624</v>
      </c>
      <c r="D1269" s="204" t="s">
        <v>654</v>
      </c>
      <c r="E1269" s="204" t="s">
        <v>655</v>
      </c>
      <c r="F1269" s="205" t="s">
        <v>287</v>
      </c>
      <c r="G1269" s="205" t="s">
        <v>400</v>
      </c>
      <c r="H1269" s="205" t="s">
        <v>291</v>
      </c>
      <c r="I1269" s="205" t="s">
        <v>404</v>
      </c>
      <c r="J1269" s="78">
        <v>254.53299999999999</v>
      </c>
      <c r="K1269" s="78">
        <v>-152.577</v>
      </c>
      <c r="L1269" s="78">
        <v>101.956</v>
      </c>
    </row>
    <row r="1270" spans="1:12" ht="13.2" customHeight="1" x14ac:dyDescent="0.3">
      <c r="A1270" s="204" t="s">
        <v>33</v>
      </c>
      <c r="B1270" s="204" t="s">
        <v>45</v>
      </c>
      <c r="C1270" s="204" t="s">
        <v>624</v>
      </c>
      <c r="D1270" s="204" t="s">
        <v>654</v>
      </c>
      <c r="E1270" s="204" t="s">
        <v>655</v>
      </c>
      <c r="F1270" s="205" t="s">
        <v>287</v>
      </c>
      <c r="G1270" s="205" t="s">
        <v>400</v>
      </c>
      <c r="H1270" s="205" t="s">
        <v>292</v>
      </c>
      <c r="I1270" s="205" t="s">
        <v>404</v>
      </c>
      <c r="J1270" s="78">
        <v>248.142</v>
      </c>
      <c r="K1270" s="78">
        <v>-163.22999999999999</v>
      </c>
      <c r="L1270" s="78">
        <v>84.912000000000006</v>
      </c>
    </row>
    <row r="1271" spans="1:12" ht="13.2" customHeight="1" x14ac:dyDescent="0.3">
      <c r="A1271" s="204" t="s">
        <v>33</v>
      </c>
      <c r="B1271" s="204" t="s">
        <v>45</v>
      </c>
      <c r="C1271" s="204" t="s">
        <v>624</v>
      </c>
      <c r="D1271" s="204" t="s">
        <v>654</v>
      </c>
      <c r="E1271" s="204" t="s">
        <v>655</v>
      </c>
      <c r="F1271" s="205" t="s">
        <v>287</v>
      </c>
      <c r="G1271" s="205" t="s">
        <v>400</v>
      </c>
      <c r="H1271" s="205" t="s">
        <v>293</v>
      </c>
      <c r="I1271" s="205" t="s">
        <v>404</v>
      </c>
      <c r="J1271" s="78">
        <v>211.58500000000001</v>
      </c>
      <c r="K1271" s="78">
        <v>-14.617000000000001</v>
      </c>
      <c r="L1271" s="78">
        <v>196.96799999999999</v>
      </c>
    </row>
    <row r="1272" spans="1:12" ht="13.2" customHeight="1" x14ac:dyDescent="0.3">
      <c r="A1272" s="204" t="s">
        <v>33</v>
      </c>
      <c r="B1272" s="204" t="s">
        <v>45</v>
      </c>
      <c r="C1272" s="204" t="s">
        <v>624</v>
      </c>
      <c r="D1272" s="204" t="s">
        <v>654</v>
      </c>
      <c r="E1272" s="204" t="s">
        <v>655</v>
      </c>
      <c r="F1272" s="205" t="s">
        <v>390</v>
      </c>
      <c r="G1272" s="205" t="s">
        <v>400</v>
      </c>
      <c r="H1272" s="205"/>
      <c r="I1272" s="205" t="s">
        <v>296</v>
      </c>
      <c r="J1272" s="81">
        <v>9.7829999999999995</v>
      </c>
      <c r="K1272" s="81">
        <v>1.3089999999999999</v>
      </c>
      <c r="L1272" s="81">
        <v>11.092000000000001</v>
      </c>
    </row>
    <row r="1273" spans="1:12" ht="13.2" customHeight="1" x14ac:dyDescent="0.3">
      <c r="A1273" s="204" t="s">
        <v>33</v>
      </c>
      <c r="B1273" s="204" t="s">
        <v>46</v>
      </c>
      <c r="C1273" s="204" t="s">
        <v>624</v>
      </c>
      <c r="D1273" s="204" t="s">
        <v>654</v>
      </c>
      <c r="E1273" s="204" t="s">
        <v>655</v>
      </c>
      <c r="F1273" s="208" t="s">
        <v>387</v>
      </c>
      <c r="G1273" s="205" t="s">
        <v>614</v>
      </c>
      <c r="H1273" s="205" t="s">
        <v>608</v>
      </c>
      <c r="I1273" s="205" t="s">
        <v>57</v>
      </c>
      <c r="J1273" s="117">
        <v>60.496000000000002</v>
      </c>
      <c r="K1273" s="117">
        <v>8.1470000000000002</v>
      </c>
      <c r="L1273" s="117">
        <v>68.643000000000001</v>
      </c>
    </row>
    <row r="1274" spans="1:12" ht="13.2" customHeight="1" x14ac:dyDescent="0.3">
      <c r="A1274" s="204" t="s">
        <v>33</v>
      </c>
      <c r="B1274" s="204" t="s">
        <v>46</v>
      </c>
      <c r="C1274" s="204" t="s">
        <v>624</v>
      </c>
      <c r="D1274" s="204" t="s">
        <v>654</v>
      </c>
      <c r="E1274" s="204" t="s">
        <v>655</v>
      </c>
      <c r="F1274" s="205" t="s">
        <v>56</v>
      </c>
      <c r="G1274" s="205" t="s">
        <v>614</v>
      </c>
      <c r="H1274" s="205" t="s">
        <v>288</v>
      </c>
      <c r="I1274" s="205" t="s">
        <v>57</v>
      </c>
      <c r="J1274" s="117">
        <v>14.333</v>
      </c>
      <c r="K1274" s="117">
        <v>-4.367</v>
      </c>
      <c r="L1274" s="117">
        <v>9.9659999999999993</v>
      </c>
    </row>
    <row r="1275" spans="1:12" ht="13.2" customHeight="1" x14ac:dyDescent="0.3">
      <c r="A1275" s="204" t="s">
        <v>33</v>
      </c>
      <c r="B1275" s="204" t="s">
        <v>46</v>
      </c>
      <c r="C1275" s="204" t="s">
        <v>624</v>
      </c>
      <c r="D1275" s="204" t="s">
        <v>654</v>
      </c>
      <c r="E1275" s="204" t="s">
        <v>655</v>
      </c>
      <c r="F1275" s="205" t="s">
        <v>307</v>
      </c>
      <c r="G1275" s="205" t="s">
        <v>614</v>
      </c>
      <c r="H1275" s="205"/>
      <c r="I1275" s="205" t="s">
        <v>294</v>
      </c>
      <c r="J1275" s="117">
        <v>127.348</v>
      </c>
      <c r="K1275" s="117">
        <v>3.2000000000000001E-2</v>
      </c>
      <c r="L1275" s="117">
        <v>127.38</v>
      </c>
    </row>
    <row r="1276" spans="1:12" ht="13.2" customHeight="1" x14ac:dyDescent="0.3">
      <c r="A1276" s="204" t="s">
        <v>33</v>
      </c>
      <c r="B1276" s="204" t="s">
        <v>46</v>
      </c>
      <c r="C1276" s="204" t="s">
        <v>624</v>
      </c>
      <c r="D1276" s="204" t="s">
        <v>654</v>
      </c>
      <c r="E1276" s="204" t="s">
        <v>655</v>
      </c>
      <c r="F1276" s="205" t="s">
        <v>632</v>
      </c>
      <c r="G1276" s="205" t="s">
        <v>614</v>
      </c>
      <c r="H1276" s="205"/>
      <c r="I1276" s="205" t="s">
        <v>295</v>
      </c>
      <c r="J1276" s="117">
        <v>5.0720000000000001</v>
      </c>
      <c r="K1276" s="117" t="s">
        <v>304</v>
      </c>
      <c r="L1276" s="117">
        <v>5.0720000000000001</v>
      </c>
    </row>
    <row r="1277" spans="1:12" ht="13.2" customHeight="1" x14ac:dyDescent="0.3">
      <c r="A1277" s="204" t="s">
        <v>33</v>
      </c>
      <c r="B1277" s="204" t="s">
        <v>46</v>
      </c>
      <c r="C1277" s="204" t="s">
        <v>624</v>
      </c>
      <c r="D1277" s="204" t="s">
        <v>654</v>
      </c>
      <c r="E1277" s="204" t="s">
        <v>655</v>
      </c>
      <c r="F1277" s="205" t="s">
        <v>650</v>
      </c>
      <c r="G1277" s="205" t="s">
        <v>615</v>
      </c>
      <c r="H1277" s="205" t="s">
        <v>289</v>
      </c>
      <c r="I1277" s="205" t="s">
        <v>296</v>
      </c>
      <c r="J1277" s="81">
        <v>86.658000000000001</v>
      </c>
      <c r="K1277" s="81">
        <v>124.08499999999999</v>
      </c>
      <c r="L1277" s="81">
        <v>210.74299999999999</v>
      </c>
    </row>
    <row r="1278" spans="1:12" ht="13.2" customHeight="1" x14ac:dyDescent="0.3">
      <c r="A1278" s="204" t="s">
        <v>33</v>
      </c>
      <c r="B1278" s="204" t="s">
        <v>46</v>
      </c>
      <c r="C1278" s="204" t="s">
        <v>624</v>
      </c>
      <c r="D1278" s="204" t="s">
        <v>654</v>
      </c>
      <c r="E1278" s="204" t="s">
        <v>655</v>
      </c>
      <c r="F1278" s="205" t="s">
        <v>650</v>
      </c>
      <c r="G1278" s="205" t="s">
        <v>615</v>
      </c>
      <c r="H1278" s="205" t="s">
        <v>420</v>
      </c>
      <c r="I1278" s="205" t="s">
        <v>296</v>
      </c>
      <c r="J1278" s="81">
        <v>72.284000000000006</v>
      </c>
      <c r="K1278" s="81">
        <v>-43.639000000000003</v>
      </c>
      <c r="L1278" s="81">
        <v>28.645</v>
      </c>
    </row>
    <row r="1279" spans="1:12" ht="13.2" customHeight="1" x14ac:dyDescent="0.3">
      <c r="A1279" s="204" t="s">
        <v>33</v>
      </c>
      <c r="B1279" s="204" t="s">
        <v>46</v>
      </c>
      <c r="C1279" s="204" t="s">
        <v>624</v>
      </c>
      <c r="D1279" s="204" t="s">
        <v>654</v>
      </c>
      <c r="E1279" s="204" t="s">
        <v>655</v>
      </c>
      <c r="F1279" s="205" t="s">
        <v>609</v>
      </c>
      <c r="G1279" s="205" t="s">
        <v>616</v>
      </c>
      <c r="H1279" s="205" t="s">
        <v>608</v>
      </c>
      <c r="I1279" s="205" t="s">
        <v>297</v>
      </c>
      <c r="J1279" s="117">
        <v>0.78900000000000003</v>
      </c>
      <c r="K1279" s="117">
        <v>-1E-3</v>
      </c>
      <c r="L1279" s="117">
        <v>0.78800000000000003</v>
      </c>
    </row>
    <row r="1280" spans="1:12" ht="13.2" customHeight="1" x14ac:dyDescent="0.3">
      <c r="A1280" s="204" t="s">
        <v>33</v>
      </c>
      <c r="B1280" s="204" t="s">
        <v>46</v>
      </c>
      <c r="C1280" s="204" t="s">
        <v>624</v>
      </c>
      <c r="D1280" s="204" t="s">
        <v>654</v>
      </c>
      <c r="E1280" s="204" t="s">
        <v>655</v>
      </c>
      <c r="F1280" s="205" t="s">
        <v>388</v>
      </c>
      <c r="G1280" s="205" t="s">
        <v>616</v>
      </c>
      <c r="H1280" s="205" t="s">
        <v>413</v>
      </c>
      <c r="I1280" s="205" t="s">
        <v>414</v>
      </c>
      <c r="J1280" s="79">
        <v>185</v>
      </c>
      <c r="K1280" s="79">
        <v>-10</v>
      </c>
      <c r="L1280" s="79">
        <v>175</v>
      </c>
    </row>
    <row r="1281" spans="1:12" ht="13.2" customHeight="1" x14ac:dyDescent="0.3">
      <c r="A1281" s="204" t="s">
        <v>33</v>
      </c>
      <c r="B1281" s="204" t="s">
        <v>46</v>
      </c>
      <c r="C1281" s="204" t="s">
        <v>624</v>
      </c>
      <c r="D1281" s="204" t="s">
        <v>654</v>
      </c>
      <c r="E1281" s="204" t="s">
        <v>655</v>
      </c>
      <c r="F1281" s="205" t="s">
        <v>394</v>
      </c>
      <c r="G1281" s="205" t="s">
        <v>617</v>
      </c>
      <c r="H1281" s="205"/>
      <c r="I1281" s="205" t="s">
        <v>314</v>
      </c>
      <c r="J1281" s="117" t="s">
        <v>303</v>
      </c>
      <c r="K1281" s="117" t="s">
        <v>303</v>
      </c>
      <c r="L1281" s="117">
        <v>0.52</v>
      </c>
    </row>
    <row r="1282" spans="1:12" ht="13.2" customHeight="1" x14ac:dyDescent="0.3">
      <c r="A1282" s="204" t="s">
        <v>33</v>
      </c>
      <c r="B1282" s="204" t="s">
        <v>46</v>
      </c>
      <c r="C1282" s="204" t="s">
        <v>624</v>
      </c>
      <c r="D1282" s="204" t="s">
        <v>654</v>
      </c>
      <c r="E1282" s="204" t="s">
        <v>655</v>
      </c>
      <c r="F1282" s="205" t="s">
        <v>284</v>
      </c>
      <c r="G1282" s="205" t="s">
        <v>618</v>
      </c>
      <c r="H1282" s="205"/>
      <c r="I1282" s="205" t="s">
        <v>59</v>
      </c>
      <c r="J1282" s="81">
        <v>77.881</v>
      </c>
      <c r="K1282" s="81">
        <v>3.0960000000000001</v>
      </c>
      <c r="L1282" s="81">
        <v>80.977000000000004</v>
      </c>
    </row>
    <row r="1283" spans="1:12" ht="13.2" customHeight="1" x14ac:dyDescent="0.3">
      <c r="A1283" s="204" t="s">
        <v>33</v>
      </c>
      <c r="B1283" s="204" t="s">
        <v>46</v>
      </c>
      <c r="C1283" s="204" t="s">
        <v>624</v>
      </c>
      <c r="D1283" s="204" t="s">
        <v>654</v>
      </c>
      <c r="E1283" s="204" t="s">
        <v>655</v>
      </c>
      <c r="F1283" s="205" t="s">
        <v>285</v>
      </c>
      <c r="G1283" s="205" t="s">
        <v>280</v>
      </c>
      <c r="H1283" s="205"/>
      <c r="I1283" s="205" t="s">
        <v>59</v>
      </c>
      <c r="J1283" s="81">
        <v>22.067</v>
      </c>
      <c r="K1283" s="81">
        <v>0.44500000000000001</v>
      </c>
      <c r="L1283" s="81">
        <v>22.513000000000002</v>
      </c>
    </row>
    <row r="1284" spans="1:12" ht="13.2" customHeight="1" x14ac:dyDescent="0.3">
      <c r="A1284" s="204" t="s">
        <v>33</v>
      </c>
      <c r="B1284" s="204" t="s">
        <v>46</v>
      </c>
      <c r="C1284" s="204" t="s">
        <v>624</v>
      </c>
      <c r="D1284" s="204" t="s">
        <v>654</v>
      </c>
      <c r="E1284" s="204" t="s">
        <v>655</v>
      </c>
      <c r="F1284" s="205" t="s">
        <v>610</v>
      </c>
      <c r="G1284" s="205" t="s">
        <v>400</v>
      </c>
      <c r="H1284" s="205" t="s">
        <v>290</v>
      </c>
      <c r="I1284" s="205" t="s">
        <v>137</v>
      </c>
      <c r="J1284" s="78">
        <v>8.5860000000000003</v>
      </c>
      <c r="K1284" s="78">
        <v>2.0640000000000001</v>
      </c>
      <c r="L1284" s="78">
        <v>10.65</v>
      </c>
    </row>
    <row r="1285" spans="1:12" ht="13.2" customHeight="1" x14ac:dyDescent="0.3">
      <c r="A1285" s="204" t="s">
        <v>33</v>
      </c>
      <c r="B1285" s="204" t="s">
        <v>46</v>
      </c>
      <c r="C1285" s="204" t="s">
        <v>624</v>
      </c>
      <c r="D1285" s="204" t="s">
        <v>654</v>
      </c>
      <c r="E1285" s="204" t="s">
        <v>655</v>
      </c>
      <c r="F1285" s="205" t="s">
        <v>610</v>
      </c>
      <c r="G1285" s="205" t="s">
        <v>400</v>
      </c>
      <c r="H1285" s="205" t="s">
        <v>291</v>
      </c>
      <c r="I1285" s="205" t="s">
        <v>137</v>
      </c>
      <c r="J1285" s="78">
        <v>17.603000000000002</v>
      </c>
      <c r="K1285" s="78">
        <v>1.4410000000000001</v>
      </c>
      <c r="L1285" s="78">
        <v>19.044</v>
      </c>
    </row>
    <row r="1286" spans="1:12" ht="13.2" customHeight="1" x14ac:dyDescent="0.3">
      <c r="A1286" s="204" t="s">
        <v>33</v>
      </c>
      <c r="B1286" s="204" t="s">
        <v>46</v>
      </c>
      <c r="C1286" s="204" t="s">
        <v>624</v>
      </c>
      <c r="D1286" s="204" t="s">
        <v>654</v>
      </c>
      <c r="E1286" s="204" t="s">
        <v>655</v>
      </c>
      <c r="F1286" s="205" t="s">
        <v>610</v>
      </c>
      <c r="G1286" s="205" t="s">
        <v>400</v>
      </c>
      <c r="H1286" s="205" t="s">
        <v>292</v>
      </c>
      <c r="I1286" s="205" t="s">
        <v>137</v>
      </c>
      <c r="J1286" s="78">
        <v>9.9320000000000004</v>
      </c>
      <c r="K1286" s="78">
        <v>0.63700000000000001</v>
      </c>
      <c r="L1286" s="78">
        <v>10.569000000000001</v>
      </c>
    </row>
    <row r="1287" spans="1:12" ht="13.2" customHeight="1" x14ac:dyDescent="0.3">
      <c r="A1287" s="204" t="s">
        <v>33</v>
      </c>
      <c r="B1287" s="204" t="s">
        <v>46</v>
      </c>
      <c r="C1287" s="204" t="s">
        <v>624</v>
      </c>
      <c r="D1287" s="204" t="s">
        <v>654</v>
      </c>
      <c r="E1287" s="204" t="s">
        <v>655</v>
      </c>
      <c r="F1287" s="205" t="s">
        <v>610</v>
      </c>
      <c r="G1287" s="205" t="s">
        <v>400</v>
      </c>
      <c r="H1287" s="205" t="s">
        <v>293</v>
      </c>
      <c r="I1287" s="205" t="s">
        <v>137</v>
      </c>
      <c r="J1287" s="78">
        <v>2.4500000000000002</v>
      </c>
      <c r="K1287" s="78">
        <v>-0.24399999999999999</v>
      </c>
      <c r="L1287" s="78">
        <v>2.206</v>
      </c>
    </row>
    <row r="1288" spans="1:12" ht="13.2" customHeight="1" x14ac:dyDescent="0.3">
      <c r="A1288" s="204" t="s">
        <v>33</v>
      </c>
      <c r="B1288" s="204" t="s">
        <v>46</v>
      </c>
      <c r="C1288" s="204" t="s">
        <v>624</v>
      </c>
      <c r="D1288" s="204" t="s">
        <v>654</v>
      </c>
      <c r="E1288" s="204" t="s">
        <v>655</v>
      </c>
      <c r="F1288" s="205" t="s">
        <v>287</v>
      </c>
      <c r="G1288" s="205" t="s">
        <v>400</v>
      </c>
      <c r="H1288" s="205" t="s">
        <v>290</v>
      </c>
      <c r="I1288" s="205" t="s">
        <v>404</v>
      </c>
      <c r="J1288" s="78">
        <v>153.429</v>
      </c>
      <c r="K1288" s="78">
        <v>19.533999999999999</v>
      </c>
      <c r="L1288" s="78">
        <v>172.96299999999999</v>
      </c>
    </row>
    <row r="1289" spans="1:12" ht="13.2" customHeight="1" x14ac:dyDescent="0.3">
      <c r="A1289" s="204" t="s">
        <v>33</v>
      </c>
      <c r="B1289" s="204" t="s">
        <v>46</v>
      </c>
      <c r="C1289" s="204" t="s">
        <v>624</v>
      </c>
      <c r="D1289" s="204" t="s">
        <v>654</v>
      </c>
      <c r="E1289" s="204" t="s">
        <v>655</v>
      </c>
      <c r="F1289" s="205" t="s">
        <v>287</v>
      </c>
      <c r="G1289" s="205" t="s">
        <v>400</v>
      </c>
      <c r="H1289" s="205" t="s">
        <v>291</v>
      </c>
      <c r="I1289" s="205" t="s">
        <v>404</v>
      </c>
      <c r="J1289" s="78">
        <v>267.82499999999999</v>
      </c>
      <c r="K1289" s="78">
        <v>-142.98400000000001</v>
      </c>
      <c r="L1289" s="78">
        <v>124.84099999999999</v>
      </c>
    </row>
    <row r="1290" spans="1:12" ht="13.2" customHeight="1" x14ac:dyDescent="0.3">
      <c r="A1290" s="204" t="s">
        <v>33</v>
      </c>
      <c r="B1290" s="204" t="s">
        <v>46</v>
      </c>
      <c r="C1290" s="204" t="s">
        <v>624</v>
      </c>
      <c r="D1290" s="204" t="s">
        <v>654</v>
      </c>
      <c r="E1290" s="204" t="s">
        <v>655</v>
      </c>
      <c r="F1290" s="205" t="s">
        <v>287</v>
      </c>
      <c r="G1290" s="205" t="s">
        <v>400</v>
      </c>
      <c r="H1290" s="205" t="s">
        <v>292</v>
      </c>
      <c r="I1290" s="205" t="s">
        <v>404</v>
      </c>
      <c r="J1290" s="78">
        <v>275.923</v>
      </c>
      <c r="K1290" s="78">
        <v>-171.40100000000001</v>
      </c>
      <c r="L1290" s="78">
        <v>104.52200000000001</v>
      </c>
    </row>
    <row r="1291" spans="1:12" ht="13.2" customHeight="1" x14ac:dyDescent="0.3">
      <c r="A1291" s="204" t="s">
        <v>33</v>
      </c>
      <c r="B1291" s="204" t="s">
        <v>46</v>
      </c>
      <c r="C1291" s="204" t="s">
        <v>624</v>
      </c>
      <c r="D1291" s="204" t="s">
        <v>654</v>
      </c>
      <c r="E1291" s="204" t="s">
        <v>655</v>
      </c>
      <c r="F1291" s="205" t="s">
        <v>287</v>
      </c>
      <c r="G1291" s="205" t="s">
        <v>400</v>
      </c>
      <c r="H1291" s="205" t="s">
        <v>293</v>
      </c>
      <c r="I1291" s="205" t="s">
        <v>404</v>
      </c>
      <c r="J1291" s="78">
        <v>251.86099999999999</v>
      </c>
      <c r="K1291" s="78">
        <v>10.962</v>
      </c>
      <c r="L1291" s="78">
        <v>262.82299999999998</v>
      </c>
    </row>
    <row r="1292" spans="1:12" ht="13.2" customHeight="1" x14ac:dyDescent="0.3">
      <c r="A1292" s="204" t="s">
        <v>33</v>
      </c>
      <c r="B1292" s="204" t="s">
        <v>46</v>
      </c>
      <c r="C1292" s="204" t="s">
        <v>624</v>
      </c>
      <c r="D1292" s="204" t="s">
        <v>654</v>
      </c>
      <c r="E1292" s="204" t="s">
        <v>655</v>
      </c>
      <c r="F1292" s="205" t="s">
        <v>390</v>
      </c>
      <c r="G1292" s="205" t="s">
        <v>400</v>
      </c>
      <c r="H1292" s="205"/>
      <c r="I1292" s="205" t="s">
        <v>296</v>
      </c>
      <c r="J1292" s="81">
        <v>22.292999999999999</v>
      </c>
      <c r="K1292" s="81">
        <v>-7.3819999999999997</v>
      </c>
      <c r="L1292" s="81">
        <v>14.911</v>
      </c>
    </row>
    <row r="1293" spans="1:12" ht="13.2" customHeight="1" x14ac:dyDescent="0.3">
      <c r="A1293" s="204" t="s">
        <v>33</v>
      </c>
      <c r="B1293" s="204" t="s">
        <v>47</v>
      </c>
      <c r="C1293" s="204" t="s">
        <v>624</v>
      </c>
      <c r="D1293" s="204" t="s">
        <v>654</v>
      </c>
      <c r="E1293" s="204" t="s">
        <v>655</v>
      </c>
      <c r="F1293" s="208" t="s">
        <v>387</v>
      </c>
      <c r="G1293" s="205" t="s">
        <v>614</v>
      </c>
      <c r="H1293" s="205" t="s">
        <v>608</v>
      </c>
      <c r="I1293" s="205" t="s">
        <v>57</v>
      </c>
      <c r="J1293" s="117">
        <v>66.147999999999996</v>
      </c>
      <c r="K1293" s="117">
        <v>6.851</v>
      </c>
      <c r="L1293" s="117">
        <v>72.998999999999995</v>
      </c>
    </row>
    <row r="1294" spans="1:12" ht="13.2" customHeight="1" x14ac:dyDescent="0.3">
      <c r="A1294" s="204" t="s">
        <v>33</v>
      </c>
      <c r="B1294" s="204" t="s">
        <v>47</v>
      </c>
      <c r="C1294" s="204" t="s">
        <v>624</v>
      </c>
      <c r="D1294" s="204" t="s">
        <v>654</v>
      </c>
      <c r="E1294" s="204" t="s">
        <v>655</v>
      </c>
      <c r="F1294" s="205" t="s">
        <v>56</v>
      </c>
      <c r="G1294" s="205" t="s">
        <v>614</v>
      </c>
      <c r="H1294" s="205" t="s">
        <v>288</v>
      </c>
      <c r="I1294" s="205" t="s">
        <v>57</v>
      </c>
      <c r="J1294" s="117">
        <v>12.194000000000001</v>
      </c>
      <c r="K1294" s="117">
        <v>-3.0870000000000002</v>
      </c>
      <c r="L1294" s="117">
        <v>9.1080000000000005</v>
      </c>
    </row>
    <row r="1295" spans="1:12" ht="13.2" customHeight="1" x14ac:dyDescent="0.3">
      <c r="A1295" s="204" t="s">
        <v>33</v>
      </c>
      <c r="B1295" s="204" t="s">
        <v>47</v>
      </c>
      <c r="C1295" s="204" t="s">
        <v>624</v>
      </c>
      <c r="D1295" s="204" t="s">
        <v>654</v>
      </c>
      <c r="E1295" s="204" t="s">
        <v>655</v>
      </c>
      <c r="F1295" s="205" t="s">
        <v>307</v>
      </c>
      <c r="G1295" s="205" t="s">
        <v>614</v>
      </c>
      <c r="H1295" s="205"/>
      <c r="I1295" s="205" t="s">
        <v>294</v>
      </c>
      <c r="J1295" s="117">
        <v>113.227</v>
      </c>
      <c r="K1295" s="117">
        <v>2.5999999999999999E-2</v>
      </c>
      <c r="L1295" s="117">
        <v>113.253</v>
      </c>
    </row>
    <row r="1296" spans="1:12" ht="13.2" customHeight="1" x14ac:dyDescent="0.3">
      <c r="A1296" s="204" t="s">
        <v>33</v>
      </c>
      <c r="B1296" s="204" t="s">
        <v>47</v>
      </c>
      <c r="C1296" s="204" t="s">
        <v>624</v>
      </c>
      <c r="D1296" s="204" t="s">
        <v>654</v>
      </c>
      <c r="E1296" s="204" t="s">
        <v>655</v>
      </c>
      <c r="F1296" s="205" t="s">
        <v>632</v>
      </c>
      <c r="G1296" s="205" t="s">
        <v>614</v>
      </c>
      <c r="H1296" s="205"/>
      <c r="I1296" s="205" t="s">
        <v>295</v>
      </c>
      <c r="J1296" s="117">
        <v>4.8630000000000004</v>
      </c>
      <c r="K1296" s="117">
        <v>1E-3</v>
      </c>
      <c r="L1296" s="117">
        <v>4.8639999999999999</v>
      </c>
    </row>
    <row r="1297" spans="1:12" ht="13.2" customHeight="1" x14ac:dyDescent="0.3">
      <c r="A1297" s="204" t="s">
        <v>33</v>
      </c>
      <c r="B1297" s="204" t="s">
        <v>47</v>
      </c>
      <c r="C1297" s="204" t="s">
        <v>624</v>
      </c>
      <c r="D1297" s="204" t="s">
        <v>654</v>
      </c>
      <c r="E1297" s="204" t="s">
        <v>655</v>
      </c>
      <c r="F1297" s="205" t="s">
        <v>650</v>
      </c>
      <c r="G1297" s="205" t="s">
        <v>615</v>
      </c>
      <c r="H1297" s="205" t="s">
        <v>289</v>
      </c>
      <c r="I1297" s="205" t="s">
        <v>296</v>
      </c>
      <c r="J1297" s="81">
        <v>155.03</v>
      </c>
      <c r="K1297" s="81">
        <v>0.63500000000000001</v>
      </c>
      <c r="L1297" s="81">
        <v>155.66499999999999</v>
      </c>
    </row>
    <row r="1298" spans="1:12" ht="13.2" customHeight="1" x14ac:dyDescent="0.3">
      <c r="A1298" s="204" t="s">
        <v>33</v>
      </c>
      <c r="B1298" s="204" t="s">
        <v>47</v>
      </c>
      <c r="C1298" s="204" t="s">
        <v>624</v>
      </c>
      <c r="D1298" s="204" t="s">
        <v>654</v>
      </c>
      <c r="E1298" s="204" t="s">
        <v>655</v>
      </c>
      <c r="F1298" s="205" t="s">
        <v>650</v>
      </c>
      <c r="G1298" s="205" t="s">
        <v>615</v>
      </c>
      <c r="H1298" s="205" t="s">
        <v>420</v>
      </c>
      <c r="I1298" s="205" t="s">
        <v>296</v>
      </c>
      <c r="J1298" s="81">
        <v>44.923999999999999</v>
      </c>
      <c r="K1298" s="81">
        <v>-12.706</v>
      </c>
      <c r="L1298" s="81">
        <v>32.218000000000004</v>
      </c>
    </row>
    <row r="1299" spans="1:12" ht="13.2" customHeight="1" x14ac:dyDescent="0.3">
      <c r="A1299" s="204" t="s">
        <v>33</v>
      </c>
      <c r="B1299" s="204" t="s">
        <v>47</v>
      </c>
      <c r="C1299" s="204" t="s">
        <v>624</v>
      </c>
      <c r="D1299" s="204" t="s">
        <v>654</v>
      </c>
      <c r="E1299" s="204" t="s">
        <v>655</v>
      </c>
      <c r="F1299" s="205" t="s">
        <v>609</v>
      </c>
      <c r="G1299" s="205" t="s">
        <v>616</v>
      </c>
      <c r="H1299" s="205" t="s">
        <v>608</v>
      </c>
      <c r="I1299" s="205" t="s">
        <v>297</v>
      </c>
      <c r="J1299" s="117">
        <v>0.79800000000000004</v>
      </c>
      <c r="K1299" s="117">
        <v>1.7000000000000001E-2</v>
      </c>
      <c r="L1299" s="117">
        <v>0.81499999999999995</v>
      </c>
    </row>
    <row r="1300" spans="1:12" ht="13.2" customHeight="1" x14ac:dyDescent="0.3">
      <c r="A1300" s="204" t="s">
        <v>33</v>
      </c>
      <c r="B1300" s="204" t="s">
        <v>47</v>
      </c>
      <c r="C1300" s="204" t="s">
        <v>624</v>
      </c>
      <c r="D1300" s="204" t="s">
        <v>654</v>
      </c>
      <c r="E1300" s="204" t="s">
        <v>655</v>
      </c>
      <c r="F1300" s="205" t="s">
        <v>388</v>
      </c>
      <c r="G1300" s="205" t="s">
        <v>616</v>
      </c>
      <c r="H1300" s="205" t="s">
        <v>413</v>
      </c>
      <c r="I1300" s="205" t="s">
        <v>414</v>
      </c>
      <c r="J1300" s="79">
        <v>175</v>
      </c>
      <c r="K1300" s="79">
        <v>9</v>
      </c>
      <c r="L1300" s="79">
        <v>184</v>
      </c>
    </row>
    <row r="1301" spans="1:12" ht="13.2" customHeight="1" x14ac:dyDescent="0.3">
      <c r="A1301" s="204" t="s">
        <v>33</v>
      </c>
      <c r="B1301" s="204" t="s">
        <v>47</v>
      </c>
      <c r="C1301" s="204" t="s">
        <v>624</v>
      </c>
      <c r="D1301" s="204" t="s">
        <v>654</v>
      </c>
      <c r="E1301" s="204" t="s">
        <v>655</v>
      </c>
      <c r="F1301" s="205" t="s">
        <v>394</v>
      </c>
      <c r="G1301" s="205" t="s">
        <v>617</v>
      </c>
      <c r="H1301" s="205"/>
      <c r="I1301" s="205" t="s">
        <v>314</v>
      </c>
      <c r="J1301" s="117" t="s">
        <v>303</v>
      </c>
      <c r="K1301" s="117" t="s">
        <v>303</v>
      </c>
      <c r="L1301" s="117">
        <v>0.56000000000000005</v>
      </c>
    </row>
    <row r="1302" spans="1:12" ht="13.2" customHeight="1" x14ac:dyDescent="0.3">
      <c r="A1302" s="204" t="s">
        <v>33</v>
      </c>
      <c r="B1302" s="204" t="s">
        <v>47</v>
      </c>
      <c r="C1302" s="204" t="s">
        <v>624</v>
      </c>
      <c r="D1302" s="204" t="s">
        <v>654</v>
      </c>
      <c r="E1302" s="204" t="s">
        <v>655</v>
      </c>
      <c r="F1302" s="205" t="s">
        <v>284</v>
      </c>
      <c r="G1302" s="205" t="s">
        <v>618</v>
      </c>
      <c r="H1302" s="205"/>
      <c r="I1302" s="205" t="s">
        <v>59</v>
      </c>
      <c r="J1302" s="81">
        <v>82.376999999999995</v>
      </c>
      <c r="K1302" s="81">
        <v>-0.23699999999999999</v>
      </c>
      <c r="L1302" s="81">
        <v>82.14</v>
      </c>
    </row>
    <row r="1303" spans="1:12" ht="13.2" customHeight="1" x14ac:dyDescent="0.3">
      <c r="A1303" s="204" t="s">
        <v>33</v>
      </c>
      <c r="B1303" s="204" t="s">
        <v>47</v>
      </c>
      <c r="C1303" s="204" t="s">
        <v>624</v>
      </c>
      <c r="D1303" s="204" t="s">
        <v>654</v>
      </c>
      <c r="E1303" s="204" t="s">
        <v>655</v>
      </c>
      <c r="F1303" s="205" t="s">
        <v>285</v>
      </c>
      <c r="G1303" s="205" t="s">
        <v>280</v>
      </c>
      <c r="H1303" s="205"/>
      <c r="I1303" s="205" t="s">
        <v>59</v>
      </c>
      <c r="J1303" s="81">
        <v>23.459</v>
      </c>
      <c r="K1303" s="81">
        <v>5.8999999999999997E-2</v>
      </c>
      <c r="L1303" s="81">
        <v>23.518000000000001</v>
      </c>
    </row>
    <row r="1304" spans="1:12" ht="13.2" customHeight="1" x14ac:dyDescent="0.3">
      <c r="A1304" s="204" t="s">
        <v>33</v>
      </c>
      <c r="B1304" s="204" t="s">
        <v>47</v>
      </c>
      <c r="C1304" s="204" t="s">
        <v>624</v>
      </c>
      <c r="D1304" s="204" t="s">
        <v>654</v>
      </c>
      <c r="E1304" s="204" t="s">
        <v>655</v>
      </c>
      <c r="F1304" s="205" t="s">
        <v>610</v>
      </c>
      <c r="G1304" s="205" t="s">
        <v>400</v>
      </c>
      <c r="H1304" s="205" t="s">
        <v>290</v>
      </c>
      <c r="I1304" s="205" t="s">
        <v>137</v>
      </c>
      <c r="J1304" s="78">
        <v>9.3219999999999992</v>
      </c>
      <c r="K1304" s="78">
        <v>1.345</v>
      </c>
      <c r="L1304" s="78">
        <v>10.666</v>
      </c>
    </row>
    <row r="1305" spans="1:12" ht="13.2" customHeight="1" x14ac:dyDescent="0.3">
      <c r="A1305" s="204" t="s">
        <v>33</v>
      </c>
      <c r="B1305" s="204" t="s">
        <v>47</v>
      </c>
      <c r="C1305" s="204" t="s">
        <v>624</v>
      </c>
      <c r="D1305" s="204" t="s">
        <v>654</v>
      </c>
      <c r="E1305" s="204" t="s">
        <v>655</v>
      </c>
      <c r="F1305" s="205" t="s">
        <v>610</v>
      </c>
      <c r="G1305" s="205" t="s">
        <v>400</v>
      </c>
      <c r="H1305" s="205" t="s">
        <v>291</v>
      </c>
      <c r="I1305" s="205" t="s">
        <v>137</v>
      </c>
      <c r="J1305" s="78">
        <v>18.977</v>
      </c>
      <c r="K1305" s="78">
        <v>0.66600000000000004</v>
      </c>
      <c r="L1305" s="78">
        <v>19.643000000000001</v>
      </c>
    </row>
    <row r="1306" spans="1:12" ht="13.2" customHeight="1" x14ac:dyDescent="0.3">
      <c r="A1306" s="204" t="s">
        <v>33</v>
      </c>
      <c r="B1306" s="204" t="s">
        <v>47</v>
      </c>
      <c r="C1306" s="204" t="s">
        <v>624</v>
      </c>
      <c r="D1306" s="204" t="s">
        <v>654</v>
      </c>
      <c r="E1306" s="204" t="s">
        <v>655</v>
      </c>
      <c r="F1306" s="205" t="s">
        <v>610</v>
      </c>
      <c r="G1306" s="205" t="s">
        <v>400</v>
      </c>
      <c r="H1306" s="205" t="s">
        <v>292</v>
      </c>
      <c r="I1306" s="205" t="s">
        <v>137</v>
      </c>
      <c r="J1306" s="78">
        <v>9.6989999999999998</v>
      </c>
      <c r="K1306" s="78">
        <v>1.0349999999999999</v>
      </c>
      <c r="L1306" s="78">
        <v>10.734</v>
      </c>
    </row>
    <row r="1307" spans="1:12" ht="13.2" customHeight="1" x14ac:dyDescent="0.3">
      <c r="A1307" s="204" t="s">
        <v>33</v>
      </c>
      <c r="B1307" s="204" t="s">
        <v>47</v>
      </c>
      <c r="C1307" s="204" t="s">
        <v>624</v>
      </c>
      <c r="D1307" s="204" t="s">
        <v>654</v>
      </c>
      <c r="E1307" s="204" t="s">
        <v>655</v>
      </c>
      <c r="F1307" s="205" t="s">
        <v>610</v>
      </c>
      <c r="G1307" s="205" t="s">
        <v>400</v>
      </c>
      <c r="H1307" s="205" t="s">
        <v>293</v>
      </c>
      <c r="I1307" s="205" t="s">
        <v>137</v>
      </c>
      <c r="J1307" s="78">
        <v>1.8640000000000001</v>
      </c>
      <c r="K1307" s="78">
        <v>0.161</v>
      </c>
      <c r="L1307" s="78">
        <v>2.0249999999999999</v>
      </c>
    </row>
    <row r="1308" spans="1:12" ht="13.2" customHeight="1" x14ac:dyDescent="0.3">
      <c r="A1308" s="204" t="s">
        <v>33</v>
      </c>
      <c r="B1308" s="204" t="s">
        <v>47</v>
      </c>
      <c r="C1308" s="204" t="s">
        <v>624</v>
      </c>
      <c r="D1308" s="204" t="s">
        <v>654</v>
      </c>
      <c r="E1308" s="204" t="s">
        <v>655</v>
      </c>
      <c r="F1308" s="205" t="s">
        <v>287</v>
      </c>
      <c r="G1308" s="205" t="s">
        <v>400</v>
      </c>
      <c r="H1308" s="205" t="s">
        <v>290</v>
      </c>
      <c r="I1308" s="205" t="s">
        <v>404</v>
      </c>
      <c r="J1308" s="78">
        <v>117.884</v>
      </c>
      <c r="K1308" s="78">
        <v>71.347999999999999</v>
      </c>
      <c r="L1308" s="78">
        <v>189.232</v>
      </c>
    </row>
    <row r="1309" spans="1:12" ht="13.2" customHeight="1" x14ac:dyDescent="0.3">
      <c r="A1309" s="204" t="s">
        <v>33</v>
      </c>
      <c r="B1309" s="204" t="s">
        <v>47</v>
      </c>
      <c r="C1309" s="204" t="s">
        <v>624</v>
      </c>
      <c r="D1309" s="204" t="s">
        <v>654</v>
      </c>
      <c r="E1309" s="204" t="s">
        <v>655</v>
      </c>
      <c r="F1309" s="205" t="s">
        <v>287</v>
      </c>
      <c r="G1309" s="205" t="s">
        <v>400</v>
      </c>
      <c r="H1309" s="205" t="s">
        <v>291</v>
      </c>
      <c r="I1309" s="205" t="s">
        <v>404</v>
      </c>
      <c r="J1309" s="78">
        <v>154.65700000000001</v>
      </c>
      <c r="K1309" s="78">
        <v>-28.489000000000001</v>
      </c>
      <c r="L1309" s="78">
        <v>126.16800000000001</v>
      </c>
    </row>
    <row r="1310" spans="1:12" ht="13.2" customHeight="1" x14ac:dyDescent="0.3">
      <c r="A1310" s="204" t="s">
        <v>33</v>
      </c>
      <c r="B1310" s="204" t="s">
        <v>47</v>
      </c>
      <c r="C1310" s="204" t="s">
        <v>624</v>
      </c>
      <c r="D1310" s="204" t="s">
        <v>654</v>
      </c>
      <c r="E1310" s="204" t="s">
        <v>655</v>
      </c>
      <c r="F1310" s="205" t="s">
        <v>287</v>
      </c>
      <c r="G1310" s="205" t="s">
        <v>400</v>
      </c>
      <c r="H1310" s="205" t="s">
        <v>292</v>
      </c>
      <c r="I1310" s="205" t="s">
        <v>404</v>
      </c>
      <c r="J1310" s="78">
        <v>198.92599999999999</v>
      </c>
      <c r="K1310" s="78">
        <v>-106.76900000000001</v>
      </c>
      <c r="L1310" s="78">
        <v>92.156999999999996</v>
      </c>
    </row>
    <row r="1311" spans="1:12" ht="13.2" customHeight="1" x14ac:dyDescent="0.3">
      <c r="A1311" s="204" t="s">
        <v>33</v>
      </c>
      <c r="B1311" s="204" t="s">
        <v>47</v>
      </c>
      <c r="C1311" s="204" t="s">
        <v>624</v>
      </c>
      <c r="D1311" s="204" t="s">
        <v>654</v>
      </c>
      <c r="E1311" s="204" t="s">
        <v>655</v>
      </c>
      <c r="F1311" s="205" t="s">
        <v>287</v>
      </c>
      <c r="G1311" s="205" t="s">
        <v>400</v>
      </c>
      <c r="H1311" s="205" t="s">
        <v>293</v>
      </c>
      <c r="I1311" s="205" t="s">
        <v>404</v>
      </c>
      <c r="J1311" s="78">
        <v>218.36099999999999</v>
      </c>
      <c r="K1311" s="78">
        <v>68.835999999999999</v>
      </c>
      <c r="L1311" s="78">
        <v>287.197</v>
      </c>
    </row>
    <row r="1312" spans="1:12" ht="13.2" customHeight="1" x14ac:dyDescent="0.3">
      <c r="A1312" s="204" t="s">
        <v>33</v>
      </c>
      <c r="B1312" s="204" t="s">
        <v>47</v>
      </c>
      <c r="C1312" s="204" t="s">
        <v>624</v>
      </c>
      <c r="D1312" s="204" t="s">
        <v>654</v>
      </c>
      <c r="E1312" s="204" t="s">
        <v>655</v>
      </c>
      <c r="F1312" s="205" t="s">
        <v>390</v>
      </c>
      <c r="G1312" s="205" t="s">
        <v>400</v>
      </c>
      <c r="H1312" s="205"/>
      <c r="I1312" s="205" t="s">
        <v>296</v>
      </c>
      <c r="J1312" s="81">
        <v>25.562999999999999</v>
      </c>
      <c r="K1312" s="81">
        <v>-5.3019999999999996</v>
      </c>
      <c r="L1312" s="81">
        <v>20.260999999999999</v>
      </c>
    </row>
    <row r="1313" spans="1:12" ht="13.2" customHeight="1" x14ac:dyDescent="0.3">
      <c r="A1313" s="204" t="s">
        <v>33</v>
      </c>
      <c r="B1313" s="204" t="s">
        <v>48</v>
      </c>
      <c r="C1313" s="204" t="s">
        <v>624</v>
      </c>
      <c r="D1313" s="204" t="s">
        <v>654</v>
      </c>
      <c r="E1313" s="204" t="s">
        <v>655</v>
      </c>
      <c r="F1313" s="208" t="s">
        <v>387</v>
      </c>
      <c r="G1313" s="205" t="s">
        <v>614</v>
      </c>
      <c r="H1313" s="205" t="s">
        <v>608</v>
      </c>
      <c r="I1313" s="205" t="s">
        <v>57</v>
      </c>
      <c r="J1313" s="117">
        <v>66.783000000000001</v>
      </c>
      <c r="K1313" s="117">
        <v>2.1309999999999998</v>
      </c>
      <c r="L1313" s="117">
        <v>68.912999999999997</v>
      </c>
    </row>
    <row r="1314" spans="1:12" ht="13.2" customHeight="1" x14ac:dyDescent="0.3">
      <c r="A1314" s="204" t="s">
        <v>33</v>
      </c>
      <c r="B1314" s="204" t="s">
        <v>48</v>
      </c>
      <c r="C1314" s="204" t="s">
        <v>624</v>
      </c>
      <c r="D1314" s="204" t="s">
        <v>654</v>
      </c>
      <c r="E1314" s="204" t="s">
        <v>655</v>
      </c>
      <c r="F1314" s="205" t="s">
        <v>56</v>
      </c>
      <c r="G1314" s="205" t="s">
        <v>614</v>
      </c>
      <c r="H1314" s="205" t="s">
        <v>288</v>
      </c>
      <c r="I1314" s="205" t="s">
        <v>57</v>
      </c>
      <c r="J1314" s="117">
        <v>13.98</v>
      </c>
      <c r="K1314" s="117">
        <v>-4.3120000000000003</v>
      </c>
      <c r="L1314" s="117">
        <v>9.6669999999999998</v>
      </c>
    </row>
    <row r="1315" spans="1:12" ht="13.2" customHeight="1" x14ac:dyDescent="0.3">
      <c r="A1315" s="204" t="s">
        <v>33</v>
      </c>
      <c r="B1315" s="204" t="s">
        <v>48</v>
      </c>
      <c r="C1315" s="204" t="s">
        <v>624</v>
      </c>
      <c r="D1315" s="204" t="s">
        <v>654</v>
      </c>
      <c r="E1315" s="204" t="s">
        <v>655</v>
      </c>
      <c r="F1315" s="205" t="s">
        <v>307</v>
      </c>
      <c r="G1315" s="205" t="s">
        <v>614</v>
      </c>
      <c r="H1315" s="205"/>
      <c r="I1315" s="205" t="s">
        <v>294</v>
      </c>
      <c r="J1315" s="117">
        <v>113.506</v>
      </c>
      <c r="K1315" s="117">
        <v>-1E-3</v>
      </c>
      <c r="L1315" s="117">
        <v>113.505</v>
      </c>
    </row>
    <row r="1316" spans="1:12" ht="13.2" customHeight="1" x14ac:dyDescent="0.3">
      <c r="A1316" s="204" t="s">
        <v>33</v>
      </c>
      <c r="B1316" s="204" t="s">
        <v>48</v>
      </c>
      <c r="C1316" s="204" t="s">
        <v>624</v>
      </c>
      <c r="D1316" s="204" t="s">
        <v>654</v>
      </c>
      <c r="E1316" s="204" t="s">
        <v>655</v>
      </c>
      <c r="F1316" s="205" t="s">
        <v>632</v>
      </c>
      <c r="G1316" s="205" t="s">
        <v>614</v>
      </c>
      <c r="H1316" s="205"/>
      <c r="I1316" s="205" t="s">
        <v>295</v>
      </c>
      <c r="J1316" s="117">
        <v>5.0010000000000003</v>
      </c>
      <c r="K1316" s="117">
        <v>2E-3</v>
      </c>
      <c r="L1316" s="117">
        <v>5.0030000000000001</v>
      </c>
    </row>
    <row r="1317" spans="1:12" ht="13.2" customHeight="1" x14ac:dyDescent="0.3">
      <c r="A1317" s="204" t="s">
        <v>33</v>
      </c>
      <c r="B1317" s="204" t="s">
        <v>48</v>
      </c>
      <c r="C1317" s="204" t="s">
        <v>624</v>
      </c>
      <c r="D1317" s="204" t="s">
        <v>654</v>
      </c>
      <c r="E1317" s="204" t="s">
        <v>655</v>
      </c>
      <c r="F1317" s="205" t="s">
        <v>650</v>
      </c>
      <c r="G1317" s="205" t="s">
        <v>615</v>
      </c>
      <c r="H1317" s="205" t="s">
        <v>289</v>
      </c>
      <c r="I1317" s="205" t="s">
        <v>296</v>
      </c>
      <c r="J1317" s="81">
        <v>179.00700000000001</v>
      </c>
      <c r="K1317" s="81">
        <v>-30.457999999999998</v>
      </c>
      <c r="L1317" s="81">
        <v>148.548</v>
      </c>
    </row>
    <row r="1318" spans="1:12" ht="13.2" customHeight="1" x14ac:dyDescent="0.3">
      <c r="A1318" s="204" t="s">
        <v>33</v>
      </c>
      <c r="B1318" s="204" t="s">
        <v>48</v>
      </c>
      <c r="C1318" s="204" t="s">
        <v>624</v>
      </c>
      <c r="D1318" s="204" t="s">
        <v>654</v>
      </c>
      <c r="E1318" s="204" t="s">
        <v>655</v>
      </c>
      <c r="F1318" s="205" t="s">
        <v>650</v>
      </c>
      <c r="G1318" s="205" t="s">
        <v>615</v>
      </c>
      <c r="H1318" s="205" t="s">
        <v>420</v>
      </c>
      <c r="I1318" s="205" t="s">
        <v>296</v>
      </c>
      <c r="J1318" s="81">
        <v>35.53</v>
      </c>
      <c r="K1318" s="81">
        <v>-11.914999999999999</v>
      </c>
      <c r="L1318" s="81">
        <v>23.614999999999998</v>
      </c>
    </row>
    <row r="1319" spans="1:12" ht="13.2" customHeight="1" x14ac:dyDescent="0.3">
      <c r="A1319" s="204" t="s">
        <v>33</v>
      </c>
      <c r="B1319" s="204" t="s">
        <v>48</v>
      </c>
      <c r="C1319" s="204" t="s">
        <v>624</v>
      </c>
      <c r="D1319" s="204" t="s">
        <v>654</v>
      </c>
      <c r="E1319" s="204" t="s">
        <v>655</v>
      </c>
      <c r="F1319" s="205" t="s">
        <v>609</v>
      </c>
      <c r="G1319" s="205" t="s">
        <v>616</v>
      </c>
      <c r="H1319" s="205" t="s">
        <v>608</v>
      </c>
      <c r="I1319" s="205" t="s">
        <v>297</v>
      </c>
      <c r="J1319" s="117">
        <v>0.77</v>
      </c>
      <c r="K1319" s="117">
        <v>3.5999999999999997E-2</v>
      </c>
      <c r="L1319" s="117">
        <v>0.80600000000000005</v>
      </c>
    </row>
    <row r="1320" spans="1:12" ht="13.2" customHeight="1" x14ac:dyDescent="0.3">
      <c r="A1320" s="204" t="s">
        <v>33</v>
      </c>
      <c r="B1320" s="204" t="s">
        <v>48</v>
      </c>
      <c r="C1320" s="204" t="s">
        <v>624</v>
      </c>
      <c r="D1320" s="204" t="s">
        <v>654</v>
      </c>
      <c r="E1320" s="204" t="s">
        <v>655</v>
      </c>
      <c r="F1320" s="205" t="s">
        <v>388</v>
      </c>
      <c r="G1320" s="205" t="s">
        <v>616</v>
      </c>
      <c r="H1320" s="205" t="s">
        <v>413</v>
      </c>
      <c r="I1320" s="205" t="s">
        <v>414</v>
      </c>
      <c r="J1320" s="79">
        <v>171</v>
      </c>
      <c r="K1320" s="79">
        <v>9</v>
      </c>
      <c r="L1320" s="79">
        <v>180</v>
      </c>
    </row>
    <row r="1321" spans="1:12" ht="13.2" customHeight="1" x14ac:dyDescent="0.3">
      <c r="A1321" s="204" t="s">
        <v>33</v>
      </c>
      <c r="B1321" s="204" t="s">
        <v>48</v>
      </c>
      <c r="C1321" s="204" t="s">
        <v>624</v>
      </c>
      <c r="D1321" s="204" t="s">
        <v>654</v>
      </c>
      <c r="E1321" s="204" t="s">
        <v>655</v>
      </c>
      <c r="F1321" s="205" t="s">
        <v>394</v>
      </c>
      <c r="G1321" s="205" t="s">
        <v>617</v>
      </c>
      <c r="H1321" s="205"/>
      <c r="I1321" s="205" t="s">
        <v>314</v>
      </c>
      <c r="J1321" s="117" t="s">
        <v>303</v>
      </c>
      <c r="K1321" s="117" t="s">
        <v>303</v>
      </c>
      <c r="L1321" s="117">
        <v>0.56799999999999995</v>
      </c>
    </row>
    <row r="1322" spans="1:12" ht="13.2" customHeight="1" x14ac:dyDescent="0.3">
      <c r="A1322" s="204" t="s">
        <v>33</v>
      </c>
      <c r="B1322" s="204" t="s">
        <v>48</v>
      </c>
      <c r="C1322" s="204" t="s">
        <v>624</v>
      </c>
      <c r="D1322" s="204" t="s">
        <v>654</v>
      </c>
      <c r="E1322" s="204" t="s">
        <v>655</v>
      </c>
      <c r="F1322" s="205" t="s">
        <v>284</v>
      </c>
      <c r="G1322" s="205" t="s">
        <v>618</v>
      </c>
      <c r="H1322" s="205"/>
      <c r="I1322" s="205" t="s">
        <v>59</v>
      </c>
      <c r="J1322" s="81">
        <v>82.695999999999998</v>
      </c>
      <c r="K1322" s="81">
        <v>0.93200000000000005</v>
      </c>
      <c r="L1322" s="81">
        <v>83.628</v>
      </c>
    </row>
    <row r="1323" spans="1:12" ht="13.2" customHeight="1" x14ac:dyDescent="0.3">
      <c r="A1323" s="204" t="s">
        <v>33</v>
      </c>
      <c r="B1323" s="204" t="s">
        <v>48</v>
      </c>
      <c r="C1323" s="204" t="s">
        <v>624</v>
      </c>
      <c r="D1323" s="204" t="s">
        <v>654</v>
      </c>
      <c r="E1323" s="204" t="s">
        <v>655</v>
      </c>
      <c r="F1323" s="205" t="s">
        <v>285</v>
      </c>
      <c r="G1323" s="205" t="s">
        <v>280</v>
      </c>
      <c r="H1323" s="205"/>
      <c r="I1323" s="205" t="s">
        <v>59</v>
      </c>
      <c r="J1323" s="81">
        <v>21.783999999999999</v>
      </c>
      <c r="K1323" s="81">
        <v>0.28599999999999998</v>
      </c>
      <c r="L1323" s="81">
        <v>22.07</v>
      </c>
    </row>
    <row r="1324" spans="1:12" ht="13.2" customHeight="1" x14ac:dyDescent="0.3">
      <c r="A1324" s="204" t="s">
        <v>33</v>
      </c>
      <c r="B1324" s="204" t="s">
        <v>48</v>
      </c>
      <c r="C1324" s="204" t="s">
        <v>624</v>
      </c>
      <c r="D1324" s="204" t="s">
        <v>654</v>
      </c>
      <c r="E1324" s="204" t="s">
        <v>655</v>
      </c>
      <c r="F1324" s="205" t="s">
        <v>610</v>
      </c>
      <c r="G1324" s="205" t="s">
        <v>400</v>
      </c>
      <c r="H1324" s="205" t="s">
        <v>290</v>
      </c>
      <c r="I1324" s="205" t="s">
        <v>137</v>
      </c>
      <c r="J1324" s="78">
        <v>9.5790000000000006</v>
      </c>
      <c r="K1324" s="78">
        <v>1.2789999999999999</v>
      </c>
      <c r="L1324" s="78">
        <v>10.858000000000001</v>
      </c>
    </row>
    <row r="1325" spans="1:12" ht="13.2" customHeight="1" x14ac:dyDescent="0.3">
      <c r="A1325" s="204" t="s">
        <v>33</v>
      </c>
      <c r="B1325" s="204" t="s">
        <v>48</v>
      </c>
      <c r="C1325" s="204" t="s">
        <v>624</v>
      </c>
      <c r="D1325" s="204" t="s">
        <v>654</v>
      </c>
      <c r="E1325" s="204" t="s">
        <v>655</v>
      </c>
      <c r="F1325" s="205" t="s">
        <v>610</v>
      </c>
      <c r="G1325" s="205" t="s">
        <v>400</v>
      </c>
      <c r="H1325" s="205" t="s">
        <v>291</v>
      </c>
      <c r="I1325" s="205" t="s">
        <v>137</v>
      </c>
      <c r="J1325" s="78">
        <v>19.372</v>
      </c>
      <c r="K1325" s="78">
        <v>0.45500000000000002</v>
      </c>
      <c r="L1325" s="78">
        <v>19.827000000000002</v>
      </c>
    </row>
    <row r="1326" spans="1:12" ht="13.2" customHeight="1" x14ac:dyDescent="0.3">
      <c r="A1326" s="204" t="s">
        <v>33</v>
      </c>
      <c r="B1326" s="204" t="s">
        <v>48</v>
      </c>
      <c r="C1326" s="204" t="s">
        <v>624</v>
      </c>
      <c r="D1326" s="204" t="s">
        <v>654</v>
      </c>
      <c r="E1326" s="204" t="s">
        <v>655</v>
      </c>
      <c r="F1326" s="205" t="s">
        <v>610</v>
      </c>
      <c r="G1326" s="205" t="s">
        <v>400</v>
      </c>
      <c r="H1326" s="205" t="s">
        <v>292</v>
      </c>
      <c r="I1326" s="205" t="s">
        <v>137</v>
      </c>
      <c r="J1326" s="78">
        <v>9.8089999999999993</v>
      </c>
      <c r="K1326" s="78">
        <v>1.296</v>
      </c>
      <c r="L1326" s="78">
        <v>11.105</v>
      </c>
    </row>
    <row r="1327" spans="1:12" ht="13.2" customHeight="1" x14ac:dyDescent="0.3">
      <c r="A1327" s="204" t="s">
        <v>33</v>
      </c>
      <c r="B1327" s="204" t="s">
        <v>48</v>
      </c>
      <c r="C1327" s="204" t="s">
        <v>624</v>
      </c>
      <c r="D1327" s="204" t="s">
        <v>654</v>
      </c>
      <c r="E1327" s="204" t="s">
        <v>655</v>
      </c>
      <c r="F1327" s="205" t="s">
        <v>610</v>
      </c>
      <c r="G1327" s="205" t="s">
        <v>400</v>
      </c>
      <c r="H1327" s="205" t="s">
        <v>293</v>
      </c>
      <c r="I1327" s="205" t="s">
        <v>137</v>
      </c>
      <c r="J1327" s="78">
        <v>2.0099999999999998</v>
      </c>
      <c r="K1327" s="78">
        <v>0.38300000000000001</v>
      </c>
      <c r="L1327" s="78">
        <v>2.3929999999999998</v>
      </c>
    </row>
    <row r="1328" spans="1:12" ht="13.2" customHeight="1" x14ac:dyDescent="0.3">
      <c r="A1328" s="204" t="s">
        <v>33</v>
      </c>
      <c r="B1328" s="204" t="s">
        <v>48</v>
      </c>
      <c r="C1328" s="204" t="s">
        <v>624</v>
      </c>
      <c r="D1328" s="204" t="s">
        <v>654</v>
      </c>
      <c r="E1328" s="204" t="s">
        <v>655</v>
      </c>
      <c r="F1328" s="205" t="s">
        <v>287</v>
      </c>
      <c r="G1328" s="205" t="s">
        <v>400</v>
      </c>
      <c r="H1328" s="205" t="s">
        <v>290</v>
      </c>
      <c r="I1328" s="205" t="s">
        <v>404</v>
      </c>
      <c r="J1328" s="78">
        <v>135.404</v>
      </c>
      <c r="K1328" s="78">
        <v>83.960999999999999</v>
      </c>
      <c r="L1328" s="78">
        <v>219.36500000000001</v>
      </c>
    </row>
    <row r="1329" spans="1:12" ht="13.2" customHeight="1" x14ac:dyDescent="0.3">
      <c r="A1329" s="204" t="s">
        <v>33</v>
      </c>
      <c r="B1329" s="204" t="s">
        <v>48</v>
      </c>
      <c r="C1329" s="204" t="s">
        <v>624</v>
      </c>
      <c r="D1329" s="204" t="s">
        <v>654</v>
      </c>
      <c r="E1329" s="204" t="s">
        <v>655</v>
      </c>
      <c r="F1329" s="205" t="s">
        <v>287</v>
      </c>
      <c r="G1329" s="205" t="s">
        <v>400</v>
      </c>
      <c r="H1329" s="205" t="s">
        <v>291</v>
      </c>
      <c r="I1329" s="205" t="s">
        <v>404</v>
      </c>
      <c r="J1329" s="78">
        <v>128.881</v>
      </c>
      <c r="K1329" s="78">
        <v>29.992999999999999</v>
      </c>
      <c r="L1329" s="78">
        <v>158.874</v>
      </c>
    </row>
    <row r="1330" spans="1:12" ht="13.2" customHeight="1" x14ac:dyDescent="0.3">
      <c r="A1330" s="204" t="s">
        <v>33</v>
      </c>
      <c r="B1330" s="204" t="s">
        <v>48</v>
      </c>
      <c r="C1330" s="204" t="s">
        <v>624</v>
      </c>
      <c r="D1330" s="204" t="s">
        <v>654</v>
      </c>
      <c r="E1330" s="204" t="s">
        <v>655</v>
      </c>
      <c r="F1330" s="205" t="s">
        <v>287</v>
      </c>
      <c r="G1330" s="205" t="s">
        <v>400</v>
      </c>
      <c r="H1330" s="205" t="s">
        <v>292</v>
      </c>
      <c r="I1330" s="205" t="s">
        <v>404</v>
      </c>
      <c r="J1330" s="78">
        <v>220.95400000000001</v>
      </c>
      <c r="K1330" s="78">
        <v>-118.58</v>
      </c>
      <c r="L1330" s="78">
        <v>102.374</v>
      </c>
    </row>
    <row r="1331" spans="1:12" ht="13.2" customHeight="1" x14ac:dyDescent="0.3">
      <c r="A1331" s="204" t="s">
        <v>33</v>
      </c>
      <c r="B1331" s="204" t="s">
        <v>48</v>
      </c>
      <c r="C1331" s="204" t="s">
        <v>624</v>
      </c>
      <c r="D1331" s="204" t="s">
        <v>654</v>
      </c>
      <c r="E1331" s="204" t="s">
        <v>655</v>
      </c>
      <c r="F1331" s="205" t="s">
        <v>287</v>
      </c>
      <c r="G1331" s="205" t="s">
        <v>400</v>
      </c>
      <c r="H1331" s="205" t="s">
        <v>293</v>
      </c>
      <c r="I1331" s="205" t="s">
        <v>404</v>
      </c>
      <c r="J1331" s="78">
        <v>250.47900000000001</v>
      </c>
      <c r="K1331" s="78">
        <v>103.402</v>
      </c>
      <c r="L1331" s="78">
        <v>353.88099999999997</v>
      </c>
    </row>
    <row r="1332" spans="1:12" ht="13.2" customHeight="1" x14ac:dyDescent="0.3">
      <c r="A1332" s="204" t="s">
        <v>33</v>
      </c>
      <c r="B1332" s="204" t="s">
        <v>48</v>
      </c>
      <c r="C1332" s="204" t="s">
        <v>624</v>
      </c>
      <c r="D1332" s="204" t="s">
        <v>654</v>
      </c>
      <c r="E1332" s="204" t="s">
        <v>655</v>
      </c>
      <c r="F1332" s="205" t="s">
        <v>390</v>
      </c>
      <c r="G1332" s="205" t="s">
        <v>400</v>
      </c>
      <c r="H1332" s="205"/>
      <c r="I1332" s="205" t="s">
        <v>296</v>
      </c>
      <c r="J1332" s="81">
        <v>19.795000000000002</v>
      </c>
      <c r="K1332" s="81">
        <v>-9.5709999999999997</v>
      </c>
      <c r="L1332" s="81">
        <v>10.224</v>
      </c>
    </row>
    <row r="1333" spans="1:12" ht="13.2" customHeight="1" x14ac:dyDescent="0.3">
      <c r="A1333" s="204" t="s">
        <v>33</v>
      </c>
      <c r="B1333" s="204" t="s">
        <v>49</v>
      </c>
      <c r="C1333" s="204" t="s">
        <v>624</v>
      </c>
      <c r="D1333" s="204" t="s">
        <v>654</v>
      </c>
      <c r="E1333" s="204" t="s">
        <v>655</v>
      </c>
      <c r="F1333" s="208" t="s">
        <v>387</v>
      </c>
      <c r="G1333" s="205" t="s">
        <v>614</v>
      </c>
      <c r="H1333" s="205" t="s">
        <v>608</v>
      </c>
      <c r="I1333" s="205" t="s">
        <v>57</v>
      </c>
      <c r="J1333" s="117">
        <v>67.078000000000003</v>
      </c>
      <c r="K1333" s="117">
        <v>4.569</v>
      </c>
      <c r="L1333" s="117">
        <v>71.647000000000006</v>
      </c>
    </row>
    <row r="1334" spans="1:12" ht="13.2" customHeight="1" x14ac:dyDescent="0.3">
      <c r="A1334" s="204" t="s">
        <v>33</v>
      </c>
      <c r="B1334" s="204" t="s">
        <v>49</v>
      </c>
      <c r="C1334" s="204" t="s">
        <v>624</v>
      </c>
      <c r="D1334" s="204" t="s">
        <v>654</v>
      </c>
      <c r="E1334" s="204" t="s">
        <v>655</v>
      </c>
      <c r="F1334" s="205" t="s">
        <v>56</v>
      </c>
      <c r="G1334" s="205" t="s">
        <v>614</v>
      </c>
      <c r="H1334" s="205" t="s">
        <v>288</v>
      </c>
      <c r="I1334" s="205" t="s">
        <v>57</v>
      </c>
      <c r="J1334" s="117">
        <v>12.137</v>
      </c>
      <c r="K1334" s="117">
        <v>-7.5999999999999998E-2</v>
      </c>
      <c r="L1334" s="117">
        <v>12.061</v>
      </c>
    </row>
    <row r="1335" spans="1:12" ht="13.2" customHeight="1" x14ac:dyDescent="0.3">
      <c r="A1335" s="204" t="s">
        <v>33</v>
      </c>
      <c r="B1335" s="204" t="s">
        <v>49</v>
      </c>
      <c r="C1335" s="204" t="s">
        <v>624</v>
      </c>
      <c r="D1335" s="204" t="s">
        <v>654</v>
      </c>
      <c r="E1335" s="204" t="s">
        <v>655</v>
      </c>
      <c r="F1335" s="205" t="s">
        <v>307</v>
      </c>
      <c r="G1335" s="205" t="s">
        <v>614</v>
      </c>
      <c r="H1335" s="205"/>
      <c r="I1335" s="205" t="s">
        <v>294</v>
      </c>
      <c r="J1335" s="117">
        <v>128.56</v>
      </c>
      <c r="K1335" s="117">
        <v>1.9E-2</v>
      </c>
      <c r="L1335" s="117">
        <v>128.57900000000001</v>
      </c>
    </row>
    <row r="1336" spans="1:12" ht="13.2" customHeight="1" x14ac:dyDescent="0.3">
      <c r="A1336" s="204" t="s">
        <v>33</v>
      </c>
      <c r="B1336" s="204" t="s">
        <v>49</v>
      </c>
      <c r="C1336" s="204" t="s">
        <v>624</v>
      </c>
      <c r="D1336" s="204" t="s">
        <v>654</v>
      </c>
      <c r="E1336" s="204" t="s">
        <v>655</v>
      </c>
      <c r="F1336" s="205" t="s">
        <v>632</v>
      </c>
      <c r="G1336" s="205" t="s">
        <v>614</v>
      </c>
      <c r="H1336" s="205"/>
      <c r="I1336" s="205" t="s">
        <v>295</v>
      </c>
      <c r="J1336" s="117">
        <v>5.21</v>
      </c>
      <c r="K1336" s="117">
        <v>-1E-3</v>
      </c>
      <c r="L1336" s="117">
        <v>5.21</v>
      </c>
    </row>
    <row r="1337" spans="1:12" ht="13.2" customHeight="1" x14ac:dyDescent="0.3">
      <c r="A1337" s="204" t="s">
        <v>33</v>
      </c>
      <c r="B1337" s="204" t="s">
        <v>49</v>
      </c>
      <c r="C1337" s="204" t="s">
        <v>624</v>
      </c>
      <c r="D1337" s="204" t="s">
        <v>654</v>
      </c>
      <c r="E1337" s="204" t="s">
        <v>655</v>
      </c>
      <c r="F1337" s="205" t="s">
        <v>650</v>
      </c>
      <c r="G1337" s="205" t="s">
        <v>615</v>
      </c>
      <c r="H1337" s="205" t="s">
        <v>289</v>
      </c>
      <c r="I1337" s="205" t="s">
        <v>296</v>
      </c>
      <c r="J1337" s="81">
        <v>185.88900000000001</v>
      </c>
      <c r="K1337" s="81">
        <v>49.634999999999998</v>
      </c>
      <c r="L1337" s="81">
        <v>235.524</v>
      </c>
    </row>
    <row r="1338" spans="1:12" ht="13.2" customHeight="1" x14ac:dyDescent="0.3">
      <c r="A1338" s="204" t="s">
        <v>33</v>
      </c>
      <c r="B1338" s="204" t="s">
        <v>49</v>
      </c>
      <c r="C1338" s="204" t="s">
        <v>624</v>
      </c>
      <c r="D1338" s="204" t="s">
        <v>654</v>
      </c>
      <c r="E1338" s="204" t="s">
        <v>655</v>
      </c>
      <c r="F1338" s="205" t="s">
        <v>650</v>
      </c>
      <c r="G1338" s="205" t="s">
        <v>615</v>
      </c>
      <c r="H1338" s="205" t="s">
        <v>420</v>
      </c>
      <c r="I1338" s="205" t="s">
        <v>296</v>
      </c>
      <c r="J1338" s="81">
        <v>93.49</v>
      </c>
      <c r="K1338" s="81">
        <v>-64.81</v>
      </c>
      <c r="L1338" s="81">
        <v>28.68</v>
      </c>
    </row>
    <row r="1339" spans="1:12" ht="13.2" customHeight="1" x14ac:dyDescent="0.3">
      <c r="A1339" s="204" t="s">
        <v>33</v>
      </c>
      <c r="B1339" s="204" t="s">
        <v>49</v>
      </c>
      <c r="C1339" s="204" t="s">
        <v>624</v>
      </c>
      <c r="D1339" s="204" t="s">
        <v>654</v>
      </c>
      <c r="E1339" s="204" t="s">
        <v>655</v>
      </c>
      <c r="F1339" s="205" t="s">
        <v>609</v>
      </c>
      <c r="G1339" s="205" t="s">
        <v>616</v>
      </c>
      <c r="H1339" s="205" t="s">
        <v>608</v>
      </c>
      <c r="I1339" s="205" t="s">
        <v>297</v>
      </c>
      <c r="J1339" s="117">
        <v>0.746</v>
      </c>
      <c r="K1339" s="117">
        <v>2E-3</v>
      </c>
      <c r="L1339" s="117">
        <v>0.749</v>
      </c>
    </row>
    <row r="1340" spans="1:12" ht="13.2" customHeight="1" x14ac:dyDescent="0.3">
      <c r="A1340" s="204" t="s">
        <v>33</v>
      </c>
      <c r="B1340" s="204" t="s">
        <v>49</v>
      </c>
      <c r="C1340" s="204" t="s">
        <v>624</v>
      </c>
      <c r="D1340" s="204" t="s">
        <v>654</v>
      </c>
      <c r="E1340" s="204" t="s">
        <v>655</v>
      </c>
      <c r="F1340" s="205" t="s">
        <v>388</v>
      </c>
      <c r="G1340" s="205" t="s">
        <v>616</v>
      </c>
      <c r="H1340" s="205" t="s">
        <v>413</v>
      </c>
      <c r="I1340" s="205" t="s">
        <v>414</v>
      </c>
      <c r="J1340" s="79">
        <v>176</v>
      </c>
      <c r="K1340" s="79">
        <v>-6</v>
      </c>
      <c r="L1340" s="79">
        <v>170</v>
      </c>
    </row>
    <row r="1341" spans="1:12" ht="13.2" customHeight="1" x14ac:dyDescent="0.3">
      <c r="A1341" s="204" t="s">
        <v>33</v>
      </c>
      <c r="B1341" s="204" t="s">
        <v>49</v>
      </c>
      <c r="C1341" s="204" t="s">
        <v>624</v>
      </c>
      <c r="D1341" s="204" t="s">
        <v>654</v>
      </c>
      <c r="E1341" s="204" t="s">
        <v>655</v>
      </c>
      <c r="F1341" s="205" t="s">
        <v>394</v>
      </c>
      <c r="G1341" s="205" t="s">
        <v>617</v>
      </c>
      <c r="H1341" s="205"/>
      <c r="I1341" s="205" t="s">
        <v>314</v>
      </c>
      <c r="J1341" s="117" t="s">
        <v>303</v>
      </c>
      <c r="K1341" s="117" t="s">
        <v>303</v>
      </c>
      <c r="L1341" s="117">
        <v>0.495</v>
      </c>
    </row>
    <row r="1342" spans="1:12" ht="13.2" customHeight="1" x14ac:dyDescent="0.3">
      <c r="A1342" s="204" t="s">
        <v>33</v>
      </c>
      <c r="B1342" s="204" t="s">
        <v>49</v>
      </c>
      <c r="C1342" s="204" t="s">
        <v>624</v>
      </c>
      <c r="D1342" s="204" t="s">
        <v>654</v>
      </c>
      <c r="E1342" s="204" t="s">
        <v>655</v>
      </c>
      <c r="F1342" s="205" t="s">
        <v>284</v>
      </c>
      <c r="G1342" s="205" t="s">
        <v>618</v>
      </c>
      <c r="H1342" s="205"/>
      <c r="I1342" s="205" t="s">
        <v>59</v>
      </c>
      <c r="J1342" s="81">
        <v>80.790999999999997</v>
      </c>
      <c r="K1342" s="81">
        <v>-3.5579999999999998</v>
      </c>
      <c r="L1342" s="81">
        <v>77.233000000000004</v>
      </c>
    </row>
    <row r="1343" spans="1:12" ht="13.2" customHeight="1" x14ac:dyDescent="0.3">
      <c r="A1343" s="204" t="s">
        <v>33</v>
      </c>
      <c r="B1343" s="204" t="s">
        <v>49</v>
      </c>
      <c r="C1343" s="204" t="s">
        <v>624</v>
      </c>
      <c r="D1343" s="204" t="s">
        <v>654</v>
      </c>
      <c r="E1343" s="204" t="s">
        <v>655</v>
      </c>
      <c r="F1343" s="205" t="s">
        <v>285</v>
      </c>
      <c r="G1343" s="205" t="s">
        <v>280</v>
      </c>
      <c r="H1343" s="205"/>
      <c r="I1343" s="205" t="s">
        <v>59</v>
      </c>
      <c r="J1343" s="81">
        <v>31.414000000000001</v>
      </c>
      <c r="K1343" s="81" t="s">
        <v>304</v>
      </c>
      <c r="L1343" s="81">
        <v>31.437999999999999</v>
      </c>
    </row>
    <row r="1344" spans="1:12" ht="13.2" customHeight="1" x14ac:dyDescent="0.3">
      <c r="A1344" s="204" t="s">
        <v>33</v>
      </c>
      <c r="B1344" s="204" t="s">
        <v>49</v>
      </c>
      <c r="C1344" s="204" t="s">
        <v>624</v>
      </c>
      <c r="D1344" s="204" t="s">
        <v>654</v>
      </c>
      <c r="E1344" s="204" t="s">
        <v>655</v>
      </c>
      <c r="F1344" s="205" t="s">
        <v>610</v>
      </c>
      <c r="G1344" s="205" t="s">
        <v>400</v>
      </c>
      <c r="H1344" s="205" t="s">
        <v>290</v>
      </c>
      <c r="I1344" s="205" t="s">
        <v>137</v>
      </c>
      <c r="J1344" s="78">
        <v>8.5169999999999995</v>
      </c>
      <c r="K1344" s="78">
        <v>1.5369999999999999</v>
      </c>
      <c r="L1344" s="78">
        <v>10.054</v>
      </c>
    </row>
    <row r="1345" spans="1:12" ht="13.2" customHeight="1" x14ac:dyDescent="0.3">
      <c r="A1345" s="204" t="s">
        <v>33</v>
      </c>
      <c r="B1345" s="204" t="s">
        <v>49</v>
      </c>
      <c r="C1345" s="204" t="s">
        <v>624</v>
      </c>
      <c r="D1345" s="204" t="s">
        <v>654</v>
      </c>
      <c r="E1345" s="204" t="s">
        <v>655</v>
      </c>
      <c r="F1345" s="205" t="s">
        <v>610</v>
      </c>
      <c r="G1345" s="205" t="s">
        <v>400</v>
      </c>
      <c r="H1345" s="205" t="s">
        <v>291</v>
      </c>
      <c r="I1345" s="205" t="s">
        <v>137</v>
      </c>
      <c r="J1345" s="78">
        <v>18.794</v>
      </c>
      <c r="K1345" s="78">
        <v>0.755</v>
      </c>
      <c r="L1345" s="78">
        <v>19.548999999999999</v>
      </c>
    </row>
    <row r="1346" spans="1:12" ht="13.2" customHeight="1" x14ac:dyDescent="0.3">
      <c r="A1346" s="204" t="s">
        <v>33</v>
      </c>
      <c r="B1346" s="204" t="s">
        <v>49</v>
      </c>
      <c r="C1346" s="204" t="s">
        <v>624</v>
      </c>
      <c r="D1346" s="204" t="s">
        <v>654</v>
      </c>
      <c r="E1346" s="204" t="s">
        <v>655</v>
      </c>
      <c r="F1346" s="205" t="s">
        <v>610</v>
      </c>
      <c r="G1346" s="205" t="s">
        <v>400</v>
      </c>
      <c r="H1346" s="205" t="s">
        <v>292</v>
      </c>
      <c r="I1346" s="205" t="s">
        <v>137</v>
      </c>
      <c r="J1346" s="78">
        <v>9.4700000000000006</v>
      </c>
      <c r="K1346" s="78">
        <v>0.85399999999999998</v>
      </c>
      <c r="L1346" s="78">
        <v>10.324</v>
      </c>
    </row>
    <row r="1347" spans="1:12" ht="13.2" customHeight="1" x14ac:dyDescent="0.3">
      <c r="A1347" s="204" t="s">
        <v>33</v>
      </c>
      <c r="B1347" s="204" t="s">
        <v>49</v>
      </c>
      <c r="C1347" s="204" t="s">
        <v>624</v>
      </c>
      <c r="D1347" s="204" t="s">
        <v>654</v>
      </c>
      <c r="E1347" s="204" t="s">
        <v>655</v>
      </c>
      <c r="F1347" s="205" t="s">
        <v>610</v>
      </c>
      <c r="G1347" s="205" t="s">
        <v>400</v>
      </c>
      <c r="H1347" s="205" t="s">
        <v>293</v>
      </c>
      <c r="I1347" s="205" t="s">
        <v>137</v>
      </c>
      <c r="J1347" s="78">
        <v>1.6930000000000001</v>
      </c>
      <c r="K1347" s="78">
        <v>-0.69899999999999995</v>
      </c>
      <c r="L1347" s="78">
        <v>0.99299999999999999</v>
      </c>
    </row>
    <row r="1348" spans="1:12" ht="13.2" customHeight="1" x14ac:dyDescent="0.3">
      <c r="A1348" s="204" t="s">
        <v>33</v>
      </c>
      <c r="B1348" s="204" t="s">
        <v>49</v>
      </c>
      <c r="C1348" s="204" t="s">
        <v>624</v>
      </c>
      <c r="D1348" s="204" t="s">
        <v>654</v>
      </c>
      <c r="E1348" s="204" t="s">
        <v>655</v>
      </c>
      <c r="F1348" s="205" t="s">
        <v>287</v>
      </c>
      <c r="G1348" s="205" t="s">
        <v>400</v>
      </c>
      <c r="H1348" s="205" t="s">
        <v>290</v>
      </c>
      <c r="I1348" s="205" t="s">
        <v>404</v>
      </c>
      <c r="J1348" s="78">
        <v>120.974</v>
      </c>
      <c r="K1348" s="78">
        <v>3.1150000000000002</v>
      </c>
      <c r="L1348" s="78">
        <v>124.089</v>
      </c>
    </row>
    <row r="1349" spans="1:12" ht="13.2" customHeight="1" x14ac:dyDescent="0.3">
      <c r="A1349" s="204" t="s">
        <v>33</v>
      </c>
      <c r="B1349" s="204" t="s">
        <v>49</v>
      </c>
      <c r="C1349" s="204" t="s">
        <v>624</v>
      </c>
      <c r="D1349" s="204" t="s">
        <v>654</v>
      </c>
      <c r="E1349" s="204" t="s">
        <v>655</v>
      </c>
      <c r="F1349" s="205" t="s">
        <v>287</v>
      </c>
      <c r="G1349" s="205" t="s">
        <v>400</v>
      </c>
      <c r="H1349" s="205" t="s">
        <v>291</v>
      </c>
      <c r="I1349" s="205" t="s">
        <v>404</v>
      </c>
      <c r="J1349" s="78">
        <v>228.77500000000001</v>
      </c>
      <c r="K1349" s="78">
        <v>-124.64700000000001</v>
      </c>
      <c r="L1349" s="78">
        <v>104.128</v>
      </c>
    </row>
    <row r="1350" spans="1:12" ht="13.2" customHeight="1" x14ac:dyDescent="0.3">
      <c r="A1350" s="204" t="s">
        <v>33</v>
      </c>
      <c r="B1350" s="204" t="s">
        <v>49</v>
      </c>
      <c r="C1350" s="204" t="s">
        <v>624</v>
      </c>
      <c r="D1350" s="204" t="s">
        <v>654</v>
      </c>
      <c r="E1350" s="204" t="s">
        <v>655</v>
      </c>
      <c r="F1350" s="205" t="s">
        <v>287</v>
      </c>
      <c r="G1350" s="205" t="s">
        <v>400</v>
      </c>
      <c r="H1350" s="205" t="s">
        <v>292</v>
      </c>
      <c r="I1350" s="205" t="s">
        <v>404</v>
      </c>
      <c r="J1350" s="78">
        <v>194.297</v>
      </c>
      <c r="K1350" s="78">
        <v>-105.313</v>
      </c>
      <c r="L1350" s="78">
        <v>88.983999999999995</v>
      </c>
    </row>
    <row r="1351" spans="1:12" ht="13.2" customHeight="1" x14ac:dyDescent="0.3">
      <c r="A1351" s="204" t="s">
        <v>33</v>
      </c>
      <c r="B1351" s="204" t="s">
        <v>49</v>
      </c>
      <c r="C1351" s="204" t="s">
        <v>624</v>
      </c>
      <c r="D1351" s="204" t="s">
        <v>654</v>
      </c>
      <c r="E1351" s="204" t="s">
        <v>655</v>
      </c>
      <c r="F1351" s="205" t="s">
        <v>287</v>
      </c>
      <c r="G1351" s="205" t="s">
        <v>400</v>
      </c>
      <c r="H1351" s="205" t="s">
        <v>293</v>
      </c>
      <c r="I1351" s="205" t="s">
        <v>404</v>
      </c>
      <c r="J1351" s="78">
        <v>126.667</v>
      </c>
      <c r="K1351" s="78">
        <v>-14.018000000000001</v>
      </c>
      <c r="L1351" s="78">
        <v>112.649</v>
      </c>
    </row>
    <row r="1352" spans="1:12" ht="13.2" customHeight="1" x14ac:dyDescent="0.3">
      <c r="A1352" s="204" t="s">
        <v>33</v>
      </c>
      <c r="B1352" s="204" t="s">
        <v>49</v>
      </c>
      <c r="C1352" s="204" t="s">
        <v>624</v>
      </c>
      <c r="D1352" s="204" t="s">
        <v>654</v>
      </c>
      <c r="E1352" s="204" t="s">
        <v>655</v>
      </c>
      <c r="F1352" s="205" t="s">
        <v>390</v>
      </c>
      <c r="G1352" s="205" t="s">
        <v>400</v>
      </c>
      <c r="H1352" s="205"/>
      <c r="I1352" s="205" t="s">
        <v>296</v>
      </c>
      <c r="J1352" s="81">
        <v>24.637</v>
      </c>
      <c r="K1352" s="81">
        <v>-1.7549999999999999</v>
      </c>
      <c r="L1352" s="81">
        <v>22.882000000000001</v>
      </c>
    </row>
    <row r="1353" spans="1:12" ht="13.2" customHeight="1" x14ac:dyDescent="0.3">
      <c r="A1353" s="204" t="s">
        <v>33</v>
      </c>
      <c r="B1353" s="204" t="s">
        <v>50</v>
      </c>
      <c r="C1353" s="204" t="s">
        <v>624</v>
      </c>
      <c r="D1353" s="204" t="s">
        <v>654</v>
      </c>
      <c r="E1353" s="204" t="s">
        <v>655</v>
      </c>
      <c r="F1353" s="208" t="s">
        <v>387</v>
      </c>
      <c r="G1353" s="205" t="s">
        <v>614</v>
      </c>
      <c r="H1353" s="205" t="s">
        <v>608</v>
      </c>
      <c r="I1353" s="205" t="s">
        <v>57</v>
      </c>
      <c r="J1353" s="117">
        <v>64.447000000000003</v>
      </c>
      <c r="K1353" s="117">
        <v>8.3620000000000001</v>
      </c>
      <c r="L1353" s="117">
        <v>72.808999999999997</v>
      </c>
    </row>
    <row r="1354" spans="1:12" ht="13.2" customHeight="1" x14ac:dyDescent="0.3">
      <c r="A1354" s="204" t="s">
        <v>33</v>
      </c>
      <c r="B1354" s="204" t="s">
        <v>50</v>
      </c>
      <c r="C1354" s="204" t="s">
        <v>624</v>
      </c>
      <c r="D1354" s="204" t="s">
        <v>654</v>
      </c>
      <c r="E1354" s="204" t="s">
        <v>655</v>
      </c>
      <c r="F1354" s="205" t="s">
        <v>56</v>
      </c>
      <c r="G1354" s="205" t="s">
        <v>614</v>
      </c>
      <c r="H1354" s="205" t="s">
        <v>288</v>
      </c>
      <c r="I1354" s="205" t="s">
        <v>57</v>
      </c>
      <c r="J1354" s="117">
        <v>11.728</v>
      </c>
      <c r="K1354" s="117">
        <v>-0.71199999999999997</v>
      </c>
      <c r="L1354" s="117">
        <v>11.016</v>
      </c>
    </row>
    <row r="1355" spans="1:12" ht="13.2" customHeight="1" x14ac:dyDescent="0.3">
      <c r="A1355" s="204" t="s">
        <v>33</v>
      </c>
      <c r="B1355" s="204" t="s">
        <v>50</v>
      </c>
      <c r="C1355" s="204" t="s">
        <v>624</v>
      </c>
      <c r="D1355" s="204" t="s">
        <v>654</v>
      </c>
      <c r="E1355" s="204" t="s">
        <v>655</v>
      </c>
      <c r="F1355" s="205" t="s">
        <v>307</v>
      </c>
      <c r="G1355" s="205" t="s">
        <v>614</v>
      </c>
      <c r="H1355" s="205"/>
      <c r="I1355" s="205" t="s">
        <v>294</v>
      </c>
      <c r="J1355" s="117">
        <v>132.96</v>
      </c>
      <c r="K1355" s="117">
        <v>1.4999999999999999E-2</v>
      </c>
      <c r="L1355" s="117">
        <v>132.97499999999999</v>
      </c>
    </row>
    <row r="1356" spans="1:12" ht="13.2" customHeight="1" x14ac:dyDescent="0.3">
      <c r="A1356" s="204" t="s">
        <v>33</v>
      </c>
      <c r="B1356" s="204" t="s">
        <v>50</v>
      </c>
      <c r="C1356" s="204" t="s">
        <v>624</v>
      </c>
      <c r="D1356" s="204" t="s">
        <v>654</v>
      </c>
      <c r="E1356" s="204" t="s">
        <v>655</v>
      </c>
      <c r="F1356" s="205" t="s">
        <v>632</v>
      </c>
      <c r="G1356" s="205" t="s">
        <v>614</v>
      </c>
      <c r="H1356" s="205"/>
      <c r="I1356" s="205" t="s">
        <v>295</v>
      </c>
      <c r="J1356" s="117">
        <v>5.0880000000000001</v>
      </c>
      <c r="K1356" s="117">
        <v>-1E-3</v>
      </c>
      <c r="L1356" s="117">
        <v>5.0869999999999997</v>
      </c>
    </row>
    <row r="1357" spans="1:12" ht="13.2" customHeight="1" x14ac:dyDescent="0.3">
      <c r="A1357" s="204" t="s">
        <v>33</v>
      </c>
      <c r="B1357" s="204" t="s">
        <v>50</v>
      </c>
      <c r="C1357" s="204" t="s">
        <v>624</v>
      </c>
      <c r="D1357" s="204" t="s">
        <v>654</v>
      </c>
      <c r="E1357" s="204" t="s">
        <v>655</v>
      </c>
      <c r="F1357" s="205" t="s">
        <v>650</v>
      </c>
      <c r="G1357" s="205" t="s">
        <v>615</v>
      </c>
      <c r="H1357" s="205" t="s">
        <v>289</v>
      </c>
      <c r="I1357" s="205" t="s">
        <v>296</v>
      </c>
      <c r="J1357" s="81">
        <v>63.92</v>
      </c>
      <c r="K1357" s="81">
        <v>180.65799999999999</v>
      </c>
      <c r="L1357" s="81">
        <v>244.578</v>
      </c>
    </row>
    <row r="1358" spans="1:12" ht="13.2" customHeight="1" x14ac:dyDescent="0.3">
      <c r="A1358" s="204" t="s">
        <v>33</v>
      </c>
      <c r="B1358" s="204" t="s">
        <v>50</v>
      </c>
      <c r="C1358" s="204" t="s">
        <v>624</v>
      </c>
      <c r="D1358" s="204" t="s">
        <v>654</v>
      </c>
      <c r="E1358" s="204" t="s">
        <v>655</v>
      </c>
      <c r="F1358" s="205" t="s">
        <v>650</v>
      </c>
      <c r="G1358" s="205" t="s">
        <v>615</v>
      </c>
      <c r="H1358" s="205" t="s">
        <v>420</v>
      </c>
      <c r="I1358" s="205" t="s">
        <v>296</v>
      </c>
      <c r="J1358" s="81">
        <v>70.379000000000005</v>
      </c>
      <c r="K1358" s="81">
        <v>-32.234999999999999</v>
      </c>
      <c r="L1358" s="81">
        <v>38.143999999999998</v>
      </c>
    </row>
    <row r="1359" spans="1:12" ht="13.2" customHeight="1" x14ac:dyDescent="0.3">
      <c r="A1359" s="204" t="s">
        <v>33</v>
      </c>
      <c r="B1359" s="204" t="s">
        <v>50</v>
      </c>
      <c r="C1359" s="204" t="s">
        <v>624</v>
      </c>
      <c r="D1359" s="204" t="s">
        <v>654</v>
      </c>
      <c r="E1359" s="204" t="s">
        <v>655</v>
      </c>
      <c r="F1359" s="205" t="s">
        <v>609</v>
      </c>
      <c r="G1359" s="205" t="s">
        <v>616</v>
      </c>
      <c r="H1359" s="205" t="s">
        <v>608</v>
      </c>
      <c r="I1359" s="205" t="s">
        <v>297</v>
      </c>
      <c r="J1359" s="117">
        <v>0.75700000000000001</v>
      </c>
      <c r="K1359" s="117">
        <v>-7.0000000000000001E-3</v>
      </c>
      <c r="L1359" s="117">
        <v>0.75</v>
      </c>
    </row>
    <row r="1360" spans="1:12" ht="13.2" customHeight="1" x14ac:dyDescent="0.3">
      <c r="A1360" s="204" t="s">
        <v>33</v>
      </c>
      <c r="B1360" s="204" t="s">
        <v>50</v>
      </c>
      <c r="C1360" s="204" t="s">
        <v>624</v>
      </c>
      <c r="D1360" s="204" t="s">
        <v>654</v>
      </c>
      <c r="E1360" s="204" t="s">
        <v>655</v>
      </c>
      <c r="F1360" s="205" t="s">
        <v>388</v>
      </c>
      <c r="G1360" s="205" t="s">
        <v>616</v>
      </c>
      <c r="H1360" s="205" t="s">
        <v>413</v>
      </c>
      <c r="I1360" s="205" t="s">
        <v>414</v>
      </c>
      <c r="J1360" s="79">
        <v>177</v>
      </c>
      <c r="K1360" s="79">
        <v>-2</v>
      </c>
      <c r="L1360" s="79">
        <v>175</v>
      </c>
    </row>
    <row r="1361" spans="1:12" ht="13.2" customHeight="1" x14ac:dyDescent="0.3">
      <c r="A1361" s="204" t="s">
        <v>33</v>
      </c>
      <c r="B1361" s="204" t="s">
        <v>50</v>
      </c>
      <c r="C1361" s="204" t="s">
        <v>624</v>
      </c>
      <c r="D1361" s="204" t="s">
        <v>654</v>
      </c>
      <c r="E1361" s="204" t="s">
        <v>655</v>
      </c>
      <c r="F1361" s="205" t="s">
        <v>394</v>
      </c>
      <c r="G1361" s="205" t="s">
        <v>617</v>
      </c>
      <c r="H1361" s="205"/>
      <c r="I1361" s="205" t="s">
        <v>314</v>
      </c>
      <c r="J1361" s="117" t="s">
        <v>303</v>
      </c>
      <c r="K1361" s="117" t="s">
        <v>303</v>
      </c>
      <c r="L1361" s="117">
        <v>0.46400000000000002</v>
      </c>
    </row>
    <row r="1362" spans="1:12" ht="13.2" customHeight="1" x14ac:dyDescent="0.3">
      <c r="A1362" s="204" t="s">
        <v>33</v>
      </c>
      <c r="B1362" s="204" t="s">
        <v>50</v>
      </c>
      <c r="C1362" s="204" t="s">
        <v>624</v>
      </c>
      <c r="D1362" s="204" t="s">
        <v>654</v>
      </c>
      <c r="E1362" s="204" t="s">
        <v>655</v>
      </c>
      <c r="F1362" s="205" t="s">
        <v>284</v>
      </c>
      <c r="G1362" s="205" t="s">
        <v>618</v>
      </c>
      <c r="H1362" s="205"/>
      <c r="I1362" s="205" t="s">
        <v>59</v>
      </c>
      <c r="J1362" s="81">
        <v>78.228999999999999</v>
      </c>
      <c r="K1362" s="81">
        <v>-3.7629999999999999</v>
      </c>
      <c r="L1362" s="81">
        <v>74.465999999999994</v>
      </c>
    </row>
    <row r="1363" spans="1:12" ht="13.2" customHeight="1" x14ac:dyDescent="0.3">
      <c r="A1363" s="204" t="s">
        <v>33</v>
      </c>
      <c r="B1363" s="204" t="s">
        <v>50</v>
      </c>
      <c r="C1363" s="204" t="s">
        <v>624</v>
      </c>
      <c r="D1363" s="204" t="s">
        <v>654</v>
      </c>
      <c r="E1363" s="204" t="s">
        <v>655</v>
      </c>
      <c r="F1363" s="205" t="s">
        <v>285</v>
      </c>
      <c r="G1363" s="205" t="s">
        <v>280</v>
      </c>
      <c r="H1363" s="205"/>
      <c r="I1363" s="205" t="s">
        <v>59</v>
      </c>
      <c r="J1363" s="81">
        <v>23.59</v>
      </c>
      <c r="K1363" s="81">
        <v>0.16500000000000001</v>
      </c>
      <c r="L1363" s="81">
        <v>23.754000000000001</v>
      </c>
    </row>
    <row r="1364" spans="1:12" ht="13.2" customHeight="1" x14ac:dyDescent="0.3">
      <c r="A1364" s="204" t="s">
        <v>33</v>
      </c>
      <c r="B1364" s="204" t="s">
        <v>50</v>
      </c>
      <c r="C1364" s="204" t="s">
        <v>624</v>
      </c>
      <c r="D1364" s="204" t="s">
        <v>654</v>
      </c>
      <c r="E1364" s="204" t="s">
        <v>655</v>
      </c>
      <c r="F1364" s="205" t="s">
        <v>610</v>
      </c>
      <c r="G1364" s="205" t="s">
        <v>400</v>
      </c>
      <c r="H1364" s="205" t="s">
        <v>290</v>
      </c>
      <c r="I1364" s="205" t="s">
        <v>137</v>
      </c>
      <c r="J1364" s="78">
        <v>8.7089999999999996</v>
      </c>
      <c r="K1364" s="78">
        <v>1.627</v>
      </c>
      <c r="L1364" s="78">
        <v>10.337</v>
      </c>
    </row>
    <row r="1365" spans="1:12" ht="13.2" customHeight="1" x14ac:dyDescent="0.3">
      <c r="A1365" s="204" t="s">
        <v>33</v>
      </c>
      <c r="B1365" s="204" t="s">
        <v>50</v>
      </c>
      <c r="C1365" s="204" t="s">
        <v>624</v>
      </c>
      <c r="D1365" s="204" t="s">
        <v>654</v>
      </c>
      <c r="E1365" s="204" t="s">
        <v>655</v>
      </c>
      <c r="F1365" s="205" t="s">
        <v>610</v>
      </c>
      <c r="G1365" s="205" t="s">
        <v>400</v>
      </c>
      <c r="H1365" s="205" t="s">
        <v>291</v>
      </c>
      <c r="I1365" s="205" t="s">
        <v>137</v>
      </c>
      <c r="J1365" s="78">
        <v>18.53</v>
      </c>
      <c r="K1365" s="78">
        <v>1.4139999999999999</v>
      </c>
      <c r="L1365" s="78">
        <v>19.945</v>
      </c>
    </row>
    <row r="1366" spans="1:12" ht="13.2" customHeight="1" x14ac:dyDescent="0.3">
      <c r="A1366" s="204" t="s">
        <v>33</v>
      </c>
      <c r="B1366" s="204" t="s">
        <v>50</v>
      </c>
      <c r="C1366" s="204" t="s">
        <v>624</v>
      </c>
      <c r="D1366" s="204" t="s">
        <v>654</v>
      </c>
      <c r="E1366" s="204" t="s">
        <v>655</v>
      </c>
      <c r="F1366" s="205" t="s">
        <v>610</v>
      </c>
      <c r="G1366" s="205" t="s">
        <v>400</v>
      </c>
      <c r="H1366" s="205" t="s">
        <v>292</v>
      </c>
      <c r="I1366" s="205" t="s">
        <v>137</v>
      </c>
      <c r="J1366" s="78">
        <v>9.6519999999999992</v>
      </c>
      <c r="K1366" s="78">
        <v>0.80500000000000005</v>
      </c>
      <c r="L1366" s="78">
        <v>10.456</v>
      </c>
    </row>
    <row r="1367" spans="1:12" ht="13.2" customHeight="1" x14ac:dyDescent="0.3">
      <c r="A1367" s="204" t="s">
        <v>33</v>
      </c>
      <c r="B1367" s="204" t="s">
        <v>50</v>
      </c>
      <c r="C1367" s="204" t="s">
        <v>624</v>
      </c>
      <c r="D1367" s="204" t="s">
        <v>654</v>
      </c>
      <c r="E1367" s="204" t="s">
        <v>655</v>
      </c>
      <c r="F1367" s="205" t="s">
        <v>610</v>
      </c>
      <c r="G1367" s="205" t="s">
        <v>400</v>
      </c>
      <c r="H1367" s="205" t="s">
        <v>293</v>
      </c>
      <c r="I1367" s="205" t="s">
        <v>137</v>
      </c>
      <c r="J1367" s="78">
        <v>2.1549999999999998</v>
      </c>
      <c r="K1367" s="78">
        <v>-0.52200000000000002</v>
      </c>
      <c r="L1367" s="78">
        <v>1.633</v>
      </c>
    </row>
    <row r="1368" spans="1:12" ht="13.2" customHeight="1" x14ac:dyDescent="0.3">
      <c r="A1368" s="204" t="s">
        <v>33</v>
      </c>
      <c r="B1368" s="204" t="s">
        <v>50</v>
      </c>
      <c r="C1368" s="204" t="s">
        <v>624</v>
      </c>
      <c r="D1368" s="204" t="s">
        <v>654</v>
      </c>
      <c r="E1368" s="204" t="s">
        <v>655</v>
      </c>
      <c r="F1368" s="205" t="s">
        <v>287</v>
      </c>
      <c r="G1368" s="205" t="s">
        <v>400</v>
      </c>
      <c r="H1368" s="205" t="s">
        <v>290</v>
      </c>
      <c r="I1368" s="205" t="s">
        <v>404</v>
      </c>
      <c r="J1368" s="78">
        <v>99.965000000000003</v>
      </c>
      <c r="K1368" s="78">
        <v>7.7110000000000003</v>
      </c>
      <c r="L1368" s="78">
        <v>107.676</v>
      </c>
    </row>
    <row r="1369" spans="1:12" ht="13.2" customHeight="1" x14ac:dyDescent="0.3">
      <c r="A1369" s="204" t="s">
        <v>33</v>
      </c>
      <c r="B1369" s="204" t="s">
        <v>50</v>
      </c>
      <c r="C1369" s="204" t="s">
        <v>624</v>
      </c>
      <c r="D1369" s="204" t="s">
        <v>654</v>
      </c>
      <c r="E1369" s="204" t="s">
        <v>655</v>
      </c>
      <c r="F1369" s="205" t="s">
        <v>287</v>
      </c>
      <c r="G1369" s="205" t="s">
        <v>400</v>
      </c>
      <c r="H1369" s="205" t="s">
        <v>291</v>
      </c>
      <c r="I1369" s="205" t="s">
        <v>404</v>
      </c>
      <c r="J1369" s="78">
        <v>233.733</v>
      </c>
      <c r="K1369" s="78">
        <v>-167.10400000000001</v>
      </c>
      <c r="L1369" s="78">
        <v>66.629000000000005</v>
      </c>
    </row>
    <row r="1370" spans="1:12" ht="13.2" customHeight="1" x14ac:dyDescent="0.3">
      <c r="A1370" s="204" t="s">
        <v>33</v>
      </c>
      <c r="B1370" s="204" t="s">
        <v>50</v>
      </c>
      <c r="C1370" s="204" t="s">
        <v>624</v>
      </c>
      <c r="D1370" s="204" t="s">
        <v>654</v>
      </c>
      <c r="E1370" s="204" t="s">
        <v>655</v>
      </c>
      <c r="F1370" s="205" t="s">
        <v>287</v>
      </c>
      <c r="G1370" s="205" t="s">
        <v>400</v>
      </c>
      <c r="H1370" s="205" t="s">
        <v>292</v>
      </c>
      <c r="I1370" s="205" t="s">
        <v>404</v>
      </c>
      <c r="J1370" s="78">
        <v>169.55</v>
      </c>
      <c r="K1370" s="78">
        <v>-106.398</v>
      </c>
      <c r="L1370" s="78">
        <v>63.152000000000001</v>
      </c>
    </row>
    <row r="1371" spans="1:12" ht="13.2" customHeight="1" x14ac:dyDescent="0.3">
      <c r="A1371" s="204" t="s">
        <v>33</v>
      </c>
      <c r="B1371" s="204" t="s">
        <v>50</v>
      </c>
      <c r="C1371" s="204" t="s">
        <v>624</v>
      </c>
      <c r="D1371" s="204" t="s">
        <v>654</v>
      </c>
      <c r="E1371" s="204" t="s">
        <v>655</v>
      </c>
      <c r="F1371" s="205" t="s">
        <v>287</v>
      </c>
      <c r="G1371" s="205" t="s">
        <v>400</v>
      </c>
      <c r="H1371" s="205" t="s">
        <v>293</v>
      </c>
      <c r="I1371" s="205" t="s">
        <v>404</v>
      </c>
      <c r="J1371" s="78">
        <v>124.015</v>
      </c>
      <c r="K1371" s="78">
        <v>-7.7809999999999997</v>
      </c>
      <c r="L1371" s="78">
        <v>116.233</v>
      </c>
    </row>
    <row r="1372" spans="1:12" ht="13.2" customHeight="1" x14ac:dyDescent="0.3">
      <c r="A1372" s="204" t="s">
        <v>33</v>
      </c>
      <c r="B1372" s="204" t="s">
        <v>50</v>
      </c>
      <c r="C1372" s="204" t="s">
        <v>624</v>
      </c>
      <c r="D1372" s="204" t="s">
        <v>654</v>
      </c>
      <c r="E1372" s="204" t="s">
        <v>655</v>
      </c>
      <c r="F1372" s="205" t="s">
        <v>390</v>
      </c>
      <c r="G1372" s="205" t="s">
        <v>400</v>
      </c>
      <c r="H1372" s="205"/>
      <c r="I1372" s="205" t="s">
        <v>296</v>
      </c>
      <c r="J1372" s="81">
        <v>16.157</v>
      </c>
      <c r="K1372" s="81">
        <v>-0.38600000000000001</v>
      </c>
      <c r="L1372" s="81">
        <v>15.771000000000001</v>
      </c>
    </row>
    <row r="1373" spans="1:12" ht="13.2" customHeight="1" x14ac:dyDescent="0.3">
      <c r="A1373" s="204" t="s">
        <v>33</v>
      </c>
      <c r="B1373" s="204" t="s">
        <v>51</v>
      </c>
      <c r="C1373" s="204" t="s">
        <v>624</v>
      </c>
      <c r="D1373" s="204" t="s">
        <v>654</v>
      </c>
      <c r="E1373" s="204" t="s">
        <v>655</v>
      </c>
      <c r="F1373" s="208" t="s">
        <v>387</v>
      </c>
      <c r="G1373" s="205" t="s">
        <v>614</v>
      </c>
      <c r="H1373" s="205" t="s">
        <v>608</v>
      </c>
      <c r="I1373" s="205" t="s">
        <v>57</v>
      </c>
      <c r="J1373" s="117">
        <v>60.720999999999997</v>
      </c>
      <c r="K1373" s="117">
        <v>6.2050000000000001</v>
      </c>
      <c r="L1373" s="117">
        <v>66.927000000000007</v>
      </c>
    </row>
    <row r="1374" spans="1:12" ht="13.2" customHeight="1" x14ac:dyDescent="0.3">
      <c r="A1374" s="204" t="s">
        <v>33</v>
      </c>
      <c r="B1374" s="204" t="s">
        <v>51</v>
      </c>
      <c r="C1374" s="204" t="s">
        <v>624</v>
      </c>
      <c r="D1374" s="204" t="s">
        <v>654</v>
      </c>
      <c r="E1374" s="204" t="s">
        <v>655</v>
      </c>
      <c r="F1374" s="205" t="s">
        <v>56</v>
      </c>
      <c r="G1374" s="205" t="s">
        <v>614</v>
      </c>
      <c r="H1374" s="205" t="s">
        <v>288</v>
      </c>
      <c r="I1374" s="205" t="s">
        <v>57</v>
      </c>
      <c r="J1374" s="117">
        <v>11.29</v>
      </c>
      <c r="K1374" s="117">
        <v>-1.181</v>
      </c>
      <c r="L1374" s="117">
        <v>10.109</v>
      </c>
    </row>
    <row r="1375" spans="1:12" ht="13.2" customHeight="1" x14ac:dyDescent="0.3">
      <c r="A1375" s="204" t="s">
        <v>33</v>
      </c>
      <c r="B1375" s="204" t="s">
        <v>51</v>
      </c>
      <c r="C1375" s="204" t="s">
        <v>624</v>
      </c>
      <c r="D1375" s="204" t="s">
        <v>654</v>
      </c>
      <c r="E1375" s="204" t="s">
        <v>655</v>
      </c>
      <c r="F1375" s="205" t="s">
        <v>307</v>
      </c>
      <c r="G1375" s="205" t="s">
        <v>614</v>
      </c>
      <c r="H1375" s="205"/>
      <c r="I1375" s="205" t="s">
        <v>294</v>
      </c>
      <c r="J1375" s="117">
        <v>168.048</v>
      </c>
      <c r="K1375" s="117">
        <v>-3.7999999999999999E-2</v>
      </c>
      <c r="L1375" s="117">
        <v>168.01</v>
      </c>
    </row>
    <row r="1376" spans="1:12" ht="13.2" customHeight="1" x14ac:dyDescent="0.3">
      <c r="A1376" s="204" t="s">
        <v>33</v>
      </c>
      <c r="B1376" s="204" t="s">
        <v>51</v>
      </c>
      <c r="C1376" s="204" t="s">
        <v>624</v>
      </c>
      <c r="D1376" s="204" t="s">
        <v>654</v>
      </c>
      <c r="E1376" s="204" t="s">
        <v>655</v>
      </c>
      <c r="F1376" s="205" t="s">
        <v>632</v>
      </c>
      <c r="G1376" s="205" t="s">
        <v>614</v>
      </c>
      <c r="H1376" s="205"/>
      <c r="I1376" s="205" t="s">
        <v>295</v>
      </c>
      <c r="J1376" s="117">
        <v>5.2069999999999999</v>
      </c>
      <c r="K1376" s="117">
        <v>0</v>
      </c>
      <c r="L1376" s="117">
        <v>5.2069999999999999</v>
      </c>
    </row>
    <row r="1377" spans="1:12" ht="13.2" customHeight="1" x14ac:dyDescent="0.3">
      <c r="A1377" s="204" t="s">
        <v>33</v>
      </c>
      <c r="B1377" s="204" t="s">
        <v>51</v>
      </c>
      <c r="C1377" s="204" t="s">
        <v>624</v>
      </c>
      <c r="D1377" s="204" t="s">
        <v>654</v>
      </c>
      <c r="E1377" s="204" t="s">
        <v>655</v>
      </c>
      <c r="F1377" s="205" t="s">
        <v>650</v>
      </c>
      <c r="G1377" s="205" t="s">
        <v>615</v>
      </c>
      <c r="H1377" s="205" t="s">
        <v>289</v>
      </c>
      <c r="I1377" s="205" t="s">
        <v>296</v>
      </c>
      <c r="J1377" s="81">
        <v>53.31</v>
      </c>
      <c r="K1377" s="81">
        <v>144.732</v>
      </c>
      <c r="L1377" s="81">
        <v>198.041</v>
      </c>
    </row>
    <row r="1378" spans="1:12" ht="13.2" customHeight="1" x14ac:dyDescent="0.3">
      <c r="A1378" s="204" t="s">
        <v>33</v>
      </c>
      <c r="B1378" s="204" t="s">
        <v>51</v>
      </c>
      <c r="C1378" s="204" t="s">
        <v>624</v>
      </c>
      <c r="D1378" s="204" t="s">
        <v>654</v>
      </c>
      <c r="E1378" s="204" t="s">
        <v>655</v>
      </c>
      <c r="F1378" s="205" t="s">
        <v>650</v>
      </c>
      <c r="G1378" s="205" t="s">
        <v>615</v>
      </c>
      <c r="H1378" s="205" t="s">
        <v>420</v>
      </c>
      <c r="I1378" s="205" t="s">
        <v>296</v>
      </c>
      <c r="J1378" s="81">
        <v>57.774000000000001</v>
      </c>
      <c r="K1378" s="81">
        <v>-46.204999999999998</v>
      </c>
      <c r="L1378" s="81">
        <v>11.569000000000001</v>
      </c>
    </row>
    <row r="1379" spans="1:12" ht="13.2" customHeight="1" x14ac:dyDescent="0.3">
      <c r="A1379" s="204" t="s">
        <v>33</v>
      </c>
      <c r="B1379" s="204" t="s">
        <v>51</v>
      </c>
      <c r="C1379" s="204" t="s">
        <v>624</v>
      </c>
      <c r="D1379" s="204" t="s">
        <v>654</v>
      </c>
      <c r="E1379" s="204" t="s">
        <v>655</v>
      </c>
      <c r="F1379" s="205" t="s">
        <v>609</v>
      </c>
      <c r="G1379" s="205" t="s">
        <v>616</v>
      </c>
      <c r="H1379" s="205" t="s">
        <v>608</v>
      </c>
      <c r="I1379" s="205" t="s">
        <v>297</v>
      </c>
      <c r="J1379" s="117">
        <v>0.77200000000000002</v>
      </c>
      <c r="K1379" s="117">
        <v>4.0000000000000001E-3</v>
      </c>
      <c r="L1379" s="117">
        <v>0.77600000000000002</v>
      </c>
    </row>
    <row r="1380" spans="1:12" ht="13.2" customHeight="1" x14ac:dyDescent="0.3">
      <c r="A1380" s="204" t="s">
        <v>33</v>
      </c>
      <c r="B1380" s="204" t="s">
        <v>51</v>
      </c>
      <c r="C1380" s="204" t="s">
        <v>624</v>
      </c>
      <c r="D1380" s="204" t="s">
        <v>654</v>
      </c>
      <c r="E1380" s="204" t="s">
        <v>655</v>
      </c>
      <c r="F1380" s="205" t="s">
        <v>388</v>
      </c>
      <c r="G1380" s="205" t="s">
        <v>616</v>
      </c>
      <c r="H1380" s="205" t="s">
        <v>413</v>
      </c>
      <c r="I1380" s="205" t="s">
        <v>414</v>
      </c>
      <c r="J1380" s="79">
        <v>181</v>
      </c>
      <c r="K1380" s="79">
        <v>-12</v>
      </c>
      <c r="L1380" s="79">
        <v>169</v>
      </c>
    </row>
    <row r="1381" spans="1:12" ht="13.2" customHeight="1" x14ac:dyDescent="0.3">
      <c r="A1381" s="204" t="s">
        <v>33</v>
      </c>
      <c r="B1381" s="204" t="s">
        <v>51</v>
      </c>
      <c r="C1381" s="204" t="s">
        <v>624</v>
      </c>
      <c r="D1381" s="204" t="s">
        <v>654</v>
      </c>
      <c r="E1381" s="204" t="s">
        <v>655</v>
      </c>
      <c r="F1381" s="205" t="s">
        <v>394</v>
      </c>
      <c r="G1381" s="205" t="s">
        <v>617</v>
      </c>
      <c r="H1381" s="205"/>
      <c r="I1381" s="205" t="s">
        <v>314</v>
      </c>
      <c r="J1381" s="117" t="s">
        <v>303</v>
      </c>
      <c r="K1381" s="117" t="s">
        <v>303</v>
      </c>
      <c r="L1381" s="117">
        <v>0.64600000000000002</v>
      </c>
    </row>
    <row r="1382" spans="1:12" ht="13.2" customHeight="1" x14ac:dyDescent="0.3">
      <c r="A1382" s="204" t="s">
        <v>33</v>
      </c>
      <c r="B1382" s="204" t="s">
        <v>51</v>
      </c>
      <c r="C1382" s="204" t="s">
        <v>624</v>
      </c>
      <c r="D1382" s="204" t="s">
        <v>654</v>
      </c>
      <c r="E1382" s="204" t="s">
        <v>655</v>
      </c>
      <c r="F1382" s="205" t="s">
        <v>284</v>
      </c>
      <c r="G1382" s="205" t="s">
        <v>618</v>
      </c>
      <c r="H1382" s="205"/>
      <c r="I1382" s="205" t="s">
        <v>59</v>
      </c>
      <c r="J1382" s="81">
        <v>75.683000000000007</v>
      </c>
      <c r="K1382" s="81">
        <v>7.1319999999999997</v>
      </c>
      <c r="L1382" s="81">
        <v>82.814999999999998</v>
      </c>
    </row>
    <row r="1383" spans="1:12" ht="13.2" customHeight="1" x14ac:dyDescent="0.3">
      <c r="A1383" s="204" t="s">
        <v>33</v>
      </c>
      <c r="B1383" s="204" t="s">
        <v>51</v>
      </c>
      <c r="C1383" s="204" t="s">
        <v>624</v>
      </c>
      <c r="D1383" s="204" t="s">
        <v>654</v>
      </c>
      <c r="E1383" s="204" t="s">
        <v>655</v>
      </c>
      <c r="F1383" s="205" t="s">
        <v>285</v>
      </c>
      <c r="G1383" s="205" t="s">
        <v>280</v>
      </c>
      <c r="H1383" s="205"/>
      <c r="I1383" s="205" t="s">
        <v>59</v>
      </c>
      <c r="J1383" s="81">
        <v>25.901</v>
      </c>
      <c r="K1383" s="81">
        <v>0.255</v>
      </c>
      <c r="L1383" s="81">
        <v>26.157</v>
      </c>
    </row>
    <row r="1384" spans="1:12" ht="13.2" customHeight="1" x14ac:dyDescent="0.3">
      <c r="A1384" s="204" t="s">
        <v>33</v>
      </c>
      <c r="B1384" s="204" t="s">
        <v>51</v>
      </c>
      <c r="C1384" s="204" t="s">
        <v>624</v>
      </c>
      <c r="D1384" s="204" t="s">
        <v>654</v>
      </c>
      <c r="E1384" s="204" t="s">
        <v>655</v>
      </c>
      <c r="F1384" s="205" t="s">
        <v>610</v>
      </c>
      <c r="G1384" s="205" t="s">
        <v>400</v>
      </c>
      <c r="H1384" s="205" t="s">
        <v>290</v>
      </c>
      <c r="I1384" s="205" t="s">
        <v>137</v>
      </c>
      <c r="J1384" s="78">
        <v>8.0009999999999994</v>
      </c>
      <c r="K1384" s="78">
        <v>1.262</v>
      </c>
      <c r="L1384" s="78">
        <v>9.2629999999999999</v>
      </c>
    </row>
    <row r="1385" spans="1:12" ht="13.2" customHeight="1" x14ac:dyDescent="0.3">
      <c r="A1385" s="204" t="s">
        <v>33</v>
      </c>
      <c r="B1385" s="204" t="s">
        <v>51</v>
      </c>
      <c r="C1385" s="204" t="s">
        <v>624</v>
      </c>
      <c r="D1385" s="204" t="s">
        <v>654</v>
      </c>
      <c r="E1385" s="204" t="s">
        <v>655</v>
      </c>
      <c r="F1385" s="205" t="s">
        <v>610</v>
      </c>
      <c r="G1385" s="205" t="s">
        <v>400</v>
      </c>
      <c r="H1385" s="205" t="s">
        <v>291</v>
      </c>
      <c r="I1385" s="205" t="s">
        <v>137</v>
      </c>
      <c r="J1385" s="78">
        <v>16.597999999999999</v>
      </c>
      <c r="K1385" s="78">
        <v>1.9330000000000001</v>
      </c>
      <c r="L1385" s="78">
        <v>18.530999999999999</v>
      </c>
    </row>
    <row r="1386" spans="1:12" ht="13.2" customHeight="1" x14ac:dyDescent="0.3">
      <c r="A1386" s="204" t="s">
        <v>33</v>
      </c>
      <c r="B1386" s="204" t="s">
        <v>51</v>
      </c>
      <c r="C1386" s="204" t="s">
        <v>624</v>
      </c>
      <c r="D1386" s="204" t="s">
        <v>654</v>
      </c>
      <c r="E1386" s="204" t="s">
        <v>655</v>
      </c>
      <c r="F1386" s="205" t="s">
        <v>610</v>
      </c>
      <c r="G1386" s="205" t="s">
        <v>400</v>
      </c>
      <c r="H1386" s="205" t="s">
        <v>292</v>
      </c>
      <c r="I1386" s="205" t="s">
        <v>137</v>
      </c>
      <c r="J1386" s="78">
        <v>10.045999999999999</v>
      </c>
      <c r="K1386" s="78">
        <v>0.52</v>
      </c>
      <c r="L1386" s="78">
        <v>10.566000000000001</v>
      </c>
    </row>
    <row r="1387" spans="1:12" ht="13.2" customHeight="1" x14ac:dyDescent="0.3">
      <c r="A1387" s="204" t="s">
        <v>33</v>
      </c>
      <c r="B1387" s="204" t="s">
        <v>51</v>
      </c>
      <c r="C1387" s="204" t="s">
        <v>624</v>
      </c>
      <c r="D1387" s="204" t="s">
        <v>654</v>
      </c>
      <c r="E1387" s="204" t="s">
        <v>655</v>
      </c>
      <c r="F1387" s="205" t="s">
        <v>610</v>
      </c>
      <c r="G1387" s="205" t="s">
        <v>400</v>
      </c>
      <c r="H1387" s="205" t="s">
        <v>293</v>
      </c>
      <c r="I1387" s="205" t="s">
        <v>137</v>
      </c>
      <c r="J1387" s="78">
        <v>2.7669999999999999</v>
      </c>
      <c r="K1387" s="78">
        <v>-0.71099999999999997</v>
      </c>
      <c r="L1387" s="78">
        <v>2.056</v>
      </c>
    </row>
    <row r="1388" spans="1:12" ht="13.2" customHeight="1" x14ac:dyDescent="0.3">
      <c r="A1388" s="204" t="s">
        <v>33</v>
      </c>
      <c r="B1388" s="204" t="s">
        <v>51</v>
      </c>
      <c r="C1388" s="204" t="s">
        <v>624</v>
      </c>
      <c r="D1388" s="204" t="s">
        <v>654</v>
      </c>
      <c r="E1388" s="204" t="s">
        <v>655</v>
      </c>
      <c r="F1388" s="205" t="s">
        <v>287</v>
      </c>
      <c r="G1388" s="205" t="s">
        <v>400</v>
      </c>
      <c r="H1388" s="205" t="s">
        <v>290</v>
      </c>
      <c r="I1388" s="205" t="s">
        <v>404</v>
      </c>
      <c r="J1388" s="78">
        <v>161.03</v>
      </c>
      <c r="K1388" s="78">
        <v>-32.216000000000001</v>
      </c>
      <c r="L1388" s="78">
        <v>128.81399999999999</v>
      </c>
    </row>
    <row r="1389" spans="1:12" ht="13.2" customHeight="1" x14ac:dyDescent="0.3">
      <c r="A1389" s="204" t="s">
        <v>33</v>
      </c>
      <c r="B1389" s="204" t="s">
        <v>51</v>
      </c>
      <c r="C1389" s="204" t="s">
        <v>624</v>
      </c>
      <c r="D1389" s="204" t="s">
        <v>654</v>
      </c>
      <c r="E1389" s="204" t="s">
        <v>655</v>
      </c>
      <c r="F1389" s="205" t="s">
        <v>287</v>
      </c>
      <c r="G1389" s="205" t="s">
        <v>400</v>
      </c>
      <c r="H1389" s="205" t="s">
        <v>291</v>
      </c>
      <c r="I1389" s="205" t="s">
        <v>404</v>
      </c>
      <c r="J1389" s="78">
        <v>233.369</v>
      </c>
      <c r="K1389" s="78">
        <v>-118.55</v>
      </c>
      <c r="L1389" s="78">
        <v>114.819</v>
      </c>
    </row>
    <row r="1390" spans="1:12" ht="13.2" customHeight="1" x14ac:dyDescent="0.3">
      <c r="A1390" s="204" t="s">
        <v>33</v>
      </c>
      <c r="B1390" s="204" t="s">
        <v>51</v>
      </c>
      <c r="C1390" s="204" t="s">
        <v>624</v>
      </c>
      <c r="D1390" s="204" t="s">
        <v>654</v>
      </c>
      <c r="E1390" s="204" t="s">
        <v>655</v>
      </c>
      <c r="F1390" s="205" t="s">
        <v>287</v>
      </c>
      <c r="G1390" s="205" t="s">
        <v>400</v>
      </c>
      <c r="H1390" s="205" t="s">
        <v>292</v>
      </c>
      <c r="I1390" s="205" t="s">
        <v>404</v>
      </c>
      <c r="J1390" s="78">
        <v>276.06900000000002</v>
      </c>
      <c r="K1390" s="78">
        <v>-178.26300000000001</v>
      </c>
      <c r="L1390" s="78">
        <v>97.805999999999997</v>
      </c>
    </row>
    <row r="1391" spans="1:12" ht="13.2" customHeight="1" x14ac:dyDescent="0.3">
      <c r="A1391" s="204" t="s">
        <v>33</v>
      </c>
      <c r="B1391" s="204" t="s">
        <v>51</v>
      </c>
      <c r="C1391" s="204" t="s">
        <v>624</v>
      </c>
      <c r="D1391" s="204" t="s">
        <v>654</v>
      </c>
      <c r="E1391" s="204" t="s">
        <v>655</v>
      </c>
      <c r="F1391" s="205" t="s">
        <v>287</v>
      </c>
      <c r="G1391" s="205" t="s">
        <v>400</v>
      </c>
      <c r="H1391" s="205" t="s">
        <v>293</v>
      </c>
      <c r="I1391" s="205" t="s">
        <v>404</v>
      </c>
      <c r="J1391" s="78">
        <v>304.99</v>
      </c>
      <c r="K1391" s="78">
        <v>-82.397999999999996</v>
      </c>
      <c r="L1391" s="78">
        <v>222.59200000000001</v>
      </c>
    </row>
    <row r="1392" spans="1:12" ht="13.2" customHeight="1" x14ac:dyDescent="0.3">
      <c r="A1392" s="204" t="s">
        <v>33</v>
      </c>
      <c r="B1392" s="204" t="s">
        <v>51</v>
      </c>
      <c r="C1392" s="204" t="s">
        <v>624</v>
      </c>
      <c r="D1392" s="204" t="s">
        <v>654</v>
      </c>
      <c r="E1392" s="204" t="s">
        <v>655</v>
      </c>
      <c r="F1392" s="205" t="s">
        <v>390</v>
      </c>
      <c r="G1392" s="205" t="s">
        <v>400</v>
      </c>
      <c r="H1392" s="205"/>
      <c r="I1392" s="205" t="s">
        <v>296</v>
      </c>
      <c r="J1392" s="81">
        <v>10.477</v>
      </c>
      <c r="K1392" s="81">
        <v>7.08</v>
      </c>
      <c r="L1392" s="81">
        <v>17.556999999999999</v>
      </c>
    </row>
    <row r="1393" spans="1:12" ht="13.2" customHeight="1" x14ac:dyDescent="0.3">
      <c r="A1393" s="204" t="s">
        <v>33</v>
      </c>
      <c r="B1393" s="204" t="s">
        <v>52</v>
      </c>
      <c r="C1393" s="204" t="s">
        <v>624</v>
      </c>
      <c r="D1393" s="204" t="s">
        <v>654</v>
      </c>
      <c r="E1393" s="204" t="s">
        <v>655</v>
      </c>
      <c r="F1393" s="208" t="s">
        <v>387</v>
      </c>
      <c r="G1393" s="205" t="s">
        <v>614</v>
      </c>
      <c r="H1393" s="205" t="s">
        <v>608</v>
      </c>
      <c r="I1393" s="205" t="s">
        <v>57</v>
      </c>
      <c r="J1393" s="117">
        <v>66.986000000000004</v>
      </c>
      <c r="K1393" s="117">
        <v>6.98</v>
      </c>
      <c r="L1393" s="117">
        <v>73.965000000000003</v>
      </c>
    </row>
    <row r="1394" spans="1:12" ht="13.2" customHeight="1" x14ac:dyDescent="0.3">
      <c r="A1394" s="204" t="s">
        <v>33</v>
      </c>
      <c r="B1394" s="204" t="s">
        <v>52</v>
      </c>
      <c r="C1394" s="204" t="s">
        <v>624</v>
      </c>
      <c r="D1394" s="204" t="s">
        <v>654</v>
      </c>
      <c r="E1394" s="204" t="s">
        <v>655</v>
      </c>
      <c r="F1394" s="205" t="s">
        <v>56</v>
      </c>
      <c r="G1394" s="205" t="s">
        <v>614</v>
      </c>
      <c r="H1394" s="205" t="s">
        <v>288</v>
      </c>
      <c r="I1394" s="205" t="s">
        <v>57</v>
      </c>
      <c r="J1394" s="117">
        <v>11.63</v>
      </c>
      <c r="K1394" s="117">
        <v>-1.8340000000000001</v>
      </c>
      <c r="L1394" s="117">
        <v>9.7959999999999994</v>
      </c>
    </row>
    <row r="1395" spans="1:12" ht="13.2" customHeight="1" x14ac:dyDescent="0.3">
      <c r="A1395" s="204" t="s">
        <v>33</v>
      </c>
      <c r="B1395" s="204" t="s">
        <v>52</v>
      </c>
      <c r="C1395" s="204" t="s">
        <v>624</v>
      </c>
      <c r="D1395" s="204" t="s">
        <v>654</v>
      </c>
      <c r="E1395" s="204" t="s">
        <v>655</v>
      </c>
      <c r="F1395" s="205" t="s">
        <v>307</v>
      </c>
      <c r="G1395" s="205" t="s">
        <v>614</v>
      </c>
      <c r="H1395" s="205"/>
      <c r="I1395" s="205" t="s">
        <v>294</v>
      </c>
      <c r="J1395" s="117">
        <v>119.562</v>
      </c>
      <c r="K1395" s="117">
        <v>-0.02</v>
      </c>
      <c r="L1395" s="117">
        <v>119.542</v>
      </c>
    </row>
    <row r="1396" spans="1:12" ht="13.2" customHeight="1" x14ac:dyDescent="0.3">
      <c r="A1396" s="204" t="s">
        <v>33</v>
      </c>
      <c r="B1396" s="204" t="s">
        <v>52</v>
      </c>
      <c r="C1396" s="204" t="s">
        <v>624</v>
      </c>
      <c r="D1396" s="204" t="s">
        <v>654</v>
      </c>
      <c r="E1396" s="204" t="s">
        <v>655</v>
      </c>
      <c r="F1396" s="205" t="s">
        <v>632</v>
      </c>
      <c r="G1396" s="205" t="s">
        <v>614</v>
      </c>
      <c r="H1396" s="205"/>
      <c r="I1396" s="205" t="s">
        <v>295</v>
      </c>
      <c r="J1396" s="117">
        <v>5.3460000000000001</v>
      </c>
      <c r="K1396" s="117" t="s">
        <v>304</v>
      </c>
      <c r="L1396" s="117">
        <v>5.3470000000000004</v>
      </c>
    </row>
    <row r="1397" spans="1:12" ht="13.2" customHeight="1" x14ac:dyDescent="0.3">
      <c r="A1397" s="204" t="s">
        <v>33</v>
      </c>
      <c r="B1397" s="204" t="s">
        <v>52</v>
      </c>
      <c r="C1397" s="204" t="s">
        <v>624</v>
      </c>
      <c r="D1397" s="204" t="s">
        <v>654</v>
      </c>
      <c r="E1397" s="204" t="s">
        <v>655</v>
      </c>
      <c r="F1397" s="205" t="s">
        <v>650</v>
      </c>
      <c r="G1397" s="205" t="s">
        <v>615</v>
      </c>
      <c r="H1397" s="205" t="s">
        <v>289</v>
      </c>
      <c r="I1397" s="205" t="s">
        <v>296</v>
      </c>
      <c r="J1397" s="81">
        <v>183.672</v>
      </c>
      <c r="K1397" s="81">
        <v>34.305</v>
      </c>
      <c r="L1397" s="81">
        <v>217.976</v>
      </c>
    </row>
    <row r="1398" spans="1:12" ht="13.2" customHeight="1" x14ac:dyDescent="0.3">
      <c r="A1398" s="204" t="s">
        <v>33</v>
      </c>
      <c r="B1398" s="204" t="s">
        <v>52</v>
      </c>
      <c r="C1398" s="204" t="s">
        <v>624</v>
      </c>
      <c r="D1398" s="204" t="s">
        <v>654</v>
      </c>
      <c r="E1398" s="204" t="s">
        <v>655</v>
      </c>
      <c r="F1398" s="205" t="s">
        <v>650</v>
      </c>
      <c r="G1398" s="205" t="s">
        <v>615</v>
      </c>
      <c r="H1398" s="205" t="s">
        <v>420</v>
      </c>
      <c r="I1398" s="205" t="s">
        <v>296</v>
      </c>
      <c r="J1398" s="81">
        <v>59.223999999999997</v>
      </c>
      <c r="K1398" s="81">
        <v>-37.051000000000002</v>
      </c>
      <c r="L1398" s="81">
        <v>22.173999999999999</v>
      </c>
    </row>
    <row r="1399" spans="1:12" ht="13.2" customHeight="1" x14ac:dyDescent="0.3">
      <c r="A1399" s="204" t="s">
        <v>33</v>
      </c>
      <c r="B1399" s="204" t="s">
        <v>52</v>
      </c>
      <c r="C1399" s="204" t="s">
        <v>624</v>
      </c>
      <c r="D1399" s="204" t="s">
        <v>654</v>
      </c>
      <c r="E1399" s="204" t="s">
        <v>655</v>
      </c>
      <c r="F1399" s="205" t="s">
        <v>609</v>
      </c>
      <c r="G1399" s="205" t="s">
        <v>616</v>
      </c>
      <c r="H1399" s="205" t="s">
        <v>608</v>
      </c>
      <c r="I1399" s="205" t="s">
        <v>297</v>
      </c>
      <c r="J1399" s="117">
        <v>0.748</v>
      </c>
      <c r="K1399" s="117">
        <v>2.3E-2</v>
      </c>
      <c r="L1399" s="117">
        <v>0.77200000000000002</v>
      </c>
    </row>
    <row r="1400" spans="1:12" ht="13.2" customHeight="1" x14ac:dyDescent="0.3">
      <c r="A1400" s="204" t="s">
        <v>33</v>
      </c>
      <c r="B1400" s="204" t="s">
        <v>52</v>
      </c>
      <c r="C1400" s="204" t="s">
        <v>624</v>
      </c>
      <c r="D1400" s="204" t="s">
        <v>654</v>
      </c>
      <c r="E1400" s="204" t="s">
        <v>655</v>
      </c>
      <c r="F1400" s="205" t="s">
        <v>388</v>
      </c>
      <c r="G1400" s="205" t="s">
        <v>616</v>
      </c>
      <c r="H1400" s="205" t="s">
        <v>413</v>
      </c>
      <c r="I1400" s="205" t="s">
        <v>414</v>
      </c>
      <c r="J1400" s="79">
        <v>175</v>
      </c>
      <c r="K1400" s="79">
        <v>-12</v>
      </c>
      <c r="L1400" s="79">
        <v>163</v>
      </c>
    </row>
    <row r="1401" spans="1:12" ht="13.2" customHeight="1" x14ac:dyDescent="0.3">
      <c r="A1401" s="204" t="s">
        <v>33</v>
      </c>
      <c r="B1401" s="204" t="s">
        <v>52</v>
      </c>
      <c r="C1401" s="204" t="s">
        <v>624</v>
      </c>
      <c r="D1401" s="204" t="s">
        <v>654</v>
      </c>
      <c r="E1401" s="204" t="s">
        <v>655</v>
      </c>
      <c r="F1401" s="205" t="s">
        <v>394</v>
      </c>
      <c r="G1401" s="205" t="s">
        <v>617</v>
      </c>
      <c r="H1401" s="205"/>
      <c r="I1401" s="205" t="s">
        <v>314</v>
      </c>
      <c r="J1401" s="117" t="s">
        <v>303</v>
      </c>
      <c r="K1401" s="117" t="s">
        <v>303</v>
      </c>
      <c r="L1401" s="117">
        <v>0.50700000000000001</v>
      </c>
    </row>
    <row r="1402" spans="1:12" ht="13.2" customHeight="1" x14ac:dyDescent="0.3">
      <c r="A1402" s="204" t="s">
        <v>33</v>
      </c>
      <c r="B1402" s="204" t="s">
        <v>52</v>
      </c>
      <c r="C1402" s="204" t="s">
        <v>624</v>
      </c>
      <c r="D1402" s="204" t="s">
        <v>654</v>
      </c>
      <c r="E1402" s="204" t="s">
        <v>655</v>
      </c>
      <c r="F1402" s="205" t="s">
        <v>284</v>
      </c>
      <c r="G1402" s="205" t="s">
        <v>618</v>
      </c>
      <c r="H1402" s="205"/>
      <c r="I1402" s="205" t="s">
        <v>59</v>
      </c>
      <c r="J1402" s="81">
        <v>82.051000000000002</v>
      </c>
      <c r="K1402" s="81">
        <v>-3.5350000000000001</v>
      </c>
      <c r="L1402" s="81">
        <v>78.516000000000005</v>
      </c>
    </row>
    <row r="1403" spans="1:12" ht="13.2" customHeight="1" x14ac:dyDescent="0.3">
      <c r="A1403" s="204" t="s">
        <v>33</v>
      </c>
      <c r="B1403" s="204" t="s">
        <v>52</v>
      </c>
      <c r="C1403" s="204" t="s">
        <v>624</v>
      </c>
      <c r="D1403" s="204" t="s">
        <v>654</v>
      </c>
      <c r="E1403" s="204" t="s">
        <v>655</v>
      </c>
      <c r="F1403" s="205" t="s">
        <v>285</v>
      </c>
      <c r="G1403" s="205" t="s">
        <v>280</v>
      </c>
      <c r="H1403" s="205"/>
      <c r="I1403" s="205" t="s">
        <v>59</v>
      </c>
      <c r="J1403" s="81">
        <v>26.332999999999998</v>
      </c>
      <c r="K1403" s="81">
        <v>-8.2000000000000003E-2</v>
      </c>
      <c r="L1403" s="81">
        <v>26.251999999999999</v>
      </c>
    </row>
    <row r="1404" spans="1:12" ht="13.2" customHeight="1" x14ac:dyDescent="0.3">
      <c r="A1404" s="204" t="s">
        <v>33</v>
      </c>
      <c r="B1404" s="204" t="s">
        <v>52</v>
      </c>
      <c r="C1404" s="204" t="s">
        <v>624</v>
      </c>
      <c r="D1404" s="204" t="s">
        <v>654</v>
      </c>
      <c r="E1404" s="204" t="s">
        <v>655</v>
      </c>
      <c r="F1404" s="205" t="s">
        <v>610</v>
      </c>
      <c r="G1404" s="205" t="s">
        <v>400</v>
      </c>
      <c r="H1404" s="205" t="s">
        <v>290</v>
      </c>
      <c r="I1404" s="205" t="s">
        <v>137</v>
      </c>
      <c r="J1404" s="78">
        <v>7.8810000000000002</v>
      </c>
      <c r="K1404" s="78">
        <v>1.611</v>
      </c>
      <c r="L1404" s="78">
        <v>9.4909999999999997</v>
      </c>
    </row>
    <row r="1405" spans="1:12" ht="13.2" customHeight="1" x14ac:dyDescent="0.3">
      <c r="A1405" s="204" t="s">
        <v>33</v>
      </c>
      <c r="B1405" s="204" t="s">
        <v>52</v>
      </c>
      <c r="C1405" s="204" t="s">
        <v>624</v>
      </c>
      <c r="D1405" s="204" t="s">
        <v>654</v>
      </c>
      <c r="E1405" s="204" t="s">
        <v>655</v>
      </c>
      <c r="F1405" s="205" t="s">
        <v>610</v>
      </c>
      <c r="G1405" s="205" t="s">
        <v>400</v>
      </c>
      <c r="H1405" s="205" t="s">
        <v>291</v>
      </c>
      <c r="I1405" s="205" t="s">
        <v>137</v>
      </c>
      <c r="J1405" s="78">
        <v>17.968</v>
      </c>
      <c r="K1405" s="78">
        <v>0.78600000000000003</v>
      </c>
      <c r="L1405" s="78">
        <v>18.754000000000001</v>
      </c>
    </row>
    <row r="1406" spans="1:12" ht="13.2" customHeight="1" x14ac:dyDescent="0.3">
      <c r="A1406" s="204" t="s">
        <v>33</v>
      </c>
      <c r="B1406" s="204" t="s">
        <v>52</v>
      </c>
      <c r="C1406" s="204" t="s">
        <v>624</v>
      </c>
      <c r="D1406" s="204" t="s">
        <v>654</v>
      </c>
      <c r="E1406" s="204" t="s">
        <v>655</v>
      </c>
      <c r="F1406" s="205" t="s">
        <v>610</v>
      </c>
      <c r="G1406" s="205" t="s">
        <v>400</v>
      </c>
      <c r="H1406" s="205" t="s">
        <v>292</v>
      </c>
      <c r="I1406" s="205" t="s">
        <v>137</v>
      </c>
      <c r="J1406" s="78">
        <v>8.7479999999999993</v>
      </c>
      <c r="K1406" s="78">
        <v>0.745</v>
      </c>
      <c r="L1406" s="78">
        <v>9.4930000000000003</v>
      </c>
    </row>
    <row r="1407" spans="1:12" ht="13.2" customHeight="1" x14ac:dyDescent="0.3">
      <c r="A1407" s="204" t="s">
        <v>33</v>
      </c>
      <c r="B1407" s="204" t="s">
        <v>52</v>
      </c>
      <c r="C1407" s="204" t="s">
        <v>624</v>
      </c>
      <c r="D1407" s="204" t="s">
        <v>654</v>
      </c>
      <c r="E1407" s="204" t="s">
        <v>655</v>
      </c>
      <c r="F1407" s="205" t="s">
        <v>610</v>
      </c>
      <c r="G1407" s="205" t="s">
        <v>400</v>
      </c>
      <c r="H1407" s="205" t="s">
        <v>293</v>
      </c>
      <c r="I1407" s="205" t="s">
        <v>137</v>
      </c>
      <c r="J1407" s="78">
        <v>0.93</v>
      </c>
      <c r="K1407" s="78">
        <v>-0.47</v>
      </c>
      <c r="L1407" s="78">
        <v>0.46</v>
      </c>
    </row>
    <row r="1408" spans="1:12" ht="13.2" customHeight="1" x14ac:dyDescent="0.3">
      <c r="A1408" s="204" t="s">
        <v>33</v>
      </c>
      <c r="B1408" s="204" t="s">
        <v>52</v>
      </c>
      <c r="C1408" s="204" t="s">
        <v>624</v>
      </c>
      <c r="D1408" s="204" t="s">
        <v>654</v>
      </c>
      <c r="E1408" s="204" t="s">
        <v>655</v>
      </c>
      <c r="F1408" s="205" t="s">
        <v>287</v>
      </c>
      <c r="G1408" s="205" t="s">
        <v>400</v>
      </c>
      <c r="H1408" s="205" t="s">
        <v>290</v>
      </c>
      <c r="I1408" s="205" t="s">
        <v>404</v>
      </c>
      <c r="J1408" s="78">
        <v>116.955</v>
      </c>
      <c r="K1408" s="78">
        <v>45.046999999999997</v>
      </c>
      <c r="L1408" s="78">
        <v>162.00200000000001</v>
      </c>
    </row>
    <row r="1409" spans="1:12" ht="13.2" customHeight="1" x14ac:dyDescent="0.3">
      <c r="A1409" s="204" t="s">
        <v>33</v>
      </c>
      <c r="B1409" s="204" t="s">
        <v>52</v>
      </c>
      <c r="C1409" s="204" t="s">
        <v>624</v>
      </c>
      <c r="D1409" s="204" t="s">
        <v>654</v>
      </c>
      <c r="E1409" s="204" t="s">
        <v>655</v>
      </c>
      <c r="F1409" s="205" t="s">
        <v>287</v>
      </c>
      <c r="G1409" s="205" t="s">
        <v>400</v>
      </c>
      <c r="H1409" s="205" t="s">
        <v>291</v>
      </c>
      <c r="I1409" s="205" t="s">
        <v>404</v>
      </c>
      <c r="J1409" s="78">
        <v>207.72200000000001</v>
      </c>
      <c r="K1409" s="78">
        <v>-110.71899999999999</v>
      </c>
      <c r="L1409" s="78">
        <v>97.003</v>
      </c>
    </row>
    <row r="1410" spans="1:12" ht="13.2" customHeight="1" x14ac:dyDescent="0.3">
      <c r="A1410" s="204" t="s">
        <v>33</v>
      </c>
      <c r="B1410" s="204" t="s">
        <v>52</v>
      </c>
      <c r="C1410" s="204" t="s">
        <v>624</v>
      </c>
      <c r="D1410" s="204" t="s">
        <v>654</v>
      </c>
      <c r="E1410" s="204" t="s">
        <v>655</v>
      </c>
      <c r="F1410" s="205" t="s">
        <v>287</v>
      </c>
      <c r="G1410" s="205" t="s">
        <v>400</v>
      </c>
      <c r="H1410" s="205" t="s">
        <v>292</v>
      </c>
      <c r="I1410" s="205" t="s">
        <v>404</v>
      </c>
      <c r="J1410" s="78">
        <v>196.82</v>
      </c>
      <c r="K1410" s="78">
        <v>-101.51</v>
      </c>
      <c r="L1410" s="78">
        <v>95.31</v>
      </c>
    </row>
    <row r="1411" spans="1:12" ht="13.2" customHeight="1" x14ac:dyDescent="0.3">
      <c r="A1411" s="204" t="s">
        <v>33</v>
      </c>
      <c r="B1411" s="204" t="s">
        <v>52</v>
      </c>
      <c r="C1411" s="204" t="s">
        <v>624</v>
      </c>
      <c r="D1411" s="204" t="s">
        <v>654</v>
      </c>
      <c r="E1411" s="204" t="s">
        <v>655</v>
      </c>
      <c r="F1411" s="205" t="s">
        <v>287</v>
      </c>
      <c r="G1411" s="205" t="s">
        <v>400</v>
      </c>
      <c r="H1411" s="205" t="s">
        <v>293</v>
      </c>
      <c r="I1411" s="205" t="s">
        <v>404</v>
      </c>
      <c r="J1411" s="78">
        <v>168.52199999999999</v>
      </c>
      <c r="K1411" s="78">
        <v>16.762</v>
      </c>
      <c r="L1411" s="78">
        <v>185.28399999999999</v>
      </c>
    </row>
    <row r="1412" spans="1:12" ht="13.2" customHeight="1" x14ac:dyDescent="0.3">
      <c r="A1412" s="204" t="s">
        <v>33</v>
      </c>
      <c r="B1412" s="204" t="s">
        <v>52</v>
      </c>
      <c r="C1412" s="204" t="s">
        <v>624</v>
      </c>
      <c r="D1412" s="204" t="s">
        <v>654</v>
      </c>
      <c r="E1412" s="204" t="s">
        <v>655</v>
      </c>
      <c r="F1412" s="205" t="s">
        <v>390</v>
      </c>
      <c r="G1412" s="205" t="s">
        <v>400</v>
      </c>
      <c r="H1412" s="205"/>
      <c r="I1412" s="205" t="s">
        <v>296</v>
      </c>
      <c r="J1412" s="81">
        <v>40.771000000000001</v>
      </c>
      <c r="K1412" s="81">
        <v>-1.72</v>
      </c>
      <c r="L1412" s="81">
        <v>39.051000000000002</v>
      </c>
    </row>
    <row r="1413" spans="1:12" ht="13.2" customHeight="1" x14ac:dyDescent="0.3">
      <c r="A1413" s="204" t="s">
        <v>33</v>
      </c>
      <c r="B1413" s="204" t="s">
        <v>25</v>
      </c>
      <c r="C1413" s="204" t="s">
        <v>624</v>
      </c>
      <c r="D1413" s="204" t="s">
        <v>652</v>
      </c>
      <c r="E1413" s="204" t="s">
        <v>653</v>
      </c>
      <c r="F1413" s="208" t="s">
        <v>387</v>
      </c>
      <c r="G1413" s="205" t="s">
        <v>614</v>
      </c>
      <c r="H1413" s="205" t="s">
        <v>608</v>
      </c>
      <c r="I1413" s="205" t="s">
        <v>57</v>
      </c>
      <c r="J1413" s="117">
        <v>65.331000000000003</v>
      </c>
      <c r="K1413" s="117">
        <v>6.4089999999999998</v>
      </c>
      <c r="L1413" s="117">
        <v>71.741</v>
      </c>
    </row>
    <row r="1414" spans="1:12" ht="13.2" customHeight="1" x14ac:dyDescent="0.3">
      <c r="A1414" s="204" t="s">
        <v>33</v>
      </c>
      <c r="B1414" s="204" t="s">
        <v>25</v>
      </c>
      <c r="C1414" s="204" t="s">
        <v>624</v>
      </c>
      <c r="D1414" s="204" t="s">
        <v>652</v>
      </c>
      <c r="E1414" s="204" t="s">
        <v>653</v>
      </c>
      <c r="F1414" s="205" t="s">
        <v>56</v>
      </c>
      <c r="G1414" s="205" t="s">
        <v>614</v>
      </c>
      <c r="H1414" s="205" t="s">
        <v>288</v>
      </c>
      <c r="I1414" s="205" t="s">
        <v>57</v>
      </c>
      <c r="J1414" s="117">
        <v>12.448</v>
      </c>
      <c r="K1414" s="117">
        <v>-2.214</v>
      </c>
      <c r="L1414" s="117">
        <v>10.233000000000001</v>
      </c>
    </row>
    <row r="1415" spans="1:12" ht="13.2" customHeight="1" x14ac:dyDescent="0.3">
      <c r="A1415" s="204" t="s">
        <v>33</v>
      </c>
      <c r="B1415" s="204" t="s">
        <v>25</v>
      </c>
      <c r="C1415" s="204" t="s">
        <v>624</v>
      </c>
      <c r="D1415" s="204" t="s">
        <v>652</v>
      </c>
      <c r="E1415" s="204" t="s">
        <v>653</v>
      </c>
      <c r="F1415" s="205" t="s">
        <v>307</v>
      </c>
      <c r="G1415" s="205" t="s">
        <v>614</v>
      </c>
      <c r="H1415" s="205"/>
      <c r="I1415" s="205" t="s">
        <v>294</v>
      </c>
      <c r="J1415" s="117">
        <v>137.34200000000001</v>
      </c>
      <c r="K1415" s="117">
        <v>-0.14099999999999999</v>
      </c>
      <c r="L1415" s="117">
        <v>137.19999999999999</v>
      </c>
    </row>
    <row r="1416" spans="1:12" ht="13.2" customHeight="1" x14ac:dyDescent="0.3">
      <c r="A1416" s="204" t="s">
        <v>33</v>
      </c>
      <c r="B1416" s="204" t="s">
        <v>25</v>
      </c>
      <c r="C1416" s="204" t="s">
        <v>624</v>
      </c>
      <c r="D1416" s="204" t="s">
        <v>652</v>
      </c>
      <c r="E1416" s="204" t="s">
        <v>653</v>
      </c>
      <c r="F1416" s="205" t="s">
        <v>632</v>
      </c>
      <c r="G1416" s="205" t="s">
        <v>614</v>
      </c>
      <c r="H1416" s="205"/>
      <c r="I1416" s="205" t="s">
        <v>295</v>
      </c>
      <c r="J1416" s="117">
        <v>5.2889999999999997</v>
      </c>
      <c r="K1416" s="117">
        <v>-1.4E-2</v>
      </c>
      <c r="L1416" s="117">
        <v>5.2750000000000004</v>
      </c>
    </row>
    <row r="1417" spans="1:12" ht="13.2" customHeight="1" x14ac:dyDescent="0.3">
      <c r="A1417" s="204" t="s">
        <v>33</v>
      </c>
      <c r="B1417" s="204" t="s">
        <v>25</v>
      </c>
      <c r="C1417" s="204" t="s">
        <v>624</v>
      </c>
      <c r="D1417" s="204" t="s">
        <v>652</v>
      </c>
      <c r="E1417" s="204" t="s">
        <v>653</v>
      </c>
      <c r="F1417" s="205" t="s">
        <v>650</v>
      </c>
      <c r="G1417" s="205" t="s">
        <v>615</v>
      </c>
      <c r="H1417" s="205" t="s">
        <v>289</v>
      </c>
      <c r="I1417" s="205" t="s">
        <v>296</v>
      </c>
      <c r="J1417" s="81">
        <v>135.29300000000001</v>
      </c>
      <c r="K1417" s="81">
        <v>71.789000000000001</v>
      </c>
      <c r="L1417" s="81">
        <v>207.08199999999999</v>
      </c>
    </row>
    <row r="1418" spans="1:12" ht="13.2" customHeight="1" x14ac:dyDescent="0.3">
      <c r="A1418" s="204" t="s">
        <v>33</v>
      </c>
      <c r="B1418" s="204" t="s">
        <v>25</v>
      </c>
      <c r="C1418" s="204" t="s">
        <v>624</v>
      </c>
      <c r="D1418" s="204" t="s">
        <v>652</v>
      </c>
      <c r="E1418" s="204" t="s">
        <v>653</v>
      </c>
      <c r="F1418" s="205" t="s">
        <v>650</v>
      </c>
      <c r="G1418" s="205" t="s">
        <v>615</v>
      </c>
      <c r="H1418" s="205" t="s">
        <v>420</v>
      </c>
      <c r="I1418" s="205" t="s">
        <v>296</v>
      </c>
      <c r="J1418" s="81">
        <v>62.671999999999997</v>
      </c>
      <c r="K1418" s="81">
        <v>-36.503</v>
      </c>
      <c r="L1418" s="81">
        <v>26.169</v>
      </c>
    </row>
    <row r="1419" spans="1:12" ht="13.2" customHeight="1" x14ac:dyDescent="0.3">
      <c r="A1419" s="204" t="s">
        <v>33</v>
      </c>
      <c r="B1419" s="204" t="s">
        <v>25</v>
      </c>
      <c r="C1419" s="204" t="s">
        <v>624</v>
      </c>
      <c r="D1419" s="204" t="s">
        <v>652</v>
      </c>
      <c r="E1419" s="204" t="s">
        <v>653</v>
      </c>
      <c r="F1419" s="205" t="s">
        <v>609</v>
      </c>
      <c r="G1419" s="205" t="s">
        <v>616</v>
      </c>
      <c r="H1419" s="205" t="s">
        <v>608</v>
      </c>
      <c r="I1419" s="205" t="s">
        <v>297</v>
      </c>
      <c r="J1419" s="117">
        <v>0.73099999999999998</v>
      </c>
      <c r="K1419" s="117">
        <v>1.4E-2</v>
      </c>
      <c r="L1419" s="117">
        <v>0.745</v>
      </c>
    </row>
    <row r="1420" spans="1:12" ht="13.2" customHeight="1" x14ac:dyDescent="0.3">
      <c r="A1420" s="204" t="s">
        <v>33</v>
      </c>
      <c r="B1420" s="204" t="s">
        <v>25</v>
      </c>
      <c r="C1420" s="204" t="s">
        <v>624</v>
      </c>
      <c r="D1420" s="204" t="s">
        <v>652</v>
      </c>
      <c r="E1420" s="204" t="s">
        <v>653</v>
      </c>
      <c r="F1420" s="205" t="s">
        <v>388</v>
      </c>
      <c r="G1420" s="205" t="s">
        <v>616</v>
      </c>
      <c r="H1420" s="205" t="s">
        <v>413</v>
      </c>
      <c r="I1420" s="205" t="s">
        <v>414</v>
      </c>
      <c r="J1420" s="79">
        <v>179</v>
      </c>
      <c r="K1420" s="79">
        <v>-15</v>
      </c>
      <c r="L1420" s="79">
        <v>164</v>
      </c>
    </row>
    <row r="1421" spans="1:12" ht="13.2" customHeight="1" x14ac:dyDescent="0.3">
      <c r="A1421" s="204" t="s">
        <v>33</v>
      </c>
      <c r="B1421" s="204" t="s">
        <v>25</v>
      </c>
      <c r="C1421" s="204" t="s">
        <v>624</v>
      </c>
      <c r="D1421" s="204" t="s">
        <v>652</v>
      </c>
      <c r="E1421" s="204" t="s">
        <v>653</v>
      </c>
      <c r="F1421" s="205" t="s">
        <v>284</v>
      </c>
      <c r="G1421" s="205" t="s">
        <v>618</v>
      </c>
      <c r="H1421" s="205"/>
      <c r="I1421" s="205" t="s">
        <v>59</v>
      </c>
      <c r="J1421" s="81">
        <v>52.231000000000002</v>
      </c>
      <c r="K1421" s="81">
        <v>2.363</v>
      </c>
      <c r="L1421" s="81">
        <v>54.594000000000001</v>
      </c>
    </row>
    <row r="1422" spans="1:12" ht="13.2" customHeight="1" x14ac:dyDescent="0.3">
      <c r="A1422" s="204" t="s">
        <v>33</v>
      </c>
      <c r="B1422" s="204" t="s">
        <v>25</v>
      </c>
      <c r="C1422" s="204" t="s">
        <v>624</v>
      </c>
      <c r="D1422" s="204" t="s">
        <v>652</v>
      </c>
      <c r="E1422" s="204" t="s">
        <v>653</v>
      </c>
      <c r="F1422" s="205" t="s">
        <v>285</v>
      </c>
      <c r="G1422" s="205" t="s">
        <v>280</v>
      </c>
      <c r="H1422" s="205"/>
      <c r="I1422" s="205" t="s">
        <v>59</v>
      </c>
      <c r="J1422" s="81">
        <v>19.875</v>
      </c>
      <c r="K1422" s="81">
        <v>0.114</v>
      </c>
      <c r="L1422" s="81">
        <v>19.989000000000001</v>
      </c>
    </row>
    <row r="1423" spans="1:12" ht="13.2" customHeight="1" x14ac:dyDescent="0.3">
      <c r="A1423" s="204" t="s">
        <v>33</v>
      </c>
      <c r="B1423" s="204" t="s">
        <v>25</v>
      </c>
      <c r="C1423" s="204" t="s">
        <v>624</v>
      </c>
      <c r="D1423" s="204" t="s">
        <v>652</v>
      </c>
      <c r="E1423" s="204" t="s">
        <v>653</v>
      </c>
      <c r="F1423" s="205" t="s">
        <v>610</v>
      </c>
      <c r="G1423" s="205" t="s">
        <v>400</v>
      </c>
      <c r="H1423" s="205" t="s">
        <v>290</v>
      </c>
      <c r="I1423" s="205" t="s">
        <v>137</v>
      </c>
      <c r="J1423" s="78">
        <v>8.3249999999999993</v>
      </c>
      <c r="K1423" s="78">
        <v>1.6040000000000001</v>
      </c>
      <c r="L1423" s="78">
        <v>9.9290000000000003</v>
      </c>
    </row>
    <row r="1424" spans="1:12" ht="13.2" customHeight="1" x14ac:dyDescent="0.3">
      <c r="A1424" s="204" t="s">
        <v>33</v>
      </c>
      <c r="B1424" s="204" t="s">
        <v>25</v>
      </c>
      <c r="C1424" s="204" t="s">
        <v>624</v>
      </c>
      <c r="D1424" s="204" t="s">
        <v>652</v>
      </c>
      <c r="E1424" s="204" t="s">
        <v>653</v>
      </c>
      <c r="F1424" s="205" t="s">
        <v>610</v>
      </c>
      <c r="G1424" s="205" t="s">
        <v>400</v>
      </c>
      <c r="H1424" s="205" t="s">
        <v>291</v>
      </c>
      <c r="I1424" s="205" t="s">
        <v>137</v>
      </c>
      <c r="J1424" s="78">
        <v>18.135000000000002</v>
      </c>
      <c r="K1424" s="78">
        <v>0.84299999999999997</v>
      </c>
      <c r="L1424" s="78">
        <v>18.978000000000002</v>
      </c>
    </row>
    <row r="1425" spans="1:12" ht="13.2" customHeight="1" x14ac:dyDescent="0.3">
      <c r="A1425" s="204" t="s">
        <v>33</v>
      </c>
      <c r="B1425" s="204" t="s">
        <v>25</v>
      </c>
      <c r="C1425" s="204" t="s">
        <v>624</v>
      </c>
      <c r="D1425" s="204" t="s">
        <v>652</v>
      </c>
      <c r="E1425" s="204" t="s">
        <v>653</v>
      </c>
      <c r="F1425" s="205" t="s">
        <v>610</v>
      </c>
      <c r="G1425" s="205" t="s">
        <v>400</v>
      </c>
      <c r="H1425" s="205" t="s">
        <v>292</v>
      </c>
      <c r="I1425" s="205" t="s">
        <v>137</v>
      </c>
      <c r="J1425" s="78">
        <v>9.234</v>
      </c>
      <c r="K1425" s="78">
        <v>0.749</v>
      </c>
      <c r="L1425" s="78">
        <v>9.9830000000000005</v>
      </c>
    </row>
    <row r="1426" spans="1:12" ht="13.2" customHeight="1" x14ac:dyDescent="0.3">
      <c r="A1426" s="204" t="s">
        <v>33</v>
      </c>
      <c r="B1426" s="204" t="s">
        <v>25</v>
      </c>
      <c r="C1426" s="204" t="s">
        <v>624</v>
      </c>
      <c r="D1426" s="204" t="s">
        <v>652</v>
      </c>
      <c r="E1426" s="204" t="s">
        <v>653</v>
      </c>
      <c r="F1426" s="205" t="s">
        <v>610</v>
      </c>
      <c r="G1426" s="205" t="s">
        <v>400</v>
      </c>
      <c r="H1426" s="205" t="s">
        <v>293</v>
      </c>
      <c r="I1426" s="205" t="s">
        <v>137</v>
      </c>
      <c r="J1426" s="78">
        <v>1.4490000000000001</v>
      </c>
      <c r="K1426" s="78">
        <v>-0.33600000000000002</v>
      </c>
      <c r="L1426" s="78">
        <v>1.113</v>
      </c>
    </row>
    <row r="1427" spans="1:12" ht="13.2" customHeight="1" x14ac:dyDescent="0.3">
      <c r="A1427" s="204" t="s">
        <v>33</v>
      </c>
      <c r="B1427" s="204" t="s">
        <v>25</v>
      </c>
      <c r="C1427" s="204" t="s">
        <v>624</v>
      </c>
      <c r="D1427" s="204" t="s">
        <v>652</v>
      </c>
      <c r="E1427" s="204" t="s">
        <v>653</v>
      </c>
      <c r="F1427" s="205" t="s">
        <v>287</v>
      </c>
      <c r="G1427" s="205" t="s">
        <v>400</v>
      </c>
      <c r="H1427" s="205" t="s">
        <v>290</v>
      </c>
      <c r="I1427" s="205" t="s">
        <v>404</v>
      </c>
      <c r="J1427" s="78">
        <v>162.59</v>
      </c>
      <c r="K1427" s="78">
        <v>-7.3570000000000002</v>
      </c>
      <c r="L1427" s="78">
        <v>155.233</v>
      </c>
    </row>
    <row r="1428" spans="1:12" ht="13.2" customHeight="1" x14ac:dyDescent="0.3">
      <c r="A1428" s="204" t="s">
        <v>33</v>
      </c>
      <c r="B1428" s="204" t="s">
        <v>25</v>
      </c>
      <c r="C1428" s="204" t="s">
        <v>624</v>
      </c>
      <c r="D1428" s="204" t="s">
        <v>652</v>
      </c>
      <c r="E1428" s="204" t="s">
        <v>653</v>
      </c>
      <c r="F1428" s="205" t="s">
        <v>287</v>
      </c>
      <c r="G1428" s="205" t="s">
        <v>400</v>
      </c>
      <c r="H1428" s="205" t="s">
        <v>291</v>
      </c>
      <c r="I1428" s="205" t="s">
        <v>404</v>
      </c>
      <c r="J1428" s="78">
        <v>214.81100000000001</v>
      </c>
      <c r="K1428" s="78">
        <v>-76.688000000000002</v>
      </c>
      <c r="L1428" s="78">
        <v>138.124</v>
      </c>
    </row>
    <row r="1429" spans="1:12" ht="13.2" customHeight="1" x14ac:dyDescent="0.3">
      <c r="A1429" s="204" t="s">
        <v>33</v>
      </c>
      <c r="B1429" s="204" t="s">
        <v>25</v>
      </c>
      <c r="C1429" s="204" t="s">
        <v>624</v>
      </c>
      <c r="D1429" s="204" t="s">
        <v>652</v>
      </c>
      <c r="E1429" s="204" t="s">
        <v>653</v>
      </c>
      <c r="F1429" s="205" t="s">
        <v>287</v>
      </c>
      <c r="G1429" s="205" t="s">
        <v>400</v>
      </c>
      <c r="H1429" s="205" t="s">
        <v>292</v>
      </c>
      <c r="I1429" s="205" t="s">
        <v>404</v>
      </c>
      <c r="J1429" s="78">
        <v>217.428</v>
      </c>
      <c r="K1429" s="78">
        <v>-116.215</v>
      </c>
      <c r="L1429" s="78">
        <v>101.21299999999999</v>
      </c>
    </row>
    <row r="1430" spans="1:12" ht="13.2" customHeight="1" x14ac:dyDescent="0.3">
      <c r="A1430" s="204" t="s">
        <v>33</v>
      </c>
      <c r="B1430" s="204" t="s">
        <v>25</v>
      </c>
      <c r="C1430" s="204" t="s">
        <v>624</v>
      </c>
      <c r="D1430" s="204" t="s">
        <v>652</v>
      </c>
      <c r="E1430" s="204" t="s">
        <v>653</v>
      </c>
      <c r="F1430" s="205" t="s">
        <v>287</v>
      </c>
      <c r="G1430" s="205" t="s">
        <v>400</v>
      </c>
      <c r="H1430" s="205" t="s">
        <v>293</v>
      </c>
      <c r="I1430" s="205" t="s">
        <v>404</v>
      </c>
      <c r="J1430" s="78">
        <v>198.529</v>
      </c>
      <c r="K1430" s="78">
        <v>27.978000000000002</v>
      </c>
      <c r="L1430" s="78">
        <v>226.50700000000001</v>
      </c>
    </row>
    <row r="1431" spans="1:12" ht="13.2" customHeight="1" x14ac:dyDescent="0.3">
      <c r="A1431" s="204" t="s">
        <v>33</v>
      </c>
      <c r="B1431" s="204" t="s">
        <v>25</v>
      </c>
      <c r="C1431" s="204" t="s">
        <v>624</v>
      </c>
      <c r="D1431" s="204" t="s">
        <v>652</v>
      </c>
      <c r="E1431" s="204" t="s">
        <v>653</v>
      </c>
      <c r="F1431" s="205" t="s">
        <v>390</v>
      </c>
      <c r="G1431" s="205" t="s">
        <v>400</v>
      </c>
      <c r="H1431" s="205"/>
      <c r="I1431" s="205" t="s">
        <v>296</v>
      </c>
      <c r="J1431" s="81">
        <v>31.033999999999999</v>
      </c>
      <c r="K1431" s="81">
        <v>-2.5670000000000002</v>
      </c>
      <c r="L1431" s="81">
        <v>28.466999999999999</v>
      </c>
    </row>
    <row r="1432" spans="1:12" ht="13.2" customHeight="1" x14ac:dyDescent="0.3">
      <c r="A1432" s="204" t="s">
        <v>33</v>
      </c>
      <c r="B1432" s="204" t="s">
        <v>37</v>
      </c>
      <c r="C1432" s="204" t="s">
        <v>624</v>
      </c>
      <c r="D1432" s="204" t="s">
        <v>652</v>
      </c>
      <c r="E1432" s="204" t="s">
        <v>653</v>
      </c>
      <c r="F1432" s="208" t="s">
        <v>387</v>
      </c>
      <c r="G1432" s="205" t="s">
        <v>614</v>
      </c>
      <c r="H1432" s="205" t="s">
        <v>608</v>
      </c>
      <c r="I1432" s="205" t="s">
        <v>57</v>
      </c>
      <c r="J1432" s="117">
        <v>69.992999999999995</v>
      </c>
      <c r="K1432" s="117">
        <v>3.9260000000000002</v>
      </c>
      <c r="L1432" s="117">
        <v>73.918999999999997</v>
      </c>
    </row>
    <row r="1433" spans="1:12" ht="13.2" customHeight="1" x14ac:dyDescent="0.3">
      <c r="A1433" s="204" t="s">
        <v>33</v>
      </c>
      <c r="B1433" s="204" t="s">
        <v>37</v>
      </c>
      <c r="C1433" s="204" t="s">
        <v>624</v>
      </c>
      <c r="D1433" s="204" t="s">
        <v>652</v>
      </c>
      <c r="E1433" s="204" t="s">
        <v>653</v>
      </c>
      <c r="F1433" s="205" t="s">
        <v>56</v>
      </c>
      <c r="G1433" s="205" t="s">
        <v>614</v>
      </c>
      <c r="H1433" s="205" t="s">
        <v>288</v>
      </c>
      <c r="I1433" s="205" t="s">
        <v>57</v>
      </c>
      <c r="J1433" s="117">
        <v>12.742000000000001</v>
      </c>
      <c r="K1433" s="117">
        <v>-3.101</v>
      </c>
      <c r="L1433" s="117">
        <v>9.64</v>
      </c>
    </row>
    <row r="1434" spans="1:12" ht="13.2" customHeight="1" x14ac:dyDescent="0.3">
      <c r="A1434" s="204" t="s">
        <v>33</v>
      </c>
      <c r="B1434" s="204" t="s">
        <v>37</v>
      </c>
      <c r="C1434" s="204" t="s">
        <v>624</v>
      </c>
      <c r="D1434" s="204" t="s">
        <v>652</v>
      </c>
      <c r="E1434" s="204" t="s">
        <v>653</v>
      </c>
      <c r="F1434" s="205" t="s">
        <v>307</v>
      </c>
      <c r="G1434" s="205" t="s">
        <v>614</v>
      </c>
      <c r="H1434" s="205"/>
      <c r="I1434" s="205" t="s">
        <v>294</v>
      </c>
      <c r="J1434" s="117">
        <v>129.221</v>
      </c>
      <c r="K1434" s="117">
        <v>-9.8000000000000004E-2</v>
      </c>
      <c r="L1434" s="117">
        <v>129.12299999999999</v>
      </c>
    </row>
    <row r="1435" spans="1:12" ht="13.2" customHeight="1" x14ac:dyDescent="0.3">
      <c r="A1435" s="204" t="s">
        <v>33</v>
      </c>
      <c r="B1435" s="204" t="s">
        <v>37</v>
      </c>
      <c r="C1435" s="204" t="s">
        <v>624</v>
      </c>
      <c r="D1435" s="204" t="s">
        <v>652</v>
      </c>
      <c r="E1435" s="204" t="s">
        <v>653</v>
      </c>
      <c r="F1435" s="205" t="s">
        <v>632</v>
      </c>
      <c r="G1435" s="205" t="s">
        <v>614</v>
      </c>
      <c r="H1435" s="205"/>
      <c r="I1435" s="205" t="s">
        <v>295</v>
      </c>
      <c r="J1435" s="117">
        <v>5.319</v>
      </c>
      <c r="K1435" s="117">
        <v>2E-3</v>
      </c>
      <c r="L1435" s="117">
        <v>5.3209999999999997</v>
      </c>
    </row>
    <row r="1436" spans="1:12" ht="13.2" customHeight="1" x14ac:dyDescent="0.3">
      <c r="A1436" s="204" t="s">
        <v>33</v>
      </c>
      <c r="B1436" s="204" t="s">
        <v>37</v>
      </c>
      <c r="C1436" s="204" t="s">
        <v>624</v>
      </c>
      <c r="D1436" s="204" t="s">
        <v>652</v>
      </c>
      <c r="E1436" s="204" t="s">
        <v>653</v>
      </c>
      <c r="F1436" s="205" t="s">
        <v>650</v>
      </c>
      <c r="G1436" s="205" t="s">
        <v>615</v>
      </c>
      <c r="H1436" s="205" t="s">
        <v>289</v>
      </c>
      <c r="I1436" s="205" t="s">
        <v>296</v>
      </c>
      <c r="J1436" s="81">
        <v>180.10400000000001</v>
      </c>
      <c r="K1436" s="81">
        <v>42.347999999999999</v>
      </c>
      <c r="L1436" s="81">
        <v>222.45099999999999</v>
      </c>
    </row>
    <row r="1437" spans="1:12" ht="13.2" customHeight="1" x14ac:dyDescent="0.3">
      <c r="A1437" s="204" t="s">
        <v>33</v>
      </c>
      <c r="B1437" s="204" t="s">
        <v>37</v>
      </c>
      <c r="C1437" s="204" t="s">
        <v>624</v>
      </c>
      <c r="D1437" s="204" t="s">
        <v>652</v>
      </c>
      <c r="E1437" s="204" t="s">
        <v>653</v>
      </c>
      <c r="F1437" s="205" t="s">
        <v>650</v>
      </c>
      <c r="G1437" s="205" t="s">
        <v>615</v>
      </c>
      <c r="H1437" s="205" t="s">
        <v>420</v>
      </c>
      <c r="I1437" s="205" t="s">
        <v>296</v>
      </c>
      <c r="J1437" s="81">
        <v>32.362000000000002</v>
      </c>
      <c r="K1437" s="81">
        <v>-13.067</v>
      </c>
      <c r="L1437" s="81">
        <v>19.294</v>
      </c>
    </row>
    <row r="1438" spans="1:12" ht="13.2" customHeight="1" x14ac:dyDescent="0.3">
      <c r="A1438" s="204" t="s">
        <v>33</v>
      </c>
      <c r="B1438" s="204" t="s">
        <v>37</v>
      </c>
      <c r="C1438" s="204" t="s">
        <v>624</v>
      </c>
      <c r="D1438" s="204" t="s">
        <v>652</v>
      </c>
      <c r="E1438" s="204" t="s">
        <v>653</v>
      </c>
      <c r="F1438" s="205" t="s">
        <v>609</v>
      </c>
      <c r="G1438" s="205" t="s">
        <v>616</v>
      </c>
      <c r="H1438" s="205" t="s">
        <v>608</v>
      </c>
      <c r="I1438" s="205" t="s">
        <v>297</v>
      </c>
      <c r="J1438" s="117">
        <v>0.76900000000000002</v>
      </c>
      <c r="K1438" s="117">
        <v>0.02</v>
      </c>
      <c r="L1438" s="117">
        <v>0.78900000000000003</v>
      </c>
    </row>
    <row r="1439" spans="1:12" ht="13.2" customHeight="1" x14ac:dyDescent="0.3">
      <c r="A1439" s="204" t="s">
        <v>33</v>
      </c>
      <c r="B1439" s="204" t="s">
        <v>37</v>
      </c>
      <c r="C1439" s="204" t="s">
        <v>624</v>
      </c>
      <c r="D1439" s="204" t="s">
        <v>652</v>
      </c>
      <c r="E1439" s="204" t="s">
        <v>653</v>
      </c>
      <c r="F1439" s="205" t="s">
        <v>388</v>
      </c>
      <c r="G1439" s="205" t="s">
        <v>616</v>
      </c>
      <c r="H1439" s="205" t="s">
        <v>413</v>
      </c>
      <c r="I1439" s="205" t="s">
        <v>414</v>
      </c>
      <c r="J1439" s="79">
        <v>173</v>
      </c>
      <c r="K1439" s="79">
        <v>-4</v>
      </c>
      <c r="L1439" s="79">
        <v>169</v>
      </c>
    </row>
    <row r="1440" spans="1:12" ht="13.2" customHeight="1" x14ac:dyDescent="0.3">
      <c r="A1440" s="204" t="s">
        <v>33</v>
      </c>
      <c r="B1440" s="204" t="s">
        <v>37</v>
      </c>
      <c r="C1440" s="204" t="s">
        <v>624</v>
      </c>
      <c r="D1440" s="204" t="s">
        <v>652</v>
      </c>
      <c r="E1440" s="204" t="s">
        <v>653</v>
      </c>
      <c r="F1440" s="205" t="s">
        <v>284</v>
      </c>
      <c r="G1440" s="205" t="s">
        <v>618</v>
      </c>
      <c r="H1440" s="205"/>
      <c r="I1440" s="205" t="s">
        <v>59</v>
      </c>
      <c r="J1440" s="81">
        <v>56.823999999999998</v>
      </c>
      <c r="K1440" s="81">
        <v>3.7959999999999998</v>
      </c>
      <c r="L1440" s="81">
        <v>60.62</v>
      </c>
    </row>
    <row r="1441" spans="1:12" ht="13.2" customHeight="1" x14ac:dyDescent="0.3">
      <c r="A1441" s="204" t="s">
        <v>33</v>
      </c>
      <c r="B1441" s="204" t="s">
        <v>37</v>
      </c>
      <c r="C1441" s="204" t="s">
        <v>624</v>
      </c>
      <c r="D1441" s="204" t="s">
        <v>652</v>
      </c>
      <c r="E1441" s="204" t="s">
        <v>653</v>
      </c>
      <c r="F1441" s="205" t="s">
        <v>285</v>
      </c>
      <c r="G1441" s="205" t="s">
        <v>280</v>
      </c>
      <c r="H1441" s="205"/>
      <c r="I1441" s="205" t="s">
        <v>59</v>
      </c>
      <c r="J1441" s="81">
        <v>24.745999999999999</v>
      </c>
      <c r="K1441" s="81">
        <v>9.2999999999999999E-2</v>
      </c>
      <c r="L1441" s="81">
        <v>24.838999999999999</v>
      </c>
    </row>
    <row r="1442" spans="1:12" ht="13.2" customHeight="1" x14ac:dyDescent="0.3">
      <c r="A1442" s="204" t="s">
        <v>33</v>
      </c>
      <c r="B1442" s="204" t="s">
        <v>37</v>
      </c>
      <c r="C1442" s="204" t="s">
        <v>624</v>
      </c>
      <c r="D1442" s="204" t="s">
        <v>652</v>
      </c>
      <c r="E1442" s="204" t="s">
        <v>653</v>
      </c>
      <c r="F1442" s="205" t="s">
        <v>610</v>
      </c>
      <c r="G1442" s="205" t="s">
        <v>400</v>
      </c>
      <c r="H1442" s="205" t="s">
        <v>290</v>
      </c>
      <c r="I1442" s="205" t="s">
        <v>137</v>
      </c>
      <c r="J1442" s="78">
        <v>8.4760000000000009</v>
      </c>
      <c r="K1442" s="78">
        <v>1.2330000000000001</v>
      </c>
      <c r="L1442" s="78">
        <v>9.7089999999999996</v>
      </c>
    </row>
    <row r="1443" spans="1:12" ht="13.2" customHeight="1" x14ac:dyDescent="0.3">
      <c r="A1443" s="204" t="s">
        <v>33</v>
      </c>
      <c r="B1443" s="204" t="s">
        <v>37</v>
      </c>
      <c r="C1443" s="204" t="s">
        <v>624</v>
      </c>
      <c r="D1443" s="204" t="s">
        <v>652</v>
      </c>
      <c r="E1443" s="204" t="s">
        <v>653</v>
      </c>
      <c r="F1443" s="205" t="s">
        <v>610</v>
      </c>
      <c r="G1443" s="205" t="s">
        <v>400</v>
      </c>
      <c r="H1443" s="205" t="s">
        <v>291</v>
      </c>
      <c r="I1443" s="205" t="s">
        <v>137</v>
      </c>
      <c r="J1443" s="78">
        <v>18.547000000000001</v>
      </c>
      <c r="K1443" s="78">
        <v>0.10299999999999999</v>
      </c>
      <c r="L1443" s="78">
        <v>18.649999999999999</v>
      </c>
    </row>
    <row r="1444" spans="1:12" ht="13.2" customHeight="1" x14ac:dyDescent="0.3">
      <c r="A1444" s="204" t="s">
        <v>33</v>
      </c>
      <c r="B1444" s="204" t="s">
        <v>37</v>
      </c>
      <c r="C1444" s="204" t="s">
        <v>624</v>
      </c>
      <c r="D1444" s="204" t="s">
        <v>652</v>
      </c>
      <c r="E1444" s="204" t="s">
        <v>653</v>
      </c>
      <c r="F1444" s="205" t="s">
        <v>610</v>
      </c>
      <c r="G1444" s="205" t="s">
        <v>400</v>
      </c>
      <c r="H1444" s="205" t="s">
        <v>292</v>
      </c>
      <c r="I1444" s="205" t="s">
        <v>137</v>
      </c>
      <c r="J1444" s="78">
        <v>8.9</v>
      </c>
      <c r="K1444" s="78">
        <v>0.77</v>
      </c>
      <c r="L1444" s="78">
        <v>9.67</v>
      </c>
    </row>
    <row r="1445" spans="1:12" ht="13.2" customHeight="1" x14ac:dyDescent="0.3">
      <c r="A1445" s="204" t="s">
        <v>33</v>
      </c>
      <c r="B1445" s="204" t="s">
        <v>37</v>
      </c>
      <c r="C1445" s="204" t="s">
        <v>624</v>
      </c>
      <c r="D1445" s="204" t="s">
        <v>652</v>
      </c>
      <c r="E1445" s="204" t="s">
        <v>653</v>
      </c>
      <c r="F1445" s="205" t="s">
        <v>610</v>
      </c>
      <c r="G1445" s="205" t="s">
        <v>400</v>
      </c>
      <c r="H1445" s="205" t="s">
        <v>293</v>
      </c>
      <c r="I1445" s="205" t="s">
        <v>137</v>
      </c>
      <c r="J1445" s="78">
        <v>0.79900000000000004</v>
      </c>
      <c r="K1445" s="78">
        <v>2.7E-2</v>
      </c>
      <c r="L1445" s="78">
        <v>0.82699999999999996</v>
      </c>
    </row>
    <row r="1446" spans="1:12" ht="13.2" customHeight="1" x14ac:dyDescent="0.3">
      <c r="A1446" s="204" t="s">
        <v>33</v>
      </c>
      <c r="B1446" s="204" t="s">
        <v>37</v>
      </c>
      <c r="C1446" s="204" t="s">
        <v>624</v>
      </c>
      <c r="D1446" s="204" t="s">
        <v>652</v>
      </c>
      <c r="E1446" s="204" t="s">
        <v>653</v>
      </c>
      <c r="F1446" s="205" t="s">
        <v>287</v>
      </c>
      <c r="G1446" s="205" t="s">
        <v>400</v>
      </c>
      <c r="H1446" s="205" t="s">
        <v>290</v>
      </c>
      <c r="I1446" s="205" t="s">
        <v>404</v>
      </c>
      <c r="J1446" s="78">
        <v>238.52699999999999</v>
      </c>
      <c r="K1446" s="78">
        <v>-51.503999999999998</v>
      </c>
      <c r="L1446" s="78">
        <v>187.023</v>
      </c>
    </row>
    <row r="1447" spans="1:12" ht="13.2" customHeight="1" x14ac:dyDescent="0.3">
      <c r="A1447" s="204" t="s">
        <v>33</v>
      </c>
      <c r="B1447" s="204" t="s">
        <v>37</v>
      </c>
      <c r="C1447" s="204" t="s">
        <v>624</v>
      </c>
      <c r="D1447" s="204" t="s">
        <v>652</v>
      </c>
      <c r="E1447" s="204" t="s">
        <v>653</v>
      </c>
      <c r="F1447" s="205" t="s">
        <v>287</v>
      </c>
      <c r="G1447" s="205" t="s">
        <v>400</v>
      </c>
      <c r="H1447" s="205" t="s">
        <v>291</v>
      </c>
      <c r="I1447" s="205" t="s">
        <v>404</v>
      </c>
      <c r="J1447" s="78">
        <v>187.03</v>
      </c>
      <c r="K1447" s="78">
        <v>-11.962999999999999</v>
      </c>
      <c r="L1447" s="78">
        <v>175.06800000000001</v>
      </c>
    </row>
    <row r="1448" spans="1:12" ht="13.2" customHeight="1" x14ac:dyDescent="0.3">
      <c r="A1448" s="204" t="s">
        <v>33</v>
      </c>
      <c r="B1448" s="204" t="s">
        <v>37</v>
      </c>
      <c r="C1448" s="204" t="s">
        <v>624</v>
      </c>
      <c r="D1448" s="204" t="s">
        <v>652</v>
      </c>
      <c r="E1448" s="204" t="s">
        <v>653</v>
      </c>
      <c r="F1448" s="205" t="s">
        <v>287</v>
      </c>
      <c r="G1448" s="205" t="s">
        <v>400</v>
      </c>
      <c r="H1448" s="205" t="s">
        <v>292</v>
      </c>
      <c r="I1448" s="205" t="s">
        <v>404</v>
      </c>
      <c r="J1448" s="78">
        <v>202.453</v>
      </c>
      <c r="K1448" s="78">
        <v>-91.248999999999995</v>
      </c>
      <c r="L1448" s="78">
        <v>111.20399999999999</v>
      </c>
    </row>
    <row r="1449" spans="1:12" ht="13.2" customHeight="1" x14ac:dyDescent="0.3">
      <c r="A1449" s="204" t="s">
        <v>33</v>
      </c>
      <c r="B1449" s="204" t="s">
        <v>37</v>
      </c>
      <c r="C1449" s="204" t="s">
        <v>624</v>
      </c>
      <c r="D1449" s="204" t="s">
        <v>652</v>
      </c>
      <c r="E1449" s="204" t="s">
        <v>653</v>
      </c>
      <c r="F1449" s="205" t="s">
        <v>287</v>
      </c>
      <c r="G1449" s="205" t="s">
        <v>400</v>
      </c>
      <c r="H1449" s="205" t="s">
        <v>293</v>
      </c>
      <c r="I1449" s="205" t="s">
        <v>404</v>
      </c>
      <c r="J1449" s="78">
        <v>241.274</v>
      </c>
      <c r="K1449" s="78">
        <v>101.276</v>
      </c>
      <c r="L1449" s="78">
        <v>342.55</v>
      </c>
    </row>
    <row r="1450" spans="1:12" ht="13.2" customHeight="1" x14ac:dyDescent="0.3">
      <c r="A1450" s="204" t="s">
        <v>33</v>
      </c>
      <c r="B1450" s="204" t="s">
        <v>37</v>
      </c>
      <c r="C1450" s="204" t="s">
        <v>624</v>
      </c>
      <c r="D1450" s="204" t="s">
        <v>652</v>
      </c>
      <c r="E1450" s="204" t="s">
        <v>653</v>
      </c>
      <c r="F1450" s="205" t="s">
        <v>390</v>
      </c>
      <c r="G1450" s="205" t="s">
        <v>400</v>
      </c>
      <c r="H1450" s="205"/>
      <c r="I1450" s="205" t="s">
        <v>296</v>
      </c>
      <c r="J1450" s="81">
        <v>47.554000000000002</v>
      </c>
      <c r="K1450" s="81">
        <v>-8.9719999999999995</v>
      </c>
      <c r="L1450" s="81">
        <v>38.582000000000001</v>
      </c>
    </row>
    <row r="1451" spans="1:12" ht="13.2" customHeight="1" x14ac:dyDescent="0.3">
      <c r="A1451" s="204" t="s">
        <v>33</v>
      </c>
      <c r="B1451" s="204" t="s">
        <v>38</v>
      </c>
      <c r="C1451" s="204" t="s">
        <v>624</v>
      </c>
      <c r="D1451" s="204" t="s">
        <v>652</v>
      </c>
      <c r="E1451" s="204" t="s">
        <v>653</v>
      </c>
      <c r="F1451" s="208" t="s">
        <v>387</v>
      </c>
      <c r="G1451" s="205" t="s">
        <v>614</v>
      </c>
      <c r="H1451" s="205" t="s">
        <v>608</v>
      </c>
      <c r="I1451" s="205" t="s">
        <v>57</v>
      </c>
      <c r="J1451" s="117">
        <v>66.799000000000007</v>
      </c>
      <c r="K1451" s="117">
        <v>4.0599999999999996</v>
      </c>
      <c r="L1451" s="117">
        <v>70.858999999999995</v>
      </c>
    </row>
    <row r="1452" spans="1:12" ht="13.2" customHeight="1" x14ac:dyDescent="0.3">
      <c r="A1452" s="204" t="s">
        <v>33</v>
      </c>
      <c r="B1452" s="204" t="s">
        <v>38</v>
      </c>
      <c r="C1452" s="204" t="s">
        <v>624</v>
      </c>
      <c r="D1452" s="204" t="s">
        <v>652</v>
      </c>
      <c r="E1452" s="204" t="s">
        <v>653</v>
      </c>
      <c r="F1452" s="205" t="s">
        <v>56</v>
      </c>
      <c r="G1452" s="205" t="s">
        <v>614</v>
      </c>
      <c r="H1452" s="205" t="s">
        <v>288</v>
      </c>
      <c r="I1452" s="205" t="s">
        <v>57</v>
      </c>
      <c r="J1452" s="117">
        <v>12.6</v>
      </c>
      <c r="K1452" s="117">
        <v>-2.7269999999999999</v>
      </c>
      <c r="L1452" s="117">
        <v>9.8740000000000006</v>
      </c>
    </row>
    <row r="1453" spans="1:12" ht="13.2" customHeight="1" x14ac:dyDescent="0.3">
      <c r="A1453" s="204" t="s">
        <v>33</v>
      </c>
      <c r="B1453" s="204" t="s">
        <v>38</v>
      </c>
      <c r="C1453" s="204" t="s">
        <v>624</v>
      </c>
      <c r="D1453" s="204" t="s">
        <v>652</v>
      </c>
      <c r="E1453" s="204" t="s">
        <v>653</v>
      </c>
      <c r="F1453" s="205" t="s">
        <v>307</v>
      </c>
      <c r="G1453" s="205" t="s">
        <v>614</v>
      </c>
      <c r="H1453" s="205"/>
      <c r="I1453" s="205" t="s">
        <v>294</v>
      </c>
      <c r="J1453" s="117">
        <v>137.37799999999999</v>
      </c>
      <c r="K1453" s="117">
        <v>0.22600000000000001</v>
      </c>
      <c r="L1453" s="117">
        <v>137.60400000000001</v>
      </c>
    </row>
    <row r="1454" spans="1:12" ht="13.2" customHeight="1" x14ac:dyDescent="0.3">
      <c r="A1454" s="204" t="s">
        <v>33</v>
      </c>
      <c r="B1454" s="204" t="s">
        <v>38</v>
      </c>
      <c r="C1454" s="204" t="s">
        <v>624</v>
      </c>
      <c r="D1454" s="204" t="s">
        <v>652</v>
      </c>
      <c r="E1454" s="204" t="s">
        <v>653</v>
      </c>
      <c r="F1454" s="205" t="s">
        <v>632</v>
      </c>
      <c r="G1454" s="205" t="s">
        <v>614</v>
      </c>
      <c r="H1454" s="205"/>
      <c r="I1454" s="205" t="s">
        <v>295</v>
      </c>
      <c r="J1454" s="117">
        <v>5.3840000000000003</v>
      </c>
      <c r="K1454" s="117">
        <v>-6.0000000000000001E-3</v>
      </c>
      <c r="L1454" s="117">
        <v>5.3769999999999998</v>
      </c>
    </row>
    <row r="1455" spans="1:12" ht="13.2" customHeight="1" x14ac:dyDescent="0.3">
      <c r="A1455" s="204" t="s">
        <v>33</v>
      </c>
      <c r="B1455" s="204" t="s">
        <v>38</v>
      </c>
      <c r="C1455" s="204" t="s">
        <v>624</v>
      </c>
      <c r="D1455" s="204" t="s">
        <v>652</v>
      </c>
      <c r="E1455" s="204" t="s">
        <v>653</v>
      </c>
      <c r="F1455" s="205" t="s">
        <v>650</v>
      </c>
      <c r="G1455" s="205" t="s">
        <v>615</v>
      </c>
      <c r="H1455" s="205" t="s">
        <v>289</v>
      </c>
      <c r="I1455" s="205" t="s">
        <v>296</v>
      </c>
      <c r="J1455" s="81">
        <v>182.898</v>
      </c>
      <c r="K1455" s="81">
        <v>38.904000000000003</v>
      </c>
      <c r="L1455" s="81">
        <v>221.80099999999999</v>
      </c>
    </row>
    <row r="1456" spans="1:12" ht="13.2" customHeight="1" x14ac:dyDescent="0.3">
      <c r="A1456" s="204" t="s">
        <v>33</v>
      </c>
      <c r="B1456" s="204" t="s">
        <v>38</v>
      </c>
      <c r="C1456" s="204" t="s">
        <v>624</v>
      </c>
      <c r="D1456" s="204" t="s">
        <v>652</v>
      </c>
      <c r="E1456" s="204" t="s">
        <v>653</v>
      </c>
      <c r="F1456" s="205" t="s">
        <v>650</v>
      </c>
      <c r="G1456" s="205" t="s">
        <v>615</v>
      </c>
      <c r="H1456" s="205" t="s">
        <v>420</v>
      </c>
      <c r="I1456" s="205" t="s">
        <v>296</v>
      </c>
      <c r="J1456" s="81">
        <v>46.222000000000001</v>
      </c>
      <c r="K1456" s="81">
        <v>-24.687000000000001</v>
      </c>
      <c r="L1456" s="81">
        <v>21.535</v>
      </c>
    </row>
    <row r="1457" spans="1:12" ht="13.2" customHeight="1" x14ac:dyDescent="0.3">
      <c r="A1457" s="204" t="s">
        <v>33</v>
      </c>
      <c r="B1457" s="204" t="s">
        <v>38</v>
      </c>
      <c r="C1457" s="204" t="s">
        <v>624</v>
      </c>
      <c r="D1457" s="204" t="s">
        <v>652</v>
      </c>
      <c r="E1457" s="204" t="s">
        <v>653</v>
      </c>
      <c r="F1457" s="205" t="s">
        <v>609</v>
      </c>
      <c r="G1457" s="205" t="s">
        <v>616</v>
      </c>
      <c r="H1457" s="205" t="s">
        <v>608</v>
      </c>
      <c r="I1457" s="205" t="s">
        <v>297</v>
      </c>
      <c r="J1457" s="117">
        <v>0.74099999999999999</v>
      </c>
      <c r="K1457" s="117">
        <v>3.5999999999999997E-2</v>
      </c>
      <c r="L1457" s="117">
        <v>0.77700000000000002</v>
      </c>
    </row>
    <row r="1458" spans="1:12" ht="13.2" customHeight="1" x14ac:dyDescent="0.3">
      <c r="A1458" s="204" t="s">
        <v>33</v>
      </c>
      <c r="B1458" s="204" t="s">
        <v>38</v>
      </c>
      <c r="C1458" s="204" t="s">
        <v>624</v>
      </c>
      <c r="D1458" s="204" t="s">
        <v>652</v>
      </c>
      <c r="E1458" s="204" t="s">
        <v>653</v>
      </c>
      <c r="F1458" s="205" t="s">
        <v>388</v>
      </c>
      <c r="G1458" s="205" t="s">
        <v>616</v>
      </c>
      <c r="H1458" s="205" t="s">
        <v>413</v>
      </c>
      <c r="I1458" s="205" t="s">
        <v>414</v>
      </c>
      <c r="J1458" s="79">
        <v>178</v>
      </c>
      <c r="K1458" s="79">
        <v>-13</v>
      </c>
      <c r="L1458" s="79">
        <v>165</v>
      </c>
    </row>
    <row r="1459" spans="1:12" ht="13.2" customHeight="1" x14ac:dyDescent="0.3">
      <c r="A1459" s="204" t="s">
        <v>33</v>
      </c>
      <c r="B1459" s="204" t="s">
        <v>38</v>
      </c>
      <c r="C1459" s="204" t="s">
        <v>624</v>
      </c>
      <c r="D1459" s="204" t="s">
        <v>652</v>
      </c>
      <c r="E1459" s="204" t="s">
        <v>653</v>
      </c>
      <c r="F1459" s="205" t="s">
        <v>284</v>
      </c>
      <c r="G1459" s="205" t="s">
        <v>618</v>
      </c>
      <c r="H1459" s="205"/>
      <c r="I1459" s="205" t="s">
        <v>59</v>
      </c>
      <c r="J1459" s="81">
        <v>63.555999999999997</v>
      </c>
      <c r="K1459" s="81">
        <v>-0.77500000000000002</v>
      </c>
      <c r="L1459" s="81">
        <v>62.780999999999999</v>
      </c>
    </row>
    <row r="1460" spans="1:12" ht="13.2" customHeight="1" x14ac:dyDescent="0.3">
      <c r="A1460" s="204" t="s">
        <v>33</v>
      </c>
      <c r="B1460" s="204" t="s">
        <v>38</v>
      </c>
      <c r="C1460" s="204" t="s">
        <v>624</v>
      </c>
      <c r="D1460" s="204" t="s">
        <v>652</v>
      </c>
      <c r="E1460" s="204" t="s">
        <v>653</v>
      </c>
      <c r="F1460" s="205" t="s">
        <v>285</v>
      </c>
      <c r="G1460" s="205" t="s">
        <v>280</v>
      </c>
      <c r="H1460" s="205"/>
      <c r="I1460" s="205" t="s">
        <v>59</v>
      </c>
      <c r="J1460" s="81">
        <v>14.398</v>
      </c>
      <c r="K1460" s="81" t="s">
        <v>304</v>
      </c>
      <c r="L1460" s="81">
        <v>14.368</v>
      </c>
    </row>
    <row r="1461" spans="1:12" ht="13.2" customHeight="1" x14ac:dyDescent="0.3">
      <c r="A1461" s="204" t="s">
        <v>33</v>
      </c>
      <c r="B1461" s="204" t="s">
        <v>38</v>
      </c>
      <c r="C1461" s="204" t="s">
        <v>624</v>
      </c>
      <c r="D1461" s="204" t="s">
        <v>652</v>
      </c>
      <c r="E1461" s="204" t="s">
        <v>653</v>
      </c>
      <c r="F1461" s="205" t="s">
        <v>610</v>
      </c>
      <c r="G1461" s="205" t="s">
        <v>400</v>
      </c>
      <c r="H1461" s="205" t="s">
        <v>290</v>
      </c>
      <c r="I1461" s="205" t="s">
        <v>137</v>
      </c>
      <c r="J1461" s="78">
        <v>8.0069999999999997</v>
      </c>
      <c r="K1461" s="78">
        <v>1.665</v>
      </c>
      <c r="L1461" s="78">
        <v>9.6720000000000006</v>
      </c>
    </row>
    <row r="1462" spans="1:12" ht="13.2" customHeight="1" x14ac:dyDescent="0.3">
      <c r="A1462" s="204" t="s">
        <v>33</v>
      </c>
      <c r="B1462" s="204" t="s">
        <v>38</v>
      </c>
      <c r="C1462" s="204" t="s">
        <v>624</v>
      </c>
      <c r="D1462" s="204" t="s">
        <v>652</v>
      </c>
      <c r="E1462" s="204" t="s">
        <v>653</v>
      </c>
      <c r="F1462" s="205" t="s">
        <v>610</v>
      </c>
      <c r="G1462" s="205" t="s">
        <v>400</v>
      </c>
      <c r="H1462" s="205" t="s">
        <v>291</v>
      </c>
      <c r="I1462" s="205" t="s">
        <v>137</v>
      </c>
      <c r="J1462" s="78">
        <v>18.484000000000002</v>
      </c>
      <c r="K1462" s="78">
        <v>-8.5000000000000006E-2</v>
      </c>
      <c r="L1462" s="78">
        <v>18.398</v>
      </c>
    </row>
    <row r="1463" spans="1:12" ht="13.2" customHeight="1" x14ac:dyDescent="0.3">
      <c r="A1463" s="204" t="s">
        <v>33</v>
      </c>
      <c r="B1463" s="204" t="s">
        <v>38</v>
      </c>
      <c r="C1463" s="204" t="s">
        <v>624</v>
      </c>
      <c r="D1463" s="204" t="s">
        <v>652</v>
      </c>
      <c r="E1463" s="204" t="s">
        <v>653</v>
      </c>
      <c r="F1463" s="205" t="s">
        <v>610</v>
      </c>
      <c r="G1463" s="205" t="s">
        <v>400</v>
      </c>
      <c r="H1463" s="205" t="s">
        <v>292</v>
      </c>
      <c r="I1463" s="205" t="s">
        <v>137</v>
      </c>
      <c r="J1463" s="78">
        <v>8.5969999999999995</v>
      </c>
      <c r="K1463" s="78">
        <v>0.73</v>
      </c>
      <c r="L1463" s="78">
        <v>9.327</v>
      </c>
    </row>
    <row r="1464" spans="1:12" ht="13.2" customHeight="1" x14ac:dyDescent="0.3">
      <c r="A1464" s="204" t="s">
        <v>33</v>
      </c>
      <c r="B1464" s="204" t="s">
        <v>38</v>
      </c>
      <c r="C1464" s="204" t="s">
        <v>624</v>
      </c>
      <c r="D1464" s="204" t="s">
        <v>652</v>
      </c>
      <c r="E1464" s="204" t="s">
        <v>653</v>
      </c>
      <c r="F1464" s="205" t="s">
        <v>610</v>
      </c>
      <c r="G1464" s="205" t="s">
        <v>400</v>
      </c>
      <c r="H1464" s="205" t="s">
        <v>293</v>
      </c>
      <c r="I1464" s="205" t="s">
        <v>137</v>
      </c>
      <c r="J1464" s="78">
        <v>0.23599999999999999</v>
      </c>
      <c r="K1464" s="78">
        <v>-0.28399999999999997</v>
      </c>
      <c r="L1464" s="78">
        <v>-4.8000000000000001E-2</v>
      </c>
    </row>
    <row r="1465" spans="1:12" ht="13.2" customHeight="1" x14ac:dyDescent="0.3">
      <c r="A1465" s="204" t="s">
        <v>33</v>
      </c>
      <c r="B1465" s="204" t="s">
        <v>38</v>
      </c>
      <c r="C1465" s="204" t="s">
        <v>624</v>
      </c>
      <c r="D1465" s="204" t="s">
        <v>652</v>
      </c>
      <c r="E1465" s="204" t="s">
        <v>653</v>
      </c>
      <c r="F1465" s="205" t="s">
        <v>287</v>
      </c>
      <c r="G1465" s="205" t="s">
        <v>400</v>
      </c>
      <c r="H1465" s="205" t="s">
        <v>290</v>
      </c>
      <c r="I1465" s="205" t="s">
        <v>404</v>
      </c>
      <c r="J1465" s="78">
        <v>250.36099999999999</v>
      </c>
      <c r="K1465" s="78">
        <v>-85.921000000000006</v>
      </c>
      <c r="L1465" s="78">
        <v>164.44</v>
      </c>
    </row>
    <row r="1466" spans="1:12" ht="13.2" customHeight="1" x14ac:dyDescent="0.3">
      <c r="A1466" s="204" t="s">
        <v>33</v>
      </c>
      <c r="B1466" s="204" t="s">
        <v>38</v>
      </c>
      <c r="C1466" s="204" t="s">
        <v>624</v>
      </c>
      <c r="D1466" s="204" t="s">
        <v>652</v>
      </c>
      <c r="E1466" s="204" t="s">
        <v>653</v>
      </c>
      <c r="F1466" s="205" t="s">
        <v>287</v>
      </c>
      <c r="G1466" s="205" t="s">
        <v>400</v>
      </c>
      <c r="H1466" s="205" t="s">
        <v>291</v>
      </c>
      <c r="I1466" s="205" t="s">
        <v>404</v>
      </c>
      <c r="J1466" s="78">
        <v>217.34899999999999</v>
      </c>
      <c r="K1466" s="78">
        <v>11.236000000000001</v>
      </c>
      <c r="L1466" s="78">
        <v>228.58500000000001</v>
      </c>
    </row>
    <row r="1467" spans="1:12" ht="13.2" customHeight="1" x14ac:dyDescent="0.3">
      <c r="A1467" s="204" t="s">
        <v>33</v>
      </c>
      <c r="B1467" s="204" t="s">
        <v>38</v>
      </c>
      <c r="C1467" s="204" t="s">
        <v>624</v>
      </c>
      <c r="D1467" s="204" t="s">
        <v>652</v>
      </c>
      <c r="E1467" s="204" t="s">
        <v>653</v>
      </c>
      <c r="F1467" s="205" t="s">
        <v>287</v>
      </c>
      <c r="G1467" s="205" t="s">
        <v>400</v>
      </c>
      <c r="H1467" s="205" t="s">
        <v>292</v>
      </c>
      <c r="I1467" s="205" t="s">
        <v>404</v>
      </c>
      <c r="J1467" s="78">
        <v>218.376</v>
      </c>
      <c r="K1467" s="78">
        <v>-76.751000000000005</v>
      </c>
      <c r="L1467" s="78">
        <v>141.625</v>
      </c>
    </row>
    <row r="1468" spans="1:12" ht="13.2" customHeight="1" x14ac:dyDescent="0.3">
      <c r="A1468" s="204" t="s">
        <v>33</v>
      </c>
      <c r="B1468" s="204" t="s">
        <v>38</v>
      </c>
      <c r="C1468" s="204" t="s">
        <v>624</v>
      </c>
      <c r="D1468" s="204" t="s">
        <v>652</v>
      </c>
      <c r="E1468" s="204" t="s">
        <v>653</v>
      </c>
      <c r="F1468" s="205" t="s">
        <v>287</v>
      </c>
      <c r="G1468" s="205" t="s">
        <v>400</v>
      </c>
      <c r="H1468" s="205" t="s">
        <v>293</v>
      </c>
      <c r="I1468" s="205" t="s">
        <v>404</v>
      </c>
      <c r="J1468" s="78">
        <v>196.08500000000001</v>
      </c>
      <c r="K1468" s="78">
        <v>67.334999999999994</v>
      </c>
      <c r="L1468" s="78">
        <v>263.41899999999998</v>
      </c>
    </row>
    <row r="1469" spans="1:12" ht="13.2" customHeight="1" x14ac:dyDescent="0.3">
      <c r="A1469" s="204" t="s">
        <v>33</v>
      </c>
      <c r="B1469" s="204" t="s">
        <v>38</v>
      </c>
      <c r="C1469" s="204" t="s">
        <v>624</v>
      </c>
      <c r="D1469" s="204" t="s">
        <v>652</v>
      </c>
      <c r="E1469" s="204" t="s">
        <v>653</v>
      </c>
      <c r="F1469" s="205" t="s">
        <v>390</v>
      </c>
      <c r="G1469" s="205" t="s">
        <v>400</v>
      </c>
      <c r="H1469" s="205"/>
      <c r="I1469" s="205" t="s">
        <v>296</v>
      </c>
      <c r="J1469" s="81">
        <v>50.061999999999998</v>
      </c>
      <c r="K1469" s="81">
        <v>-1.782</v>
      </c>
      <c r="L1469" s="81">
        <v>48.28</v>
      </c>
    </row>
    <row r="1470" spans="1:12" ht="13.2" customHeight="1" x14ac:dyDescent="0.3">
      <c r="A1470" s="204" t="s">
        <v>33</v>
      </c>
      <c r="B1470" s="204" t="s">
        <v>39</v>
      </c>
      <c r="C1470" s="204" t="s">
        <v>624</v>
      </c>
      <c r="D1470" s="204" t="s">
        <v>652</v>
      </c>
      <c r="E1470" s="204" t="s">
        <v>653</v>
      </c>
      <c r="F1470" s="208" t="s">
        <v>387</v>
      </c>
      <c r="G1470" s="205" t="s">
        <v>614</v>
      </c>
      <c r="H1470" s="205" t="s">
        <v>608</v>
      </c>
      <c r="I1470" s="205" t="s">
        <v>57</v>
      </c>
      <c r="J1470" s="117">
        <v>66.009</v>
      </c>
      <c r="K1470" s="117">
        <v>1.7170000000000001</v>
      </c>
      <c r="L1470" s="117">
        <v>67.725999999999999</v>
      </c>
    </row>
    <row r="1471" spans="1:12" ht="13.2" customHeight="1" x14ac:dyDescent="0.3">
      <c r="A1471" s="204" t="s">
        <v>33</v>
      </c>
      <c r="B1471" s="204" t="s">
        <v>39</v>
      </c>
      <c r="C1471" s="204" t="s">
        <v>624</v>
      </c>
      <c r="D1471" s="204" t="s">
        <v>652</v>
      </c>
      <c r="E1471" s="204" t="s">
        <v>653</v>
      </c>
      <c r="F1471" s="205" t="s">
        <v>56</v>
      </c>
      <c r="G1471" s="205" t="s">
        <v>614</v>
      </c>
      <c r="H1471" s="205" t="s">
        <v>288</v>
      </c>
      <c r="I1471" s="205" t="s">
        <v>57</v>
      </c>
      <c r="J1471" s="117">
        <v>14.565</v>
      </c>
      <c r="K1471" s="117">
        <v>-1.415</v>
      </c>
      <c r="L1471" s="117">
        <v>13.15</v>
      </c>
    </row>
    <row r="1472" spans="1:12" ht="13.2" customHeight="1" x14ac:dyDescent="0.3">
      <c r="A1472" s="204" t="s">
        <v>33</v>
      </c>
      <c r="B1472" s="204" t="s">
        <v>39</v>
      </c>
      <c r="C1472" s="204" t="s">
        <v>624</v>
      </c>
      <c r="D1472" s="204" t="s">
        <v>652</v>
      </c>
      <c r="E1472" s="204" t="s">
        <v>653</v>
      </c>
      <c r="F1472" s="205" t="s">
        <v>307</v>
      </c>
      <c r="G1472" s="205" t="s">
        <v>614</v>
      </c>
      <c r="H1472" s="205"/>
      <c r="I1472" s="205" t="s">
        <v>294</v>
      </c>
      <c r="J1472" s="117">
        <v>128.88800000000001</v>
      </c>
      <c r="K1472" s="117">
        <v>0.183</v>
      </c>
      <c r="L1472" s="117">
        <v>129.071</v>
      </c>
    </row>
    <row r="1473" spans="1:12" ht="13.2" customHeight="1" x14ac:dyDescent="0.3">
      <c r="A1473" s="204" t="s">
        <v>33</v>
      </c>
      <c r="B1473" s="204" t="s">
        <v>39</v>
      </c>
      <c r="C1473" s="204" t="s">
        <v>624</v>
      </c>
      <c r="D1473" s="204" t="s">
        <v>652</v>
      </c>
      <c r="E1473" s="204" t="s">
        <v>653</v>
      </c>
      <c r="F1473" s="205" t="s">
        <v>632</v>
      </c>
      <c r="G1473" s="205" t="s">
        <v>614</v>
      </c>
      <c r="H1473" s="205"/>
      <c r="I1473" s="205" t="s">
        <v>295</v>
      </c>
      <c r="J1473" s="117">
        <v>5.3109999999999999</v>
      </c>
      <c r="K1473" s="117">
        <v>8.0000000000000002E-3</v>
      </c>
      <c r="L1473" s="117">
        <v>5.319</v>
      </c>
    </row>
    <row r="1474" spans="1:12" ht="13.2" customHeight="1" x14ac:dyDescent="0.3">
      <c r="A1474" s="204" t="s">
        <v>33</v>
      </c>
      <c r="B1474" s="204" t="s">
        <v>39</v>
      </c>
      <c r="C1474" s="204" t="s">
        <v>624</v>
      </c>
      <c r="D1474" s="204" t="s">
        <v>652</v>
      </c>
      <c r="E1474" s="204" t="s">
        <v>653</v>
      </c>
      <c r="F1474" s="205" t="s">
        <v>650</v>
      </c>
      <c r="G1474" s="205" t="s">
        <v>615</v>
      </c>
      <c r="H1474" s="205" t="s">
        <v>289</v>
      </c>
      <c r="I1474" s="205" t="s">
        <v>296</v>
      </c>
      <c r="J1474" s="81">
        <v>285.34800000000001</v>
      </c>
      <c r="K1474" s="81">
        <v>-147.755</v>
      </c>
      <c r="L1474" s="81">
        <v>137.59299999999999</v>
      </c>
    </row>
    <row r="1475" spans="1:12" ht="13.2" customHeight="1" x14ac:dyDescent="0.3">
      <c r="A1475" s="204" t="s">
        <v>33</v>
      </c>
      <c r="B1475" s="204" t="s">
        <v>39</v>
      </c>
      <c r="C1475" s="204" t="s">
        <v>624</v>
      </c>
      <c r="D1475" s="204" t="s">
        <v>652</v>
      </c>
      <c r="E1475" s="204" t="s">
        <v>653</v>
      </c>
      <c r="F1475" s="205" t="s">
        <v>650</v>
      </c>
      <c r="G1475" s="205" t="s">
        <v>615</v>
      </c>
      <c r="H1475" s="205" t="s">
        <v>420</v>
      </c>
      <c r="I1475" s="205" t="s">
        <v>296</v>
      </c>
      <c r="J1475" s="81">
        <v>63.14</v>
      </c>
      <c r="K1475" s="81">
        <v>-19.538</v>
      </c>
      <c r="L1475" s="81">
        <v>43.601999999999997</v>
      </c>
    </row>
    <row r="1476" spans="1:12" ht="13.2" customHeight="1" x14ac:dyDescent="0.3">
      <c r="A1476" s="204" t="s">
        <v>33</v>
      </c>
      <c r="B1476" s="204" t="s">
        <v>39</v>
      </c>
      <c r="C1476" s="204" t="s">
        <v>624</v>
      </c>
      <c r="D1476" s="204" t="s">
        <v>652</v>
      </c>
      <c r="E1476" s="204" t="s">
        <v>653</v>
      </c>
      <c r="F1476" s="205" t="s">
        <v>609</v>
      </c>
      <c r="G1476" s="205" t="s">
        <v>616</v>
      </c>
      <c r="H1476" s="205" t="s">
        <v>608</v>
      </c>
      <c r="I1476" s="205" t="s">
        <v>297</v>
      </c>
      <c r="J1476" s="117">
        <v>0.68</v>
      </c>
      <c r="K1476" s="117">
        <v>0.03</v>
      </c>
      <c r="L1476" s="117">
        <v>0.70899999999999996</v>
      </c>
    </row>
    <row r="1477" spans="1:12" ht="13.2" customHeight="1" x14ac:dyDescent="0.3">
      <c r="A1477" s="204" t="s">
        <v>33</v>
      </c>
      <c r="B1477" s="204" t="s">
        <v>39</v>
      </c>
      <c r="C1477" s="204" t="s">
        <v>624</v>
      </c>
      <c r="D1477" s="204" t="s">
        <v>652</v>
      </c>
      <c r="E1477" s="204" t="s">
        <v>653</v>
      </c>
      <c r="F1477" s="205" t="s">
        <v>388</v>
      </c>
      <c r="G1477" s="205" t="s">
        <v>616</v>
      </c>
      <c r="H1477" s="205" t="s">
        <v>413</v>
      </c>
      <c r="I1477" s="205" t="s">
        <v>414</v>
      </c>
      <c r="J1477" s="79">
        <v>180</v>
      </c>
      <c r="K1477" s="79">
        <v>-24</v>
      </c>
      <c r="L1477" s="79">
        <v>156</v>
      </c>
    </row>
    <row r="1478" spans="1:12" ht="13.2" customHeight="1" x14ac:dyDescent="0.3">
      <c r="A1478" s="204" t="s">
        <v>33</v>
      </c>
      <c r="B1478" s="204" t="s">
        <v>39</v>
      </c>
      <c r="C1478" s="204" t="s">
        <v>624</v>
      </c>
      <c r="D1478" s="204" t="s">
        <v>652</v>
      </c>
      <c r="E1478" s="204" t="s">
        <v>653</v>
      </c>
      <c r="F1478" s="205" t="s">
        <v>284</v>
      </c>
      <c r="G1478" s="205" t="s">
        <v>618</v>
      </c>
      <c r="H1478" s="205"/>
      <c r="I1478" s="205" t="s">
        <v>59</v>
      </c>
      <c r="J1478" s="81">
        <v>37.371000000000002</v>
      </c>
      <c r="K1478" s="81">
        <v>5.7569999999999997</v>
      </c>
      <c r="L1478" s="81">
        <v>43.128</v>
      </c>
    </row>
    <row r="1479" spans="1:12" ht="13.2" customHeight="1" x14ac:dyDescent="0.3">
      <c r="A1479" s="204" t="s">
        <v>33</v>
      </c>
      <c r="B1479" s="204" t="s">
        <v>39</v>
      </c>
      <c r="C1479" s="204" t="s">
        <v>624</v>
      </c>
      <c r="D1479" s="204" t="s">
        <v>652</v>
      </c>
      <c r="E1479" s="204" t="s">
        <v>653</v>
      </c>
      <c r="F1479" s="205" t="s">
        <v>285</v>
      </c>
      <c r="G1479" s="205" t="s">
        <v>280</v>
      </c>
      <c r="H1479" s="205"/>
      <c r="I1479" s="205" t="s">
        <v>59</v>
      </c>
      <c r="J1479" s="81">
        <v>16.260999999999999</v>
      </c>
      <c r="K1479" s="81">
        <v>0.26100000000000001</v>
      </c>
      <c r="L1479" s="81">
        <v>16.521000000000001</v>
      </c>
    </row>
    <row r="1480" spans="1:12" ht="13.2" customHeight="1" x14ac:dyDescent="0.3">
      <c r="A1480" s="204" t="s">
        <v>33</v>
      </c>
      <c r="B1480" s="204" t="s">
        <v>39</v>
      </c>
      <c r="C1480" s="204" t="s">
        <v>624</v>
      </c>
      <c r="D1480" s="204" t="s">
        <v>652</v>
      </c>
      <c r="E1480" s="204" t="s">
        <v>653</v>
      </c>
      <c r="F1480" s="205" t="s">
        <v>610</v>
      </c>
      <c r="G1480" s="205" t="s">
        <v>400</v>
      </c>
      <c r="H1480" s="205" t="s">
        <v>290</v>
      </c>
      <c r="I1480" s="205" t="s">
        <v>137</v>
      </c>
      <c r="J1480" s="78">
        <v>9.4130000000000003</v>
      </c>
      <c r="K1480" s="78">
        <v>1.5189999999999999</v>
      </c>
      <c r="L1480" s="78">
        <v>10.932</v>
      </c>
    </row>
    <row r="1481" spans="1:12" ht="13.2" customHeight="1" x14ac:dyDescent="0.3">
      <c r="A1481" s="204" t="s">
        <v>33</v>
      </c>
      <c r="B1481" s="204" t="s">
        <v>39</v>
      </c>
      <c r="C1481" s="204" t="s">
        <v>624</v>
      </c>
      <c r="D1481" s="204" t="s">
        <v>652</v>
      </c>
      <c r="E1481" s="204" t="s">
        <v>653</v>
      </c>
      <c r="F1481" s="205" t="s">
        <v>610</v>
      </c>
      <c r="G1481" s="205" t="s">
        <v>400</v>
      </c>
      <c r="H1481" s="205" t="s">
        <v>291</v>
      </c>
      <c r="I1481" s="205" t="s">
        <v>137</v>
      </c>
      <c r="J1481" s="78">
        <v>19.457000000000001</v>
      </c>
      <c r="K1481" s="78">
        <v>1.071</v>
      </c>
      <c r="L1481" s="78">
        <v>20.527999999999999</v>
      </c>
    </row>
    <row r="1482" spans="1:12" ht="13.2" customHeight="1" x14ac:dyDescent="0.3">
      <c r="A1482" s="204" t="s">
        <v>33</v>
      </c>
      <c r="B1482" s="204" t="s">
        <v>39</v>
      </c>
      <c r="C1482" s="204" t="s">
        <v>624</v>
      </c>
      <c r="D1482" s="204" t="s">
        <v>652</v>
      </c>
      <c r="E1482" s="204" t="s">
        <v>653</v>
      </c>
      <c r="F1482" s="205" t="s">
        <v>610</v>
      </c>
      <c r="G1482" s="205" t="s">
        <v>400</v>
      </c>
      <c r="H1482" s="205" t="s">
        <v>292</v>
      </c>
      <c r="I1482" s="205" t="s">
        <v>137</v>
      </c>
      <c r="J1482" s="78">
        <v>9.984</v>
      </c>
      <c r="K1482" s="78">
        <v>0.80300000000000005</v>
      </c>
      <c r="L1482" s="78">
        <v>10.787000000000001</v>
      </c>
    </row>
    <row r="1483" spans="1:12" ht="13.2" customHeight="1" x14ac:dyDescent="0.3">
      <c r="A1483" s="204" t="s">
        <v>33</v>
      </c>
      <c r="B1483" s="204" t="s">
        <v>39</v>
      </c>
      <c r="C1483" s="204" t="s">
        <v>624</v>
      </c>
      <c r="D1483" s="204" t="s">
        <v>652</v>
      </c>
      <c r="E1483" s="204" t="s">
        <v>653</v>
      </c>
      <c r="F1483" s="205" t="s">
        <v>610</v>
      </c>
      <c r="G1483" s="205" t="s">
        <v>400</v>
      </c>
      <c r="H1483" s="205" t="s">
        <v>293</v>
      </c>
      <c r="I1483" s="205" t="s">
        <v>137</v>
      </c>
      <c r="J1483" s="78">
        <v>2.484</v>
      </c>
      <c r="K1483" s="78">
        <v>-0.54</v>
      </c>
      <c r="L1483" s="78">
        <v>1.944</v>
      </c>
    </row>
    <row r="1484" spans="1:12" ht="13.2" customHeight="1" x14ac:dyDescent="0.3">
      <c r="A1484" s="204" t="s">
        <v>33</v>
      </c>
      <c r="B1484" s="204" t="s">
        <v>39</v>
      </c>
      <c r="C1484" s="204" t="s">
        <v>624</v>
      </c>
      <c r="D1484" s="204" t="s">
        <v>652</v>
      </c>
      <c r="E1484" s="204" t="s">
        <v>653</v>
      </c>
      <c r="F1484" s="205" t="s">
        <v>287</v>
      </c>
      <c r="G1484" s="205" t="s">
        <v>400</v>
      </c>
      <c r="H1484" s="205" t="s">
        <v>290</v>
      </c>
      <c r="I1484" s="205" t="s">
        <v>404</v>
      </c>
      <c r="J1484" s="78">
        <v>82.316999999999993</v>
      </c>
      <c r="K1484" s="78">
        <v>25.186</v>
      </c>
      <c r="L1484" s="78">
        <v>107.503</v>
      </c>
    </row>
    <row r="1485" spans="1:12" ht="13.2" customHeight="1" x14ac:dyDescent="0.3">
      <c r="A1485" s="204" t="s">
        <v>33</v>
      </c>
      <c r="B1485" s="204" t="s">
        <v>39</v>
      </c>
      <c r="C1485" s="204" t="s">
        <v>624</v>
      </c>
      <c r="D1485" s="204" t="s">
        <v>652</v>
      </c>
      <c r="E1485" s="204" t="s">
        <v>653</v>
      </c>
      <c r="F1485" s="205" t="s">
        <v>287</v>
      </c>
      <c r="G1485" s="205" t="s">
        <v>400</v>
      </c>
      <c r="H1485" s="205" t="s">
        <v>291</v>
      </c>
      <c r="I1485" s="205" t="s">
        <v>404</v>
      </c>
      <c r="J1485" s="78">
        <v>157.04300000000001</v>
      </c>
      <c r="K1485" s="78">
        <v>-44.125</v>
      </c>
      <c r="L1485" s="78">
        <v>112.91800000000001</v>
      </c>
    </row>
    <row r="1486" spans="1:12" ht="13.2" customHeight="1" x14ac:dyDescent="0.3">
      <c r="A1486" s="204" t="s">
        <v>33</v>
      </c>
      <c r="B1486" s="204" t="s">
        <v>39</v>
      </c>
      <c r="C1486" s="204" t="s">
        <v>624</v>
      </c>
      <c r="D1486" s="204" t="s">
        <v>652</v>
      </c>
      <c r="E1486" s="204" t="s">
        <v>653</v>
      </c>
      <c r="F1486" s="205" t="s">
        <v>287</v>
      </c>
      <c r="G1486" s="205" t="s">
        <v>400</v>
      </c>
      <c r="H1486" s="205" t="s">
        <v>292</v>
      </c>
      <c r="I1486" s="205" t="s">
        <v>404</v>
      </c>
      <c r="J1486" s="78">
        <v>176.41900000000001</v>
      </c>
      <c r="K1486" s="78">
        <v>-117.574</v>
      </c>
      <c r="L1486" s="78">
        <v>58.845999999999997</v>
      </c>
    </row>
    <row r="1487" spans="1:12" ht="13.2" customHeight="1" x14ac:dyDescent="0.3">
      <c r="A1487" s="204" t="s">
        <v>33</v>
      </c>
      <c r="B1487" s="204" t="s">
        <v>39</v>
      </c>
      <c r="C1487" s="204" t="s">
        <v>624</v>
      </c>
      <c r="D1487" s="204" t="s">
        <v>652</v>
      </c>
      <c r="E1487" s="204" t="s">
        <v>653</v>
      </c>
      <c r="F1487" s="205" t="s">
        <v>287</v>
      </c>
      <c r="G1487" s="205" t="s">
        <v>400</v>
      </c>
      <c r="H1487" s="205" t="s">
        <v>293</v>
      </c>
      <c r="I1487" s="205" t="s">
        <v>404</v>
      </c>
      <c r="J1487" s="78">
        <v>142.34200000000001</v>
      </c>
      <c r="K1487" s="78">
        <v>-27.623000000000001</v>
      </c>
      <c r="L1487" s="78">
        <v>114.71899999999999</v>
      </c>
    </row>
    <row r="1488" spans="1:12" ht="13.2" customHeight="1" x14ac:dyDescent="0.3">
      <c r="A1488" s="204" t="s">
        <v>33</v>
      </c>
      <c r="B1488" s="204" t="s">
        <v>39</v>
      </c>
      <c r="C1488" s="204" t="s">
        <v>624</v>
      </c>
      <c r="D1488" s="204" t="s">
        <v>652</v>
      </c>
      <c r="E1488" s="204" t="s">
        <v>653</v>
      </c>
      <c r="F1488" s="205" t="s">
        <v>390</v>
      </c>
      <c r="G1488" s="205" t="s">
        <v>400</v>
      </c>
      <c r="H1488" s="205"/>
      <c r="I1488" s="205" t="s">
        <v>296</v>
      </c>
      <c r="J1488" s="81">
        <v>10.558999999999999</v>
      </c>
      <c r="K1488" s="81">
        <v>-5.5590000000000002</v>
      </c>
      <c r="L1488" s="81">
        <v>5</v>
      </c>
    </row>
    <row r="1489" spans="1:12" ht="13.2" customHeight="1" x14ac:dyDescent="0.3">
      <c r="A1489" s="204" t="s">
        <v>33</v>
      </c>
      <c r="B1489" s="204" t="s">
        <v>40</v>
      </c>
      <c r="C1489" s="204" t="s">
        <v>624</v>
      </c>
      <c r="D1489" s="204" t="s">
        <v>652</v>
      </c>
      <c r="E1489" s="204" t="s">
        <v>653</v>
      </c>
      <c r="F1489" s="208" t="s">
        <v>387</v>
      </c>
      <c r="G1489" s="205" t="s">
        <v>614</v>
      </c>
      <c r="H1489" s="205" t="s">
        <v>608</v>
      </c>
      <c r="I1489" s="205" t="s">
        <v>57</v>
      </c>
      <c r="J1489" s="117">
        <v>64.058999999999997</v>
      </c>
      <c r="K1489" s="117">
        <v>6.9960000000000004</v>
      </c>
      <c r="L1489" s="117">
        <v>71.055000000000007</v>
      </c>
    </row>
    <row r="1490" spans="1:12" ht="13.2" customHeight="1" x14ac:dyDescent="0.3">
      <c r="A1490" s="204" t="s">
        <v>33</v>
      </c>
      <c r="B1490" s="204" t="s">
        <v>40</v>
      </c>
      <c r="C1490" s="204" t="s">
        <v>624</v>
      </c>
      <c r="D1490" s="204" t="s">
        <v>652</v>
      </c>
      <c r="E1490" s="204" t="s">
        <v>653</v>
      </c>
      <c r="F1490" s="205" t="s">
        <v>56</v>
      </c>
      <c r="G1490" s="205" t="s">
        <v>614</v>
      </c>
      <c r="H1490" s="205" t="s">
        <v>288</v>
      </c>
      <c r="I1490" s="205" t="s">
        <v>57</v>
      </c>
      <c r="J1490" s="117">
        <v>11.939</v>
      </c>
      <c r="K1490" s="117">
        <v>0.36799999999999999</v>
      </c>
      <c r="L1490" s="117">
        <v>12.307</v>
      </c>
    </row>
    <row r="1491" spans="1:12" ht="13.2" customHeight="1" x14ac:dyDescent="0.3">
      <c r="A1491" s="204" t="s">
        <v>33</v>
      </c>
      <c r="B1491" s="204" t="s">
        <v>40</v>
      </c>
      <c r="C1491" s="204" t="s">
        <v>624</v>
      </c>
      <c r="D1491" s="204" t="s">
        <v>652</v>
      </c>
      <c r="E1491" s="204" t="s">
        <v>653</v>
      </c>
      <c r="F1491" s="205" t="s">
        <v>307</v>
      </c>
      <c r="G1491" s="205" t="s">
        <v>614</v>
      </c>
      <c r="H1491" s="205"/>
      <c r="I1491" s="205" t="s">
        <v>294</v>
      </c>
      <c r="J1491" s="117">
        <v>149.68299999999999</v>
      </c>
      <c r="K1491" s="117">
        <v>-0.84699999999999998</v>
      </c>
      <c r="L1491" s="117">
        <v>148.83600000000001</v>
      </c>
    </row>
    <row r="1492" spans="1:12" ht="13.2" customHeight="1" x14ac:dyDescent="0.3">
      <c r="A1492" s="204" t="s">
        <v>33</v>
      </c>
      <c r="B1492" s="204" t="s">
        <v>40</v>
      </c>
      <c r="C1492" s="204" t="s">
        <v>624</v>
      </c>
      <c r="D1492" s="204" t="s">
        <v>652</v>
      </c>
      <c r="E1492" s="204" t="s">
        <v>653</v>
      </c>
      <c r="F1492" s="205" t="s">
        <v>632</v>
      </c>
      <c r="G1492" s="205" t="s">
        <v>614</v>
      </c>
      <c r="H1492" s="205"/>
      <c r="I1492" s="205" t="s">
        <v>295</v>
      </c>
      <c r="J1492" s="117">
        <v>5.165</v>
      </c>
      <c r="K1492" s="117">
        <v>-1.9E-2</v>
      </c>
      <c r="L1492" s="117">
        <v>5.1459999999999999</v>
      </c>
    </row>
    <row r="1493" spans="1:12" ht="13.2" customHeight="1" x14ac:dyDescent="0.3">
      <c r="A1493" s="204" t="s">
        <v>33</v>
      </c>
      <c r="B1493" s="204" t="s">
        <v>40</v>
      </c>
      <c r="C1493" s="204" t="s">
        <v>624</v>
      </c>
      <c r="D1493" s="204" t="s">
        <v>652</v>
      </c>
      <c r="E1493" s="204" t="s">
        <v>653</v>
      </c>
      <c r="F1493" s="205" t="s">
        <v>650</v>
      </c>
      <c r="G1493" s="205" t="s">
        <v>615</v>
      </c>
      <c r="H1493" s="205" t="s">
        <v>289</v>
      </c>
      <c r="I1493" s="205" t="s">
        <v>296</v>
      </c>
      <c r="J1493" s="81">
        <v>122.584</v>
      </c>
      <c r="K1493" s="81">
        <v>42.344999999999999</v>
      </c>
      <c r="L1493" s="81">
        <v>164.929</v>
      </c>
    </row>
    <row r="1494" spans="1:12" ht="13.2" customHeight="1" x14ac:dyDescent="0.3">
      <c r="A1494" s="204" t="s">
        <v>33</v>
      </c>
      <c r="B1494" s="204" t="s">
        <v>40</v>
      </c>
      <c r="C1494" s="204" t="s">
        <v>624</v>
      </c>
      <c r="D1494" s="204" t="s">
        <v>652</v>
      </c>
      <c r="E1494" s="204" t="s">
        <v>653</v>
      </c>
      <c r="F1494" s="205" t="s">
        <v>650</v>
      </c>
      <c r="G1494" s="205" t="s">
        <v>615</v>
      </c>
      <c r="H1494" s="205" t="s">
        <v>420</v>
      </c>
      <c r="I1494" s="205" t="s">
        <v>296</v>
      </c>
      <c r="J1494" s="81">
        <v>75.510000000000005</v>
      </c>
      <c r="K1494" s="81">
        <v>-33.484000000000002</v>
      </c>
      <c r="L1494" s="81">
        <v>42.026000000000003</v>
      </c>
    </row>
    <row r="1495" spans="1:12" ht="13.2" customHeight="1" x14ac:dyDescent="0.3">
      <c r="A1495" s="204" t="s">
        <v>33</v>
      </c>
      <c r="B1495" s="204" t="s">
        <v>40</v>
      </c>
      <c r="C1495" s="204" t="s">
        <v>624</v>
      </c>
      <c r="D1495" s="204" t="s">
        <v>652</v>
      </c>
      <c r="E1495" s="204" t="s">
        <v>653</v>
      </c>
      <c r="F1495" s="205" t="s">
        <v>609</v>
      </c>
      <c r="G1495" s="205" t="s">
        <v>616</v>
      </c>
      <c r="H1495" s="205" t="s">
        <v>608</v>
      </c>
      <c r="I1495" s="205" t="s">
        <v>297</v>
      </c>
      <c r="J1495" s="117">
        <v>0.67300000000000004</v>
      </c>
      <c r="K1495" s="117">
        <v>1.2E-2</v>
      </c>
      <c r="L1495" s="117">
        <v>0.68500000000000005</v>
      </c>
    </row>
    <row r="1496" spans="1:12" ht="13.2" customHeight="1" x14ac:dyDescent="0.3">
      <c r="A1496" s="204" t="s">
        <v>33</v>
      </c>
      <c r="B1496" s="204" t="s">
        <v>40</v>
      </c>
      <c r="C1496" s="204" t="s">
        <v>624</v>
      </c>
      <c r="D1496" s="204" t="s">
        <v>652</v>
      </c>
      <c r="E1496" s="204" t="s">
        <v>653</v>
      </c>
      <c r="F1496" s="205" t="s">
        <v>388</v>
      </c>
      <c r="G1496" s="205" t="s">
        <v>616</v>
      </c>
      <c r="H1496" s="205" t="s">
        <v>413</v>
      </c>
      <c r="I1496" s="205" t="s">
        <v>414</v>
      </c>
      <c r="J1496" s="79">
        <v>190</v>
      </c>
      <c r="K1496" s="79">
        <v>-13</v>
      </c>
      <c r="L1496" s="79">
        <v>177</v>
      </c>
    </row>
    <row r="1497" spans="1:12" ht="13.2" customHeight="1" x14ac:dyDescent="0.3">
      <c r="A1497" s="204" t="s">
        <v>33</v>
      </c>
      <c r="B1497" s="204" t="s">
        <v>40</v>
      </c>
      <c r="C1497" s="204" t="s">
        <v>624</v>
      </c>
      <c r="D1497" s="204" t="s">
        <v>652</v>
      </c>
      <c r="E1497" s="204" t="s">
        <v>653</v>
      </c>
      <c r="F1497" s="205" t="s">
        <v>284</v>
      </c>
      <c r="G1497" s="205" t="s">
        <v>618</v>
      </c>
      <c r="H1497" s="205"/>
      <c r="I1497" s="205" t="s">
        <v>59</v>
      </c>
      <c r="J1497" s="81">
        <v>37.573</v>
      </c>
      <c r="K1497" s="81">
        <v>2.9180000000000001</v>
      </c>
      <c r="L1497" s="81">
        <v>40.491</v>
      </c>
    </row>
    <row r="1498" spans="1:12" ht="13.2" customHeight="1" x14ac:dyDescent="0.3">
      <c r="A1498" s="204" t="s">
        <v>33</v>
      </c>
      <c r="B1498" s="204" t="s">
        <v>40</v>
      </c>
      <c r="C1498" s="204" t="s">
        <v>624</v>
      </c>
      <c r="D1498" s="204" t="s">
        <v>652</v>
      </c>
      <c r="E1498" s="204" t="s">
        <v>653</v>
      </c>
      <c r="F1498" s="205" t="s">
        <v>285</v>
      </c>
      <c r="G1498" s="205" t="s">
        <v>280</v>
      </c>
      <c r="H1498" s="205"/>
      <c r="I1498" s="205" t="s">
        <v>59</v>
      </c>
      <c r="J1498" s="81">
        <v>24.600999999999999</v>
      </c>
      <c r="K1498" s="81">
        <v>-7.0999999999999994E-2</v>
      </c>
      <c r="L1498" s="81">
        <v>24.529</v>
      </c>
    </row>
    <row r="1499" spans="1:12" ht="13.2" customHeight="1" x14ac:dyDescent="0.3">
      <c r="A1499" s="204" t="s">
        <v>33</v>
      </c>
      <c r="B1499" s="204" t="s">
        <v>40</v>
      </c>
      <c r="C1499" s="204" t="s">
        <v>624</v>
      </c>
      <c r="D1499" s="204" t="s">
        <v>652</v>
      </c>
      <c r="E1499" s="204" t="s">
        <v>653</v>
      </c>
      <c r="F1499" s="205" t="s">
        <v>610</v>
      </c>
      <c r="G1499" s="205" t="s">
        <v>400</v>
      </c>
      <c r="H1499" s="205" t="s">
        <v>290</v>
      </c>
      <c r="I1499" s="205" t="s">
        <v>137</v>
      </c>
      <c r="J1499" s="78">
        <v>9.0419999999999998</v>
      </c>
      <c r="K1499" s="78">
        <v>1.5229999999999999</v>
      </c>
      <c r="L1499" s="78">
        <v>10.565</v>
      </c>
    </row>
    <row r="1500" spans="1:12" ht="13.2" customHeight="1" x14ac:dyDescent="0.3">
      <c r="A1500" s="204" t="s">
        <v>33</v>
      </c>
      <c r="B1500" s="204" t="s">
        <v>40</v>
      </c>
      <c r="C1500" s="204" t="s">
        <v>624</v>
      </c>
      <c r="D1500" s="204" t="s">
        <v>652</v>
      </c>
      <c r="E1500" s="204" t="s">
        <v>653</v>
      </c>
      <c r="F1500" s="205" t="s">
        <v>610</v>
      </c>
      <c r="G1500" s="205" t="s">
        <v>400</v>
      </c>
      <c r="H1500" s="205" t="s">
        <v>291</v>
      </c>
      <c r="I1500" s="205" t="s">
        <v>137</v>
      </c>
      <c r="J1500" s="78">
        <v>19.079000000000001</v>
      </c>
      <c r="K1500" s="78">
        <v>1.21</v>
      </c>
      <c r="L1500" s="78">
        <v>20.289000000000001</v>
      </c>
    </row>
    <row r="1501" spans="1:12" ht="13.2" customHeight="1" x14ac:dyDescent="0.3">
      <c r="A1501" s="204" t="s">
        <v>33</v>
      </c>
      <c r="B1501" s="204" t="s">
        <v>40</v>
      </c>
      <c r="C1501" s="204" t="s">
        <v>624</v>
      </c>
      <c r="D1501" s="204" t="s">
        <v>652</v>
      </c>
      <c r="E1501" s="204" t="s">
        <v>653</v>
      </c>
      <c r="F1501" s="205" t="s">
        <v>610</v>
      </c>
      <c r="G1501" s="205" t="s">
        <v>400</v>
      </c>
      <c r="H1501" s="205" t="s">
        <v>292</v>
      </c>
      <c r="I1501" s="205" t="s">
        <v>137</v>
      </c>
      <c r="J1501" s="78">
        <v>9.7959999999999994</v>
      </c>
      <c r="K1501" s="78">
        <v>0.84599999999999997</v>
      </c>
      <c r="L1501" s="78">
        <v>10.641999999999999</v>
      </c>
    </row>
    <row r="1502" spans="1:12" ht="13.2" customHeight="1" x14ac:dyDescent="0.3">
      <c r="A1502" s="204" t="s">
        <v>33</v>
      </c>
      <c r="B1502" s="204" t="s">
        <v>40</v>
      </c>
      <c r="C1502" s="204" t="s">
        <v>624</v>
      </c>
      <c r="D1502" s="204" t="s">
        <v>652</v>
      </c>
      <c r="E1502" s="204" t="s">
        <v>653</v>
      </c>
      <c r="F1502" s="205" t="s">
        <v>610</v>
      </c>
      <c r="G1502" s="205" t="s">
        <v>400</v>
      </c>
      <c r="H1502" s="205" t="s">
        <v>293</v>
      </c>
      <c r="I1502" s="205" t="s">
        <v>137</v>
      </c>
      <c r="J1502" s="78">
        <v>2.29</v>
      </c>
      <c r="K1502" s="78">
        <v>-0.59399999999999997</v>
      </c>
      <c r="L1502" s="78">
        <v>1.6970000000000001</v>
      </c>
    </row>
    <row r="1503" spans="1:12" ht="13.2" customHeight="1" x14ac:dyDescent="0.3">
      <c r="A1503" s="204" t="s">
        <v>33</v>
      </c>
      <c r="B1503" s="204" t="s">
        <v>40</v>
      </c>
      <c r="C1503" s="204" t="s">
        <v>624</v>
      </c>
      <c r="D1503" s="204" t="s">
        <v>652</v>
      </c>
      <c r="E1503" s="204" t="s">
        <v>653</v>
      </c>
      <c r="F1503" s="205" t="s">
        <v>287</v>
      </c>
      <c r="G1503" s="205" t="s">
        <v>400</v>
      </c>
      <c r="H1503" s="205" t="s">
        <v>290</v>
      </c>
      <c r="I1503" s="205" t="s">
        <v>404</v>
      </c>
      <c r="J1503" s="78">
        <v>89.665999999999997</v>
      </c>
      <c r="K1503" s="78">
        <v>13.253</v>
      </c>
      <c r="L1503" s="78">
        <v>102.91800000000001</v>
      </c>
    </row>
    <row r="1504" spans="1:12" ht="13.2" customHeight="1" x14ac:dyDescent="0.3">
      <c r="A1504" s="204" t="s">
        <v>33</v>
      </c>
      <c r="B1504" s="204" t="s">
        <v>40</v>
      </c>
      <c r="C1504" s="204" t="s">
        <v>624</v>
      </c>
      <c r="D1504" s="204" t="s">
        <v>652</v>
      </c>
      <c r="E1504" s="204" t="s">
        <v>653</v>
      </c>
      <c r="F1504" s="205" t="s">
        <v>287</v>
      </c>
      <c r="G1504" s="205" t="s">
        <v>400</v>
      </c>
      <c r="H1504" s="205" t="s">
        <v>291</v>
      </c>
      <c r="I1504" s="205" t="s">
        <v>404</v>
      </c>
      <c r="J1504" s="78">
        <v>184.20599999999999</v>
      </c>
      <c r="K1504" s="78">
        <v>-78.313999999999993</v>
      </c>
      <c r="L1504" s="78">
        <v>105.892</v>
      </c>
    </row>
    <row r="1505" spans="1:12" ht="13.2" customHeight="1" x14ac:dyDescent="0.3">
      <c r="A1505" s="204" t="s">
        <v>33</v>
      </c>
      <c r="B1505" s="204" t="s">
        <v>40</v>
      </c>
      <c r="C1505" s="204" t="s">
        <v>624</v>
      </c>
      <c r="D1505" s="204" t="s">
        <v>652</v>
      </c>
      <c r="E1505" s="204" t="s">
        <v>653</v>
      </c>
      <c r="F1505" s="205" t="s">
        <v>287</v>
      </c>
      <c r="G1505" s="205" t="s">
        <v>400</v>
      </c>
      <c r="H1505" s="205" t="s">
        <v>292</v>
      </c>
      <c r="I1505" s="205" t="s">
        <v>404</v>
      </c>
      <c r="J1505" s="78">
        <v>173.316</v>
      </c>
      <c r="K1505" s="78">
        <v>-111.155</v>
      </c>
      <c r="L1505" s="78">
        <v>62.161000000000001</v>
      </c>
    </row>
    <row r="1506" spans="1:12" ht="13.2" customHeight="1" x14ac:dyDescent="0.3">
      <c r="A1506" s="204" t="s">
        <v>33</v>
      </c>
      <c r="B1506" s="204" t="s">
        <v>40</v>
      </c>
      <c r="C1506" s="204" t="s">
        <v>624</v>
      </c>
      <c r="D1506" s="204" t="s">
        <v>652</v>
      </c>
      <c r="E1506" s="204" t="s">
        <v>653</v>
      </c>
      <c r="F1506" s="205" t="s">
        <v>287</v>
      </c>
      <c r="G1506" s="205" t="s">
        <v>400</v>
      </c>
      <c r="H1506" s="205" t="s">
        <v>293</v>
      </c>
      <c r="I1506" s="205" t="s">
        <v>404</v>
      </c>
      <c r="J1506" s="78">
        <v>121.788</v>
      </c>
      <c r="K1506" s="78">
        <v>-17.352</v>
      </c>
      <c r="L1506" s="78">
        <v>104.43600000000001</v>
      </c>
    </row>
    <row r="1507" spans="1:12" ht="13.2" customHeight="1" x14ac:dyDescent="0.3">
      <c r="A1507" s="204" t="s">
        <v>33</v>
      </c>
      <c r="B1507" s="204" t="s">
        <v>40</v>
      </c>
      <c r="C1507" s="204" t="s">
        <v>624</v>
      </c>
      <c r="D1507" s="204" t="s">
        <v>652</v>
      </c>
      <c r="E1507" s="204" t="s">
        <v>653</v>
      </c>
      <c r="F1507" s="205" t="s">
        <v>390</v>
      </c>
      <c r="G1507" s="205" t="s">
        <v>400</v>
      </c>
      <c r="H1507" s="205"/>
      <c r="I1507" s="205" t="s">
        <v>296</v>
      </c>
      <c r="J1507" s="81">
        <v>10.532999999999999</v>
      </c>
      <c r="K1507" s="81">
        <v>-1.6220000000000001</v>
      </c>
      <c r="L1507" s="81">
        <v>8.9109999999999996</v>
      </c>
    </row>
    <row r="1508" spans="1:12" ht="13.2" customHeight="1" x14ac:dyDescent="0.3">
      <c r="A1508" s="204" t="s">
        <v>33</v>
      </c>
      <c r="B1508" s="204" t="s">
        <v>41</v>
      </c>
      <c r="C1508" s="204" t="s">
        <v>624</v>
      </c>
      <c r="D1508" s="204" t="s">
        <v>652</v>
      </c>
      <c r="E1508" s="204" t="s">
        <v>653</v>
      </c>
      <c r="F1508" s="208" t="s">
        <v>387</v>
      </c>
      <c r="G1508" s="205" t="s">
        <v>614</v>
      </c>
      <c r="H1508" s="205" t="s">
        <v>608</v>
      </c>
      <c r="I1508" s="205" t="s">
        <v>57</v>
      </c>
      <c r="J1508" s="117">
        <v>56.808999999999997</v>
      </c>
      <c r="K1508" s="117">
        <v>7.0910000000000002</v>
      </c>
      <c r="L1508" s="117">
        <v>63.9</v>
      </c>
    </row>
    <row r="1509" spans="1:12" ht="13.2" customHeight="1" x14ac:dyDescent="0.3">
      <c r="A1509" s="204" t="s">
        <v>33</v>
      </c>
      <c r="B1509" s="204" t="s">
        <v>41</v>
      </c>
      <c r="C1509" s="204" t="s">
        <v>624</v>
      </c>
      <c r="D1509" s="204" t="s">
        <v>652</v>
      </c>
      <c r="E1509" s="204" t="s">
        <v>653</v>
      </c>
      <c r="F1509" s="205" t="s">
        <v>56</v>
      </c>
      <c r="G1509" s="205" t="s">
        <v>614</v>
      </c>
      <c r="H1509" s="205" t="s">
        <v>288</v>
      </c>
      <c r="I1509" s="205" t="s">
        <v>57</v>
      </c>
      <c r="J1509" s="117">
        <v>13.923999999999999</v>
      </c>
      <c r="K1509" s="117">
        <v>-2.048</v>
      </c>
      <c r="L1509" s="117">
        <v>11.875999999999999</v>
      </c>
    </row>
    <row r="1510" spans="1:12" ht="13.2" customHeight="1" x14ac:dyDescent="0.3">
      <c r="A1510" s="204" t="s">
        <v>33</v>
      </c>
      <c r="B1510" s="204" t="s">
        <v>41</v>
      </c>
      <c r="C1510" s="204" t="s">
        <v>624</v>
      </c>
      <c r="D1510" s="204" t="s">
        <v>652</v>
      </c>
      <c r="E1510" s="204" t="s">
        <v>653</v>
      </c>
      <c r="F1510" s="205" t="s">
        <v>307</v>
      </c>
      <c r="G1510" s="205" t="s">
        <v>614</v>
      </c>
      <c r="H1510" s="205"/>
      <c r="I1510" s="205" t="s">
        <v>294</v>
      </c>
      <c r="J1510" s="117">
        <v>184.65899999999999</v>
      </c>
      <c r="K1510" s="117">
        <v>0.05</v>
      </c>
      <c r="L1510" s="117">
        <v>184.709</v>
      </c>
    </row>
    <row r="1511" spans="1:12" ht="13.2" customHeight="1" x14ac:dyDescent="0.3">
      <c r="A1511" s="204" t="s">
        <v>33</v>
      </c>
      <c r="B1511" s="204" t="s">
        <v>41</v>
      </c>
      <c r="C1511" s="204" t="s">
        <v>624</v>
      </c>
      <c r="D1511" s="204" t="s">
        <v>652</v>
      </c>
      <c r="E1511" s="204" t="s">
        <v>653</v>
      </c>
      <c r="F1511" s="205" t="s">
        <v>632</v>
      </c>
      <c r="G1511" s="205" t="s">
        <v>614</v>
      </c>
      <c r="H1511" s="205"/>
      <c r="I1511" s="205" t="s">
        <v>295</v>
      </c>
      <c r="J1511" s="117">
        <v>5.4089999999999998</v>
      </c>
      <c r="K1511" s="117">
        <v>3.0000000000000001E-3</v>
      </c>
      <c r="L1511" s="117">
        <v>5.4119999999999999</v>
      </c>
    </row>
    <row r="1512" spans="1:12" ht="13.2" customHeight="1" x14ac:dyDescent="0.3">
      <c r="A1512" s="204" t="s">
        <v>33</v>
      </c>
      <c r="B1512" s="204" t="s">
        <v>41</v>
      </c>
      <c r="C1512" s="204" t="s">
        <v>624</v>
      </c>
      <c r="D1512" s="204" t="s">
        <v>652</v>
      </c>
      <c r="E1512" s="204" t="s">
        <v>653</v>
      </c>
      <c r="F1512" s="205" t="s">
        <v>650</v>
      </c>
      <c r="G1512" s="205" t="s">
        <v>615</v>
      </c>
      <c r="H1512" s="205" t="s">
        <v>289</v>
      </c>
      <c r="I1512" s="205" t="s">
        <v>296</v>
      </c>
      <c r="J1512" s="81">
        <v>77.370999999999995</v>
      </c>
      <c r="K1512" s="81">
        <v>133.70099999999999</v>
      </c>
      <c r="L1512" s="81">
        <v>211.072</v>
      </c>
    </row>
    <row r="1513" spans="1:12" ht="13.2" customHeight="1" x14ac:dyDescent="0.3">
      <c r="A1513" s="204" t="s">
        <v>33</v>
      </c>
      <c r="B1513" s="204" t="s">
        <v>41</v>
      </c>
      <c r="C1513" s="204" t="s">
        <v>624</v>
      </c>
      <c r="D1513" s="204" t="s">
        <v>652</v>
      </c>
      <c r="E1513" s="204" t="s">
        <v>653</v>
      </c>
      <c r="F1513" s="205" t="s">
        <v>650</v>
      </c>
      <c r="G1513" s="205" t="s">
        <v>615</v>
      </c>
      <c r="H1513" s="205" t="s">
        <v>420</v>
      </c>
      <c r="I1513" s="205" t="s">
        <v>296</v>
      </c>
      <c r="J1513" s="81">
        <v>66.811999999999998</v>
      </c>
      <c r="K1513" s="81">
        <v>-60.475999999999999</v>
      </c>
      <c r="L1513" s="81">
        <v>6.335</v>
      </c>
    </row>
    <row r="1514" spans="1:12" ht="13.2" customHeight="1" x14ac:dyDescent="0.3">
      <c r="A1514" s="204" t="s">
        <v>33</v>
      </c>
      <c r="B1514" s="204" t="s">
        <v>41</v>
      </c>
      <c r="C1514" s="204" t="s">
        <v>624</v>
      </c>
      <c r="D1514" s="204" t="s">
        <v>652</v>
      </c>
      <c r="E1514" s="204" t="s">
        <v>653</v>
      </c>
      <c r="F1514" s="205" t="s">
        <v>609</v>
      </c>
      <c r="G1514" s="205" t="s">
        <v>616</v>
      </c>
      <c r="H1514" s="205" t="s">
        <v>608</v>
      </c>
      <c r="I1514" s="205" t="s">
        <v>297</v>
      </c>
      <c r="J1514" s="117">
        <v>0.7</v>
      </c>
      <c r="K1514" s="117">
        <v>-8.9999999999999993E-3</v>
      </c>
      <c r="L1514" s="117">
        <v>0.69099999999999995</v>
      </c>
    </row>
    <row r="1515" spans="1:12" ht="13.2" customHeight="1" x14ac:dyDescent="0.3">
      <c r="A1515" s="204" t="s">
        <v>33</v>
      </c>
      <c r="B1515" s="204" t="s">
        <v>41</v>
      </c>
      <c r="C1515" s="204" t="s">
        <v>624</v>
      </c>
      <c r="D1515" s="204" t="s">
        <v>652</v>
      </c>
      <c r="E1515" s="204" t="s">
        <v>653</v>
      </c>
      <c r="F1515" s="205" t="s">
        <v>388</v>
      </c>
      <c r="G1515" s="205" t="s">
        <v>616</v>
      </c>
      <c r="H1515" s="205" t="s">
        <v>413</v>
      </c>
      <c r="I1515" s="205" t="s">
        <v>414</v>
      </c>
      <c r="J1515" s="79">
        <v>201</v>
      </c>
      <c r="K1515" s="79">
        <v>-46</v>
      </c>
      <c r="L1515" s="79">
        <v>155</v>
      </c>
    </row>
    <row r="1516" spans="1:12" ht="13.2" customHeight="1" x14ac:dyDescent="0.3">
      <c r="A1516" s="204" t="s">
        <v>33</v>
      </c>
      <c r="B1516" s="204" t="s">
        <v>41</v>
      </c>
      <c r="C1516" s="204" t="s">
        <v>624</v>
      </c>
      <c r="D1516" s="204" t="s">
        <v>652</v>
      </c>
      <c r="E1516" s="204" t="s">
        <v>653</v>
      </c>
      <c r="F1516" s="205" t="s">
        <v>284</v>
      </c>
      <c r="G1516" s="205" t="s">
        <v>618</v>
      </c>
      <c r="H1516" s="205"/>
      <c r="I1516" s="205" t="s">
        <v>59</v>
      </c>
      <c r="J1516" s="81">
        <v>35.046999999999997</v>
      </c>
      <c r="K1516" s="81">
        <v>3.7160000000000002</v>
      </c>
      <c r="L1516" s="81">
        <v>38.762999999999998</v>
      </c>
    </row>
    <row r="1517" spans="1:12" ht="13.2" customHeight="1" x14ac:dyDescent="0.3">
      <c r="A1517" s="204" t="s">
        <v>33</v>
      </c>
      <c r="B1517" s="204" t="s">
        <v>41</v>
      </c>
      <c r="C1517" s="204" t="s">
        <v>624</v>
      </c>
      <c r="D1517" s="204" t="s">
        <v>652</v>
      </c>
      <c r="E1517" s="204" t="s">
        <v>653</v>
      </c>
      <c r="F1517" s="205" t="s">
        <v>285</v>
      </c>
      <c r="G1517" s="205" t="s">
        <v>280</v>
      </c>
      <c r="H1517" s="205"/>
      <c r="I1517" s="205" t="s">
        <v>59</v>
      </c>
      <c r="J1517" s="81">
        <v>37.570999999999998</v>
      </c>
      <c r="K1517" s="81">
        <v>-0.89800000000000002</v>
      </c>
      <c r="L1517" s="81">
        <v>36.673000000000002</v>
      </c>
    </row>
    <row r="1518" spans="1:12" ht="13.2" customHeight="1" x14ac:dyDescent="0.3">
      <c r="A1518" s="204" t="s">
        <v>33</v>
      </c>
      <c r="B1518" s="204" t="s">
        <v>41</v>
      </c>
      <c r="C1518" s="204" t="s">
        <v>624</v>
      </c>
      <c r="D1518" s="204" t="s">
        <v>652</v>
      </c>
      <c r="E1518" s="204" t="s">
        <v>653</v>
      </c>
      <c r="F1518" s="205" t="s">
        <v>610</v>
      </c>
      <c r="G1518" s="205" t="s">
        <v>400</v>
      </c>
      <c r="H1518" s="205" t="s">
        <v>290</v>
      </c>
      <c r="I1518" s="205" t="s">
        <v>137</v>
      </c>
      <c r="J1518" s="78">
        <v>8.6389999999999993</v>
      </c>
      <c r="K1518" s="78">
        <v>2.0379999999999998</v>
      </c>
      <c r="L1518" s="78">
        <v>10.678000000000001</v>
      </c>
    </row>
    <row r="1519" spans="1:12" ht="13.2" customHeight="1" x14ac:dyDescent="0.3">
      <c r="A1519" s="204" t="s">
        <v>33</v>
      </c>
      <c r="B1519" s="204" t="s">
        <v>41</v>
      </c>
      <c r="C1519" s="204" t="s">
        <v>624</v>
      </c>
      <c r="D1519" s="204" t="s">
        <v>652</v>
      </c>
      <c r="E1519" s="204" t="s">
        <v>653</v>
      </c>
      <c r="F1519" s="205" t="s">
        <v>610</v>
      </c>
      <c r="G1519" s="205" t="s">
        <v>400</v>
      </c>
      <c r="H1519" s="205" t="s">
        <v>291</v>
      </c>
      <c r="I1519" s="205" t="s">
        <v>137</v>
      </c>
      <c r="J1519" s="78">
        <v>17.457000000000001</v>
      </c>
      <c r="K1519" s="78">
        <v>1.728</v>
      </c>
      <c r="L1519" s="78">
        <v>19.186</v>
      </c>
    </row>
    <row r="1520" spans="1:12" ht="13.2" customHeight="1" x14ac:dyDescent="0.3">
      <c r="A1520" s="204" t="s">
        <v>33</v>
      </c>
      <c r="B1520" s="204" t="s">
        <v>41</v>
      </c>
      <c r="C1520" s="204" t="s">
        <v>624</v>
      </c>
      <c r="D1520" s="204" t="s">
        <v>652</v>
      </c>
      <c r="E1520" s="204" t="s">
        <v>653</v>
      </c>
      <c r="F1520" s="205" t="s">
        <v>610</v>
      </c>
      <c r="G1520" s="205" t="s">
        <v>400</v>
      </c>
      <c r="H1520" s="205" t="s">
        <v>292</v>
      </c>
      <c r="I1520" s="205" t="s">
        <v>137</v>
      </c>
      <c r="J1520" s="78">
        <v>10.46</v>
      </c>
      <c r="K1520" s="78">
        <v>0.51700000000000002</v>
      </c>
      <c r="L1520" s="78">
        <v>10.977</v>
      </c>
    </row>
    <row r="1521" spans="1:12" ht="13.2" customHeight="1" x14ac:dyDescent="0.3">
      <c r="A1521" s="204" t="s">
        <v>33</v>
      </c>
      <c r="B1521" s="204" t="s">
        <v>41</v>
      </c>
      <c r="C1521" s="204" t="s">
        <v>624</v>
      </c>
      <c r="D1521" s="204" t="s">
        <v>652</v>
      </c>
      <c r="E1521" s="204" t="s">
        <v>653</v>
      </c>
      <c r="F1521" s="205" t="s">
        <v>610</v>
      </c>
      <c r="G1521" s="205" t="s">
        <v>400</v>
      </c>
      <c r="H1521" s="205" t="s">
        <v>293</v>
      </c>
      <c r="I1521" s="205" t="s">
        <v>137</v>
      </c>
      <c r="J1521" s="78">
        <v>3.1640000000000001</v>
      </c>
      <c r="K1521" s="78">
        <v>-0.61399999999999999</v>
      </c>
      <c r="L1521" s="78">
        <v>2.5489999999999999</v>
      </c>
    </row>
    <row r="1522" spans="1:12" ht="13.2" customHeight="1" x14ac:dyDescent="0.3">
      <c r="A1522" s="204" t="s">
        <v>33</v>
      </c>
      <c r="B1522" s="204" t="s">
        <v>41</v>
      </c>
      <c r="C1522" s="204" t="s">
        <v>624</v>
      </c>
      <c r="D1522" s="204" t="s">
        <v>652</v>
      </c>
      <c r="E1522" s="204" t="s">
        <v>653</v>
      </c>
      <c r="F1522" s="205" t="s">
        <v>287</v>
      </c>
      <c r="G1522" s="205" t="s">
        <v>400</v>
      </c>
      <c r="H1522" s="205" t="s">
        <v>290</v>
      </c>
      <c r="I1522" s="205" t="s">
        <v>404</v>
      </c>
      <c r="J1522" s="78">
        <v>134.82300000000001</v>
      </c>
      <c r="K1522" s="78">
        <v>-18.722999999999999</v>
      </c>
      <c r="L1522" s="78">
        <v>116.099</v>
      </c>
    </row>
    <row r="1523" spans="1:12" ht="13.2" customHeight="1" x14ac:dyDescent="0.3">
      <c r="A1523" s="204" t="s">
        <v>33</v>
      </c>
      <c r="B1523" s="204" t="s">
        <v>41</v>
      </c>
      <c r="C1523" s="204" t="s">
        <v>624</v>
      </c>
      <c r="D1523" s="204" t="s">
        <v>652</v>
      </c>
      <c r="E1523" s="204" t="s">
        <v>653</v>
      </c>
      <c r="F1523" s="205" t="s">
        <v>287</v>
      </c>
      <c r="G1523" s="205" t="s">
        <v>400</v>
      </c>
      <c r="H1523" s="205" t="s">
        <v>291</v>
      </c>
      <c r="I1523" s="205" t="s">
        <v>404</v>
      </c>
      <c r="J1523" s="78">
        <v>253.26900000000001</v>
      </c>
      <c r="K1523" s="78">
        <v>-145.25800000000001</v>
      </c>
      <c r="L1523" s="78">
        <v>108.01</v>
      </c>
    </row>
    <row r="1524" spans="1:12" ht="13.2" customHeight="1" x14ac:dyDescent="0.3">
      <c r="A1524" s="204" t="s">
        <v>33</v>
      </c>
      <c r="B1524" s="204" t="s">
        <v>41</v>
      </c>
      <c r="C1524" s="204" t="s">
        <v>624</v>
      </c>
      <c r="D1524" s="204" t="s">
        <v>652</v>
      </c>
      <c r="E1524" s="204" t="s">
        <v>653</v>
      </c>
      <c r="F1524" s="205" t="s">
        <v>287</v>
      </c>
      <c r="G1524" s="205" t="s">
        <v>400</v>
      </c>
      <c r="H1524" s="205" t="s">
        <v>292</v>
      </c>
      <c r="I1524" s="205" t="s">
        <v>404</v>
      </c>
      <c r="J1524" s="78">
        <v>230.107</v>
      </c>
      <c r="K1524" s="78">
        <v>-139.363</v>
      </c>
      <c r="L1524" s="78">
        <v>90.744</v>
      </c>
    </row>
    <row r="1525" spans="1:12" ht="13.2" customHeight="1" x14ac:dyDescent="0.3">
      <c r="A1525" s="204" t="s">
        <v>33</v>
      </c>
      <c r="B1525" s="204" t="s">
        <v>41</v>
      </c>
      <c r="C1525" s="204" t="s">
        <v>624</v>
      </c>
      <c r="D1525" s="204" t="s">
        <v>652</v>
      </c>
      <c r="E1525" s="204" t="s">
        <v>653</v>
      </c>
      <c r="F1525" s="205" t="s">
        <v>287</v>
      </c>
      <c r="G1525" s="205" t="s">
        <v>400</v>
      </c>
      <c r="H1525" s="205" t="s">
        <v>293</v>
      </c>
      <c r="I1525" s="205" t="s">
        <v>404</v>
      </c>
      <c r="J1525" s="78">
        <v>204.57300000000001</v>
      </c>
      <c r="K1525" s="78">
        <v>-13.436999999999999</v>
      </c>
      <c r="L1525" s="78">
        <v>191.136</v>
      </c>
    </row>
    <row r="1526" spans="1:12" ht="13.2" customHeight="1" x14ac:dyDescent="0.3">
      <c r="A1526" s="204" t="s">
        <v>33</v>
      </c>
      <c r="B1526" s="204" t="s">
        <v>41</v>
      </c>
      <c r="C1526" s="204" t="s">
        <v>624</v>
      </c>
      <c r="D1526" s="204" t="s">
        <v>652</v>
      </c>
      <c r="E1526" s="204" t="s">
        <v>653</v>
      </c>
      <c r="F1526" s="205" t="s">
        <v>390</v>
      </c>
      <c r="G1526" s="205" t="s">
        <v>400</v>
      </c>
      <c r="H1526" s="205"/>
      <c r="I1526" s="205" t="s">
        <v>296</v>
      </c>
      <c r="J1526" s="81">
        <v>2.9980000000000002</v>
      </c>
      <c r="K1526" s="81">
        <v>1.613</v>
      </c>
      <c r="L1526" s="81">
        <v>4.6109999999999998</v>
      </c>
    </row>
    <row r="1527" spans="1:12" ht="13.2" customHeight="1" x14ac:dyDescent="0.3">
      <c r="A1527" s="204" t="s">
        <v>33</v>
      </c>
      <c r="B1527" s="204" t="s">
        <v>42</v>
      </c>
      <c r="C1527" s="204" t="s">
        <v>624</v>
      </c>
      <c r="D1527" s="204" t="s">
        <v>652</v>
      </c>
      <c r="E1527" s="204" t="s">
        <v>653</v>
      </c>
      <c r="F1527" s="208" t="s">
        <v>387</v>
      </c>
      <c r="G1527" s="205" t="s">
        <v>614</v>
      </c>
      <c r="H1527" s="205" t="s">
        <v>608</v>
      </c>
      <c r="I1527" s="205" t="s">
        <v>57</v>
      </c>
      <c r="J1527" s="117">
        <v>54.91</v>
      </c>
      <c r="K1527" s="117">
        <v>10.15</v>
      </c>
      <c r="L1527" s="117">
        <v>65.06</v>
      </c>
    </row>
    <row r="1528" spans="1:12" ht="13.2" customHeight="1" x14ac:dyDescent="0.3">
      <c r="A1528" s="204" t="s">
        <v>33</v>
      </c>
      <c r="B1528" s="204" t="s">
        <v>42</v>
      </c>
      <c r="C1528" s="204" t="s">
        <v>624</v>
      </c>
      <c r="D1528" s="204" t="s">
        <v>652</v>
      </c>
      <c r="E1528" s="204" t="s">
        <v>653</v>
      </c>
      <c r="F1528" s="205" t="s">
        <v>56</v>
      </c>
      <c r="G1528" s="205" t="s">
        <v>614</v>
      </c>
      <c r="H1528" s="205" t="s">
        <v>288</v>
      </c>
      <c r="I1528" s="205" t="s">
        <v>57</v>
      </c>
      <c r="J1528" s="117">
        <v>15.042</v>
      </c>
      <c r="K1528" s="117">
        <v>-4.1130000000000004</v>
      </c>
      <c r="L1528" s="117">
        <v>10.929</v>
      </c>
    </row>
    <row r="1529" spans="1:12" ht="13.2" customHeight="1" x14ac:dyDescent="0.3">
      <c r="A1529" s="204" t="s">
        <v>33</v>
      </c>
      <c r="B1529" s="204" t="s">
        <v>42</v>
      </c>
      <c r="C1529" s="204" t="s">
        <v>624</v>
      </c>
      <c r="D1529" s="204" t="s">
        <v>652</v>
      </c>
      <c r="E1529" s="204" t="s">
        <v>653</v>
      </c>
      <c r="F1529" s="205" t="s">
        <v>307</v>
      </c>
      <c r="G1529" s="205" t="s">
        <v>614</v>
      </c>
      <c r="H1529" s="205"/>
      <c r="I1529" s="205" t="s">
        <v>294</v>
      </c>
      <c r="J1529" s="117">
        <v>224.24600000000001</v>
      </c>
      <c r="K1529" s="117">
        <v>-6.9640000000000004</v>
      </c>
      <c r="L1529" s="117">
        <v>217.28100000000001</v>
      </c>
    </row>
    <row r="1530" spans="1:12" ht="13.2" customHeight="1" x14ac:dyDescent="0.3">
      <c r="A1530" s="204" t="s">
        <v>33</v>
      </c>
      <c r="B1530" s="204" t="s">
        <v>42</v>
      </c>
      <c r="C1530" s="204" t="s">
        <v>624</v>
      </c>
      <c r="D1530" s="204" t="s">
        <v>652</v>
      </c>
      <c r="E1530" s="204" t="s">
        <v>653</v>
      </c>
      <c r="F1530" s="205" t="s">
        <v>632</v>
      </c>
      <c r="G1530" s="205" t="s">
        <v>614</v>
      </c>
      <c r="H1530" s="205"/>
      <c r="I1530" s="205" t="s">
        <v>295</v>
      </c>
      <c r="J1530" s="117">
        <v>5.7389999999999999</v>
      </c>
      <c r="K1530" s="117">
        <v>6.4000000000000001E-2</v>
      </c>
      <c r="L1530" s="117">
        <v>5.8029999999999999</v>
      </c>
    </row>
    <row r="1531" spans="1:12" ht="13.2" customHeight="1" x14ac:dyDescent="0.3">
      <c r="A1531" s="204" t="s">
        <v>33</v>
      </c>
      <c r="B1531" s="204" t="s">
        <v>42</v>
      </c>
      <c r="C1531" s="204" t="s">
        <v>624</v>
      </c>
      <c r="D1531" s="204" t="s">
        <v>652</v>
      </c>
      <c r="E1531" s="204" t="s">
        <v>653</v>
      </c>
      <c r="F1531" s="205" t="s">
        <v>650</v>
      </c>
      <c r="G1531" s="205" t="s">
        <v>615</v>
      </c>
      <c r="H1531" s="205" t="s">
        <v>289</v>
      </c>
      <c r="I1531" s="205" t="s">
        <v>296</v>
      </c>
      <c r="J1531" s="81">
        <v>65.361999999999995</v>
      </c>
      <c r="K1531" s="81">
        <v>127.005</v>
      </c>
      <c r="L1531" s="81">
        <v>192.36699999999999</v>
      </c>
    </row>
    <row r="1532" spans="1:12" ht="13.2" customHeight="1" x14ac:dyDescent="0.3">
      <c r="A1532" s="204" t="s">
        <v>33</v>
      </c>
      <c r="B1532" s="204" t="s">
        <v>42</v>
      </c>
      <c r="C1532" s="204" t="s">
        <v>624</v>
      </c>
      <c r="D1532" s="204" t="s">
        <v>652</v>
      </c>
      <c r="E1532" s="204" t="s">
        <v>653</v>
      </c>
      <c r="F1532" s="205" t="s">
        <v>650</v>
      </c>
      <c r="G1532" s="205" t="s">
        <v>615</v>
      </c>
      <c r="H1532" s="205" t="s">
        <v>420</v>
      </c>
      <c r="I1532" s="205" t="s">
        <v>296</v>
      </c>
      <c r="J1532" s="81">
        <v>97.290999999999997</v>
      </c>
      <c r="K1532" s="81">
        <v>-81.144000000000005</v>
      </c>
      <c r="L1532" s="81">
        <v>16.148</v>
      </c>
    </row>
    <row r="1533" spans="1:12" ht="13.2" customHeight="1" x14ac:dyDescent="0.3">
      <c r="A1533" s="204" t="s">
        <v>33</v>
      </c>
      <c r="B1533" s="204" t="s">
        <v>42</v>
      </c>
      <c r="C1533" s="204" t="s">
        <v>624</v>
      </c>
      <c r="D1533" s="204" t="s">
        <v>652</v>
      </c>
      <c r="E1533" s="204" t="s">
        <v>653</v>
      </c>
      <c r="F1533" s="205" t="s">
        <v>609</v>
      </c>
      <c r="G1533" s="205" t="s">
        <v>616</v>
      </c>
      <c r="H1533" s="205" t="s">
        <v>608</v>
      </c>
      <c r="I1533" s="205" t="s">
        <v>297</v>
      </c>
      <c r="J1533" s="117">
        <v>0.73</v>
      </c>
      <c r="K1533" s="117">
        <v>-5.0000000000000001E-3</v>
      </c>
      <c r="L1533" s="117">
        <v>0.72499999999999998</v>
      </c>
    </row>
    <row r="1534" spans="1:12" ht="13.2" customHeight="1" x14ac:dyDescent="0.3">
      <c r="A1534" s="204" t="s">
        <v>33</v>
      </c>
      <c r="B1534" s="204" t="s">
        <v>42</v>
      </c>
      <c r="C1534" s="204" t="s">
        <v>624</v>
      </c>
      <c r="D1534" s="204" t="s">
        <v>652</v>
      </c>
      <c r="E1534" s="204" t="s">
        <v>653</v>
      </c>
      <c r="F1534" s="205" t="s">
        <v>388</v>
      </c>
      <c r="G1534" s="205" t="s">
        <v>616</v>
      </c>
      <c r="H1534" s="205" t="s">
        <v>413</v>
      </c>
      <c r="I1534" s="205" t="s">
        <v>414</v>
      </c>
      <c r="J1534" s="79">
        <v>182</v>
      </c>
      <c r="K1534" s="79">
        <v>-27</v>
      </c>
      <c r="L1534" s="79">
        <v>155</v>
      </c>
    </row>
    <row r="1535" spans="1:12" ht="13.2" customHeight="1" x14ac:dyDescent="0.3">
      <c r="A1535" s="204" t="s">
        <v>33</v>
      </c>
      <c r="B1535" s="204" t="s">
        <v>42</v>
      </c>
      <c r="C1535" s="204" t="s">
        <v>624</v>
      </c>
      <c r="D1535" s="204" t="s">
        <v>652</v>
      </c>
      <c r="E1535" s="204" t="s">
        <v>653</v>
      </c>
      <c r="F1535" s="205" t="s">
        <v>284</v>
      </c>
      <c r="G1535" s="205" t="s">
        <v>618</v>
      </c>
      <c r="H1535" s="205"/>
      <c r="I1535" s="205" t="s">
        <v>59</v>
      </c>
      <c r="J1535" s="81">
        <v>49.508000000000003</v>
      </c>
      <c r="K1535" s="81">
        <v>11.728</v>
      </c>
      <c r="L1535" s="81">
        <v>61.235999999999997</v>
      </c>
    </row>
    <row r="1536" spans="1:12" ht="13.2" customHeight="1" x14ac:dyDescent="0.3">
      <c r="A1536" s="204" t="s">
        <v>33</v>
      </c>
      <c r="B1536" s="204" t="s">
        <v>42</v>
      </c>
      <c r="C1536" s="204" t="s">
        <v>624</v>
      </c>
      <c r="D1536" s="204" t="s">
        <v>652</v>
      </c>
      <c r="E1536" s="204" t="s">
        <v>653</v>
      </c>
      <c r="F1536" s="205" t="s">
        <v>285</v>
      </c>
      <c r="G1536" s="205" t="s">
        <v>280</v>
      </c>
      <c r="H1536" s="205"/>
      <c r="I1536" s="205" t="s">
        <v>59</v>
      </c>
      <c r="J1536" s="81">
        <v>47.015999999999998</v>
      </c>
      <c r="K1536" s="81">
        <v>0.76700000000000002</v>
      </c>
      <c r="L1536" s="81">
        <v>47.781999999999996</v>
      </c>
    </row>
    <row r="1537" spans="1:12" ht="13.2" customHeight="1" x14ac:dyDescent="0.3">
      <c r="A1537" s="204" t="s">
        <v>33</v>
      </c>
      <c r="B1537" s="204" t="s">
        <v>42</v>
      </c>
      <c r="C1537" s="204" t="s">
        <v>624</v>
      </c>
      <c r="D1537" s="204" t="s">
        <v>652</v>
      </c>
      <c r="E1537" s="204" t="s">
        <v>653</v>
      </c>
      <c r="F1537" s="205" t="s">
        <v>610</v>
      </c>
      <c r="G1537" s="205" t="s">
        <v>400</v>
      </c>
      <c r="H1537" s="205" t="s">
        <v>290</v>
      </c>
      <c r="I1537" s="205" t="s">
        <v>137</v>
      </c>
      <c r="J1537" s="78">
        <v>8.6010000000000009</v>
      </c>
      <c r="K1537" s="78">
        <v>1.6060000000000001</v>
      </c>
      <c r="L1537" s="78">
        <v>10.207000000000001</v>
      </c>
    </row>
    <row r="1538" spans="1:12" ht="13.2" customHeight="1" x14ac:dyDescent="0.3">
      <c r="A1538" s="204" t="s">
        <v>33</v>
      </c>
      <c r="B1538" s="204" t="s">
        <v>42</v>
      </c>
      <c r="C1538" s="204" t="s">
        <v>624</v>
      </c>
      <c r="D1538" s="204" t="s">
        <v>652</v>
      </c>
      <c r="E1538" s="204" t="s">
        <v>653</v>
      </c>
      <c r="F1538" s="205" t="s">
        <v>610</v>
      </c>
      <c r="G1538" s="205" t="s">
        <v>400</v>
      </c>
      <c r="H1538" s="205" t="s">
        <v>291</v>
      </c>
      <c r="I1538" s="205" t="s">
        <v>137</v>
      </c>
      <c r="J1538" s="78">
        <v>17.378</v>
      </c>
      <c r="K1538" s="78">
        <v>1.77</v>
      </c>
      <c r="L1538" s="78">
        <v>19.148</v>
      </c>
    </row>
    <row r="1539" spans="1:12" ht="13.2" customHeight="1" x14ac:dyDescent="0.3">
      <c r="A1539" s="204" t="s">
        <v>33</v>
      </c>
      <c r="B1539" s="204" t="s">
        <v>42</v>
      </c>
      <c r="C1539" s="204" t="s">
        <v>624</v>
      </c>
      <c r="D1539" s="204" t="s">
        <v>652</v>
      </c>
      <c r="E1539" s="204" t="s">
        <v>653</v>
      </c>
      <c r="F1539" s="205" t="s">
        <v>610</v>
      </c>
      <c r="G1539" s="205" t="s">
        <v>400</v>
      </c>
      <c r="H1539" s="205" t="s">
        <v>292</v>
      </c>
      <c r="I1539" s="205" t="s">
        <v>137</v>
      </c>
      <c r="J1539" s="78">
        <v>10.269</v>
      </c>
      <c r="K1539" s="78">
        <v>0.56299999999999994</v>
      </c>
      <c r="L1539" s="78">
        <v>10.832000000000001</v>
      </c>
    </row>
    <row r="1540" spans="1:12" ht="13.2" customHeight="1" x14ac:dyDescent="0.3">
      <c r="A1540" s="204" t="s">
        <v>33</v>
      </c>
      <c r="B1540" s="204" t="s">
        <v>42</v>
      </c>
      <c r="C1540" s="204" t="s">
        <v>624</v>
      </c>
      <c r="D1540" s="204" t="s">
        <v>652</v>
      </c>
      <c r="E1540" s="204" t="s">
        <v>653</v>
      </c>
      <c r="F1540" s="205" t="s">
        <v>610</v>
      </c>
      <c r="G1540" s="205" t="s">
        <v>400</v>
      </c>
      <c r="H1540" s="205" t="s">
        <v>293</v>
      </c>
      <c r="I1540" s="205" t="s">
        <v>137</v>
      </c>
      <c r="J1540" s="78">
        <v>3.01</v>
      </c>
      <c r="K1540" s="78">
        <v>-0.77100000000000002</v>
      </c>
      <c r="L1540" s="78">
        <v>2.2389999999999999</v>
      </c>
    </row>
    <row r="1541" spans="1:12" ht="13.2" customHeight="1" x14ac:dyDescent="0.3">
      <c r="A1541" s="204" t="s">
        <v>33</v>
      </c>
      <c r="B1541" s="204" t="s">
        <v>42</v>
      </c>
      <c r="C1541" s="204" t="s">
        <v>624</v>
      </c>
      <c r="D1541" s="204" t="s">
        <v>652</v>
      </c>
      <c r="E1541" s="204" t="s">
        <v>653</v>
      </c>
      <c r="F1541" s="205" t="s">
        <v>287</v>
      </c>
      <c r="G1541" s="205" t="s">
        <v>400</v>
      </c>
      <c r="H1541" s="205" t="s">
        <v>290</v>
      </c>
      <c r="I1541" s="205" t="s">
        <v>404</v>
      </c>
      <c r="J1541" s="78">
        <v>154.82400000000001</v>
      </c>
      <c r="K1541" s="78">
        <v>-41.421999999999997</v>
      </c>
      <c r="L1541" s="78">
        <v>113.402</v>
      </c>
    </row>
    <row r="1542" spans="1:12" ht="13.2" customHeight="1" x14ac:dyDescent="0.3">
      <c r="A1542" s="204" t="s">
        <v>33</v>
      </c>
      <c r="B1542" s="204" t="s">
        <v>42</v>
      </c>
      <c r="C1542" s="204" t="s">
        <v>624</v>
      </c>
      <c r="D1542" s="204" t="s">
        <v>652</v>
      </c>
      <c r="E1542" s="204" t="s">
        <v>653</v>
      </c>
      <c r="F1542" s="205" t="s">
        <v>287</v>
      </c>
      <c r="G1542" s="205" t="s">
        <v>400</v>
      </c>
      <c r="H1542" s="205" t="s">
        <v>291</v>
      </c>
      <c r="I1542" s="205" t="s">
        <v>404</v>
      </c>
      <c r="J1542" s="78">
        <v>239.26499999999999</v>
      </c>
      <c r="K1542" s="78">
        <v>-113.685</v>
      </c>
      <c r="L1542" s="78">
        <v>125.57899999999999</v>
      </c>
    </row>
    <row r="1543" spans="1:12" ht="13.2" customHeight="1" x14ac:dyDescent="0.3">
      <c r="A1543" s="204" t="s">
        <v>33</v>
      </c>
      <c r="B1543" s="204" t="s">
        <v>42</v>
      </c>
      <c r="C1543" s="204" t="s">
        <v>624</v>
      </c>
      <c r="D1543" s="204" t="s">
        <v>652</v>
      </c>
      <c r="E1543" s="204" t="s">
        <v>653</v>
      </c>
      <c r="F1543" s="205" t="s">
        <v>287</v>
      </c>
      <c r="G1543" s="205" t="s">
        <v>400</v>
      </c>
      <c r="H1543" s="205" t="s">
        <v>292</v>
      </c>
      <c r="I1543" s="205" t="s">
        <v>404</v>
      </c>
      <c r="J1543" s="78">
        <v>252.91300000000001</v>
      </c>
      <c r="K1543" s="78">
        <v>-180.56100000000001</v>
      </c>
      <c r="L1543" s="78">
        <v>72.352000000000004</v>
      </c>
    </row>
    <row r="1544" spans="1:12" ht="13.2" customHeight="1" x14ac:dyDescent="0.3">
      <c r="A1544" s="204" t="s">
        <v>33</v>
      </c>
      <c r="B1544" s="204" t="s">
        <v>42</v>
      </c>
      <c r="C1544" s="204" t="s">
        <v>624</v>
      </c>
      <c r="D1544" s="204" t="s">
        <v>652</v>
      </c>
      <c r="E1544" s="204" t="s">
        <v>653</v>
      </c>
      <c r="F1544" s="205" t="s">
        <v>287</v>
      </c>
      <c r="G1544" s="205" t="s">
        <v>400</v>
      </c>
      <c r="H1544" s="205" t="s">
        <v>293</v>
      </c>
      <c r="I1544" s="205" t="s">
        <v>404</v>
      </c>
      <c r="J1544" s="78">
        <v>261.61599999999999</v>
      </c>
      <c r="K1544" s="78">
        <v>-62.307000000000002</v>
      </c>
      <c r="L1544" s="78">
        <v>199.309</v>
      </c>
    </row>
    <row r="1545" spans="1:12" ht="13.2" customHeight="1" x14ac:dyDescent="0.3">
      <c r="A1545" s="204" t="s">
        <v>33</v>
      </c>
      <c r="B1545" s="204" t="s">
        <v>42</v>
      </c>
      <c r="C1545" s="204" t="s">
        <v>624</v>
      </c>
      <c r="D1545" s="204" t="s">
        <v>652</v>
      </c>
      <c r="E1545" s="204" t="s">
        <v>653</v>
      </c>
      <c r="F1545" s="205" t="s">
        <v>390</v>
      </c>
      <c r="G1545" s="205" t="s">
        <v>400</v>
      </c>
      <c r="H1545" s="205"/>
      <c r="I1545" s="205" t="s">
        <v>296</v>
      </c>
      <c r="J1545" s="81">
        <v>3.1890000000000001</v>
      </c>
      <c r="K1545" s="81">
        <v>8.1449999999999996</v>
      </c>
      <c r="L1545" s="81">
        <v>11.334</v>
      </c>
    </row>
    <row r="1546" spans="1:12" ht="13.2" customHeight="1" x14ac:dyDescent="0.3">
      <c r="A1546" s="204" t="s">
        <v>33</v>
      </c>
      <c r="B1546" s="204" t="s">
        <v>43</v>
      </c>
      <c r="C1546" s="204" t="s">
        <v>624</v>
      </c>
      <c r="D1546" s="204" t="s">
        <v>652</v>
      </c>
      <c r="E1546" s="204" t="s">
        <v>653</v>
      </c>
      <c r="F1546" s="208" t="s">
        <v>387</v>
      </c>
      <c r="G1546" s="205" t="s">
        <v>614</v>
      </c>
      <c r="H1546" s="205" t="s">
        <v>608</v>
      </c>
      <c r="I1546" s="205" t="s">
        <v>57</v>
      </c>
      <c r="J1546" s="117">
        <v>67.28</v>
      </c>
      <c r="K1546" s="117">
        <v>6.37</v>
      </c>
      <c r="L1546" s="117">
        <v>73.650000000000006</v>
      </c>
    </row>
    <row r="1547" spans="1:12" ht="13.2" customHeight="1" x14ac:dyDescent="0.3">
      <c r="A1547" s="204" t="s">
        <v>33</v>
      </c>
      <c r="B1547" s="204" t="s">
        <v>43</v>
      </c>
      <c r="C1547" s="204" t="s">
        <v>624</v>
      </c>
      <c r="D1547" s="204" t="s">
        <v>652</v>
      </c>
      <c r="E1547" s="204" t="s">
        <v>653</v>
      </c>
      <c r="F1547" s="205" t="s">
        <v>56</v>
      </c>
      <c r="G1547" s="205" t="s">
        <v>614</v>
      </c>
      <c r="H1547" s="205" t="s">
        <v>288</v>
      </c>
      <c r="I1547" s="205" t="s">
        <v>57</v>
      </c>
      <c r="J1547" s="117">
        <v>12.667</v>
      </c>
      <c r="K1547" s="117">
        <v>-3.3719999999999999</v>
      </c>
      <c r="L1547" s="117">
        <v>9.2949999999999999</v>
      </c>
    </row>
    <row r="1548" spans="1:12" ht="13.2" customHeight="1" x14ac:dyDescent="0.3">
      <c r="A1548" s="204" t="s">
        <v>33</v>
      </c>
      <c r="B1548" s="204" t="s">
        <v>43</v>
      </c>
      <c r="C1548" s="204" t="s">
        <v>624</v>
      </c>
      <c r="D1548" s="204" t="s">
        <v>652</v>
      </c>
      <c r="E1548" s="204" t="s">
        <v>653</v>
      </c>
      <c r="F1548" s="205" t="s">
        <v>307</v>
      </c>
      <c r="G1548" s="205" t="s">
        <v>614</v>
      </c>
      <c r="H1548" s="205"/>
      <c r="I1548" s="205" t="s">
        <v>294</v>
      </c>
      <c r="J1548" s="117">
        <v>119.774</v>
      </c>
      <c r="K1548" s="117">
        <v>-0.27100000000000002</v>
      </c>
      <c r="L1548" s="117">
        <v>119.503</v>
      </c>
    </row>
    <row r="1549" spans="1:12" ht="13.2" customHeight="1" x14ac:dyDescent="0.3">
      <c r="A1549" s="204" t="s">
        <v>33</v>
      </c>
      <c r="B1549" s="204" t="s">
        <v>43</v>
      </c>
      <c r="C1549" s="204" t="s">
        <v>624</v>
      </c>
      <c r="D1549" s="204" t="s">
        <v>652</v>
      </c>
      <c r="E1549" s="204" t="s">
        <v>653</v>
      </c>
      <c r="F1549" s="205" t="s">
        <v>632</v>
      </c>
      <c r="G1549" s="205" t="s">
        <v>614</v>
      </c>
      <c r="H1549" s="205"/>
      <c r="I1549" s="205" t="s">
        <v>295</v>
      </c>
      <c r="J1549" s="117">
        <v>5.2140000000000004</v>
      </c>
      <c r="K1549" s="117">
        <v>-7.0000000000000001E-3</v>
      </c>
      <c r="L1549" s="117">
        <v>5.2069999999999999</v>
      </c>
    </row>
    <row r="1550" spans="1:12" ht="13.2" customHeight="1" x14ac:dyDescent="0.3">
      <c r="A1550" s="204" t="s">
        <v>33</v>
      </c>
      <c r="B1550" s="204" t="s">
        <v>43</v>
      </c>
      <c r="C1550" s="204" t="s">
        <v>624</v>
      </c>
      <c r="D1550" s="204" t="s">
        <v>652</v>
      </c>
      <c r="E1550" s="204" t="s">
        <v>653</v>
      </c>
      <c r="F1550" s="205" t="s">
        <v>650</v>
      </c>
      <c r="G1550" s="205" t="s">
        <v>615</v>
      </c>
      <c r="H1550" s="205" t="s">
        <v>289</v>
      </c>
      <c r="I1550" s="205" t="s">
        <v>296</v>
      </c>
      <c r="J1550" s="81">
        <v>153.916</v>
      </c>
      <c r="K1550" s="81">
        <v>39.289000000000001</v>
      </c>
      <c r="L1550" s="81">
        <v>193.20500000000001</v>
      </c>
    </row>
    <row r="1551" spans="1:12" ht="13.2" customHeight="1" x14ac:dyDescent="0.3">
      <c r="A1551" s="204" t="s">
        <v>33</v>
      </c>
      <c r="B1551" s="204" t="s">
        <v>43</v>
      </c>
      <c r="C1551" s="204" t="s">
        <v>624</v>
      </c>
      <c r="D1551" s="204" t="s">
        <v>652</v>
      </c>
      <c r="E1551" s="204" t="s">
        <v>653</v>
      </c>
      <c r="F1551" s="205" t="s">
        <v>650</v>
      </c>
      <c r="G1551" s="205" t="s">
        <v>615</v>
      </c>
      <c r="H1551" s="205" t="s">
        <v>420</v>
      </c>
      <c r="I1551" s="205" t="s">
        <v>296</v>
      </c>
      <c r="J1551" s="81">
        <v>73.41</v>
      </c>
      <c r="K1551" s="81">
        <v>-51.948</v>
      </c>
      <c r="L1551" s="81">
        <v>21.462</v>
      </c>
    </row>
    <row r="1552" spans="1:12" ht="13.2" customHeight="1" x14ac:dyDescent="0.3">
      <c r="A1552" s="204" t="s">
        <v>33</v>
      </c>
      <c r="B1552" s="204" t="s">
        <v>43</v>
      </c>
      <c r="C1552" s="204" t="s">
        <v>624</v>
      </c>
      <c r="D1552" s="204" t="s">
        <v>652</v>
      </c>
      <c r="E1552" s="204" t="s">
        <v>653</v>
      </c>
      <c r="F1552" s="205" t="s">
        <v>609</v>
      </c>
      <c r="G1552" s="205" t="s">
        <v>616</v>
      </c>
      <c r="H1552" s="205" t="s">
        <v>608</v>
      </c>
      <c r="I1552" s="205" t="s">
        <v>297</v>
      </c>
      <c r="J1552" s="117">
        <v>0.75900000000000001</v>
      </c>
      <c r="K1552" s="117">
        <v>8.9999999999999993E-3</v>
      </c>
      <c r="L1552" s="117">
        <v>0.76800000000000002</v>
      </c>
    </row>
    <row r="1553" spans="1:12" ht="13.2" customHeight="1" x14ac:dyDescent="0.3">
      <c r="A1553" s="204" t="s">
        <v>33</v>
      </c>
      <c r="B1553" s="204" t="s">
        <v>43</v>
      </c>
      <c r="C1553" s="204" t="s">
        <v>624</v>
      </c>
      <c r="D1553" s="204" t="s">
        <v>652</v>
      </c>
      <c r="E1553" s="204" t="s">
        <v>653</v>
      </c>
      <c r="F1553" s="205" t="s">
        <v>388</v>
      </c>
      <c r="G1553" s="205" t="s">
        <v>616</v>
      </c>
      <c r="H1553" s="205" t="s">
        <v>413</v>
      </c>
      <c r="I1553" s="205" t="s">
        <v>414</v>
      </c>
      <c r="J1553" s="79">
        <v>176</v>
      </c>
      <c r="K1553" s="79">
        <v>-18</v>
      </c>
      <c r="L1553" s="79">
        <v>158</v>
      </c>
    </row>
    <row r="1554" spans="1:12" ht="13.2" customHeight="1" x14ac:dyDescent="0.3">
      <c r="A1554" s="204" t="s">
        <v>33</v>
      </c>
      <c r="B1554" s="204" t="s">
        <v>43</v>
      </c>
      <c r="C1554" s="204" t="s">
        <v>624</v>
      </c>
      <c r="D1554" s="204" t="s">
        <v>652</v>
      </c>
      <c r="E1554" s="204" t="s">
        <v>653</v>
      </c>
      <c r="F1554" s="205" t="s">
        <v>284</v>
      </c>
      <c r="G1554" s="205" t="s">
        <v>618</v>
      </c>
      <c r="H1554" s="205"/>
      <c r="I1554" s="205" t="s">
        <v>59</v>
      </c>
      <c r="J1554" s="81">
        <v>55.698</v>
      </c>
      <c r="K1554" s="81">
        <v>0.5</v>
      </c>
      <c r="L1554" s="81">
        <v>56.197000000000003</v>
      </c>
    </row>
    <row r="1555" spans="1:12" ht="13.2" customHeight="1" x14ac:dyDescent="0.3">
      <c r="A1555" s="204" t="s">
        <v>33</v>
      </c>
      <c r="B1555" s="204" t="s">
        <v>43</v>
      </c>
      <c r="C1555" s="204" t="s">
        <v>624</v>
      </c>
      <c r="D1555" s="204" t="s">
        <v>652</v>
      </c>
      <c r="E1555" s="204" t="s">
        <v>653</v>
      </c>
      <c r="F1555" s="205" t="s">
        <v>285</v>
      </c>
      <c r="G1555" s="205" t="s">
        <v>280</v>
      </c>
      <c r="H1555" s="205"/>
      <c r="I1555" s="205" t="s">
        <v>59</v>
      </c>
      <c r="J1555" s="81">
        <v>28.675000000000001</v>
      </c>
      <c r="K1555" s="81">
        <v>-0.23200000000000001</v>
      </c>
      <c r="L1555" s="81">
        <v>28.443000000000001</v>
      </c>
    </row>
    <row r="1556" spans="1:12" ht="13.2" customHeight="1" x14ac:dyDescent="0.3">
      <c r="A1556" s="204" t="s">
        <v>33</v>
      </c>
      <c r="B1556" s="204" t="s">
        <v>43</v>
      </c>
      <c r="C1556" s="204" t="s">
        <v>624</v>
      </c>
      <c r="D1556" s="204" t="s">
        <v>652</v>
      </c>
      <c r="E1556" s="204" t="s">
        <v>653</v>
      </c>
      <c r="F1556" s="205" t="s">
        <v>610</v>
      </c>
      <c r="G1556" s="205" t="s">
        <v>400</v>
      </c>
      <c r="H1556" s="205" t="s">
        <v>290</v>
      </c>
      <c r="I1556" s="205" t="s">
        <v>137</v>
      </c>
      <c r="J1556" s="78">
        <v>8.17</v>
      </c>
      <c r="K1556" s="78">
        <v>1.774</v>
      </c>
      <c r="L1556" s="78">
        <v>9.9440000000000008</v>
      </c>
    </row>
    <row r="1557" spans="1:12" ht="13.2" customHeight="1" x14ac:dyDescent="0.3">
      <c r="A1557" s="204" t="s">
        <v>33</v>
      </c>
      <c r="B1557" s="204" t="s">
        <v>43</v>
      </c>
      <c r="C1557" s="204" t="s">
        <v>624</v>
      </c>
      <c r="D1557" s="204" t="s">
        <v>652</v>
      </c>
      <c r="E1557" s="204" t="s">
        <v>653</v>
      </c>
      <c r="F1557" s="205" t="s">
        <v>610</v>
      </c>
      <c r="G1557" s="205" t="s">
        <v>400</v>
      </c>
      <c r="H1557" s="205" t="s">
        <v>291</v>
      </c>
      <c r="I1557" s="205" t="s">
        <v>137</v>
      </c>
      <c r="J1557" s="78">
        <v>17.920000000000002</v>
      </c>
      <c r="K1557" s="78">
        <v>1.077</v>
      </c>
      <c r="L1557" s="78">
        <v>18.997</v>
      </c>
    </row>
    <row r="1558" spans="1:12" ht="13.2" customHeight="1" x14ac:dyDescent="0.3">
      <c r="A1558" s="204" t="s">
        <v>33</v>
      </c>
      <c r="B1558" s="204" t="s">
        <v>43</v>
      </c>
      <c r="C1558" s="204" t="s">
        <v>624</v>
      </c>
      <c r="D1558" s="204" t="s">
        <v>652</v>
      </c>
      <c r="E1558" s="204" t="s">
        <v>653</v>
      </c>
      <c r="F1558" s="205" t="s">
        <v>610</v>
      </c>
      <c r="G1558" s="205" t="s">
        <v>400</v>
      </c>
      <c r="H1558" s="205" t="s">
        <v>292</v>
      </c>
      <c r="I1558" s="205" t="s">
        <v>137</v>
      </c>
      <c r="J1558" s="78">
        <v>9.0269999999999992</v>
      </c>
      <c r="K1558" s="78">
        <v>0.71699999999999997</v>
      </c>
      <c r="L1558" s="78">
        <v>9.7439999999999998</v>
      </c>
    </row>
    <row r="1559" spans="1:12" ht="13.2" customHeight="1" x14ac:dyDescent="0.3">
      <c r="A1559" s="204" t="s">
        <v>33</v>
      </c>
      <c r="B1559" s="204" t="s">
        <v>43</v>
      </c>
      <c r="C1559" s="204" t="s">
        <v>624</v>
      </c>
      <c r="D1559" s="204" t="s">
        <v>652</v>
      </c>
      <c r="E1559" s="204" t="s">
        <v>653</v>
      </c>
      <c r="F1559" s="205" t="s">
        <v>610</v>
      </c>
      <c r="G1559" s="205" t="s">
        <v>400</v>
      </c>
      <c r="H1559" s="205" t="s">
        <v>293</v>
      </c>
      <c r="I1559" s="205" t="s">
        <v>137</v>
      </c>
      <c r="J1559" s="78">
        <v>1.337</v>
      </c>
      <c r="K1559" s="78">
        <v>-0.185</v>
      </c>
      <c r="L1559" s="78">
        <v>1.1519999999999999</v>
      </c>
    </row>
    <row r="1560" spans="1:12" ht="13.2" customHeight="1" x14ac:dyDescent="0.3">
      <c r="A1560" s="204" t="s">
        <v>33</v>
      </c>
      <c r="B1560" s="204" t="s">
        <v>43</v>
      </c>
      <c r="C1560" s="204" t="s">
        <v>624</v>
      </c>
      <c r="D1560" s="204" t="s">
        <v>652</v>
      </c>
      <c r="E1560" s="204" t="s">
        <v>653</v>
      </c>
      <c r="F1560" s="205" t="s">
        <v>287</v>
      </c>
      <c r="G1560" s="205" t="s">
        <v>400</v>
      </c>
      <c r="H1560" s="205" t="s">
        <v>290</v>
      </c>
      <c r="I1560" s="205" t="s">
        <v>404</v>
      </c>
      <c r="J1560" s="78">
        <v>121.137</v>
      </c>
      <c r="K1560" s="78">
        <v>53.96</v>
      </c>
      <c r="L1560" s="78">
        <v>175.09700000000001</v>
      </c>
    </row>
    <row r="1561" spans="1:12" ht="13.2" customHeight="1" x14ac:dyDescent="0.3">
      <c r="A1561" s="204" t="s">
        <v>33</v>
      </c>
      <c r="B1561" s="204" t="s">
        <v>43</v>
      </c>
      <c r="C1561" s="204" t="s">
        <v>624</v>
      </c>
      <c r="D1561" s="204" t="s">
        <v>652</v>
      </c>
      <c r="E1561" s="204" t="s">
        <v>653</v>
      </c>
      <c r="F1561" s="205" t="s">
        <v>287</v>
      </c>
      <c r="G1561" s="205" t="s">
        <v>400</v>
      </c>
      <c r="H1561" s="205" t="s">
        <v>291</v>
      </c>
      <c r="I1561" s="205" t="s">
        <v>404</v>
      </c>
      <c r="J1561" s="78">
        <v>192.40700000000001</v>
      </c>
      <c r="K1561" s="78">
        <v>-96.938999999999993</v>
      </c>
      <c r="L1561" s="78">
        <v>95.468999999999994</v>
      </c>
    </row>
    <row r="1562" spans="1:12" ht="13.2" customHeight="1" x14ac:dyDescent="0.3">
      <c r="A1562" s="204" t="s">
        <v>33</v>
      </c>
      <c r="B1562" s="204" t="s">
        <v>43</v>
      </c>
      <c r="C1562" s="204" t="s">
        <v>624</v>
      </c>
      <c r="D1562" s="204" t="s">
        <v>652</v>
      </c>
      <c r="E1562" s="204" t="s">
        <v>653</v>
      </c>
      <c r="F1562" s="205" t="s">
        <v>287</v>
      </c>
      <c r="G1562" s="205" t="s">
        <v>400</v>
      </c>
      <c r="H1562" s="205" t="s">
        <v>292</v>
      </c>
      <c r="I1562" s="205" t="s">
        <v>404</v>
      </c>
      <c r="J1562" s="78">
        <v>207.23400000000001</v>
      </c>
      <c r="K1562" s="78">
        <v>-109.815</v>
      </c>
      <c r="L1562" s="78">
        <v>97.42</v>
      </c>
    </row>
    <row r="1563" spans="1:12" ht="13.2" customHeight="1" x14ac:dyDescent="0.3">
      <c r="A1563" s="204" t="s">
        <v>33</v>
      </c>
      <c r="B1563" s="204" t="s">
        <v>43</v>
      </c>
      <c r="C1563" s="204" t="s">
        <v>624</v>
      </c>
      <c r="D1563" s="204" t="s">
        <v>652</v>
      </c>
      <c r="E1563" s="204" t="s">
        <v>653</v>
      </c>
      <c r="F1563" s="205" t="s">
        <v>287</v>
      </c>
      <c r="G1563" s="205" t="s">
        <v>400</v>
      </c>
      <c r="H1563" s="205" t="s">
        <v>293</v>
      </c>
      <c r="I1563" s="205" t="s">
        <v>404</v>
      </c>
      <c r="J1563" s="78">
        <v>192.298</v>
      </c>
      <c r="K1563" s="78">
        <v>45.768000000000001</v>
      </c>
      <c r="L1563" s="78">
        <v>238.066</v>
      </c>
    </row>
    <row r="1564" spans="1:12" ht="13.2" customHeight="1" x14ac:dyDescent="0.3">
      <c r="A1564" s="204" t="s">
        <v>33</v>
      </c>
      <c r="B1564" s="204" t="s">
        <v>43</v>
      </c>
      <c r="C1564" s="204" t="s">
        <v>624</v>
      </c>
      <c r="D1564" s="204" t="s">
        <v>652</v>
      </c>
      <c r="E1564" s="204" t="s">
        <v>653</v>
      </c>
      <c r="F1564" s="205" t="s">
        <v>390</v>
      </c>
      <c r="G1564" s="205" t="s">
        <v>400</v>
      </c>
      <c r="H1564" s="205"/>
      <c r="I1564" s="205" t="s">
        <v>296</v>
      </c>
      <c r="J1564" s="81">
        <v>25.329000000000001</v>
      </c>
      <c r="K1564" s="81">
        <v>2.3839999999999999</v>
      </c>
      <c r="L1564" s="81">
        <v>27.713000000000001</v>
      </c>
    </row>
    <row r="1565" spans="1:12" ht="13.2" customHeight="1" x14ac:dyDescent="0.3">
      <c r="A1565" s="204" t="s">
        <v>33</v>
      </c>
      <c r="B1565" s="204" t="s">
        <v>44</v>
      </c>
      <c r="C1565" s="204" t="s">
        <v>624</v>
      </c>
      <c r="D1565" s="204" t="s">
        <v>652</v>
      </c>
      <c r="E1565" s="204" t="s">
        <v>653</v>
      </c>
      <c r="F1565" s="208" t="s">
        <v>387</v>
      </c>
      <c r="G1565" s="205" t="s">
        <v>614</v>
      </c>
      <c r="H1565" s="205" t="s">
        <v>608</v>
      </c>
      <c r="I1565" s="205" t="s">
        <v>57</v>
      </c>
      <c r="J1565" s="117">
        <v>62.085999999999999</v>
      </c>
      <c r="K1565" s="117">
        <v>6.609</v>
      </c>
      <c r="L1565" s="117">
        <v>68.694999999999993</v>
      </c>
    </row>
    <row r="1566" spans="1:12" ht="13.2" customHeight="1" x14ac:dyDescent="0.3">
      <c r="A1566" s="204" t="s">
        <v>33</v>
      </c>
      <c r="B1566" s="204" t="s">
        <v>44</v>
      </c>
      <c r="C1566" s="204" t="s">
        <v>624</v>
      </c>
      <c r="D1566" s="204" t="s">
        <v>652</v>
      </c>
      <c r="E1566" s="204" t="s">
        <v>653</v>
      </c>
      <c r="F1566" s="205" t="s">
        <v>56</v>
      </c>
      <c r="G1566" s="205" t="s">
        <v>614</v>
      </c>
      <c r="H1566" s="205" t="s">
        <v>288</v>
      </c>
      <c r="I1566" s="205" t="s">
        <v>57</v>
      </c>
      <c r="J1566" s="117">
        <v>9.9890000000000008</v>
      </c>
      <c r="K1566" s="117">
        <v>0.93700000000000006</v>
      </c>
      <c r="L1566" s="117">
        <v>10.926</v>
      </c>
    </row>
    <row r="1567" spans="1:12" ht="13.2" customHeight="1" x14ac:dyDescent="0.3">
      <c r="A1567" s="204" t="s">
        <v>33</v>
      </c>
      <c r="B1567" s="204" t="s">
        <v>44</v>
      </c>
      <c r="C1567" s="204" t="s">
        <v>624</v>
      </c>
      <c r="D1567" s="204" t="s">
        <v>652</v>
      </c>
      <c r="E1567" s="204" t="s">
        <v>653</v>
      </c>
      <c r="F1567" s="205" t="s">
        <v>307</v>
      </c>
      <c r="G1567" s="205" t="s">
        <v>614</v>
      </c>
      <c r="H1567" s="205"/>
      <c r="I1567" s="205" t="s">
        <v>294</v>
      </c>
      <c r="J1567" s="117">
        <v>194.23699999999999</v>
      </c>
      <c r="K1567" s="117">
        <v>-2.1419999999999999</v>
      </c>
      <c r="L1567" s="117">
        <v>192.095</v>
      </c>
    </row>
    <row r="1568" spans="1:12" ht="13.2" customHeight="1" x14ac:dyDescent="0.3">
      <c r="A1568" s="204" t="s">
        <v>33</v>
      </c>
      <c r="B1568" s="204" t="s">
        <v>44</v>
      </c>
      <c r="C1568" s="204" t="s">
        <v>624</v>
      </c>
      <c r="D1568" s="204" t="s">
        <v>652</v>
      </c>
      <c r="E1568" s="204" t="s">
        <v>653</v>
      </c>
      <c r="F1568" s="205" t="s">
        <v>632</v>
      </c>
      <c r="G1568" s="205" t="s">
        <v>614</v>
      </c>
      <c r="H1568" s="205"/>
      <c r="I1568" s="205" t="s">
        <v>295</v>
      </c>
      <c r="J1568" s="117">
        <v>5.2880000000000003</v>
      </c>
      <c r="K1568" s="117">
        <v>-1.4E-2</v>
      </c>
      <c r="L1568" s="117">
        <v>5.2729999999999997</v>
      </c>
    </row>
    <row r="1569" spans="1:12" ht="13.2" customHeight="1" x14ac:dyDescent="0.3">
      <c r="A1569" s="204" t="s">
        <v>33</v>
      </c>
      <c r="B1569" s="204" t="s">
        <v>44</v>
      </c>
      <c r="C1569" s="204" t="s">
        <v>624</v>
      </c>
      <c r="D1569" s="204" t="s">
        <v>652</v>
      </c>
      <c r="E1569" s="204" t="s">
        <v>653</v>
      </c>
      <c r="F1569" s="205" t="s">
        <v>650</v>
      </c>
      <c r="G1569" s="205" t="s">
        <v>615</v>
      </c>
      <c r="H1569" s="205" t="s">
        <v>289</v>
      </c>
      <c r="I1569" s="205" t="s">
        <v>296</v>
      </c>
      <c r="J1569" s="81">
        <v>58.884999999999998</v>
      </c>
      <c r="K1569" s="81">
        <v>78.835999999999999</v>
      </c>
      <c r="L1569" s="81">
        <v>137.721</v>
      </c>
    </row>
    <row r="1570" spans="1:12" ht="13.2" customHeight="1" x14ac:dyDescent="0.3">
      <c r="A1570" s="204" t="s">
        <v>33</v>
      </c>
      <c r="B1570" s="204" t="s">
        <v>44</v>
      </c>
      <c r="C1570" s="204" t="s">
        <v>624</v>
      </c>
      <c r="D1570" s="204" t="s">
        <v>652</v>
      </c>
      <c r="E1570" s="204" t="s">
        <v>653</v>
      </c>
      <c r="F1570" s="205" t="s">
        <v>650</v>
      </c>
      <c r="G1570" s="205" t="s">
        <v>615</v>
      </c>
      <c r="H1570" s="205" t="s">
        <v>420</v>
      </c>
      <c r="I1570" s="205" t="s">
        <v>296</v>
      </c>
      <c r="J1570" s="81">
        <v>88.361000000000004</v>
      </c>
      <c r="K1570" s="81">
        <v>-62.816000000000003</v>
      </c>
      <c r="L1570" s="81">
        <v>25.545000000000002</v>
      </c>
    </row>
    <row r="1571" spans="1:12" ht="13.2" customHeight="1" x14ac:dyDescent="0.3">
      <c r="A1571" s="204" t="s">
        <v>33</v>
      </c>
      <c r="B1571" s="204" t="s">
        <v>44</v>
      </c>
      <c r="C1571" s="204" t="s">
        <v>624</v>
      </c>
      <c r="D1571" s="204" t="s">
        <v>652</v>
      </c>
      <c r="E1571" s="204" t="s">
        <v>653</v>
      </c>
      <c r="F1571" s="205" t="s">
        <v>609</v>
      </c>
      <c r="G1571" s="205" t="s">
        <v>616</v>
      </c>
      <c r="H1571" s="205" t="s">
        <v>608</v>
      </c>
      <c r="I1571" s="205" t="s">
        <v>297</v>
      </c>
      <c r="J1571" s="117">
        <v>0.71799999999999997</v>
      </c>
      <c r="K1571" s="117">
        <v>8.9999999999999993E-3</v>
      </c>
      <c r="L1571" s="117">
        <v>0.72699999999999998</v>
      </c>
    </row>
    <row r="1572" spans="1:12" ht="13.2" customHeight="1" x14ac:dyDescent="0.3">
      <c r="A1572" s="204" t="s">
        <v>33</v>
      </c>
      <c r="B1572" s="204" t="s">
        <v>44</v>
      </c>
      <c r="C1572" s="204" t="s">
        <v>624</v>
      </c>
      <c r="D1572" s="204" t="s">
        <v>652</v>
      </c>
      <c r="E1572" s="204" t="s">
        <v>653</v>
      </c>
      <c r="F1572" s="205" t="s">
        <v>388</v>
      </c>
      <c r="G1572" s="205" t="s">
        <v>616</v>
      </c>
      <c r="H1572" s="205" t="s">
        <v>413</v>
      </c>
      <c r="I1572" s="205" t="s">
        <v>414</v>
      </c>
      <c r="J1572" s="79">
        <v>175</v>
      </c>
      <c r="K1572" s="79">
        <v>-10</v>
      </c>
      <c r="L1572" s="79">
        <v>165</v>
      </c>
    </row>
    <row r="1573" spans="1:12" ht="13.2" customHeight="1" x14ac:dyDescent="0.3">
      <c r="A1573" s="204" t="s">
        <v>33</v>
      </c>
      <c r="B1573" s="204" t="s">
        <v>44</v>
      </c>
      <c r="C1573" s="204" t="s">
        <v>624</v>
      </c>
      <c r="D1573" s="204" t="s">
        <v>652</v>
      </c>
      <c r="E1573" s="204" t="s">
        <v>653</v>
      </c>
      <c r="F1573" s="205" t="s">
        <v>284</v>
      </c>
      <c r="G1573" s="205" t="s">
        <v>618</v>
      </c>
      <c r="H1573" s="205"/>
      <c r="I1573" s="205" t="s">
        <v>59</v>
      </c>
      <c r="J1573" s="81">
        <v>48.265000000000001</v>
      </c>
      <c r="K1573" s="81">
        <v>9.8019999999999996</v>
      </c>
      <c r="L1573" s="81">
        <v>58.067</v>
      </c>
    </row>
    <row r="1574" spans="1:12" ht="13.2" customHeight="1" x14ac:dyDescent="0.3">
      <c r="A1574" s="204" t="s">
        <v>33</v>
      </c>
      <c r="B1574" s="204" t="s">
        <v>44</v>
      </c>
      <c r="C1574" s="204" t="s">
        <v>624</v>
      </c>
      <c r="D1574" s="204" t="s">
        <v>652</v>
      </c>
      <c r="E1574" s="204" t="s">
        <v>653</v>
      </c>
      <c r="F1574" s="205" t="s">
        <v>285</v>
      </c>
      <c r="G1574" s="205" t="s">
        <v>280</v>
      </c>
      <c r="H1574" s="205"/>
      <c r="I1574" s="205" t="s">
        <v>59</v>
      </c>
      <c r="J1574" s="81">
        <v>34.951999999999998</v>
      </c>
      <c r="K1574" s="81">
        <v>-0.47899999999999998</v>
      </c>
      <c r="L1574" s="81">
        <v>34.472999999999999</v>
      </c>
    </row>
    <row r="1575" spans="1:12" ht="13.2" customHeight="1" x14ac:dyDescent="0.3">
      <c r="A1575" s="204" t="s">
        <v>33</v>
      </c>
      <c r="B1575" s="204" t="s">
        <v>44</v>
      </c>
      <c r="C1575" s="204" t="s">
        <v>624</v>
      </c>
      <c r="D1575" s="204" t="s">
        <v>652</v>
      </c>
      <c r="E1575" s="204" t="s">
        <v>653</v>
      </c>
      <c r="F1575" s="205" t="s">
        <v>610</v>
      </c>
      <c r="G1575" s="205" t="s">
        <v>400</v>
      </c>
      <c r="H1575" s="205" t="s">
        <v>290</v>
      </c>
      <c r="I1575" s="205" t="s">
        <v>137</v>
      </c>
      <c r="J1575" s="78">
        <v>8.2330000000000005</v>
      </c>
      <c r="K1575" s="78">
        <v>0.99199999999999999</v>
      </c>
      <c r="L1575" s="78">
        <v>9.2249999999999996</v>
      </c>
    </row>
    <row r="1576" spans="1:12" ht="13.2" customHeight="1" x14ac:dyDescent="0.3">
      <c r="A1576" s="204" t="s">
        <v>33</v>
      </c>
      <c r="B1576" s="204" t="s">
        <v>44</v>
      </c>
      <c r="C1576" s="204" t="s">
        <v>624</v>
      </c>
      <c r="D1576" s="204" t="s">
        <v>652</v>
      </c>
      <c r="E1576" s="204" t="s">
        <v>653</v>
      </c>
      <c r="F1576" s="205" t="s">
        <v>610</v>
      </c>
      <c r="G1576" s="205" t="s">
        <v>400</v>
      </c>
      <c r="H1576" s="205" t="s">
        <v>291</v>
      </c>
      <c r="I1576" s="205" t="s">
        <v>137</v>
      </c>
      <c r="J1576" s="78">
        <v>17.41</v>
      </c>
      <c r="K1576" s="78">
        <v>1.853</v>
      </c>
      <c r="L1576" s="78">
        <v>19.263000000000002</v>
      </c>
    </row>
    <row r="1577" spans="1:12" ht="13.2" customHeight="1" x14ac:dyDescent="0.3">
      <c r="A1577" s="204" t="s">
        <v>33</v>
      </c>
      <c r="B1577" s="204" t="s">
        <v>44</v>
      </c>
      <c r="C1577" s="204" t="s">
        <v>624</v>
      </c>
      <c r="D1577" s="204" t="s">
        <v>652</v>
      </c>
      <c r="E1577" s="204" t="s">
        <v>653</v>
      </c>
      <c r="F1577" s="205" t="s">
        <v>610</v>
      </c>
      <c r="G1577" s="205" t="s">
        <v>400</v>
      </c>
      <c r="H1577" s="205" t="s">
        <v>292</v>
      </c>
      <c r="I1577" s="205" t="s">
        <v>137</v>
      </c>
      <c r="J1577" s="78">
        <v>9.7669999999999995</v>
      </c>
      <c r="K1577" s="78">
        <v>0.751</v>
      </c>
      <c r="L1577" s="78">
        <v>10.518000000000001</v>
      </c>
    </row>
    <row r="1578" spans="1:12" ht="13.2" customHeight="1" x14ac:dyDescent="0.3">
      <c r="A1578" s="204" t="s">
        <v>33</v>
      </c>
      <c r="B1578" s="204" t="s">
        <v>44</v>
      </c>
      <c r="C1578" s="204" t="s">
        <v>624</v>
      </c>
      <c r="D1578" s="204" t="s">
        <v>652</v>
      </c>
      <c r="E1578" s="204" t="s">
        <v>653</v>
      </c>
      <c r="F1578" s="205" t="s">
        <v>610</v>
      </c>
      <c r="G1578" s="205" t="s">
        <v>400</v>
      </c>
      <c r="H1578" s="205" t="s">
        <v>293</v>
      </c>
      <c r="I1578" s="205" t="s">
        <v>137</v>
      </c>
      <c r="J1578" s="78">
        <v>2.2770000000000001</v>
      </c>
      <c r="K1578" s="78">
        <v>-0.63800000000000001</v>
      </c>
      <c r="L1578" s="78">
        <v>1.639</v>
      </c>
    </row>
    <row r="1579" spans="1:12" ht="13.2" customHeight="1" x14ac:dyDescent="0.3">
      <c r="A1579" s="204" t="s">
        <v>33</v>
      </c>
      <c r="B1579" s="204" t="s">
        <v>44</v>
      </c>
      <c r="C1579" s="204" t="s">
        <v>624</v>
      </c>
      <c r="D1579" s="204" t="s">
        <v>652</v>
      </c>
      <c r="E1579" s="204" t="s">
        <v>653</v>
      </c>
      <c r="F1579" s="205" t="s">
        <v>287</v>
      </c>
      <c r="G1579" s="205" t="s">
        <v>400</v>
      </c>
      <c r="H1579" s="205" t="s">
        <v>290</v>
      </c>
      <c r="I1579" s="205" t="s">
        <v>404</v>
      </c>
      <c r="J1579" s="78">
        <v>122.536</v>
      </c>
      <c r="K1579" s="78">
        <v>-6.8719999999999999</v>
      </c>
      <c r="L1579" s="78">
        <v>115.664</v>
      </c>
    </row>
    <row r="1580" spans="1:12" ht="13.2" customHeight="1" x14ac:dyDescent="0.3">
      <c r="A1580" s="204" t="s">
        <v>33</v>
      </c>
      <c r="B1580" s="204" t="s">
        <v>44</v>
      </c>
      <c r="C1580" s="204" t="s">
        <v>624</v>
      </c>
      <c r="D1580" s="204" t="s">
        <v>652</v>
      </c>
      <c r="E1580" s="204" t="s">
        <v>653</v>
      </c>
      <c r="F1580" s="205" t="s">
        <v>287</v>
      </c>
      <c r="G1580" s="205" t="s">
        <v>400</v>
      </c>
      <c r="H1580" s="205" t="s">
        <v>291</v>
      </c>
      <c r="I1580" s="205" t="s">
        <v>404</v>
      </c>
      <c r="J1580" s="78">
        <v>169.46199999999999</v>
      </c>
      <c r="K1580" s="78">
        <v>-58.795000000000002</v>
      </c>
      <c r="L1580" s="78">
        <v>110.66800000000001</v>
      </c>
    </row>
    <row r="1581" spans="1:12" ht="13.2" customHeight="1" x14ac:dyDescent="0.3">
      <c r="A1581" s="204" t="s">
        <v>33</v>
      </c>
      <c r="B1581" s="204" t="s">
        <v>44</v>
      </c>
      <c r="C1581" s="204" t="s">
        <v>624</v>
      </c>
      <c r="D1581" s="204" t="s">
        <v>652</v>
      </c>
      <c r="E1581" s="204" t="s">
        <v>653</v>
      </c>
      <c r="F1581" s="205" t="s">
        <v>287</v>
      </c>
      <c r="G1581" s="205" t="s">
        <v>400</v>
      </c>
      <c r="H1581" s="205" t="s">
        <v>292</v>
      </c>
      <c r="I1581" s="205" t="s">
        <v>404</v>
      </c>
      <c r="J1581" s="78">
        <v>183.089</v>
      </c>
      <c r="K1581" s="78">
        <v>-128.51400000000001</v>
      </c>
      <c r="L1581" s="78">
        <v>54.575000000000003</v>
      </c>
    </row>
    <row r="1582" spans="1:12" ht="13.2" customHeight="1" x14ac:dyDescent="0.3">
      <c r="A1582" s="204" t="s">
        <v>33</v>
      </c>
      <c r="B1582" s="204" t="s">
        <v>44</v>
      </c>
      <c r="C1582" s="204" t="s">
        <v>624</v>
      </c>
      <c r="D1582" s="204" t="s">
        <v>652</v>
      </c>
      <c r="E1582" s="204" t="s">
        <v>653</v>
      </c>
      <c r="F1582" s="205" t="s">
        <v>287</v>
      </c>
      <c r="G1582" s="205" t="s">
        <v>400</v>
      </c>
      <c r="H1582" s="205" t="s">
        <v>293</v>
      </c>
      <c r="I1582" s="205" t="s">
        <v>404</v>
      </c>
      <c r="J1582" s="78">
        <v>185.774</v>
      </c>
      <c r="K1582" s="78">
        <v>-49.994</v>
      </c>
      <c r="L1582" s="78">
        <v>135.78</v>
      </c>
    </row>
    <row r="1583" spans="1:12" ht="13.2" customHeight="1" x14ac:dyDescent="0.3">
      <c r="A1583" s="204" t="s">
        <v>33</v>
      </c>
      <c r="B1583" s="204" t="s">
        <v>44</v>
      </c>
      <c r="C1583" s="204" t="s">
        <v>624</v>
      </c>
      <c r="D1583" s="204" t="s">
        <v>652</v>
      </c>
      <c r="E1583" s="204" t="s">
        <v>653</v>
      </c>
      <c r="F1583" s="205" t="s">
        <v>390</v>
      </c>
      <c r="G1583" s="205" t="s">
        <v>400</v>
      </c>
      <c r="H1583" s="205"/>
      <c r="I1583" s="205" t="s">
        <v>296</v>
      </c>
      <c r="J1583" s="81">
        <v>12.417999999999999</v>
      </c>
      <c r="K1583" s="81">
        <v>6.7309999999999999</v>
      </c>
      <c r="L1583" s="81">
        <v>19.149000000000001</v>
      </c>
    </row>
    <row r="1584" spans="1:12" ht="13.2" customHeight="1" x14ac:dyDescent="0.3">
      <c r="A1584" s="204" t="s">
        <v>33</v>
      </c>
      <c r="B1584" s="204" t="s">
        <v>45</v>
      </c>
      <c r="C1584" s="204" t="s">
        <v>624</v>
      </c>
      <c r="D1584" s="204" t="s">
        <v>652</v>
      </c>
      <c r="E1584" s="204" t="s">
        <v>653</v>
      </c>
      <c r="F1584" s="208" t="s">
        <v>387</v>
      </c>
      <c r="G1584" s="205" t="s">
        <v>614</v>
      </c>
      <c r="H1584" s="205" t="s">
        <v>608</v>
      </c>
      <c r="I1584" s="205" t="s">
        <v>57</v>
      </c>
      <c r="J1584" s="117">
        <v>61.256</v>
      </c>
      <c r="K1584" s="117">
        <v>9.7840000000000007</v>
      </c>
      <c r="L1584" s="117">
        <v>71.040000000000006</v>
      </c>
    </row>
    <row r="1585" spans="1:12" ht="13.2" customHeight="1" x14ac:dyDescent="0.3">
      <c r="A1585" s="204" t="s">
        <v>33</v>
      </c>
      <c r="B1585" s="204" t="s">
        <v>45</v>
      </c>
      <c r="C1585" s="204" t="s">
        <v>624</v>
      </c>
      <c r="D1585" s="204" t="s">
        <v>652</v>
      </c>
      <c r="E1585" s="204" t="s">
        <v>653</v>
      </c>
      <c r="F1585" s="205" t="s">
        <v>56</v>
      </c>
      <c r="G1585" s="205" t="s">
        <v>614</v>
      </c>
      <c r="H1585" s="205" t="s">
        <v>288</v>
      </c>
      <c r="I1585" s="205" t="s">
        <v>57</v>
      </c>
      <c r="J1585" s="117">
        <v>11.988</v>
      </c>
      <c r="K1585" s="117">
        <v>-1.85</v>
      </c>
      <c r="L1585" s="117">
        <v>10.138</v>
      </c>
    </row>
    <row r="1586" spans="1:12" ht="13.2" customHeight="1" x14ac:dyDescent="0.3">
      <c r="A1586" s="204" t="s">
        <v>33</v>
      </c>
      <c r="B1586" s="204" t="s">
        <v>45</v>
      </c>
      <c r="C1586" s="204" t="s">
        <v>624</v>
      </c>
      <c r="D1586" s="204" t="s">
        <v>652</v>
      </c>
      <c r="E1586" s="204" t="s">
        <v>653</v>
      </c>
      <c r="F1586" s="205" t="s">
        <v>307</v>
      </c>
      <c r="G1586" s="205" t="s">
        <v>614</v>
      </c>
      <c r="H1586" s="205"/>
      <c r="I1586" s="205" t="s">
        <v>294</v>
      </c>
      <c r="J1586" s="117">
        <v>169.73599999999999</v>
      </c>
      <c r="K1586" s="117">
        <v>-2.081</v>
      </c>
      <c r="L1586" s="117">
        <v>167.655</v>
      </c>
    </row>
    <row r="1587" spans="1:12" ht="13.2" customHeight="1" x14ac:dyDescent="0.3">
      <c r="A1587" s="204" t="s">
        <v>33</v>
      </c>
      <c r="B1587" s="204" t="s">
        <v>45</v>
      </c>
      <c r="C1587" s="204" t="s">
        <v>624</v>
      </c>
      <c r="D1587" s="204" t="s">
        <v>652</v>
      </c>
      <c r="E1587" s="204" t="s">
        <v>653</v>
      </c>
      <c r="F1587" s="205" t="s">
        <v>632</v>
      </c>
      <c r="G1587" s="205" t="s">
        <v>614</v>
      </c>
      <c r="H1587" s="205"/>
      <c r="I1587" s="205" t="s">
        <v>295</v>
      </c>
      <c r="J1587" s="117">
        <v>5.1449999999999996</v>
      </c>
      <c r="K1587" s="117">
        <v>-3.7999999999999999E-2</v>
      </c>
      <c r="L1587" s="117">
        <v>5.1070000000000002</v>
      </c>
    </row>
    <row r="1588" spans="1:12" ht="13.2" customHeight="1" x14ac:dyDescent="0.3">
      <c r="A1588" s="204" t="s">
        <v>33</v>
      </c>
      <c r="B1588" s="204" t="s">
        <v>45</v>
      </c>
      <c r="C1588" s="204" t="s">
        <v>624</v>
      </c>
      <c r="D1588" s="204" t="s">
        <v>652</v>
      </c>
      <c r="E1588" s="204" t="s">
        <v>653</v>
      </c>
      <c r="F1588" s="205" t="s">
        <v>650</v>
      </c>
      <c r="G1588" s="205" t="s">
        <v>615</v>
      </c>
      <c r="H1588" s="205" t="s">
        <v>289</v>
      </c>
      <c r="I1588" s="205" t="s">
        <v>296</v>
      </c>
      <c r="J1588" s="81">
        <v>121.203</v>
      </c>
      <c r="K1588" s="81">
        <v>84.096000000000004</v>
      </c>
      <c r="L1588" s="81">
        <v>205.29900000000001</v>
      </c>
    </row>
    <row r="1589" spans="1:12" ht="13.2" customHeight="1" x14ac:dyDescent="0.3">
      <c r="A1589" s="204" t="s">
        <v>33</v>
      </c>
      <c r="B1589" s="204" t="s">
        <v>45</v>
      </c>
      <c r="C1589" s="204" t="s">
        <v>624</v>
      </c>
      <c r="D1589" s="204" t="s">
        <v>652</v>
      </c>
      <c r="E1589" s="204" t="s">
        <v>653</v>
      </c>
      <c r="F1589" s="205" t="s">
        <v>650</v>
      </c>
      <c r="G1589" s="205" t="s">
        <v>615</v>
      </c>
      <c r="H1589" s="205" t="s">
        <v>420</v>
      </c>
      <c r="I1589" s="205" t="s">
        <v>296</v>
      </c>
      <c r="J1589" s="81">
        <v>78.92</v>
      </c>
      <c r="K1589" s="81">
        <v>-63.488</v>
      </c>
      <c r="L1589" s="81">
        <v>15.432</v>
      </c>
    </row>
    <row r="1590" spans="1:12" ht="13.2" customHeight="1" x14ac:dyDescent="0.3">
      <c r="A1590" s="204" t="s">
        <v>33</v>
      </c>
      <c r="B1590" s="204" t="s">
        <v>45</v>
      </c>
      <c r="C1590" s="204" t="s">
        <v>624</v>
      </c>
      <c r="D1590" s="204" t="s">
        <v>652</v>
      </c>
      <c r="E1590" s="204" t="s">
        <v>653</v>
      </c>
      <c r="F1590" s="205" t="s">
        <v>609</v>
      </c>
      <c r="G1590" s="205" t="s">
        <v>616</v>
      </c>
      <c r="H1590" s="205" t="s">
        <v>608</v>
      </c>
      <c r="I1590" s="205" t="s">
        <v>297</v>
      </c>
      <c r="J1590" s="117">
        <v>0.746</v>
      </c>
      <c r="K1590" s="117">
        <v>1E-3</v>
      </c>
      <c r="L1590" s="117">
        <v>0.747</v>
      </c>
    </row>
    <row r="1591" spans="1:12" ht="13.2" customHeight="1" x14ac:dyDescent="0.3">
      <c r="A1591" s="204" t="s">
        <v>33</v>
      </c>
      <c r="B1591" s="204" t="s">
        <v>45</v>
      </c>
      <c r="C1591" s="204" t="s">
        <v>624</v>
      </c>
      <c r="D1591" s="204" t="s">
        <v>652</v>
      </c>
      <c r="E1591" s="204" t="s">
        <v>653</v>
      </c>
      <c r="F1591" s="205" t="s">
        <v>388</v>
      </c>
      <c r="G1591" s="205" t="s">
        <v>616</v>
      </c>
      <c r="H1591" s="205" t="s">
        <v>413</v>
      </c>
      <c r="I1591" s="205" t="s">
        <v>414</v>
      </c>
      <c r="J1591" s="79">
        <v>181</v>
      </c>
      <c r="K1591" s="79">
        <v>-17</v>
      </c>
      <c r="L1591" s="79">
        <v>164</v>
      </c>
    </row>
    <row r="1592" spans="1:12" ht="13.2" customHeight="1" x14ac:dyDescent="0.3">
      <c r="A1592" s="204" t="s">
        <v>33</v>
      </c>
      <c r="B1592" s="204" t="s">
        <v>45</v>
      </c>
      <c r="C1592" s="204" t="s">
        <v>624</v>
      </c>
      <c r="D1592" s="204" t="s">
        <v>652</v>
      </c>
      <c r="E1592" s="204" t="s">
        <v>653</v>
      </c>
      <c r="F1592" s="205" t="s">
        <v>284</v>
      </c>
      <c r="G1592" s="205" t="s">
        <v>618</v>
      </c>
      <c r="H1592" s="205"/>
      <c r="I1592" s="205" t="s">
        <v>59</v>
      </c>
      <c r="J1592" s="81">
        <v>54.402999999999999</v>
      </c>
      <c r="K1592" s="81">
        <v>3.137</v>
      </c>
      <c r="L1592" s="81">
        <v>57.539000000000001</v>
      </c>
    </row>
    <row r="1593" spans="1:12" ht="13.2" customHeight="1" x14ac:dyDescent="0.3">
      <c r="A1593" s="204" t="s">
        <v>33</v>
      </c>
      <c r="B1593" s="204" t="s">
        <v>45</v>
      </c>
      <c r="C1593" s="204" t="s">
        <v>624</v>
      </c>
      <c r="D1593" s="204" t="s">
        <v>652</v>
      </c>
      <c r="E1593" s="204" t="s">
        <v>653</v>
      </c>
      <c r="F1593" s="205" t="s">
        <v>285</v>
      </c>
      <c r="G1593" s="205" t="s">
        <v>280</v>
      </c>
      <c r="H1593" s="205"/>
      <c r="I1593" s="205" t="s">
        <v>59</v>
      </c>
      <c r="J1593" s="81">
        <v>14.537000000000001</v>
      </c>
      <c r="K1593" s="81">
        <v>1.4850000000000001</v>
      </c>
      <c r="L1593" s="81">
        <v>16.021999999999998</v>
      </c>
    </row>
    <row r="1594" spans="1:12" ht="13.2" customHeight="1" x14ac:dyDescent="0.3">
      <c r="A1594" s="204" t="s">
        <v>33</v>
      </c>
      <c r="B1594" s="204" t="s">
        <v>45</v>
      </c>
      <c r="C1594" s="204" t="s">
        <v>624</v>
      </c>
      <c r="D1594" s="204" t="s">
        <v>652</v>
      </c>
      <c r="E1594" s="204" t="s">
        <v>653</v>
      </c>
      <c r="F1594" s="205" t="s">
        <v>610</v>
      </c>
      <c r="G1594" s="205" t="s">
        <v>400</v>
      </c>
      <c r="H1594" s="205" t="s">
        <v>290</v>
      </c>
      <c r="I1594" s="205" t="s">
        <v>137</v>
      </c>
      <c r="J1594" s="78">
        <v>8.1240000000000006</v>
      </c>
      <c r="K1594" s="78">
        <v>1.8460000000000001</v>
      </c>
      <c r="L1594" s="78">
        <v>9.9700000000000006</v>
      </c>
    </row>
    <row r="1595" spans="1:12" ht="13.2" customHeight="1" x14ac:dyDescent="0.3">
      <c r="A1595" s="204" t="s">
        <v>33</v>
      </c>
      <c r="B1595" s="204" t="s">
        <v>45</v>
      </c>
      <c r="C1595" s="204" t="s">
        <v>624</v>
      </c>
      <c r="D1595" s="204" t="s">
        <v>652</v>
      </c>
      <c r="E1595" s="204" t="s">
        <v>653</v>
      </c>
      <c r="F1595" s="205" t="s">
        <v>610</v>
      </c>
      <c r="G1595" s="205" t="s">
        <v>400</v>
      </c>
      <c r="H1595" s="205" t="s">
        <v>291</v>
      </c>
      <c r="I1595" s="205" t="s">
        <v>137</v>
      </c>
      <c r="J1595" s="78">
        <v>17.251000000000001</v>
      </c>
      <c r="K1595" s="78">
        <v>1.5169999999999999</v>
      </c>
      <c r="L1595" s="78">
        <v>18.768999999999998</v>
      </c>
    </row>
    <row r="1596" spans="1:12" ht="13.2" customHeight="1" x14ac:dyDescent="0.3">
      <c r="A1596" s="204" t="s">
        <v>33</v>
      </c>
      <c r="B1596" s="204" t="s">
        <v>45</v>
      </c>
      <c r="C1596" s="204" t="s">
        <v>624</v>
      </c>
      <c r="D1596" s="204" t="s">
        <v>652</v>
      </c>
      <c r="E1596" s="204" t="s">
        <v>653</v>
      </c>
      <c r="F1596" s="205" t="s">
        <v>610</v>
      </c>
      <c r="G1596" s="205" t="s">
        <v>400</v>
      </c>
      <c r="H1596" s="205" t="s">
        <v>292</v>
      </c>
      <c r="I1596" s="205" t="s">
        <v>137</v>
      </c>
      <c r="J1596" s="78">
        <v>9.6940000000000008</v>
      </c>
      <c r="K1596" s="78">
        <v>0.56599999999999995</v>
      </c>
      <c r="L1596" s="78">
        <v>10.26</v>
      </c>
    </row>
    <row r="1597" spans="1:12" ht="13.2" customHeight="1" x14ac:dyDescent="0.3">
      <c r="A1597" s="204" t="s">
        <v>33</v>
      </c>
      <c r="B1597" s="204" t="s">
        <v>45</v>
      </c>
      <c r="C1597" s="204" t="s">
        <v>624</v>
      </c>
      <c r="D1597" s="204" t="s">
        <v>652</v>
      </c>
      <c r="E1597" s="204" t="s">
        <v>653</v>
      </c>
      <c r="F1597" s="205" t="s">
        <v>610</v>
      </c>
      <c r="G1597" s="205" t="s">
        <v>400</v>
      </c>
      <c r="H1597" s="205" t="s">
        <v>293</v>
      </c>
      <c r="I1597" s="205" t="s">
        <v>137</v>
      </c>
      <c r="J1597" s="78">
        <v>2.375</v>
      </c>
      <c r="K1597" s="78">
        <v>-0.67600000000000005</v>
      </c>
      <c r="L1597" s="78">
        <v>1.6990000000000001</v>
      </c>
    </row>
    <row r="1598" spans="1:12" ht="13.2" customHeight="1" x14ac:dyDescent="0.3">
      <c r="A1598" s="204" t="s">
        <v>33</v>
      </c>
      <c r="B1598" s="204" t="s">
        <v>45</v>
      </c>
      <c r="C1598" s="204" t="s">
        <v>624</v>
      </c>
      <c r="D1598" s="204" t="s">
        <v>652</v>
      </c>
      <c r="E1598" s="204" t="s">
        <v>653</v>
      </c>
      <c r="F1598" s="205" t="s">
        <v>287</v>
      </c>
      <c r="G1598" s="205" t="s">
        <v>400</v>
      </c>
      <c r="H1598" s="205" t="s">
        <v>290</v>
      </c>
      <c r="I1598" s="205" t="s">
        <v>404</v>
      </c>
      <c r="J1598" s="78">
        <v>152.60400000000001</v>
      </c>
      <c r="K1598" s="78">
        <v>-17.103999999999999</v>
      </c>
      <c r="L1598" s="78">
        <v>135.5</v>
      </c>
    </row>
    <row r="1599" spans="1:12" ht="13.2" customHeight="1" x14ac:dyDescent="0.3">
      <c r="A1599" s="204" t="s">
        <v>33</v>
      </c>
      <c r="B1599" s="204" t="s">
        <v>45</v>
      </c>
      <c r="C1599" s="204" t="s">
        <v>624</v>
      </c>
      <c r="D1599" s="204" t="s">
        <v>652</v>
      </c>
      <c r="E1599" s="204" t="s">
        <v>653</v>
      </c>
      <c r="F1599" s="205" t="s">
        <v>287</v>
      </c>
      <c r="G1599" s="205" t="s">
        <v>400</v>
      </c>
      <c r="H1599" s="205" t="s">
        <v>291</v>
      </c>
      <c r="I1599" s="205" t="s">
        <v>404</v>
      </c>
      <c r="J1599" s="78">
        <v>259.92399999999998</v>
      </c>
      <c r="K1599" s="78">
        <v>-158.65799999999999</v>
      </c>
      <c r="L1599" s="78">
        <v>101.26600000000001</v>
      </c>
    </row>
    <row r="1600" spans="1:12" ht="13.2" customHeight="1" x14ac:dyDescent="0.3">
      <c r="A1600" s="204" t="s">
        <v>33</v>
      </c>
      <c r="B1600" s="204" t="s">
        <v>45</v>
      </c>
      <c r="C1600" s="204" t="s">
        <v>624</v>
      </c>
      <c r="D1600" s="204" t="s">
        <v>652</v>
      </c>
      <c r="E1600" s="204" t="s">
        <v>653</v>
      </c>
      <c r="F1600" s="205" t="s">
        <v>287</v>
      </c>
      <c r="G1600" s="205" t="s">
        <v>400</v>
      </c>
      <c r="H1600" s="205" t="s">
        <v>292</v>
      </c>
      <c r="I1600" s="205" t="s">
        <v>404</v>
      </c>
      <c r="J1600" s="78">
        <v>260.327</v>
      </c>
      <c r="K1600" s="78">
        <v>-165.89</v>
      </c>
      <c r="L1600" s="78">
        <v>94.438000000000002</v>
      </c>
    </row>
    <row r="1601" spans="1:12" ht="13.2" customHeight="1" x14ac:dyDescent="0.3">
      <c r="A1601" s="204" t="s">
        <v>33</v>
      </c>
      <c r="B1601" s="204" t="s">
        <v>45</v>
      </c>
      <c r="C1601" s="204" t="s">
        <v>624</v>
      </c>
      <c r="D1601" s="204" t="s">
        <v>652</v>
      </c>
      <c r="E1601" s="204" t="s">
        <v>653</v>
      </c>
      <c r="F1601" s="205" t="s">
        <v>287</v>
      </c>
      <c r="G1601" s="205" t="s">
        <v>400</v>
      </c>
      <c r="H1601" s="205" t="s">
        <v>293</v>
      </c>
      <c r="I1601" s="205" t="s">
        <v>404</v>
      </c>
      <c r="J1601" s="78">
        <v>219.89699999999999</v>
      </c>
      <c r="K1601" s="78">
        <v>1.9510000000000001</v>
      </c>
      <c r="L1601" s="78">
        <v>221.84800000000001</v>
      </c>
    </row>
    <row r="1602" spans="1:12" ht="13.2" customHeight="1" x14ac:dyDescent="0.3">
      <c r="A1602" s="204" t="s">
        <v>33</v>
      </c>
      <c r="B1602" s="204" t="s">
        <v>45</v>
      </c>
      <c r="C1602" s="204" t="s">
        <v>624</v>
      </c>
      <c r="D1602" s="204" t="s">
        <v>652</v>
      </c>
      <c r="E1602" s="204" t="s">
        <v>653</v>
      </c>
      <c r="F1602" s="205" t="s">
        <v>390</v>
      </c>
      <c r="G1602" s="205" t="s">
        <v>400</v>
      </c>
      <c r="H1602" s="205"/>
      <c r="I1602" s="205" t="s">
        <v>296</v>
      </c>
      <c r="J1602" s="81">
        <v>15.532999999999999</v>
      </c>
      <c r="K1602" s="81">
        <v>3.88</v>
      </c>
      <c r="L1602" s="81">
        <v>19.414000000000001</v>
      </c>
    </row>
    <row r="1603" spans="1:12" ht="13.2" customHeight="1" x14ac:dyDescent="0.3">
      <c r="A1603" s="204" t="s">
        <v>33</v>
      </c>
      <c r="B1603" s="204" t="s">
        <v>46</v>
      </c>
      <c r="C1603" s="204" t="s">
        <v>624</v>
      </c>
      <c r="D1603" s="204" t="s">
        <v>652</v>
      </c>
      <c r="E1603" s="204" t="s">
        <v>653</v>
      </c>
      <c r="F1603" s="208" t="s">
        <v>387</v>
      </c>
      <c r="G1603" s="205" t="s">
        <v>614</v>
      </c>
      <c r="H1603" s="205" t="s">
        <v>608</v>
      </c>
      <c r="I1603" s="205" t="s">
        <v>57</v>
      </c>
      <c r="J1603" s="117">
        <v>63.610999999999997</v>
      </c>
      <c r="K1603" s="117">
        <v>7.7610000000000001</v>
      </c>
      <c r="L1603" s="117">
        <v>71.372</v>
      </c>
    </row>
    <row r="1604" spans="1:12" ht="13.2" customHeight="1" x14ac:dyDescent="0.3">
      <c r="A1604" s="204" t="s">
        <v>33</v>
      </c>
      <c r="B1604" s="204" t="s">
        <v>46</v>
      </c>
      <c r="C1604" s="204" t="s">
        <v>624</v>
      </c>
      <c r="D1604" s="204" t="s">
        <v>652</v>
      </c>
      <c r="E1604" s="204" t="s">
        <v>653</v>
      </c>
      <c r="F1604" s="205" t="s">
        <v>56</v>
      </c>
      <c r="G1604" s="205" t="s">
        <v>614</v>
      </c>
      <c r="H1604" s="205" t="s">
        <v>288</v>
      </c>
      <c r="I1604" s="205" t="s">
        <v>57</v>
      </c>
      <c r="J1604" s="117">
        <v>13.641</v>
      </c>
      <c r="K1604" s="117">
        <v>-3.992</v>
      </c>
      <c r="L1604" s="117">
        <v>9.6489999999999991</v>
      </c>
    </row>
    <row r="1605" spans="1:12" ht="13.2" customHeight="1" x14ac:dyDescent="0.3">
      <c r="A1605" s="204" t="s">
        <v>33</v>
      </c>
      <c r="B1605" s="204" t="s">
        <v>46</v>
      </c>
      <c r="C1605" s="204" t="s">
        <v>624</v>
      </c>
      <c r="D1605" s="204" t="s">
        <v>652</v>
      </c>
      <c r="E1605" s="204" t="s">
        <v>653</v>
      </c>
      <c r="F1605" s="205" t="s">
        <v>307</v>
      </c>
      <c r="G1605" s="205" t="s">
        <v>614</v>
      </c>
      <c r="H1605" s="205"/>
      <c r="I1605" s="205" t="s">
        <v>294</v>
      </c>
      <c r="J1605" s="117">
        <v>120.1</v>
      </c>
      <c r="K1605" s="117">
        <v>-0.156</v>
      </c>
      <c r="L1605" s="117">
        <v>119.944</v>
      </c>
    </row>
    <row r="1606" spans="1:12" ht="13.2" customHeight="1" x14ac:dyDescent="0.3">
      <c r="A1606" s="204" t="s">
        <v>33</v>
      </c>
      <c r="B1606" s="204" t="s">
        <v>46</v>
      </c>
      <c r="C1606" s="204" t="s">
        <v>624</v>
      </c>
      <c r="D1606" s="204" t="s">
        <v>652</v>
      </c>
      <c r="E1606" s="204" t="s">
        <v>653</v>
      </c>
      <c r="F1606" s="205" t="s">
        <v>632</v>
      </c>
      <c r="G1606" s="205" t="s">
        <v>614</v>
      </c>
      <c r="H1606" s="205"/>
      <c r="I1606" s="205" t="s">
        <v>295</v>
      </c>
      <c r="J1606" s="117">
        <v>5.0199999999999996</v>
      </c>
      <c r="K1606" s="117">
        <v>-1.2E-2</v>
      </c>
      <c r="L1606" s="117">
        <v>5.008</v>
      </c>
    </row>
    <row r="1607" spans="1:12" ht="13.2" customHeight="1" x14ac:dyDescent="0.3">
      <c r="A1607" s="204" t="s">
        <v>33</v>
      </c>
      <c r="B1607" s="204" t="s">
        <v>46</v>
      </c>
      <c r="C1607" s="204" t="s">
        <v>624</v>
      </c>
      <c r="D1607" s="204" t="s">
        <v>652</v>
      </c>
      <c r="E1607" s="204" t="s">
        <v>653</v>
      </c>
      <c r="F1607" s="205" t="s">
        <v>650</v>
      </c>
      <c r="G1607" s="205" t="s">
        <v>615</v>
      </c>
      <c r="H1607" s="205" t="s">
        <v>289</v>
      </c>
      <c r="I1607" s="205" t="s">
        <v>296</v>
      </c>
      <c r="J1607" s="81">
        <v>94.762</v>
      </c>
      <c r="K1607" s="81">
        <v>123.723</v>
      </c>
      <c r="L1607" s="81">
        <v>218.48599999999999</v>
      </c>
    </row>
    <row r="1608" spans="1:12" ht="13.2" customHeight="1" x14ac:dyDescent="0.3">
      <c r="A1608" s="204" t="s">
        <v>33</v>
      </c>
      <c r="B1608" s="204" t="s">
        <v>46</v>
      </c>
      <c r="C1608" s="204" t="s">
        <v>624</v>
      </c>
      <c r="D1608" s="204" t="s">
        <v>652</v>
      </c>
      <c r="E1608" s="204" t="s">
        <v>653</v>
      </c>
      <c r="F1608" s="205" t="s">
        <v>650</v>
      </c>
      <c r="G1608" s="205" t="s">
        <v>615</v>
      </c>
      <c r="H1608" s="205" t="s">
        <v>420</v>
      </c>
      <c r="I1608" s="205" t="s">
        <v>296</v>
      </c>
      <c r="J1608" s="81">
        <v>77.691000000000003</v>
      </c>
      <c r="K1608" s="81">
        <v>-51.978999999999999</v>
      </c>
      <c r="L1608" s="81">
        <v>25.712</v>
      </c>
    </row>
    <row r="1609" spans="1:12" ht="13.2" customHeight="1" x14ac:dyDescent="0.3">
      <c r="A1609" s="204" t="s">
        <v>33</v>
      </c>
      <c r="B1609" s="204" t="s">
        <v>46</v>
      </c>
      <c r="C1609" s="204" t="s">
        <v>624</v>
      </c>
      <c r="D1609" s="204" t="s">
        <v>652</v>
      </c>
      <c r="E1609" s="204" t="s">
        <v>653</v>
      </c>
      <c r="F1609" s="205" t="s">
        <v>609</v>
      </c>
      <c r="G1609" s="205" t="s">
        <v>616</v>
      </c>
      <c r="H1609" s="205" t="s">
        <v>608</v>
      </c>
      <c r="I1609" s="205" t="s">
        <v>297</v>
      </c>
      <c r="J1609" s="117">
        <v>0.76200000000000001</v>
      </c>
      <c r="K1609" s="117">
        <v>1.2999999999999999E-2</v>
      </c>
      <c r="L1609" s="117">
        <v>0.77500000000000002</v>
      </c>
    </row>
    <row r="1610" spans="1:12" ht="13.2" customHeight="1" x14ac:dyDescent="0.3">
      <c r="A1610" s="204" t="s">
        <v>33</v>
      </c>
      <c r="B1610" s="204" t="s">
        <v>46</v>
      </c>
      <c r="C1610" s="204" t="s">
        <v>624</v>
      </c>
      <c r="D1610" s="204" t="s">
        <v>652</v>
      </c>
      <c r="E1610" s="204" t="s">
        <v>653</v>
      </c>
      <c r="F1610" s="205" t="s">
        <v>388</v>
      </c>
      <c r="G1610" s="205" t="s">
        <v>616</v>
      </c>
      <c r="H1610" s="205" t="s">
        <v>413</v>
      </c>
      <c r="I1610" s="205" t="s">
        <v>414</v>
      </c>
      <c r="J1610" s="79">
        <v>184</v>
      </c>
      <c r="K1610" s="79">
        <v>-21</v>
      </c>
      <c r="L1610" s="79">
        <v>163</v>
      </c>
    </row>
    <row r="1611" spans="1:12" ht="13.2" customHeight="1" x14ac:dyDescent="0.3">
      <c r="A1611" s="204" t="s">
        <v>33</v>
      </c>
      <c r="B1611" s="204" t="s">
        <v>46</v>
      </c>
      <c r="C1611" s="204" t="s">
        <v>624</v>
      </c>
      <c r="D1611" s="204" t="s">
        <v>652</v>
      </c>
      <c r="E1611" s="204" t="s">
        <v>653</v>
      </c>
      <c r="F1611" s="205" t="s">
        <v>284</v>
      </c>
      <c r="G1611" s="205" t="s">
        <v>618</v>
      </c>
      <c r="H1611" s="205"/>
      <c r="I1611" s="205" t="s">
        <v>59</v>
      </c>
      <c r="J1611" s="81">
        <v>53.822000000000003</v>
      </c>
      <c r="K1611" s="81">
        <v>8.3670000000000009</v>
      </c>
      <c r="L1611" s="81">
        <v>62.188000000000002</v>
      </c>
    </row>
    <row r="1612" spans="1:12" ht="13.2" customHeight="1" x14ac:dyDescent="0.3">
      <c r="A1612" s="204" t="s">
        <v>33</v>
      </c>
      <c r="B1612" s="204" t="s">
        <v>46</v>
      </c>
      <c r="C1612" s="204" t="s">
        <v>624</v>
      </c>
      <c r="D1612" s="204" t="s">
        <v>652</v>
      </c>
      <c r="E1612" s="204" t="s">
        <v>653</v>
      </c>
      <c r="F1612" s="205" t="s">
        <v>285</v>
      </c>
      <c r="G1612" s="205" t="s">
        <v>280</v>
      </c>
      <c r="H1612" s="205"/>
      <c r="I1612" s="205" t="s">
        <v>59</v>
      </c>
      <c r="J1612" s="81">
        <v>11.669</v>
      </c>
      <c r="K1612" s="81">
        <v>0.32700000000000001</v>
      </c>
      <c r="L1612" s="81">
        <v>11.996</v>
      </c>
    </row>
    <row r="1613" spans="1:12" ht="13.2" customHeight="1" x14ac:dyDescent="0.3">
      <c r="A1613" s="204" t="s">
        <v>33</v>
      </c>
      <c r="B1613" s="204" t="s">
        <v>46</v>
      </c>
      <c r="C1613" s="204" t="s">
        <v>624</v>
      </c>
      <c r="D1613" s="204" t="s">
        <v>652</v>
      </c>
      <c r="E1613" s="204" t="s">
        <v>653</v>
      </c>
      <c r="F1613" s="205" t="s">
        <v>610</v>
      </c>
      <c r="G1613" s="205" t="s">
        <v>400</v>
      </c>
      <c r="H1613" s="205" t="s">
        <v>290</v>
      </c>
      <c r="I1613" s="205" t="s">
        <v>137</v>
      </c>
      <c r="J1613" s="78">
        <v>7.9550000000000001</v>
      </c>
      <c r="K1613" s="78">
        <v>2.0049999999999999</v>
      </c>
      <c r="L1613" s="78">
        <v>9.9600000000000009</v>
      </c>
    </row>
    <row r="1614" spans="1:12" ht="13.2" customHeight="1" x14ac:dyDescent="0.3">
      <c r="A1614" s="204" t="s">
        <v>33</v>
      </c>
      <c r="B1614" s="204" t="s">
        <v>46</v>
      </c>
      <c r="C1614" s="204" t="s">
        <v>624</v>
      </c>
      <c r="D1614" s="204" t="s">
        <v>652</v>
      </c>
      <c r="E1614" s="204" t="s">
        <v>653</v>
      </c>
      <c r="F1614" s="205" t="s">
        <v>610</v>
      </c>
      <c r="G1614" s="205" t="s">
        <v>400</v>
      </c>
      <c r="H1614" s="205" t="s">
        <v>291</v>
      </c>
      <c r="I1614" s="205" t="s">
        <v>137</v>
      </c>
      <c r="J1614" s="78">
        <v>17.091999999999999</v>
      </c>
      <c r="K1614" s="78">
        <v>1.33</v>
      </c>
      <c r="L1614" s="78">
        <v>18.422000000000001</v>
      </c>
    </row>
    <row r="1615" spans="1:12" ht="13.2" customHeight="1" x14ac:dyDescent="0.3">
      <c r="A1615" s="204" t="s">
        <v>33</v>
      </c>
      <c r="B1615" s="204" t="s">
        <v>46</v>
      </c>
      <c r="C1615" s="204" t="s">
        <v>624</v>
      </c>
      <c r="D1615" s="204" t="s">
        <v>652</v>
      </c>
      <c r="E1615" s="204" t="s">
        <v>653</v>
      </c>
      <c r="F1615" s="205" t="s">
        <v>610</v>
      </c>
      <c r="G1615" s="205" t="s">
        <v>400</v>
      </c>
      <c r="H1615" s="205" t="s">
        <v>292</v>
      </c>
      <c r="I1615" s="205" t="s">
        <v>137</v>
      </c>
      <c r="J1615" s="78">
        <v>9.3439999999999994</v>
      </c>
      <c r="K1615" s="78">
        <v>0.621</v>
      </c>
      <c r="L1615" s="78">
        <v>9.9649999999999999</v>
      </c>
    </row>
    <row r="1616" spans="1:12" ht="13.2" customHeight="1" x14ac:dyDescent="0.3">
      <c r="A1616" s="204" t="s">
        <v>33</v>
      </c>
      <c r="B1616" s="204" t="s">
        <v>46</v>
      </c>
      <c r="C1616" s="204" t="s">
        <v>624</v>
      </c>
      <c r="D1616" s="204" t="s">
        <v>652</v>
      </c>
      <c r="E1616" s="204" t="s">
        <v>653</v>
      </c>
      <c r="F1616" s="205" t="s">
        <v>610</v>
      </c>
      <c r="G1616" s="205" t="s">
        <v>400</v>
      </c>
      <c r="H1616" s="205" t="s">
        <v>293</v>
      </c>
      <c r="I1616" s="205" t="s">
        <v>137</v>
      </c>
      <c r="J1616" s="78">
        <v>1.841</v>
      </c>
      <c r="K1616" s="78">
        <v>-0.309</v>
      </c>
      <c r="L1616" s="78">
        <v>1.5329999999999999</v>
      </c>
    </row>
    <row r="1617" spans="1:12" ht="13.2" customHeight="1" x14ac:dyDescent="0.3">
      <c r="A1617" s="204" t="s">
        <v>33</v>
      </c>
      <c r="B1617" s="204" t="s">
        <v>46</v>
      </c>
      <c r="C1617" s="204" t="s">
        <v>624</v>
      </c>
      <c r="D1617" s="204" t="s">
        <v>652</v>
      </c>
      <c r="E1617" s="204" t="s">
        <v>653</v>
      </c>
      <c r="F1617" s="205" t="s">
        <v>287</v>
      </c>
      <c r="G1617" s="205" t="s">
        <v>400</v>
      </c>
      <c r="H1617" s="205" t="s">
        <v>290</v>
      </c>
      <c r="I1617" s="205" t="s">
        <v>404</v>
      </c>
      <c r="J1617" s="78">
        <v>163.75899999999999</v>
      </c>
      <c r="K1617" s="78">
        <v>20.131</v>
      </c>
      <c r="L1617" s="78">
        <v>183.89099999999999</v>
      </c>
    </row>
    <row r="1618" spans="1:12" ht="13.2" customHeight="1" x14ac:dyDescent="0.3">
      <c r="A1618" s="204" t="s">
        <v>33</v>
      </c>
      <c r="B1618" s="204" t="s">
        <v>46</v>
      </c>
      <c r="C1618" s="204" t="s">
        <v>624</v>
      </c>
      <c r="D1618" s="204" t="s">
        <v>652</v>
      </c>
      <c r="E1618" s="204" t="s">
        <v>653</v>
      </c>
      <c r="F1618" s="205" t="s">
        <v>287</v>
      </c>
      <c r="G1618" s="205" t="s">
        <v>400</v>
      </c>
      <c r="H1618" s="205" t="s">
        <v>291</v>
      </c>
      <c r="I1618" s="205" t="s">
        <v>404</v>
      </c>
      <c r="J1618" s="78">
        <v>269.61599999999999</v>
      </c>
      <c r="K1618" s="78">
        <v>-136.27500000000001</v>
      </c>
      <c r="L1618" s="78">
        <v>133.34100000000001</v>
      </c>
    </row>
    <row r="1619" spans="1:12" ht="13.2" customHeight="1" x14ac:dyDescent="0.3">
      <c r="A1619" s="204" t="s">
        <v>33</v>
      </c>
      <c r="B1619" s="204" t="s">
        <v>46</v>
      </c>
      <c r="C1619" s="204" t="s">
        <v>624</v>
      </c>
      <c r="D1619" s="204" t="s">
        <v>652</v>
      </c>
      <c r="E1619" s="204" t="s">
        <v>653</v>
      </c>
      <c r="F1619" s="205" t="s">
        <v>287</v>
      </c>
      <c r="G1619" s="205" t="s">
        <v>400</v>
      </c>
      <c r="H1619" s="205" t="s">
        <v>292</v>
      </c>
      <c r="I1619" s="205" t="s">
        <v>404</v>
      </c>
      <c r="J1619" s="78">
        <v>296.548</v>
      </c>
      <c r="K1619" s="78">
        <v>-185.74700000000001</v>
      </c>
      <c r="L1619" s="78">
        <v>110.80200000000001</v>
      </c>
    </row>
    <row r="1620" spans="1:12" ht="13.2" customHeight="1" x14ac:dyDescent="0.3">
      <c r="A1620" s="204" t="s">
        <v>33</v>
      </c>
      <c r="B1620" s="204" t="s">
        <v>46</v>
      </c>
      <c r="C1620" s="204" t="s">
        <v>624</v>
      </c>
      <c r="D1620" s="204" t="s">
        <v>652</v>
      </c>
      <c r="E1620" s="204" t="s">
        <v>653</v>
      </c>
      <c r="F1620" s="205" t="s">
        <v>287</v>
      </c>
      <c r="G1620" s="205" t="s">
        <v>400</v>
      </c>
      <c r="H1620" s="205" t="s">
        <v>293</v>
      </c>
      <c r="I1620" s="205" t="s">
        <v>404</v>
      </c>
      <c r="J1620" s="78">
        <v>272.73</v>
      </c>
      <c r="K1620" s="78">
        <v>12.218</v>
      </c>
      <c r="L1620" s="78">
        <v>284.94799999999998</v>
      </c>
    </row>
    <row r="1621" spans="1:12" ht="13.2" customHeight="1" x14ac:dyDescent="0.3">
      <c r="A1621" s="204" t="s">
        <v>33</v>
      </c>
      <c r="B1621" s="204" t="s">
        <v>46</v>
      </c>
      <c r="C1621" s="204" t="s">
        <v>624</v>
      </c>
      <c r="D1621" s="204" t="s">
        <v>652</v>
      </c>
      <c r="E1621" s="204" t="s">
        <v>653</v>
      </c>
      <c r="F1621" s="205" t="s">
        <v>390</v>
      </c>
      <c r="G1621" s="205" t="s">
        <v>400</v>
      </c>
      <c r="H1621" s="205"/>
      <c r="I1621" s="205" t="s">
        <v>296</v>
      </c>
      <c r="J1621" s="81">
        <v>33.222999999999999</v>
      </c>
      <c r="K1621" s="81">
        <v>-9.0690000000000008</v>
      </c>
      <c r="L1621" s="81">
        <v>24.154</v>
      </c>
    </row>
    <row r="1622" spans="1:12" ht="13.2" customHeight="1" x14ac:dyDescent="0.3">
      <c r="A1622" s="204" t="s">
        <v>33</v>
      </c>
      <c r="B1622" s="204" t="s">
        <v>47</v>
      </c>
      <c r="C1622" s="204" t="s">
        <v>624</v>
      </c>
      <c r="D1622" s="204" t="s">
        <v>652</v>
      </c>
      <c r="E1622" s="204" t="s">
        <v>653</v>
      </c>
      <c r="F1622" s="208" t="s">
        <v>387</v>
      </c>
      <c r="G1622" s="205" t="s">
        <v>614</v>
      </c>
      <c r="H1622" s="205" t="s">
        <v>608</v>
      </c>
      <c r="I1622" s="205" t="s">
        <v>57</v>
      </c>
      <c r="J1622" s="117">
        <v>62.716999999999999</v>
      </c>
      <c r="K1622" s="117">
        <v>10.439</v>
      </c>
      <c r="L1622" s="117">
        <v>73.156999999999996</v>
      </c>
    </row>
    <row r="1623" spans="1:12" ht="13.2" customHeight="1" x14ac:dyDescent="0.3">
      <c r="A1623" s="204" t="s">
        <v>33</v>
      </c>
      <c r="B1623" s="204" t="s">
        <v>47</v>
      </c>
      <c r="C1623" s="204" t="s">
        <v>624</v>
      </c>
      <c r="D1623" s="204" t="s">
        <v>652</v>
      </c>
      <c r="E1623" s="204" t="s">
        <v>653</v>
      </c>
      <c r="F1623" s="205" t="s">
        <v>56</v>
      </c>
      <c r="G1623" s="205" t="s">
        <v>614</v>
      </c>
      <c r="H1623" s="205" t="s">
        <v>288</v>
      </c>
      <c r="I1623" s="205" t="s">
        <v>57</v>
      </c>
      <c r="J1623" s="117">
        <v>13.015000000000001</v>
      </c>
      <c r="K1623" s="117">
        <v>-3.6760000000000002</v>
      </c>
      <c r="L1623" s="117">
        <v>9.3390000000000004</v>
      </c>
    </row>
    <row r="1624" spans="1:12" ht="13.2" customHeight="1" x14ac:dyDescent="0.3">
      <c r="A1624" s="204" t="s">
        <v>33</v>
      </c>
      <c r="B1624" s="204" t="s">
        <v>47</v>
      </c>
      <c r="C1624" s="204" t="s">
        <v>624</v>
      </c>
      <c r="D1624" s="204" t="s">
        <v>652</v>
      </c>
      <c r="E1624" s="204" t="s">
        <v>653</v>
      </c>
      <c r="F1624" s="205" t="s">
        <v>307</v>
      </c>
      <c r="G1624" s="205" t="s">
        <v>614</v>
      </c>
      <c r="H1624" s="205"/>
      <c r="I1624" s="205" t="s">
        <v>294</v>
      </c>
      <c r="J1624" s="117">
        <v>121.245</v>
      </c>
      <c r="K1624" s="117">
        <v>-0.28399999999999997</v>
      </c>
      <c r="L1624" s="117">
        <v>120.961</v>
      </c>
    </row>
    <row r="1625" spans="1:12" ht="13.2" customHeight="1" x14ac:dyDescent="0.3">
      <c r="A1625" s="204" t="s">
        <v>33</v>
      </c>
      <c r="B1625" s="204" t="s">
        <v>47</v>
      </c>
      <c r="C1625" s="204" t="s">
        <v>624</v>
      </c>
      <c r="D1625" s="204" t="s">
        <v>652</v>
      </c>
      <c r="E1625" s="204" t="s">
        <v>653</v>
      </c>
      <c r="F1625" s="205" t="s">
        <v>632</v>
      </c>
      <c r="G1625" s="205" t="s">
        <v>614</v>
      </c>
      <c r="H1625" s="205"/>
      <c r="I1625" s="205" t="s">
        <v>295</v>
      </c>
      <c r="J1625" s="117">
        <v>5.4169999999999998</v>
      </c>
      <c r="K1625" s="117">
        <v>-2.4E-2</v>
      </c>
      <c r="L1625" s="117">
        <v>5.3929999999999998</v>
      </c>
    </row>
    <row r="1626" spans="1:12" ht="13.2" customHeight="1" x14ac:dyDescent="0.3">
      <c r="A1626" s="204" t="s">
        <v>33</v>
      </c>
      <c r="B1626" s="204" t="s">
        <v>47</v>
      </c>
      <c r="C1626" s="204" t="s">
        <v>624</v>
      </c>
      <c r="D1626" s="204" t="s">
        <v>652</v>
      </c>
      <c r="E1626" s="204" t="s">
        <v>653</v>
      </c>
      <c r="F1626" s="205" t="s">
        <v>650</v>
      </c>
      <c r="G1626" s="205" t="s">
        <v>615</v>
      </c>
      <c r="H1626" s="205" t="s">
        <v>289</v>
      </c>
      <c r="I1626" s="205" t="s">
        <v>296</v>
      </c>
      <c r="J1626" s="81">
        <v>122.19799999999999</v>
      </c>
      <c r="K1626" s="81">
        <v>40.615000000000002</v>
      </c>
      <c r="L1626" s="81">
        <v>162.81299999999999</v>
      </c>
    </row>
    <row r="1627" spans="1:12" ht="13.2" customHeight="1" x14ac:dyDescent="0.3">
      <c r="A1627" s="204" t="s">
        <v>33</v>
      </c>
      <c r="B1627" s="204" t="s">
        <v>47</v>
      </c>
      <c r="C1627" s="204" t="s">
        <v>624</v>
      </c>
      <c r="D1627" s="204" t="s">
        <v>652</v>
      </c>
      <c r="E1627" s="204" t="s">
        <v>653</v>
      </c>
      <c r="F1627" s="205" t="s">
        <v>650</v>
      </c>
      <c r="G1627" s="205" t="s">
        <v>615</v>
      </c>
      <c r="H1627" s="205" t="s">
        <v>420</v>
      </c>
      <c r="I1627" s="205" t="s">
        <v>296</v>
      </c>
      <c r="J1627" s="81">
        <v>60.774999999999999</v>
      </c>
      <c r="K1627" s="81">
        <v>-32.770000000000003</v>
      </c>
      <c r="L1627" s="81">
        <v>28.004999999999999</v>
      </c>
    </row>
    <row r="1628" spans="1:12" ht="13.2" customHeight="1" x14ac:dyDescent="0.3">
      <c r="A1628" s="204" t="s">
        <v>33</v>
      </c>
      <c r="B1628" s="204" t="s">
        <v>47</v>
      </c>
      <c r="C1628" s="204" t="s">
        <v>624</v>
      </c>
      <c r="D1628" s="204" t="s">
        <v>652</v>
      </c>
      <c r="E1628" s="204" t="s">
        <v>653</v>
      </c>
      <c r="F1628" s="205" t="s">
        <v>609</v>
      </c>
      <c r="G1628" s="205" t="s">
        <v>616</v>
      </c>
      <c r="H1628" s="205" t="s">
        <v>608</v>
      </c>
      <c r="I1628" s="205" t="s">
        <v>297</v>
      </c>
      <c r="J1628" s="117">
        <v>0.73499999999999999</v>
      </c>
      <c r="K1628" s="117">
        <v>1.2999999999999999E-2</v>
      </c>
      <c r="L1628" s="117">
        <v>0.749</v>
      </c>
    </row>
    <row r="1629" spans="1:12" ht="13.2" customHeight="1" x14ac:dyDescent="0.3">
      <c r="A1629" s="204" t="s">
        <v>33</v>
      </c>
      <c r="B1629" s="204" t="s">
        <v>47</v>
      </c>
      <c r="C1629" s="204" t="s">
        <v>624</v>
      </c>
      <c r="D1629" s="204" t="s">
        <v>652</v>
      </c>
      <c r="E1629" s="204" t="s">
        <v>653</v>
      </c>
      <c r="F1629" s="205" t="s">
        <v>388</v>
      </c>
      <c r="G1629" s="205" t="s">
        <v>616</v>
      </c>
      <c r="H1629" s="205" t="s">
        <v>413</v>
      </c>
      <c r="I1629" s="205" t="s">
        <v>414</v>
      </c>
      <c r="J1629" s="79">
        <v>172</v>
      </c>
      <c r="K1629" s="79">
        <v>-10</v>
      </c>
      <c r="L1629" s="79">
        <v>162</v>
      </c>
    </row>
    <row r="1630" spans="1:12" ht="13.2" customHeight="1" x14ac:dyDescent="0.3">
      <c r="A1630" s="204" t="s">
        <v>33</v>
      </c>
      <c r="B1630" s="204" t="s">
        <v>47</v>
      </c>
      <c r="C1630" s="204" t="s">
        <v>624</v>
      </c>
      <c r="D1630" s="204" t="s">
        <v>652</v>
      </c>
      <c r="E1630" s="204" t="s">
        <v>653</v>
      </c>
      <c r="F1630" s="205" t="s">
        <v>284</v>
      </c>
      <c r="G1630" s="205" t="s">
        <v>618</v>
      </c>
      <c r="H1630" s="205"/>
      <c r="I1630" s="205" t="s">
        <v>59</v>
      </c>
      <c r="J1630" s="81">
        <v>46.947000000000003</v>
      </c>
      <c r="K1630" s="81">
        <v>4.9720000000000004</v>
      </c>
      <c r="L1630" s="81">
        <v>51.918999999999997</v>
      </c>
    </row>
    <row r="1631" spans="1:12" ht="13.2" customHeight="1" x14ac:dyDescent="0.3">
      <c r="A1631" s="204" t="s">
        <v>33</v>
      </c>
      <c r="B1631" s="204" t="s">
        <v>47</v>
      </c>
      <c r="C1631" s="204" t="s">
        <v>624</v>
      </c>
      <c r="D1631" s="204" t="s">
        <v>652</v>
      </c>
      <c r="E1631" s="204" t="s">
        <v>653</v>
      </c>
      <c r="F1631" s="205" t="s">
        <v>285</v>
      </c>
      <c r="G1631" s="205" t="s">
        <v>280</v>
      </c>
      <c r="H1631" s="205"/>
      <c r="I1631" s="205" t="s">
        <v>59</v>
      </c>
      <c r="J1631" s="81">
        <v>25.196000000000002</v>
      </c>
      <c r="K1631" s="81" t="s">
        <v>304</v>
      </c>
      <c r="L1631" s="81">
        <v>25.193999999999999</v>
      </c>
    </row>
    <row r="1632" spans="1:12" ht="13.2" customHeight="1" x14ac:dyDescent="0.3">
      <c r="A1632" s="204" t="s">
        <v>33</v>
      </c>
      <c r="B1632" s="204" t="s">
        <v>47</v>
      </c>
      <c r="C1632" s="204" t="s">
        <v>624</v>
      </c>
      <c r="D1632" s="204" t="s">
        <v>652</v>
      </c>
      <c r="E1632" s="204" t="s">
        <v>653</v>
      </c>
      <c r="F1632" s="205" t="s">
        <v>610</v>
      </c>
      <c r="G1632" s="205" t="s">
        <v>400</v>
      </c>
      <c r="H1632" s="205" t="s">
        <v>290</v>
      </c>
      <c r="I1632" s="205" t="s">
        <v>137</v>
      </c>
      <c r="J1632" s="78">
        <v>8.968</v>
      </c>
      <c r="K1632" s="78">
        <v>1.478</v>
      </c>
      <c r="L1632" s="78">
        <v>10.446</v>
      </c>
    </row>
    <row r="1633" spans="1:12" ht="13.2" customHeight="1" x14ac:dyDescent="0.3">
      <c r="A1633" s="204" t="s">
        <v>33</v>
      </c>
      <c r="B1633" s="204" t="s">
        <v>47</v>
      </c>
      <c r="C1633" s="204" t="s">
        <v>624</v>
      </c>
      <c r="D1633" s="204" t="s">
        <v>652</v>
      </c>
      <c r="E1633" s="204" t="s">
        <v>653</v>
      </c>
      <c r="F1633" s="205" t="s">
        <v>610</v>
      </c>
      <c r="G1633" s="205" t="s">
        <v>400</v>
      </c>
      <c r="H1633" s="205" t="s">
        <v>291</v>
      </c>
      <c r="I1633" s="205" t="s">
        <v>137</v>
      </c>
      <c r="J1633" s="78">
        <v>18.48</v>
      </c>
      <c r="K1633" s="78">
        <v>0.83599999999999997</v>
      </c>
      <c r="L1633" s="78">
        <v>19.315999999999999</v>
      </c>
    </row>
    <row r="1634" spans="1:12" ht="13.2" customHeight="1" x14ac:dyDescent="0.3">
      <c r="A1634" s="204" t="s">
        <v>33</v>
      </c>
      <c r="B1634" s="204" t="s">
        <v>47</v>
      </c>
      <c r="C1634" s="204" t="s">
        <v>624</v>
      </c>
      <c r="D1634" s="204" t="s">
        <v>652</v>
      </c>
      <c r="E1634" s="204" t="s">
        <v>653</v>
      </c>
      <c r="F1634" s="205" t="s">
        <v>610</v>
      </c>
      <c r="G1634" s="205" t="s">
        <v>400</v>
      </c>
      <c r="H1634" s="205" t="s">
        <v>292</v>
      </c>
      <c r="I1634" s="205" t="s">
        <v>137</v>
      </c>
      <c r="J1634" s="78">
        <v>9.5220000000000002</v>
      </c>
      <c r="K1634" s="78">
        <v>0.95599999999999996</v>
      </c>
      <c r="L1634" s="78">
        <v>10.478</v>
      </c>
    </row>
    <row r="1635" spans="1:12" ht="13.2" customHeight="1" x14ac:dyDescent="0.3">
      <c r="A1635" s="204" t="s">
        <v>33</v>
      </c>
      <c r="B1635" s="204" t="s">
        <v>47</v>
      </c>
      <c r="C1635" s="204" t="s">
        <v>624</v>
      </c>
      <c r="D1635" s="204" t="s">
        <v>652</v>
      </c>
      <c r="E1635" s="204" t="s">
        <v>653</v>
      </c>
      <c r="F1635" s="205" t="s">
        <v>610</v>
      </c>
      <c r="G1635" s="205" t="s">
        <v>400</v>
      </c>
      <c r="H1635" s="205" t="s">
        <v>293</v>
      </c>
      <c r="I1635" s="205" t="s">
        <v>137</v>
      </c>
      <c r="J1635" s="78">
        <v>1.768</v>
      </c>
      <c r="K1635" s="78">
        <v>0.11600000000000001</v>
      </c>
      <c r="L1635" s="78">
        <v>1.885</v>
      </c>
    </row>
    <row r="1636" spans="1:12" ht="13.2" customHeight="1" x14ac:dyDescent="0.3">
      <c r="A1636" s="204" t="s">
        <v>33</v>
      </c>
      <c r="B1636" s="204" t="s">
        <v>47</v>
      </c>
      <c r="C1636" s="204" t="s">
        <v>624</v>
      </c>
      <c r="D1636" s="204" t="s">
        <v>652</v>
      </c>
      <c r="E1636" s="204" t="s">
        <v>653</v>
      </c>
      <c r="F1636" s="205" t="s">
        <v>287</v>
      </c>
      <c r="G1636" s="205" t="s">
        <v>400</v>
      </c>
      <c r="H1636" s="205" t="s">
        <v>290</v>
      </c>
      <c r="I1636" s="205" t="s">
        <v>404</v>
      </c>
      <c r="J1636" s="78">
        <v>114.012</v>
      </c>
      <c r="K1636" s="78">
        <v>68.231999999999999</v>
      </c>
      <c r="L1636" s="78">
        <v>182.244</v>
      </c>
    </row>
    <row r="1637" spans="1:12" ht="13.2" customHeight="1" x14ac:dyDescent="0.3">
      <c r="A1637" s="204" t="s">
        <v>33</v>
      </c>
      <c r="B1637" s="204" t="s">
        <v>47</v>
      </c>
      <c r="C1637" s="204" t="s">
        <v>624</v>
      </c>
      <c r="D1637" s="204" t="s">
        <v>652</v>
      </c>
      <c r="E1637" s="204" t="s">
        <v>653</v>
      </c>
      <c r="F1637" s="205" t="s">
        <v>287</v>
      </c>
      <c r="G1637" s="205" t="s">
        <v>400</v>
      </c>
      <c r="H1637" s="205" t="s">
        <v>291</v>
      </c>
      <c r="I1637" s="205" t="s">
        <v>404</v>
      </c>
      <c r="J1637" s="78">
        <v>173.874</v>
      </c>
      <c r="K1637" s="78">
        <v>-50.265999999999998</v>
      </c>
      <c r="L1637" s="78">
        <v>123.608</v>
      </c>
    </row>
    <row r="1638" spans="1:12" ht="13.2" customHeight="1" x14ac:dyDescent="0.3">
      <c r="A1638" s="204" t="s">
        <v>33</v>
      </c>
      <c r="B1638" s="204" t="s">
        <v>47</v>
      </c>
      <c r="C1638" s="204" t="s">
        <v>624</v>
      </c>
      <c r="D1638" s="204" t="s">
        <v>652</v>
      </c>
      <c r="E1638" s="204" t="s">
        <v>653</v>
      </c>
      <c r="F1638" s="205" t="s">
        <v>287</v>
      </c>
      <c r="G1638" s="205" t="s">
        <v>400</v>
      </c>
      <c r="H1638" s="205" t="s">
        <v>292</v>
      </c>
      <c r="I1638" s="205" t="s">
        <v>404</v>
      </c>
      <c r="J1638" s="78">
        <v>202.72800000000001</v>
      </c>
      <c r="K1638" s="78">
        <v>-106.288</v>
      </c>
      <c r="L1638" s="78">
        <v>96.438999999999993</v>
      </c>
    </row>
    <row r="1639" spans="1:12" ht="13.2" customHeight="1" x14ac:dyDescent="0.3">
      <c r="A1639" s="204" t="s">
        <v>33</v>
      </c>
      <c r="B1639" s="204" t="s">
        <v>47</v>
      </c>
      <c r="C1639" s="204" t="s">
        <v>624</v>
      </c>
      <c r="D1639" s="204" t="s">
        <v>652</v>
      </c>
      <c r="E1639" s="204" t="s">
        <v>653</v>
      </c>
      <c r="F1639" s="205" t="s">
        <v>287</v>
      </c>
      <c r="G1639" s="205" t="s">
        <v>400</v>
      </c>
      <c r="H1639" s="205" t="s">
        <v>293</v>
      </c>
      <c r="I1639" s="205" t="s">
        <v>404</v>
      </c>
      <c r="J1639" s="78">
        <v>206.959</v>
      </c>
      <c r="K1639" s="78">
        <v>50.665999999999997</v>
      </c>
      <c r="L1639" s="78">
        <v>257.62400000000002</v>
      </c>
    </row>
    <row r="1640" spans="1:12" ht="13.2" customHeight="1" x14ac:dyDescent="0.3">
      <c r="A1640" s="204" t="s">
        <v>33</v>
      </c>
      <c r="B1640" s="204" t="s">
        <v>47</v>
      </c>
      <c r="C1640" s="204" t="s">
        <v>624</v>
      </c>
      <c r="D1640" s="204" t="s">
        <v>652</v>
      </c>
      <c r="E1640" s="204" t="s">
        <v>653</v>
      </c>
      <c r="F1640" s="205" t="s">
        <v>390</v>
      </c>
      <c r="G1640" s="205" t="s">
        <v>400</v>
      </c>
      <c r="H1640" s="205"/>
      <c r="I1640" s="205" t="s">
        <v>296</v>
      </c>
      <c r="J1640" s="81">
        <v>24.847999999999999</v>
      </c>
      <c r="K1640" s="81">
        <v>-4.1139999999999999</v>
      </c>
      <c r="L1640" s="81">
        <v>20.734000000000002</v>
      </c>
    </row>
    <row r="1641" spans="1:12" ht="13.2" customHeight="1" x14ac:dyDescent="0.3">
      <c r="A1641" s="204" t="s">
        <v>33</v>
      </c>
      <c r="B1641" s="204" t="s">
        <v>48</v>
      </c>
      <c r="C1641" s="204" t="s">
        <v>624</v>
      </c>
      <c r="D1641" s="204" t="s">
        <v>652</v>
      </c>
      <c r="E1641" s="204" t="s">
        <v>653</v>
      </c>
      <c r="F1641" s="208" t="s">
        <v>387</v>
      </c>
      <c r="G1641" s="205" t="s">
        <v>614</v>
      </c>
      <c r="H1641" s="205" t="s">
        <v>608</v>
      </c>
      <c r="I1641" s="205" t="s">
        <v>57</v>
      </c>
      <c r="J1641" s="117">
        <v>66.153999999999996</v>
      </c>
      <c r="K1641" s="117">
        <v>3.2450000000000001</v>
      </c>
      <c r="L1641" s="117">
        <v>69.399000000000001</v>
      </c>
    </row>
    <row r="1642" spans="1:12" ht="13.2" customHeight="1" x14ac:dyDescent="0.3">
      <c r="A1642" s="204" t="s">
        <v>33</v>
      </c>
      <c r="B1642" s="204" t="s">
        <v>48</v>
      </c>
      <c r="C1642" s="204" t="s">
        <v>624</v>
      </c>
      <c r="D1642" s="204" t="s">
        <v>652</v>
      </c>
      <c r="E1642" s="204" t="s">
        <v>653</v>
      </c>
      <c r="F1642" s="205" t="s">
        <v>56</v>
      </c>
      <c r="G1642" s="205" t="s">
        <v>614</v>
      </c>
      <c r="H1642" s="205" t="s">
        <v>288</v>
      </c>
      <c r="I1642" s="205" t="s">
        <v>57</v>
      </c>
      <c r="J1642" s="117">
        <v>14.021000000000001</v>
      </c>
      <c r="K1642" s="117">
        <v>-4.3520000000000003</v>
      </c>
      <c r="L1642" s="117">
        <v>9.6679999999999993</v>
      </c>
    </row>
    <row r="1643" spans="1:12" ht="13.2" customHeight="1" x14ac:dyDescent="0.3">
      <c r="A1643" s="204" t="s">
        <v>33</v>
      </c>
      <c r="B1643" s="204" t="s">
        <v>48</v>
      </c>
      <c r="C1643" s="204" t="s">
        <v>624</v>
      </c>
      <c r="D1643" s="204" t="s">
        <v>652</v>
      </c>
      <c r="E1643" s="204" t="s">
        <v>653</v>
      </c>
      <c r="F1643" s="205" t="s">
        <v>307</v>
      </c>
      <c r="G1643" s="205" t="s">
        <v>614</v>
      </c>
      <c r="H1643" s="205"/>
      <c r="I1643" s="205" t="s">
        <v>294</v>
      </c>
      <c r="J1643" s="117">
        <v>123.303</v>
      </c>
      <c r="K1643" s="117">
        <v>-0.41</v>
      </c>
      <c r="L1643" s="117">
        <v>122.893</v>
      </c>
    </row>
    <row r="1644" spans="1:12" ht="13.2" customHeight="1" x14ac:dyDescent="0.3">
      <c r="A1644" s="204" t="s">
        <v>33</v>
      </c>
      <c r="B1644" s="204" t="s">
        <v>48</v>
      </c>
      <c r="C1644" s="204" t="s">
        <v>624</v>
      </c>
      <c r="D1644" s="204" t="s">
        <v>652</v>
      </c>
      <c r="E1644" s="204" t="s">
        <v>653</v>
      </c>
      <c r="F1644" s="205" t="s">
        <v>632</v>
      </c>
      <c r="G1644" s="205" t="s">
        <v>614</v>
      </c>
      <c r="H1644" s="205"/>
      <c r="I1644" s="205" t="s">
        <v>295</v>
      </c>
      <c r="J1644" s="117">
        <v>5.5439999999999996</v>
      </c>
      <c r="K1644" s="117">
        <v>-4.0000000000000001E-3</v>
      </c>
      <c r="L1644" s="117">
        <v>5.54</v>
      </c>
    </row>
    <row r="1645" spans="1:12" ht="13.2" customHeight="1" x14ac:dyDescent="0.3">
      <c r="A1645" s="204" t="s">
        <v>33</v>
      </c>
      <c r="B1645" s="204" t="s">
        <v>48</v>
      </c>
      <c r="C1645" s="204" t="s">
        <v>624</v>
      </c>
      <c r="D1645" s="204" t="s">
        <v>652</v>
      </c>
      <c r="E1645" s="204" t="s">
        <v>653</v>
      </c>
      <c r="F1645" s="205" t="s">
        <v>650</v>
      </c>
      <c r="G1645" s="205" t="s">
        <v>615</v>
      </c>
      <c r="H1645" s="205" t="s">
        <v>289</v>
      </c>
      <c r="I1645" s="205" t="s">
        <v>296</v>
      </c>
      <c r="J1645" s="81">
        <v>172.16200000000001</v>
      </c>
      <c r="K1645" s="81">
        <v>-16.419</v>
      </c>
      <c r="L1645" s="81">
        <v>155.74299999999999</v>
      </c>
    </row>
    <row r="1646" spans="1:12" ht="13.2" customHeight="1" x14ac:dyDescent="0.3">
      <c r="A1646" s="204" t="s">
        <v>33</v>
      </c>
      <c r="B1646" s="204" t="s">
        <v>48</v>
      </c>
      <c r="C1646" s="204" t="s">
        <v>624</v>
      </c>
      <c r="D1646" s="204" t="s">
        <v>652</v>
      </c>
      <c r="E1646" s="204" t="s">
        <v>653</v>
      </c>
      <c r="F1646" s="205" t="s">
        <v>650</v>
      </c>
      <c r="G1646" s="205" t="s">
        <v>615</v>
      </c>
      <c r="H1646" s="205" t="s">
        <v>420</v>
      </c>
      <c r="I1646" s="205" t="s">
        <v>296</v>
      </c>
      <c r="J1646" s="81">
        <v>43.344999999999999</v>
      </c>
      <c r="K1646" s="81">
        <v>-20.582000000000001</v>
      </c>
      <c r="L1646" s="81">
        <v>22.763000000000002</v>
      </c>
    </row>
    <row r="1647" spans="1:12" ht="13.2" customHeight="1" x14ac:dyDescent="0.3">
      <c r="A1647" s="204" t="s">
        <v>33</v>
      </c>
      <c r="B1647" s="204" t="s">
        <v>48</v>
      </c>
      <c r="C1647" s="204" t="s">
        <v>624</v>
      </c>
      <c r="D1647" s="204" t="s">
        <v>652</v>
      </c>
      <c r="E1647" s="204" t="s">
        <v>653</v>
      </c>
      <c r="F1647" s="205" t="s">
        <v>609</v>
      </c>
      <c r="G1647" s="205" t="s">
        <v>616</v>
      </c>
      <c r="H1647" s="205" t="s">
        <v>608</v>
      </c>
      <c r="I1647" s="205" t="s">
        <v>297</v>
      </c>
      <c r="J1647" s="117">
        <v>0.70599999999999996</v>
      </c>
      <c r="K1647" s="117">
        <v>3.2000000000000001E-2</v>
      </c>
      <c r="L1647" s="117">
        <v>0.73899999999999999</v>
      </c>
    </row>
    <row r="1648" spans="1:12" ht="13.2" customHeight="1" x14ac:dyDescent="0.3">
      <c r="A1648" s="204" t="s">
        <v>33</v>
      </c>
      <c r="B1648" s="204" t="s">
        <v>48</v>
      </c>
      <c r="C1648" s="204" t="s">
        <v>624</v>
      </c>
      <c r="D1648" s="204" t="s">
        <v>652</v>
      </c>
      <c r="E1648" s="204" t="s">
        <v>653</v>
      </c>
      <c r="F1648" s="205" t="s">
        <v>388</v>
      </c>
      <c r="G1648" s="205" t="s">
        <v>616</v>
      </c>
      <c r="H1648" s="205" t="s">
        <v>413</v>
      </c>
      <c r="I1648" s="205" t="s">
        <v>414</v>
      </c>
      <c r="J1648" s="79">
        <v>167</v>
      </c>
      <c r="K1648" s="79">
        <v>-5</v>
      </c>
      <c r="L1648" s="79">
        <v>162</v>
      </c>
    </row>
    <row r="1649" spans="1:12" ht="13.2" customHeight="1" x14ac:dyDescent="0.3">
      <c r="A1649" s="204" t="s">
        <v>33</v>
      </c>
      <c r="B1649" s="204" t="s">
        <v>48</v>
      </c>
      <c r="C1649" s="204" t="s">
        <v>624</v>
      </c>
      <c r="D1649" s="204" t="s">
        <v>652</v>
      </c>
      <c r="E1649" s="204" t="s">
        <v>653</v>
      </c>
      <c r="F1649" s="205" t="s">
        <v>284</v>
      </c>
      <c r="G1649" s="205" t="s">
        <v>618</v>
      </c>
      <c r="H1649" s="205"/>
      <c r="I1649" s="205" t="s">
        <v>59</v>
      </c>
      <c r="J1649" s="81">
        <v>45.307000000000002</v>
      </c>
      <c r="K1649" s="81">
        <v>5.6449999999999996</v>
      </c>
      <c r="L1649" s="81">
        <v>50.951999999999998</v>
      </c>
    </row>
    <row r="1650" spans="1:12" ht="13.2" customHeight="1" x14ac:dyDescent="0.3">
      <c r="A1650" s="204" t="s">
        <v>33</v>
      </c>
      <c r="B1650" s="204" t="s">
        <v>48</v>
      </c>
      <c r="C1650" s="204" t="s">
        <v>624</v>
      </c>
      <c r="D1650" s="204" t="s">
        <v>652</v>
      </c>
      <c r="E1650" s="204" t="s">
        <v>653</v>
      </c>
      <c r="F1650" s="205" t="s">
        <v>285</v>
      </c>
      <c r="G1650" s="205" t="s">
        <v>280</v>
      </c>
      <c r="H1650" s="205"/>
      <c r="I1650" s="205" t="s">
        <v>59</v>
      </c>
      <c r="J1650" s="81">
        <v>12.613</v>
      </c>
      <c r="K1650" s="81">
        <v>0.25600000000000001</v>
      </c>
      <c r="L1650" s="81">
        <v>12.869</v>
      </c>
    </row>
    <row r="1651" spans="1:12" ht="13.2" customHeight="1" x14ac:dyDescent="0.3">
      <c r="A1651" s="204" t="s">
        <v>33</v>
      </c>
      <c r="B1651" s="204" t="s">
        <v>48</v>
      </c>
      <c r="C1651" s="204" t="s">
        <v>624</v>
      </c>
      <c r="D1651" s="204" t="s">
        <v>652</v>
      </c>
      <c r="E1651" s="204" t="s">
        <v>653</v>
      </c>
      <c r="F1651" s="205" t="s">
        <v>610</v>
      </c>
      <c r="G1651" s="205" t="s">
        <v>400</v>
      </c>
      <c r="H1651" s="205" t="s">
        <v>290</v>
      </c>
      <c r="I1651" s="205" t="s">
        <v>137</v>
      </c>
      <c r="J1651" s="78">
        <v>9.5960000000000001</v>
      </c>
      <c r="K1651" s="78">
        <v>1.27</v>
      </c>
      <c r="L1651" s="78">
        <v>10.866</v>
      </c>
    </row>
    <row r="1652" spans="1:12" ht="13.2" customHeight="1" x14ac:dyDescent="0.3">
      <c r="A1652" s="204" t="s">
        <v>33</v>
      </c>
      <c r="B1652" s="204" t="s">
        <v>48</v>
      </c>
      <c r="C1652" s="204" t="s">
        <v>624</v>
      </c>
      <c r="D1652" s="204" t="s">
        <v>652</v>
      </c>
      <c r="E1652" s="204" t="s">
        <v>653</v>
      </c>
      <c r="F1652" s="205" t="s">
        <v>610</v>
      </c>
      <c r="G1652" s="205" t="s">
        <v>400</v>
      </c>
      <c r="H1652" s="205" t="s">
        <v>291</v>
      </c>
      <c r="I1652" s="205" t="s">
        <v>137</v>
      </c>
      <c r="J1652" s="78">
        <v>19.390999999999998</v>
      </c>
      <c r="K1652" s="78">
        <v>0.44600000000000001</v>
      </c>
      <c r="L1652" s="78">
        <v>19.838000000000001</v>
      </c>
    </row>
    <row r="1653" spans="1:12" ht="13.2" customHeight="1" x14ac:dyDescent="0.3">
      <c r="A1653" s="204" t="s">
        <v>33</v>
      </c>
      <c r="B1653" s="204" t="s">
        <v>48</v>
      </c>
      <c r="C1653" s="204" t="s">
        <v>624</v>
      </c>
      <c r="D1653" s="204" t="s">
        <v>652</v>
      </c>
      <c r="E1653" s="204" t="s">
        <v>653</v>
      </c>
      <c r="F1653" s="205" t="s">
        <v>610</v>
      </c>
      <c r="G1653" s="205" t="s">
        <v>400</v>
      </c>
      <c r="H1653" s="205" t="s">
        <v>292</v>
      </c>
      <c r="I1653" s="205" t="s">
        <v>137</v>
      </c>
      <c r="J1653" s="78">
        <v>9.8209999999999997</v>
      </c>
      <c r="K1653" s="78">
        <v>1.294</v>
      </c>
      <c r="L1653" s="78">
        <v>11.115</v>
      </c>
    </row>
    <row r="1654" spans="1:12" ht="13.2" customHeight="1" x14ac:dyDescent="0.3">
      <c r="A1654" s="204" t="s">
        <v>33</v>
      </c>
      <c r="B1654" s="204" t="s">
        <v>48</v>
      </c>
      <c r="C1654" s="204" t="s">
        <v>624</v>
      </c>
      <c r="D1654" s="204" t="s">
        <v>652</v>
      </c>
      <c r="E1654" s="204" t="s">
        <v>653</v>
      </c>
      <c r="F1654" s="205" t="s">
        <v>610</v>
      </c>
      <c r="G1654" s="205" t="s">
        <v>400</v>
      </c>
      <c r="H1654" s="205" t="s">
        <v>293</v>
      </c>
      <c r="I1654" s="205" t="s">
        <v>137</v>
      </c>
      <c r="J1654" s="78">
        <v>2.0179999999999998</v>
      </c>
      <c r="K1654" s="78">
        <v>0.38200000000000001</v>
      </c>
      <c r="L1654" s="78">
        <v>2.4</v>
      </c>
    </row>
    <row r="1655" spans="1:12" ht="13.2" customHeight="1" x14ac:dyDescent="0.3">
      <c r="A1655" s="204" t="s">
        <v>33</v>
      </c>
      <c r="B1655" s="204" t="s">
        <v>48</v>
      </c>
      <c r="C1655" s="204" t="s">
        <v>624</v>
      </c>
      <c r="D1655" s="204" t="s">
        <v>652</v>
      </c>
      <c r="E1655" s="204" t="s">
        <v>653</v>
      </c>
      <c r="F1655" s="205" t="s">
        <v>287</v>
      </c>
      <c r="G1655" s="205" t="s">
        <v>400</v>
      </c>
      <c r="H1655" s="205" t="s">
        <v>290</v>
      </c>
      <c r="I1655" s="205" t="s">
        <v>404</v>
      </c>
      <c r="J1655" s="78">
        <v>135.25700000000001</v>
      </c>
      <c r="K1655" s="78">
        <v>86.873000000000005</v>
      </c>
      <c r="L1655" s="78">
        <v>222.13</v>
      </c>
    </row>
    <row r="1656" spans="1:12" ht="13.2" customHeight="1" x14ac:dyDescent="0.3">
      <c r="A1656" s="204" t="s">
        <v>33</v>
      </c>
      <c r="B1656" s="204" t="s">
        <v>48</v>
      </c>
      <c r="C1656" s="204" t="s">
        <v>624</v>
      </c>
      <c r="D1656" s="204" t="s">
        <v>652</v>
      </c>
      <c r="E1656" s="204" t="s">
        <v>653</v>
      </c>
      <c r="F1656" s="205" t="s">
        <v>287</v>
      </c>
      <c r="G1656" s="205" t="s">
        <v>400</v>
      </c>
      <c r="H1656" s="205" t="s">
        <v>291</v>
      </c>
      <c r="I1656" s="205" t="s">
        <v>404</v>
      </c>
      <c r="J1656" s="78">
        <v>129.66300000000001</v>
      </c>
      <c r="K1656" s="78">
        <v>29.148</v>
      </c>
      <c r="L1656" s="78">
        <v>158.81</v>
      </c>
    </row>
    <row r="1657" spans="1:12" ht="13.2" customHeight="1" x14ac:dyDescent="0.3">
      <c r="A1657" s="204" t="s">
        <v>33</v>
      </c>
      <c r="B1657" s="204" t="s">
        <v>48</v>
      </c>
      <c r="C1657" s="204" t="s">
        <v>624</v>
      </c>
      <c r="D1657" s="204" t="s">
        <v>652</v>
      </c>
      <c r="E1657" s="204" t="s">
        <v>653</v>
      </c>
      <c r="F1657" s="205" t="s">
        <v>287</v>
      </c>
      <c r="G1657" s="205" t="s">
        <v>400</v>
      </c>
      <c r="H1657" s="205" t="s">
        <v>292</v>
      </c>
      <c r="I1657" s="205" t="s">
        <v>404</v>
      </c>
      <c r="J1657" s="78">
        <v>220.63200000000001</v>
      </c>
      <c r="K1657" s="78">
        <v>-118.3</v>
      </c>
      <c r="L1657" s="78">
        <v>102.33199999999999</v>
      </c>
    </row>
    <row r="1658" spans="1:12" ht="13.2" customHeight="1" x14ac:dyDescent="0.3">
      <c r="A1658" s="204" t="s">
        <v>33</v>
      </c>
      <c r="B1658" s="204" t="s">
        <v>48</v>
      </c>
      <c r="C1658" s="204" t="s">
        <v>624</v>
      </c>
      <c r="D1658" s="204" t="s">
        <v>652</v>
      </c>
      <c r="E1658" s="204" t="s">
        <v>653</v>
      </c>
      <c r="F1658" s="205" t="s">
        <v>287</v>
      </c>
      <c r="G1658" s="205" t="s">
        <v>400</v>
      </c>
      <c r="H1658" s="205" t="s">
        <v>293</v>
      </c>
      <c r="I1658" s="205" t="s">
        <v>404</v>
      </c>
      <c r="J1658" s="78">
        <v>251.45</v>
      </c>
      <c r="K1658" s="78">
        <v>104.631</v>
      </c>
      <c r="L1658" s="78">
        <v>356.08100000000002</v>
      </c>
    </row>
    <row r="1659" spans="1:12" ht="13.2" customHeight="1" x14ac:dyDescent="0.3">
      <c r="A1659" s="204" t="s">
        <v>33</v>
      </c>
      <c r="B1659" s="204" t="s">
        <v>48</v>
      </c>
      <c r="C1659" s="204" t="s">
        <v>624</v>
      </c>
      <c r="D1659" s="204" t="s">
        <v>652</v>
      </c>
      <c r="E1659" s="204" t="s">
        <v>653</v>
      </c>
      <c r="F1659" s="205" t="s">
        <v>390</v>
      </c>
      <c r="G1659" s="205" t="s">
        <v>400</v>
      </c>
      <c r="H1659" s="205"/>
      <c r="I1659" s="205" t="s">
        <v>296</v>
      </c>
      <c r="J1659" s="81">
        <v>19.402000000000001</v>
      </c>
      <c r="K1659" s="81">
        <v>-9.0269999999999992</v>
      </c>
      <c r="L1659" s="81">
        <v>10.375</v>
      </c>
    </row>
    <row r="1660" spans="1:12" ht="13.2" customHeight="1" x14ac:dyDescent="0.3">
      <c r="A1660" s="204" t="s">
        <v>33</v>
      </c>
      <c r="B1660" s="204" t="s">
        <v>49</v>
      </c>
      <c r="C1660" s="204" t="s">
        <v>624</v>
      </c>
      <c r="D1660" s="204" t="s">
        <v>652</v>
      </c>
      <c r="E1660" s="204" t="s">
        <v>653</v>
      </c>
      <c r="F1660" s="208" t="s">
        <v>387</v>
      </c>
      <c r="G1660" s="205" t="s">
        <v>614</v>
      </c>
      <c r="H1660" s="205" t="s">
        <v>608</v>
      </c>
      <c r="I1660" s="205" t="s">
        <v>57</v>
      </c>
      <c r="J1660" s="117">
        <v>68.236000000000004</v>
      </c>
      <c r="K1660" s="117">
        <v>2.5939999999999999</v>
      </c>
      <c r="L1660" s="117">
        <v>70.83</v>
      </c>
    </row>
    <row r="1661" spans="1:12" ht="13.2" customHeight="1" x14ac:dyDescent="0.3">
      <c r="A1661" s="204" t="s">
        <v>33</v>
      </c>
      <c r="B1661" s="204" t="s">
        <v>49</v>
      </c>
      <c r="C1661" s="204" t="s">
        <v>624</v>
      </c>
      <c r="D1661" s="204" t="s">
        <v>652</v>
      </c>
      <c r="E1661" s="204" t="s">
        <v>653</v>
      </c>
      <c r="F1661" s="205" t="s">
        <v>56</v>
      </c>
      <c r="G1661" s="205" t="s">
        <v>614</v>
      </c>
      <c r="H1661" s="205" t="s">
        <v>288</v>
      </c>
      <c r="I1661" s="205" t="s">
        <v>57</v>
      </c>
      <c r="J1661" s="117">
        <v>12.137</v>
      </c>
      <c r="K1661" s="117">
        <v>-0.17899999999999999</v>
      </c>
      <c r="L1661" s="117">
        <v>11.958</v>
      </c>
    </row>
    <row r="1662" spans="1:12" ht="13.2" customHeight="1" x14ac:dyDescent="0.3">
      <c r="A1662" s="204" t="s">
        <v>33</v>
      </c>
      <c r="B1662" s="204" t="s">
        <v>49</v>
      </c>
      <c r="C1662" s="204" t="s">
        <v>624</v>
      </c>
      <c r="D1662" s="204" t="s">
        <v>652</v>
      </c>
      <c r="E1662" s="204" t="s">
        <v>653</v>
      </c>
      <c r="F1662" s="205" t="s">
        <v>307</v>
      </c>
      <c r="G1662" s="205" t="s">
        <v>614</v>
      </c>
      <c r="H1662" s="205"/>
      <c r="I1662" s="205" t="s">
        <v>294</v>
      </c>
      <c r="J1662" s="117">
        <v>131.77099999999999</v>
      </c>
      <c r="K1662" s="117">
        <v>-0.152</v>
      </c>
      <c r="L1662" s="117">
        <v>131.61799999999999</v>
      </c>
    </row>
    <row r="1663" spans="1:12" ht="13.2" customHeight="1" x14ac:dyDescent="0.3">
      <c r="A1663" s="204" t="s">
        <v>33</v>
      </c>
      <c r="B1663" s="204" t="s">
        <v>49</v>
      </c>
      <c r="C1663" s="204" t="s">
        <v>624</v>
      </c>
      <c r="D1663" s="204" t="s">
        <v>652</v>
      </c>
      <c r="E1663" s="204" t="s">
        <v>653</v>
      </c>
      <c r="F1663" s="205" t="s">
        <v>632</v>
      </c>
      <c r="G1663" s="205" t="s">
        <v>614</v>
      </c>
      <c r="H1663" s="205"/>
      <c r="I1663" s="205" t="s">
        <v>295</v>
      </c>
      <c r="J1663" s="117">
        <v>5.1909999999999998</v>
      </c>
      <c r="K1663" s="117">
        <v>-1.2999999999999999E-2</v>
      </c>
      <c r="L1663" s="117">
        <v>5.1779999999999999</v>
      </c>
    </row>
    <row r="1664" spans="1:12" ht="13.2" customHeight="1" x14ac:dyDescent="0.3">
      <c r="A1664" s="204" t="s">
        <v>33</v>
      </c>
      <c r="B1664" s="204" t="s">
        <v>49</v>
      </c>
      <c r="C1664" s="204" t="s">
        <v>624</v>
      </c>
      <c r="D1664" s="204" t="s">
        <v>652</v>
      </c>
      <c r="E1664" s="204" t="s">
        <v>653</v>
      </c>
      <c r="F1664" s="205" t="s">
        <v>650</v>
      </c>
      <c r="G1664" s="205" t="s">
        <v>615</v>
      </c>
      <c r="H1664" s="205" t="s">
        <v>289</v>
      </c>
      <c r="I1664" s="205" t="s">
        <v>296</v>
      </c>
      <c r="J1664" s="81">
        <v>176.43299999999999</v>
      </c>
      <c r="K1664" s="81">
        <v>64.724000000000004</v>
      </c>
      <c r="L1664" s="81">
        <v>241.15600000000001</v>
      </c>
    </row>
    <row r="1665" spans="1:12" ht="13.2" customHeight="1" x14ac:dyDescent="0.3">
      <c r="A1665" s="204" t="s">
        <v>33</v>
      </c>
      <c r="B1665" s="204" t="s">
        <v>49</v>
      </c>
      <c r="C1665" s="204" t="s">
        <v>624</v>
      </c>
      <c r="D1665" s="204" t="s">
        <v>652</v>
      </c>
      <c r="E1665" s="204" t="s">
        <v>653</v>
      </c>
      <c r="F1665" s="205" t="s">
        <v>650</v>
      </c>
      <c r="G1665" s="205" t="s">
        <v>615</v>
      </c>
      <c r="H1665" s="205" t="s">
        <v>420</v>
      </c>
      <c r="I1665" s="205" t="s">
        <v>296</v>
      </c>
      <c r="J1665" s="81">
        <v>88.619</v>
      </c>
      <c r="K1665" s="81">
        <v>-54.070999999999998</v>
      </c>
      <c r="L1665" s="81">
        <v>34.548000000000002</v>
      </c>
    </row>
    <row r="1666" spans="1:12" ht="13.2" customHeight="1" x14ac:dyDescent="0.3">
      <c r="A1666" s="204" t="s">
        <v>33</v>
      </c>
      <c r="B1666" s="204" t="s">
        <v>49</v>
      </c>
      <c r="C1666" s="204" t="s">
        <v>624</v>
      </c>
      <c r="D1666" s="204" t="s">
        <v>652</v>
      </c>
      <c r="E1666" s="204" t="s">
        <v>653</v>
      </c>
      <c r="F1666" s="205" t="s">
        <v>609</v>
      </c>
      <c r="G1666" s="205" t="s">
        <v>616</v>
      </c>
      <c r="H1666" s="205" t="s">
        <v>608</v>
      </c>
      <c r="I1666" s="205" t="s">
        <v>297</v>
      </c>
      <c r="J1666" s="117">
        <v>0.68100000000000005</v>
      </c>
      <c r="K1666" s="117">
        <v>1.2999999999999999E-2</v>
      </c>
      <c r="L1666" s="117">
        <v>0.69499999999999995</v>
      </c>
    </row>
    <row r="1667" spans="1:12" ht="13.2" customHeight="1" x14ac:dyDescent="0.3">
      <c r="A1667" s="204" t="s">
        <v>33</v>
      </c>
      <c r="B1667" s="204" t="s">
        <v>49</v>
      </c>
      <c r="C1667" s="204" t="s">
        <v>624</v>
      </c>
      <c r="D1667" s="204" t="s">
        <v>652</v>
      </c>
      <c r="E1667" s="204" t="s">
        <v>653</v>
      </c>
      <c r="F1667" s="205" t="s">
        <v>388</v>
      </c>
      <c r="G1667" s="205" t="s">
        <v>616</v>
      </c>
      <c r="H1667" s="205" t="s">
        <v>413</v>
      </c>
      <c r="I1667" s="205" t="s">
        <v>414</v>
      </c>
      <c r="J1667" s="79">
        <v>180</v>
      </c>
      <c r="K1667" s="79">
        <v>-17</v>
      </c>
      <c r="L1667" s="79">
        <v>163</v>
      </c>
    </row>
    <row r="1668" spans="1:12" ht="13.2" customHeight="1" x14ac:dyDescent="0.3">
      <c r="A1668" s="204" t="s">
        <v>33</v>
      </c>
      <c r="B1668" s="204" t="s">
        <v>49</v>
      </c>
      <c r="C1668" s="204" t="s">
        <v>624</v>
      </c>
      <c r="D1668" s="204" t="s">
        <v>652</v>
      </c>
      <c r="E1668" s="204" t="s">
        <v>653</v>
      </c>
      <c r="F1668" s="205" t="s">
        <v>284</v>
      </c>
      <c r="G1668" s="205" t="s">
        <v>618</v>
      </c>
      <c r="H1668" s="205"/>
      <c r="I1668" s="205" t="s">
        <v>59</v>
      </c>
      <c r="J1668" s="81">
        <v>45.764000000000003</v>
      </c>
      <c r="K1668" s="81">
        <v>0.87</v>
      </c>
      <c r="L1668" s="81">
        <v>46.634</v>
      </c>
    </row>
    <row r="1669" spans="1:12" ht="13.2" customHeight="1" x14ac:dyDescent="0.3">
      <c r="A1669" s="204" t="s">
        <v>33</v>
      </c>
      <c r="B1669" s="204" t="s">
        <v>49</v>
      </c>
      <c r="C1669" s="204" t="s">
        <v>624</v>
      </c>
      <c r="D1669" s="204" t="s">
        <v>652</v>
      </c>
      <c r="E1669" s="204" t="s">
        <v>653</v>
      </c>
      <c r="F1669" s="205" t="s">
        <v>285</v>
      </c>
      <c r="G1669" s="205" t="s">
        <v>280</v>
      </c>
      <c r="H1669" s="205"/>
      <c r="I1669" s="205" t="s">
        <v>59</v>
      </c>
      <c r="J1669" s="81">
        <v>27.754999999999999</v>
      </c>
      <c r="K1669" s="81">
        <v>-0.24</v>
      </c>
      <c r="L1669" s="81">
        <v>27.515000000000001</v>
      </c>
    </row>
    <row r="1670" spans="1:12" ht="13.2" customHeight="1" x14ac:dyDescent="0.3">
      <c r="A1670" s="204" t="s">
        <v>33</v>
      </c>
      <c r="B1670" s="204" t="s">
        <v>49</v>
      </c>
      <c r="C1670" s="204" t="s">
        <v>624</v>
      </c>
      <c r="D1670" s="204" t="s">
        <v>652</v>
      </c>
      <c r="E1670" s="204" t="s">
        <v>653</v>
      </c>
      <c r="F1670" s="205" t="s">
        <v>610</v>
      </c>
      <c r="G1670" s="205" t="s">
        <v>400</v>
      </c>
      <c r="H1670" s="205" t="s">
        <v>290</v>
      </c>
      <c r="I1670" s="205" t="s">
        <v>137</v>
      </c>
      <c r="J1670" s="78">
        <v>8.3070000000000004</v>
      </c>
      <c r="K1670" s="78">
        <v>1.5660000000000001</v>
      </c>
      <c r="L1670" s="78">
        <v>9.8729999999999993</v>
      </c>
    </row>
    <row r="1671" spans="1:12" ht="13.2" customHeight="1" x14ac:dyDescent="0.3">
      <c r="A1671" s="204" t="s">
        <v>33</v>
      </c>
      <c r="B1671" s="204" t="s">
        <v>49</v>
      </c>
      <c r="C1671" s="204" t="s">
        <v>624</v>
      </c>
      <c r="D1671" s="204" t="s">
        <v>652</v>
      </c>
      <c r="E1671" s="204" t="s">
        <v>653</v>
      </c>
      <c r="F1671" s="205" t="s">
        <v>610</v>
      </c>
      <c r="G1671" s="205" t="s">
        <v>400</v>
      </c>
      <c r="H1671" s="205" t="s">
        <v>291</v>
      </c>
      <c r="I1671" s="205" t="s">
        <v>137</v>
      </c>
      <c r="J1671" s="78">
        <v>18.61</v>
      </c>
      <c r="K1671" s="78">
        <v>0.74099999999999999</v>
      </c>
      <c r="L1671" s="78">
        <v>19.352</v>
      </c>
    </row>
    <row r="1672" spans="1:12" ht="13.2" customHeight="1" x14ac:dyDescent="0.3">
      <c r="A1672" s="204" t="s">
        <v>33</v>
      </c>
      <c r="B1672" s="204" t="s">
        <v>49</v>
      </c>
      <c r="C1672" s="204" t="s">
        <v>624</v>
      </c>
      <c r="D1672" s="204" t="s">
        <v>652</v>
      </c>
      <c r="E1672" s="204" t="s">
        <v>653</v>
      </c>
      <c r="F1672" s="205" t="s">
        <v>610</v>
      </c>
      <c r="G1672" s="205" t="s">
        <v>400</v>
      </c>
      <c r="H1672" s="205" t="s">
        <v>292</v>
      </c>
      <c r="I1672" s="205" t="s">
        <v>137</v>
      </c>
      <c r="J1672" s="78">
        <v>9.2750000000000004</v>
      </c>
      <c r="K1672" s="78">
        <v>0.85699999999999998</v>
      </c>
      <c r="L1672" s="78">
        <v>10.132</v>
      </c>
    </row>
    <row r="1673" spans="1:12" ht="13.2" customHeight="1" x14ac:dyDescent="0.3">
      <c r="A1673" s="204" t="s">
        <v>33</v>
      </c>
      <c r="B1673" s="204" t="s">
        <v>49</v>
      </c>
      <c r="C1673" s="204" t="s">
        <v>624</v>
      </c>
      <c r="D1673" s="204" t="s">
        <v>652</v>
      </c>
      <c r="E1673" s="204" t="s">
        <v>653</v>
      </c>
      <c r="F1673" s="205" t="s">
        <v>610</v>
      </c>
      <c r="G1673" s="205" t="s">
        <v>400</v>
      </c>
      <c r="H1673" s="205" t="s">
        <v>293</v>
      </c>
      <c r="I1673" s="205" t="s">
        <v>137</v>
      </c>
      <c r="J1673" s="78">
        <v>1.482</v>
      </c>
      <c r="K1673" s="78">
        <v>-0.70599999999999996</v>
      </c>
      <c r="L1673" s="78">
        <v>0.77600000000000002</v>
      </c>
    </row>
    <row r="1674" spans="1:12" ht="13.2" customHeight="1" x14ac:dyDescent="0.3">
      <c r="A1674" s="204" t="s">
        <v>33</v>
      </c>
      <c r="B1674" s="204" t="s">
        <v>49</v>
      </c>
      <c r="C1674" s="204" t="s">
        <v>624</v>
      </c>
      <c r="D1674" s="204" t="s">
        <v>652</v>
      </c>
      <c r="E1674" s="204" t="s">
        <v>653</v>
      </c>
      <c r="F1674" s="205" t="s">
        <v>287</v>
      </c>
      <c r="G1674" s="205" t="s">
        <v>400</v>
      </c>
      <c r="H1674" s="205" t="s">
        <v>290</v>
      </c>
      <c r="I1674" s="205" t="s">
        <v>404</v>
      </c>
      <c r="J1674" s="78">
        <v>119.565</v>
      </c>
      <c r="K1674" s="78">
        <v>13.035</v>
      </c>
      <c r="L1674" s="78">
        <v>132.6</v>
      </c>
    </row>
    <row r="1675" spans="1:12" ht="13.2" customHeight="1" x14ac:dyDescent="0.3">
      <c r="A1675" s="204" t="s">
        <v>33</v>
      </c>
      <c r="B1675" s="204" t="s">
        <v>49</v>
      </c>
      <c r="C1675" s="204" t="s">
        <v>624</v>
      </c>
      <c r="D1675" s="204" t="s">
        <v>652</v>
      </c>
      <c r="E1675" s="204" t="s">
        <v>653</v>
      </c>
      <c r="F1675" s="205" t="s">
        <v>287</v>
      </c>
      <c r="G1675" s="205" t="s">
        <v>400</v>
      </c>
      <c r="H1675" s="205" t="s">
        <v>291</v>
      </c>
      <c r="I1675" s="205" t="s">
        <v>404</v>
      </c>
      <c r="J1675" s="78">
        <v>228.369</v>
      </c>
      <c r="K1675" s="78">
        <v>-122.22499999999999</v>
      </c>
      <c r="L1675" s="78">
        <v>106.14400000000001</v>
      </c>
    </row>
    <row r="1676" spans="1:12" ht="13.2" customHeight="1" x14ac:dyDescent="0.3">
      <c r="A1676" s="204" t="s">
        <v>33</v>
      </c>
      <c r="B1676" s="204" t="s">
        <v>49</v>
      </c>
      <c r="C1676" s="204" t="s">
        <v>624</v>
      </c>
      <c r="D1676" s="204" t="s">
        <v>652</v>
      </c>
      <c r="E1676" s="204" t="s">
        <v>653</v>
      </c>
      <c r="F1676" s="205" t="s">
        <v>287</v>
      </c>
      <c r="G1676" s="205" t="s">
        <v>400</v>
      </c>
      <c r="H1676" s="205" t="s">
        <v>292</v>
      </c>
      <c r="I1676" s="205" t="s">
        <v>404</v>
      </c>
      <c r="J1676" s="78">
        <v>194.7</v>
      </c>
      <c r="K1676" s="78">
        <v>-100.923</v>
      </c>
      <c r="L1676" s="78">
        <v>93.775999999999996</v>
      </c>
    </row>
    <row r="1677" spans="1:12" ht="13.2" customHeight="1" x14ac:dyDescent="0.3">
      <c r="A1677" s="204" t="s">
        <v>33</v>
      </c>
      <c r="B1677" s="204" t="s">
        <v>49</v>
      </c>
      <c r="C1677" s="204" t="s">
        <v>624</v>
      </c>
      <c r="D1677" s="204" t="s">
        <v>652</v>
      </c>
      <c r="E1677" s="204" t="s">
        <v>653</v>
      </c>
      <c r="F1677" s="205" t="s">
        <v>287</v>
      </c>
      <c r="G1677" s="205" t="s">
        <v>400</v>
      </c>
      <c r="H1677" s="205" t="s">
        <v>293</v>
      </c>
      <c r="I1677" s="205" t="s">
        <v>404</v>
      </c>
      <c r="J1677" s="78">
        <v>129.51</v>
      </c>
      <c r="K1677" s="78">
        <v>-11.531000000000001</v>
      </c>
      <c r="L1677" s="78">
        <v>117.98</v>
      </c>
    </row>
    <row r="1678" spans="1:12" ht="13.2" customHeight="1" x14ac:dyDescent="0.3">
      <c r="A1678" s="204" t="s">
        <v>33</v>
      </c>
      <c r="B1678" s="204" t="s">
        <v>49</v>
      </c>
      <c r="C1678" s="204" t="s">
        <v>624</v>
      </c>
      <c r="D1678" s="204" t="s">
        <v>652</v>
      </c>
      <c r="E1678" s="204" t="s">
        <v>653</v>
      </c>
      <c r="F1678" s="205" t="s">
        <v>390</v>
      </c>
      <c r="G1678" s="205" t="s">
        <v>400</v>
      </c>
      <c r="H1678" s="205"/>
      <c r="I1678" s="205" t="s">
        <v>296</v>
      </c>
      <c r="J1678" s="81">
        <v>28.548999999999999</v>
      </c>
      <c r="K1678" s="81">
        <v>-0.624</v>
      </c>
      <c r="L1678" s="81">
        <v>27.925000000000001</v>
      </c>
    </row>
    <row r="1679" spans="1:12" ht="13.2" customHeight="1" x14ac:dyDescent="0.3">
      <c r="A1679" s="204" t="s">
        <v>33</v>
      </c>
      <c r="B1679" s="204" t="s">
        <v>50</v>
      </c>
      <c r="C1679" s="204" t="s">
        <v>624</v>
      </c>
      <c r="D1679" s="204" t="s">
        <v>652</v>
      </c>
      <c r="E1679" s="204" t="s">
        <v>653</v>
      </c>
      <c r="F1679" s="208" t="s">
        <v>387</v>
      </c>
      <c r="G1679" s="205" t="s">
        <v>614</v>
      </c>
      <c r="H1679" s="205" t="s">
        <v>608</v>
      </c>
      <c r="I1679" s="205" t="s">
        <v>57</v>
      </c>
      <c r="J1679" s="117">
        <v>63.451999999999998</v>
      </c>
      <c r="K1679" s="117">
        <v>8.7159999999999993</v>
      </c>
      <c r="L1679" s="117">
        <v>72.168000000000006</v>
      </c>
    </row>
    <row r="1680" spans="1:12" ht="13.2" customHeight="1" x14ac:dyDescent="0.3">
      <c r="A1680" s="204" t="s">
        <v>33</v>
      </c>
      <c r="B1680" s="204" t="s">
        <v>50</v>
      </c>
      <c r="C1680" s="204" t="s">
        <v>624</v>
      </c>
      <c r="D1680" s="204" t="s">
        <v>652</v>
      </c>
      <c r="E1680" s="204" t="s">
        <v>653</v>
      </c>
      <c r="F1680" s="205" t="s">
        <v>56</v>
      </c>
      <c r="G1680" s="205" t="s">
        <v>614</v>
      </c>
      <c r="H1680" s="205" t="s">
        <v>288</v>
      </c>
      <c r="I1680" s="205" t="s">
        <v>57</v>
      </c>
      <c r="J1680" s="117">
        <v>11.903</v>
      </c>
      <c r="K1680" s="117">
        <v>-0.83</v>
      </c>
      <c r="L1680" s="117">
        <v>11.073</v>
      </c>
    </row>
    <row r="1681" spans="1:12" ht="13.2" customHeight="1" x14ac:dyDescent="0.3">
      <c r="A1681" s="204" t="s">
        <v>33</v>
      </c>
      <c r="B1681" s="204" t="s">
        <v>50</v>
      </c>
      <c r="C1681" s="204" t="s">
        <v>624</v>
      </c>
      <c r="D1681" s="204" t="s">
        <v>652</v>
      </c>
      <c r="E1681" s="204" t="s">
        <v>653</v>
      </c>
      <c r="F1681" s="205" t="s">
        <v>307</v>
      </c>
      <c r="G1681" s="205" t="s">
        <v>614</v>
      </c>
      <c r="H1681" s="205"/>
      <c r="I1681" s="205" t="s">
        <v>294</v>
      </c>
      <c r="J1681" s="117">
        <v>141.20099999999999</v>
      </c>
      <c r="K1681" s="117">
        <v>-1.7000000000000001E-2</v>
      </c>
      <c r="L1681" s="117">
        <v>141.184</v>
      </c>
    </row>
    <row r="1682" spans="1:12" ht="13.2" customHeight="1" x14ac:dyDescent="0.3">
      <c r="A1682" s="204" t="s">
        <v>33</v>
      </c>
      <c r="B1682" s="204" t="s">
        <v>50</v>
      </c>
      <c r="C1682" s="204" t="s">
        <v>624</v>
      </c>
      <c r="D1682" s="204" t="s">
        <v>652</v>
      </c>
      <c r="E1682" s="204" t="s">
        <v>653</v>
      </c>
      <c r="F1682" s="205" t="s">
        <v>632</v>
      </c>
      <c r="G1682" s="205" t="s">
        <v>614</v>
      </c>
      <c r="H1682" s="205"/>
      <c r="I1682" s="205" t="s">
        <v>295</v>
      </c>
      <c r="J1682" s="117">
        <v>5.7039999999999997</v>
      </c>
      <c r="K1682" s="117">
        <v>-0.04</v>
      </c>
      <c r="L1682" s="117">
        <v>5.6639999999999997</v>
      </c>
    </row>
    <row r="1683" spans="1:12" ht="13.2" customHeight="1" x14ac:dyDescent="0.3">
      <c r="A1683" s="204" t="s">
        <v>33</v>
      </c>
      <c r="B1683" s="204" t="s">
        <v>50</v>
      </c>
      <c r="C1683" s="204" t="s">
        <v>624</v>
      </c>
      <c r="D1683" s="204" t="s">
        <v>652</v>
      </c>
      <c r="E1683" s="204" t="s">
        <v>653</v>
      </c>
      <c r="F1683" s="205" t="s">
        <v>650</v>
      </c>
      <c r="G1683" s="205" t="s">
        <v>615</v>
      </c>
      <c r="H1683" s="205" t="s">
        <v>289</v>
      </c>
      <c r="I1683" s="205" t="s">
        <v>296</v>
      </c>
      <c r="J1683" s="81">
        <v>52.186999999999998</v>
      </c>
      <c r="K1683" s="81">
        <v>197.596</v>
      </c>
      <c r="L1683" s="81">
        <v>249.78299999999999</v>
      </c>
    </row>
    <row r="1684" spans="1:12" ht="13.2" customHeight="1" x14ac:dyDescent="0.3">
      <c r="A1684" s="204" t="s">
        <v>33</v>
      </c>
      <c r="B1684" s="204" t="s">
        <v>50</v>
      </c>
      <c r="C1684" s="204" t="s">
        <v>624</v>
      </c>
      <c r="D1684" s="204" t="s">
        <v>652</v>
      </c>
      <c r="E1684" s="204" t="s">
        <v>653</v>
      </c>
      <c r="F1684" s="205" t="s">
        <v>650</v>
      </c>
      <c r="G1684" s="205" t="s">
        <v>615</v>
      </c>
      <c r="H1684" s="205" t="s">
        <v>420</v>
      </c>
      <c r="I1684" s="205" t="s">
        <v>296</v>
      </c>
      <c r="J1684" s="81">
        <v>66.236999999999995</v>
      </c>
      <c r="K1684" s="81">
        <v>-25.58</v>
      </c>
      <c r="L1684" s="81">
        <v>40.656999999999996</v>
      </c>
    </row>
    <row r="1685" spans="1:12" ht="13.2" customHeight="1" x14ac:dyDescent="0.3">
      <c r="A1685" s="204" t="s">
        <v>33</v>
      </c>
      <c r="B1685" s="204" t="s">
        <v>50</v>
      </c>
      <c r="C1685" s="204" t="s">
        <v>624</v>
      </c>
      <c r="D1685" s="204" t="s">
        <v>652</v>
      </c>
      <c r="E1685" s="204" t="s">
        <v>653</v>
      </c>
      <c r="F1685" s="205" t="s">
        <v>609</v>
      </c>
      <c r="G1685" s="205" t="s">
        <v>616</v>
      </c>
      <c r="H1685" s="205" t="s">
        <v>608</v>
      </c>
      <c r="I1685" s="205" t="s">
        <v>297</v>
      </c>
      <c r="J1685" s="117">
        <v>0.67900000000000005</v>
      </c>
      <c r="K1685" s="117">
        <v>-2.7E-2</v>
      </c>
      <c r="L1685" s="117">
        <v>0.65200000000000002</v>
      </c>
    </row>
    <row r="1686" spans="1:12" ht="13.2" customHeight="1" x14ac:dyDescent="0.3">
      <c r="A1686" s="204" t="s">
        <v>33</v>
      </c>
      <c r="B1686" s="204" t="s">
        <v>50</v>
      </c>
      <c r="C1686" s="204" t="s">
        <v>624</v>
      </c>
      <c r="D1686" s="204" t="s">
        <v>652</v>
      </c>
      <c r="E1686" s="204" t="s">
        <v>653</v>
      </c>
      <c r="F1686" s="205" t="s">
        <v>388</v>
      </c>
      <c r="G1686" s="205" t="s">
        <v>616</v>
      </c>
      <c r="H1686" s="205" t="s">
        <v>413</v>
      </c>
      <c r="I1686" s="205" t="s">
        <v>414</v>
      </c>
      <c r="J1686" s="79">
        <v>177</v>
      </c>
      <c r="K1686" s="79">
        <v>-19</v>
      </c>
      <c r="L1686" s="79">
        <v>158</v>
      </c>
    </row>
    <row r="1687" spans="1:12" ht="13.2" customHeight="1" x14ac:dyDescent="0.3">
      <c r="A1687" s="204" t="s">
        <v>33</v>
      </c>
      <c r="B1687" s="204" t="s">
        <v>50</v>
      </c>
      <c r="C1687" s="204" t="s">
        <v>624</v>
      </c>
      <c r="D1687" s="204" t="s">
        <v>652</v>
      </c>
      <c r="E1687" s="204" t="s">
        <v>653</v>
      </c>
      <c r="F1687" s="205" t="s">
        <v>284</v>
      </c>
      <c r="G1687" s="205" t="s">
        <v>618</v>
      </c>
      <c r="H1687" s="205"/>
      <c r="I1687" s="205" t="s">
        <v>59</v>
      </c>
      <c r="J1687" s="81">
        <v>40.963999999999999</v>
      </c>
      <c r="K1687" s="81">
        <v>-5.8609999999999998</v>
      </c>
      <c r="L1687" s="81">
        <v>35.103999999999999</v>
      </c>
    </row>
    <row r="1688" spans="1:12" ht="13.2" customHeight="1" x14ac:dyDescent="0.3">
      <c r="A1688" s="204" t="s">
        <v>33</v>
      </c>
      <c r="B1688" s="204" t="s">
        <v>50</v>
      </c>
      <c r="C1688" s="204" t="s">
        <v>624</v>
      </c>
      <c r="D1688" s="204" t="s">
        <v>652</v>
      </c>
      <c r="E1688" s="204" t="s">
        <v>653</v>
      </c>
      <c r="F1688" s="205" t="s">
        <v>285</v>
      </c>
      <c r="G1688" s="205" t="s">
        <v>280</v>
      </c>
      <c r="H1688" s="205"/>
      <c r="I1688" s="205" t="s">
        <v>59</v>
      </c>
      <c r="J1688" s="81">
        <v>14.925000000000001</v>
      </c>
      <c r="K1688" s="81">
        <v>-8.5000000000000006E-2</v>
      </c>
      <c r="L1688" s="81">
        <v>14.839</v>
      </c>
    </row>
    <row r="1689" spans="1:12" ht="13.2" customHeight="1" x14ac:dyDescent="0.3">
      <c r="A1689" s="204" t="s">
        <v>33</v>
      </c>
      <c r="B1689" s="204" t="s">
        <v>50</v>
      </c>
      <c r="C1689" s="204" t="s">
        <v>624</v>
      </c>
      <c r="D1689" s="204" t="s">
        <v>652</v>
      </c>
      <c r="E1689" s="204" t="s">
        <v>653</v>
      </c>
      <c r="F1689" s="205" t="s">
        <v>610</v>
      </c>
      <c r="G1689" s="205" t="s">
        <v>400</v>
      </c>
      <c r="H1689" s="205" t="s">
        <v>290</v>
      </c>
      <c r="I1689" s="205" t="s">
        <v>137</v>
      </c>
      <c r="J1689" s="78">
        <v>8.8179999999999996</v>
      </c>
      <c r="K1689" s="78">
        <v>1.593</v>
      </c>
      <c r="L1689" s="78">
        <v>10.411</v>
      </c>
    </row>
    <row r="1690" spans="1:12" ht="13.2" customHeight="1" x14ac:dyDescent="0.3">
      <c r="A1690" s="204" t="s">
        <v>33</v>
      </c>
      <c r="B1690" s="204" t="s">
        <v>50</v>
      </c>
      <c r="C1690" s="204" t="s">
        <v>624</v>
      </c>
      <c r="D1690" s="204" t="s">
        <v>652</v>
      </c>
      <c r="E1690" s="204" t="s">
        <v>653</v>
      </c>
      <c r="F1690" s="205" t="s">
        <v>610</v>
      </c>
      <c r="G1690" s="205" t="s">
        <v>400</v>
      </c>
      <c r="H1690" s="205" t="s">
        <v>291</v>
      </c>
      <c r="I1690" s="205" t="s">
        <v>137</v>
      </c>
      <c r="J1690" s="78">
        <v>18.638999999999999</v>
      </c>
      <c r="K1690" s="78">
        <v>1.379</v>
      </c>
      <c r="L1690" s="78">
        <v>20.018000000000001</v>
      </c>
    </row>
    <row r="1691" spans="1:12" ht="13.2" customHeight="1" x14ac:dyDescent="0.3">
      <c r="A1691" s="204" t="s">
        <v>33</v>
      </c>
      <c r="B1691" s="204" t="s">
        <v>50</v>
      </c>
      <c r="C1691" s="204" t="s">
        <v>624</v>
      </c>
      <c r="D1691" s="204" t="s">
        <v>652</v>
      </c>
      <c r="E1691" s="204" t="s">
        <v>653</v>
      </c>
      <c r="F1691" s="205" t="s">
        <v>610</v>
      </c>
      <c r="G1691" s="205" t="s">
        <v>400</v>
      </c>
      <c r="H1691" s="205" t="s">
        <v>292</v>
      </c>
      <c r="I1691" s="205" t="s">
        <v>137</v>
      </c>
      <c r="J1691" s="78">
        <v>9.7509999999999994</v>
      </c>
      <c r="K1691" s="78">
        <v>0.78900000000000003</v>
      </c>
      <c r="L1691" s="78">
        <v>10.54</v>
      </c>
    </row>
    <row r="1692" spans="1:12" ht="13.2" customHeight="1" x14ac:dyDescent="0.3">
      <c r="A1692" s="204" t="s">
        <v>33</v>
      </c>
      <c r="B1692" s="204" t="s">
        <v>50</v>
      </c>
      <c r="C1692" s="204" t="s">
        <v>624</v>
      </c>
      <c r="D1692" s="204" t="s">
        <v>652</v>
      </c>
      <c r="E1692" s="204" t="s">
        <v>653</v>
      </c>
      <c r="F1692" s="205" t="s">
        <v>610</v>
      </c>
      <c r="G1692" s="205" t="s">
        <v>400</v>
      </c>
      <c r="H1692" s="205" t="s">
        <v>293</v>
      </c>
      <c r="I1692" s="205" t="s">
        <v>137</v>
      </c>
      <c r="J1692" s="78">
        <v>2.222</v>
      </c>
      <c r="K1692" s="78">
        <v>-0.52900000000000003</v>
      </c>
      <c r="L1692" s="78">
        <v>1.6930000000000001</v>
      </c>
    </row>
    <row r="1693" spans="1:12" ht="13.2" customHeight="1" x14ac:dyDescent="0.3">
      <c r="A1693" s="204" t="s">
        <v>33</v>
      </c>
      <c r="B1693" s="204" t="s">
        <v>50</v>
      </c>
      <c r="C1693" s="204" t="s">
        <v>624</v>
      </c>
      <c r="D1693" s="204" t="s">
        <v>652</v>
      </c>
      <c r="E1693" s="204" t="s">
        <v>653</v>
      </c>
      <c r="F1693" s="205" t="s">
        <v>287</v>
      </c>
      <c r="G1693" s="205" t="s">
        <v>400</v>
      </c>
      <c r="H1693" s="205" t="s">
        <v>290</v>
      </c>
      <c r="I1693" s="205" t="s">
        <v>404</v>
      </c>
      <c r="J1693" s="78">
        <v>96.616</v>
      </c>
      <c r="K1693" s="78">
        <v>9.42</v>
      </c>
      <c r="L1693" s="78">
        <v>106.036</v>
      </c>
    </row>
    <row r="1694" spans="1:12" ht="13.2" customHeight="1" x14ac:dyDescent="0.3">
      <c r="A1694" s="204" t="s">
        <v>33</v>
      </c>
      <c r="B1694" s="204" t="s">
        <v>50</v>
      </c>
      <c r="C1694" s="204" t="s">
        <v>624</v>
      </c>
      <c r="D1694" s="204" t="s">
        <v>652</v>
      </c>
      <c r="E1694" s="204" t="s">
        <v>653</v>
      </c>
      <c r="F1694" s="205" t="s">
        <v>287</v>
      </c>
      <c r="G1694" s="205" t="s">
        <v>400</v>
      </c>
      <c r="H1694" s="205" t="s">
        <v>291</v>
      </c>
      <c r="I1694" s="205" t="s">
        <v>404</v>
      </c>
      <c r="J1694" s="78">
        <v>228.52699999999999</v>
      </c>
      <c r="K1694" s="78">
        <v>-162.16399999999999</v>
      </c>
      <c r="L1694" s="78">
        <v>66.363</v>
      </c>
    </row>
    <row r="1695" spans="1:12" ht="13.2" customHeight="1" x14ac:dyDescent="0.3">
      <c r="A1695" s="204" t="s">
        <v>33</v>
      </c>
      <c r="B1695" s="204" t="s">
        <v>50</v>
      </c>
      <c r="C1695" s="204" t="s">
        <v>624</v>
      </c>
      <c r="D1695" s="204" t="s">
        <v>652</v>
      </c>
      <c r="E1695" s="204" t="s">
        <v>653</v>
      </c>
      <c r="F1695" s="205" t="s">
        <v>287</v>
      </c>
      <c r="G1695" s="205" t="s">
        <v>400</v>
      </c>
      <c r="H1695" s="205" t="s">
        <v>292</v>
      </c>
      <c r="I1695" s="205" t="s">
        <v>404</v>
      </c>
      <c r="J1695" s="78">
        <v>162.054</v>
      </c>
      <c r="K1695" s="78">
        <v>-99.376000000000005</v>
      </c>
      <c r="L1695" s="78">
        <v>62.677999999999997</v>
      </c>
    </row>
    <row r="1696" spans="1:12" ht="13.2" customHeight="1" x14ac:dyDescent="0.3">
      <c r="A1696" s="204" t="s">
        <v>33</v>
      </c>
      <c r="B1696" s="204" t="s">
        <v>50</v>
      </c>
      <c r="C1696" s="204" t="s">
        <v>624</v>
      </c>
      <c r="D1696" s="204" t="s">
        <v>652</v>
      </c>
      <c r="E1696" s="204" t="s">
        <v>653</v>
      </c>
      <c r="F1696" s="205" t="s">
        <v>287</v>
      </c>
      <c r="G1696" s="205" t="s">
        <v>400</v>
      </c>
      <c r="H1696" s="205" t="s">
        <v>293</v>
      </c>
      <c r="I1696" s="205" t="s">
        <v>404</v>
      </c>
      <c r="J1696" s="78">
        <v>116.746</v>
      </c>
      <c r="K1696" s="78">
        <v>-6.1559999999999997</v>
      </c>
      <c r="L1696" s="78">
        <v>110.59</v>
      </c>
    </row>
    <row r="1697" spans="1:12" ht="13.2" customHeight="1" x14ac:dyDescent="0.3">
      <c r="A1697" s="204" t="s">
        <v>33</v>
      </c>
      <c r="B1697" s="204" t="s">
        <v>50</v>
      </c>
      <c r="C1697" s="204" t="s">
        <v>624</v>
      </c>
      <c r="D1697" s="204" t="s">
        <v>652</v>
      </c>
      <c r="E1697" s="204" t="s">
        <v>653</v>
      </c>
      <c r="F1697" s="205" t="s">
        <v>390</v>
      </c>
      <c r="G1697" s="205" t="s">
        <v>400</v>
      </c>
      <c r="H1697" s="205"/>
      <c r="I1697" s="205" t="s">
        <v>296</v>
      </c>
      <c r="J1697" s="81">
        <v>14.452999999999999</v>
      </c>
      <c r="K1697" s="81">
        <v>-4.4999999999999998E-2</v>
      </c>
      <c r="L1697" s="81">
        <v>14.407999999999999</v>
      </c>
    </row>
    <row r="1698" spans="1:12" ht="13.2" customHeight="1" x14ac:dyDescent="0.3">
      <c r="A1698" s="204" t="s">
        <v>33</v>
      </c>
      <c r="B1698" s="204" t="s">
        <v>51</v>
      </c>
      <c r="C1698" s="204" t="s">
        <v>624</v>
      </c>
      <c r="D1698" s="204" t="s">
        <v>652</v>
      </c>
      <c r="E1698" s="204" t="s">
        <v>653</v>
      </c>
      <c r="F1698" s="208" t="s">
        <v>387</v>
      </c>
      <c r="G1698" s="205" t="s">
        <v>614</v>
      </c>
      <c r="H1698" s="205" t="s">
        <v>608</v>
      </c>
      <c r="I1698" s="205" t="s">
        <v>57</v>
      </c>
      <c r="J1698" s="117">
        <v>60.534999999999997</v>
      </c>
      <c r="K1698" s="117">
        <v>5.1740000000000004</v>
      </c>
      <c r="L1698" s="117">
        <v>65.709000000000003</v>
      </c>
    </row>
    <row r="1699" spans="1:12" ht="13.2" customHeight="1" x14ac:dyDescent="0.3">
      <c r="A1699" s="204" t="s">
        <v>33</v>
      </c>
      <c r="B1699" s="204" t="s">
        <v>51</v>
      </c>
      <c r="C1699" s="204" t="s">
        <v>624</v>
      </c>
      <c r="D1699" s="204" t="s">
        <v>652</v>
      </c>
      <c r="E1699" s="204" t="s">
        <v>653</v>
      </c>
      <c r="F1699" s="205" t="s">
        <v>56</v>
      </c>
      <c r="G1699" s="205" t="s">
        <v>614</v>
      </c>
      <c r="H1699" s="205" t="s">
        <v>288</v>
      </c>
      <c r="I1699" s="205" t="s">
        <v>57</v>
      </c>
      <c r="J1699" s="117">
        <v>10.847</v>
      </c>
      <c r="K1699" s="117">
        <v>-0.82199999999999995</v>
      </c>
      <c r="L1699" s="117">
        <v>10.026</v>
      </c>
    </row>
    <row r="1700" spans="1:12" ht="13.2" customHeight="1" x14ac:dyDescent="0.3">
      <c r="A1700" s="204" t="s">
        <v>33</v>
      </c>
      <c r="B1700" s="204" t="s">
        <v>51</v>
      </c>
      <c r="C1700" s="204" t="s">
        <v>624</v>
      </c>
      <c r="D1700" s="204" t="s">
        <v>652</v>
      </c>
      <c r="E1700" s="204" t="s">
        <v>653</v>
      </c>
      <c r="F1700" s="205" t="s">
        <v>307</v>
      </c>
      <c r="G1700" s="205" t="s">
        <v>614</v>
      </c>
      <c r="H1700" s="205"/>
      <c r="I1700" s="205" t="s">
        <v>294</v>
      </c>
      <c r="J1700" s="117">
        <v>194.43600000000001</v>
      </c>
      <c r="K1700" s="117">
        <v>0.85699999999999998</v>
      </c>
      <c r="L1700" s="117">
        <v>195.29300000000001</v>
      </c>
    </row>
    <row r="1701" spans="1:12" ht="13.2" customHeight="1" x14ac:dyDescent="0.3">
      <c r="A1701" s="204" t="s">
        <v>33</v>
      </c>
      <c r="B1701" s="204" t="s">
        <v>51</v>
      </c>
      <c r="C1701" s="204" t="s">
        <v>624</v>
      </c>
      <c r="D1701" s="204" t="s">
        <v>652</v>
      </c>
      <c r="E1701" s="204" t="s">
        <v>653</v>
      </c>
      <c r="F1701" s="205" t="s">
        <v>632</v>
      </c>
      <c r="G1701" s="205" t="s">
        <v>614</v>
      </c>
      <c r="H1701" s="205"/>
      <c r="I1701" s="205" t="s">
        <v>295</v>
      </c>
      <c r="J1701" s="117">
        <v>5.5439999999999996</v>
      </c>
      <c r="K1701" s="117">
        <v>-7.0000000000000001E-3</v>
      </c>
      <c r="L1701" s="117">
        <v>5.5380000000000003</v>
      </c>
    </row>
    <row r="1702" spans="1:12" ht="13.2" customHeight="1" x14ac:dyDescent="0.3">
      <c r="A1702" s="204" t="s">
        <v>33</v>
      </c>
      <c r="B1702" s="204" t="s">
        <v>51</v>
      </c>
      <c r="C1702" s="204" t="s">
        <v>624</v>
      </c>
      <c r="D1702" s="204" t="s">
        <v>652</v>
      </c>
      <c r="E1702" s="204" t="s">
        <v>653</v>
      </c>
      <c r="F1702" s="205" t="s">
        <v>650</v>
      </c>
      <c r="G1702" s="205" t="s">
        <v>615</v>
      </c>
      <c r="H1702" s="205" t="s">
        <v>289</v>
      </c>
      <c r="I1702" s="205" t="s">
        <v>296</v>
      </c>
      <c r="J1702" s="81">
        <v>24.465</v>
      </c>
      <c r="K1702" s="81">
        <v>173.024</v>
      </c>
      <c r="L1702" s="81">
        <v>197.489</v>
      </c>
    </row>
    <row r="1703" spans="1:12" ht="13.2" customHeight="1" x14ac:dyDescent="0.3">
      <c r="A1703" s="204" t="s">
        <v>33</v>
      </c>
      <c r="B1703" s="204" t="s">
        <v>51</v>
      </c>
      <c r="C1703" s="204" t="s">
        <v>624</v>
      </c>
      <c r="D1703" s="204" t="s">
        <v>652</v>
      </c>
      <c r="E1703" s="204" t="s">
        <v>653</v>
      </c>
      <c r="F1703" s="205" t="s">
        <v>650</v>
      </c>
      <c r="G1703" s="205" t="s">
        <v>615</v>
      </c>
      <c r="H1703" s="205" t="s">
        <v>420</v>
      </c>
      <c r="I1703" s="205" t="s">
        <v>296</v>
      </c>
      <c r="J1703" s="81">
        <v>38.774999999999999</v>
      </c>
      <c r="K1703" s="81">
        <v>-27.317</v>
      </c>
      <c r="L1703" s="81">
        <v>11.459</v>
      </c>
    </row>
    <row r="1704" spans="1:12" ht="13.2" customHeight="1" x14ac:dyDescent="0.3">
      <c r="A1704" s="204" t="s">
        <v>33</v>
      </c>
      <c r="B1704" s="204" t="s">
        <v>51</v>
      </c>
      <c r="C1704" s="204" t="s">
        <v>624</v>
      </c>
      <c r="D1704" s="204" t="s">
        <v>652</v>
      </c>
      <c r="E1704" s="204" t="s">
        <v>653</v>
      </c>
      <c r="F1704" s="205" t="s">
        <v>609</v>
      </c>
      <c r="G1704" s="205" t="s">
        <v>616</v>
      </c>
      <c r="H1704" s="205" t="s">
        <v>608</v>
      </c>
      <c r="I1704" s="205" t="s">
        <v>297</v>
      </c>
      <c r="J1704" s="117">
        <v>0.72099999999999997</v>
      </c>
      <c r="K1704" s="117">
        <v>-3.0000000000000001E-3</v>
      </c>
      <c r="L1704" s="117">
        <v>0.71699999999999997</v>
      </c>
    </row>
    <row r="1705" spans="1:12" ht="13.2" customHeight="1" x14ac:dyDescent="0.3">
      <c r="A1705" s="204" t="s">
        <v>33</v>
      </c>
      <c r="B1705" s="204" t="s">
        <v>51</v>
      </c>
      <c r="C1705" s="204" t="s">
        <v>624</v>
      </c>
      <c r="D1705" s="204" t="s">
        <v>652</v>
      </c>
      <c r="E1705" s="204" t="s">
        <v>653</v>
      </c>
      <c r="F1705" s="205" t="s">
        <v>388</v>
      </c>
      <c r="G1705" s="205" t="s">
        <v>616</v>
      </c>
      <c r="H1705" s="205" t="s">
        <v>413</v>
      </c>
      <c r="I1705" s="205" t="s">
        <v>414</v>
      </c>
      <c r="J1705" s="79">
        <v>184</v>
      </c>
      <c r="K1705" s="79">
        <v>-30</v>
      </c>
      <c r="L1705" s="79">
        <v>154</v>
      </c>
    </row>
    <row r="1706" spans="1:12" ht="13.2" customHeight="1" x14ac:dyDescent="0.3">
      <c r="A1706" s="204" t="s">
        <v>33</v>
      </c>
      <c r="B1706" s="204" t="s">
        <v>51</v>
      </c>
      <c r="C1706" s="204" t="s">
        <v>624</v>
      </c>
      <c r="D1706" s="204" t="s">
        <v>652</v>
      </c>
      <c r="E1706" s="204" t="s">
        <v>653</v>
      </c>
      <c r="F1706" s="205" t="s">
        <v>284</v>
      </c>
      <c r="G1706" s="205" t="s">
        <v>618</v>
      </c>
      <c r="H1706" s="205"/>
      <c r="I1706" s="205" t="s">
        <v>59</v>
      </c>
      <c r="J1706" s="81">
        <v>35.973999999999997</v>
      </c>
      <c r="K1706" s="81">
        <v>15.754</v>
      </c>
      <c r="L1706" s="81">
        <v>51.726999999999997</v>
      </c>
    </row>
    <row r="1707" spans="1:12" ht="13.2" customHeight="1" x14ac:dyDescent="0.3">
      <c r="A1707" s="204" t="s">
        <v>33</v>
      </c>
      <c r="B1707" s="204" t="s">
        <v>51</v>
      </c>
      <c r="C1707" s="204" t="s">
        <v>624</v>
      </c>
      <c r="D1707" s="204" t="s">
        <v>652</v>
      </c>
      <c r="E1707" s="204" t="s">
        <v>653</v>
      </c>
      <c r="F1707" s="205" t="s">
        <v>285</v>
      </c>
      <c r="G1707" s="205" t="s">
        <v>280</v>
      </c>
      <c r="H1707" s="205"/>
      <c r="I1707" s="205" t="s">
        <v>59</v>
      </c>
      <c r="J1707" s="81">
        <v>16.317</v>
      </c>
      <c r="K1707" s="81">
        <v>0.11899999999999999</v>
      </c>
      <c r="L1707" s="81">
        <v>16.434999999999999</v>
      </c>
    </row>
    <row r="1708" spans="1:12" ht="13.2" customHeight="1" x14ac:dyDescent="0.3">
      <c r="A1708" s="204" t="s">
        <v>33</v>
      </c>
      <c r="B1708" s="204" t="s">
        <v>51</v>
      </c>
      <c r="C1708" s="204" t="s">
        <v>624</v>
      </c>
      <c r="D1708" s="204" t="s">
        <v>652</v>
      </c>
      <c r="E1708" s="204" t="s">
        <v>653</v>
      </c>
      <c r="F1708" s="205" t="s">
        <v>610</v>
      </c>
      <c r="G1708" s="205" t="s">
        <v>400</v>
      </c>
      <c r="H1708" s="205" t="s">
        <v>290</v>
      </c>
      <c r="I1708" s="205" t="s">
        <v>137</v>
      </c>
      <c r="J1708" s="78">
        <v>7.9109999999999996</v>
      </c>
      <c r="K1708" s="78">
        <v>1.137</v>
      </c>
      <c r="L1708" s="78">
        <v>9.0470000000000006</v>
      </c>
    </row>
    <row r="1709" spans="1:12" ht="13.2" customHeight="1" x14ac:dyDescent="0.3">
      <c r="A1709" s="204" t="s">
        <v>33</v>
      </c>
      <c r="B1709" s="204" t="s">
        <v>51</v>
      </c>
      <c r="C1709" s="204" t="s">
        <v>624</v>
      </c>
      <c r="D1709" s="204" t="s">
        <v>652</v>
      </c>
      <c r="E1709" s="204" t="s">
        <v>653</v>
      </c>
      <c r="F1709" s="205" t="s">
        <v>610</v>
      </c>
      <c r="G1709" s="205" t="s">
        <v>400</v>
      </c>
      <c r="H1709" s="205" t="s">
        <v>291</v>
      </c>
      <c r="I1709" s="205" t="s">
        <v>137</v>
      </c>
      <c r="J1709" s="78">
        <v>16.391999999999999</v>
      </c>
      <c r="K1709" s="78">
        <v>1.958</v>
      </c>
      <c r="L1709" s="78">
        <v>18.350999999999999</v>
      </c>
    </row>
    <row r="1710" spans="1:12" ht="13.2" customHeight="1" x14ac:dyDescent="0.3">
      <c r="A1710" s="204" t="s">
        <v>33</v>
      </c>
      <c r="B1710" s="204" t="s">
        <v>51</v>
      </c>
      <c r="C1710" s="204" t="s">
        <v>624</v>
      </c>
      <c r="D1710" s="204" t="s">
        <v>652</v>
      </c>
      <c r="E1710" s="204" t="s">
        <v>653</v>
      </c>
      <c r="F1710" s="205" t="s">
        <v>610</v>
      </c>
      <c r="G1710" s="205" t="s">
        <v>400</v>
      </c>
      <c r="H1710" s="205" t="s">
        <v>292</v>
      </c>
      <c r="I1710" s="205" t="s">
        <v>137</v>
      </c>
      <c r="J1710" s="78">
        <v>10.167999999999999</v>
      </c>
      <c r="K1710" s="78">
        <v>0.46700000000000003</v>
      </c>
      <c r="L1710" s="78">
        <v>10.635</v>
      </c>
    </row>
    <row r="1711" spans="1:12" ht="13.2" customHeight="1" x14ac:dyDescent="0.3">
      <c r="A1711" s="204" t="s">
        <v>33</v>
      </c>
      <c r="B1711" s="204" t="s">
        <v>51</v>
      </c>
      <c r="C1711" s="204" t="s">
        <v>624</v>
      </c>
      <c r="D1711" s="204" t="s">
        <v>652</v>
      </c>
      <c r="E1711" s="204" t="s">
        <v>653</v>
      </c>
      <c r="F1711" s="205" t="s">
        <v>610</v>
      </c>
      <c r="G1711" s="205" t="s">
        <v>400</v>
      </c>
      <c r="H1711" s="205" t="s">
        <v>293</v>
      </c>
      <c r="I1711" s="205" t="s">
        <v>137</v>
      </c>
      <c r="J1711" s="78">
        <v>2.8119999999999998</v>
      </c>
      <c r="K1711" s="78">
        <v>-0.67700000000000005</v>
      </c>
      <c r="L1711" s="78">
        <v>2.1360000000000001</v>
      </c>
    </row>
    <row r="1712" spans="1:12" ht="13.2" customHeight="1" x14ac:dyDescent="0.3">
      <c r="A1712" s="204" t="s">
        <v>33</v>
      </c>
      <c r="B1712" s="204" t="s">
        <v>51</v>
      </c>
      <c r="C1712" s="204" t="s">
        <v>624</v>
      </c>
      <c r="D1712" s="204" t="s">
        <v>652</v>
      </c>
      <c r="E1712" s="204" t="s">
        <v>653</v>
      </c>
      <c r="F1712" s="205" t="s">
        <v>287</v>
      </c>
      <c r="G1712" s="205" t="s">
        <v>400</v>
      </c>
      <c r="H1712" s="205" t="s">
        <v>290</v>
      </c>
      <c r="I1712" s="205" t="s">
        <v>404</v>
      </c>
      <c r="J1712" s="78">
        <v>165.971</v>
      </c>
      <c r="K1712" s="78">
        <v>-31.956</v>
      </c>
      <c r="L1712" s="78">
        <v>134.01499999999999</v>
      </c>
    </row>
    <row r="1713" spans="1:12" ht="13.2" customHeight="1" x14ac:dyDescent="0.3">
      <c r="A1713" s="204" t="s">
        <v>33</v>
      </c>
      <c r="B1713" s="204" t="s">
        <v>51</v>
      </c>
      <c r="C1713" s="204" t="s">
        <v>624</v>
      </c>
      <c r="D1713" s="204" t="s">
        <v>652</v>
      </c>
      <c r="E1713" s="204" t="s">
        <v>653</v>
      </c>
      <c r="F1713" s="205" t="s">
        <v>287</v>
      </c>
      <c r="G1713" s="205" t="s">
        <v>400</v>
      </c>
      <c r="H1713" s="205" t="s">
        <v>291</v>
      </c>
      <c r="I1713" s="205" t="s">
        <v>404</v>
      </c>
      <c r="J1713" s="78">
        <v>241.28700000000001</v>
      </c>
      <c r="K1713" s="78">
        <v>-122.318</v>
      </c>
      <c r="L1713" s="78">
        <v>118.96899999999999</v>
      </c>
    </row>
    <row r="1714" spans="1:12" ht="13.2" customHeight="1" x14ac:dyDescent="0.3">
      <c r="A1714" s="204" t="s">
        <v>33</v>
      </c>
      <c r="B1714" s="204" t="s">
        <v>51</v>
      </c>
      <c r="C1714" s="204" t="s">
        <v>624</v>
      </c>
      <c r="D1714" s="204" t="s">
        <v>652</v>
      </c>
      <c r="E1714" s="204" t="s">
        <v>653</v>
      </c>
      <c r="F1714" s="205" t="s">
        <v>287</v>
      </c>
      <c r="G1714" s="205" t="s">
        <v>400</v>
      </c>
      <c r="H1714" s="205" t="s">
        <v>292</v>
      </c>
      <c r="I1714" s="205" t="s">
        <v>404</v>
      </c>
      <c r="J1714" s="78">
        <v>287.46100000000001</v>
      </c>
      <c r="K1714" s="78">
        <v>-173.25399999999999</v>
      </c>
      <c r="L1714" s="78">
        <v>114.20699999999999</v>
      </c>
    </row>
    <row r="1715" spans="1:12" ht="13.2" customHeight="1" x14ac:dyDescent="0.3">
      <c r="A1715" s="204" t="s">
        <v>33</v>
      </c>
      <c r="B1715" s="204" t="s">
        <v>51</v>
      </c>
      <c r="C1715" s="204" t="s">
        <v>624</v>
      </c>
      <c r="D1715" s="204" t="s">
        <v>652</v>
      </c>
      <c r="E1715" s="204" t="s">
        <v>653</v>
      </c>
      <c r="F1715" s="205" t="s">
        <v>287</v>
      </c>
      <c r="G1715" s="205" t="s">
        <v>400</v>
      </c>
      <c r="H1715" s="205" t="s">
        <v>293</v>
      </c>
      <c r="I1715" s="205" t="s">
        <v>404</v>
      </c>
      <c r="J1715" s="78">
        <v>315.62099999999998</v>
      </c>
      <c r="K1715" s="78">
        <v>-83.858999999999995</v>
      </c>
      <c r="L1715" s="78">
        <v>231.762</v>
      </c>
    </row>
    <row r="1716" spans="1:12" ht="13.2" customHeight="1" x14ac:dyDescent="0.3">
      <c r="A1716" s="204" t="s">
        <v>33</v>
      </c>
      <c r="B1716" s="204" t="s">
        <v>51</v>
      </c>
      <c r="C1716" s="204" t="s">
        <v>624</v>
      </c>
      <c r="D1716" s="204" t="s">
        <v>652</v>
      </c>
      <c r="E1716" s="204" t="s">
        <v>653</v>
      </c>
      <c r="F1716" s="205" t="s">
        <v>390</v>
      </c>
      <c r="G1716" s="205" t="s">
        <v>400</v>
      </c>
      <c r="H1716" s="205"/>
      <c r="I1716" s="205" t="s">
        <v>296</v>
      </c>
      <c r="J1716" s="81">
        <v>11.581</v>
      </c>
      <c r="K1716" s="81">
        <v>6.6619999999999999</v>
      </c>
      <c r="L1716" s="81">
        <v>18.242999999999999</v>
      </c>
    </row>
    <row r="1717" spans="1:12" ht="13.2" customHeight="1" x14ac:dyDescent="0.3">
      <c r="A1717" s="204" t="s">
        <v>33</v>
      </c>
      <c r="B1717" s="204" t="s">
        <v>52</v>
      </c>
      <c r="C1717" s="204" t="s">
        <v>624</v>
      </c>
      <c r="D1717" s="204" t="s">
        <v>652</v>
      </c>
      <c r="E1717" s="204" t="s">
        <v>653</v>
      </c>
      <c r="F1717" s="208" t="s">
        <v>387</v>
      </c>
      <c r="G1717" s="205" t="s">
        <v>614</v>
      </c>
      <c r="H1717" s="205" t="s">
        <v>608</v>
      </c>
      <c r="I1717" s="205" t="s">
        <v>57</v>
      </c>
      <c r="J1717" s="117">
        <v>67.521000000000001</v>
      </c>
      <c r="K1717" s="117">
        <v>6.734</v>
      </c>
      <c r="L1717" s="117">
        <v>74.254000000000005</v>
      </c>
    </row>
    <row r="1718" spans="1:12" ht="13.2" customHeight="1" x14ac:dyDescent="0.3">
      <c r="A1718" s="204" t="s">
        <v>33</v>
      </c>
      <c r="B1718" s="204" t="s">
        <v>52</v>
      </c>
      <c r="C1718" s="204" t="s">
        <v>624</v>
      </c>
      <c r="D1718" s="204" t="s">
        <v>652</v>
      </c>
      <c r="E1718" s="204" t="s">
        <v>653</v>
      </c>
      <c r="F1718" s="205" t="s">
        <v>56</v>
      </c>
      <c r="G1718" s="205" t="s">
        <v>614</v>
      </c>
      <c r="H1718" s="205" t="s">
        <v>288</v>
      </c>
      <c r="I1718" s="205" t="s">
        <v>57</v>
      </c>
      <c r="J1718" s="117">
        <v>11.598000000000001</v>
      </c>
      <c r="K1718" s="117">
        <v>-1.8109999999999999</v>
      </c>
      <c r="L1718" s="117">
        <v>9.7870000000000008</v>
      </c>
    </row>
    <row r="1719" spans="1:12" ht="13.2" customHeight="1" x14ac:dyDescent="0.3">
      <c r="A1719" s="204" t="s">
        <v>33</v>
      </c>
      <c r="B1719" s="204" t="s">
        <v>52</v>
      </c>
      <c r="C1719" s="204" t="s">
        <v>624</v>
      </c>
      <c r="D1719" s="204" t="s">
        <v>652</v>
      </c>
      <c r="E1719" s="204" t="s">
        <v>653</v>
      </c>
      <c r="F1719" s="205" t="s">
        <v>307</v>
      </c>
      <c r="G1719" s="205" t="s">
        <v>614</v>
      </c>
      <c r="H1719" s="205"/>
      <c r="I1719" s="205" t="s">
        <v>294</v>
      </c>
      <c r="J1719" s="117">
        <v>121.889</v>
      </c>
      <c r="K1719" s="117">
        <v>-5.5E-2</v>
      </c>
      <c r="L1719" s="117">
        <v>121.834</v>
      </c>
    </row>
    <row r="1720" spans="1:12" ht="13.2" customHeight="1" x14ac:dyDescent="0.3">
      <c r="A1720" s="204" t="s">
        <v>33</v>
      </c>
      <c r="B1720" s="204" t="s">
        <v>52</v>
      </c>
      <c r="C1720" s="204" t="s">
        <v>624</v>
      </c>
      <c r="D1720" s="204" t="s">
        <v>652</v>
      </c>
      <c r="E1720" s="204" t="s">
        <v>653</v>
      </c>
      <c r="F1720" s="205" t="s">
        <v>632</v>
      </c>
      <c r="G1720" s="205" t="s">
        <v>614</v>
      </c>
      <c r="H1720" s="205"/>
      <c r="I1720" s="205" t="s">
        <v>295</v>
      </c>
      <c r="J1720" s="117">
        <v>5.26</v>
      </c>
      <c r="K1720" s="117">
        <v>1E-3</v>
      </c>
      <c r="L1720" s="117">
        <v>5.2610000000000001</v>
      </c>
    </row>
    <row r="1721" spans="1:12" ht="13.2" customHeight="1" x14ac:dyDescent="0.3">
      <c r="A1721" s="204" t="s">
        <v>33</v>
      </c>
      <c r="B1721" s="204" t="s">
        <v>52</v>
      </c>
      <c r="C1721" s="204" t="s">
        <v>624</v>
      </c>
      <c r="D1721" s="204" t="s">
        <v>652</v>
      </c>
      <c r="E1721" s="204" t="s">
        <v>653</v>
      </c>
      <c r="F1721" s="205" t="s">
        <v>650</v>
      </c>
      <c r="G1721" s="205" t="s">
        <v>615</v>
      </c>
      <c r="H1721" s="205" t="s">
        <v>289</v>
      </c>
      <c r="I1721" s="205" t="s">
        <v>296</v>
      </c>
      <c r="J1721" s="81">
        <v>196.28700000000001</v>
      </c>
      <c r="K1721" s="81">
        <v>20.123999999999999</v>
      </c>
      <c r="L1721" s="81">
        <v>216.411</v>
      </c>
    </row>
    <row r="1722" spans="1:12" ht="13.2" customHeight="1" x14ac:dyDescent="0.3">
      <c r="A1722" s="204" t="s">
        <v>33</v>
      </c>
      <c r="B1722" s="204" t="s">
        <v>52</v>
      </c>
      <c r="C1722" s="204" t="s">
        <v>624</v>
      </c>
      <c r="D1722" s="204" t="s">
        <v>652</v>
      </c>
      <c r="E1722" s="204" t="s">
        <v>653</v>
      </c>
      <c r="F1722" s="205" t="s">
        <v>650</v>
      </c>
      <c r="G1722" s="205" t="s">
        <v>615</v>
      </c>
      <c r="H1722" s="205" t="s">
        <v>420</v>
      </c>
      <c r="I1722" s="205" t="s">
        <v>296</v>
      </c>
      <c r="J1722" s="81">
        <v>53.262999999999998</v>
      </c>
      <c r="K1722" s="81">
        <v>-29.847000000000001</v>
      </c>
      <c r="L1722" s="81">
        <v>23.416</v>
      </c>
    </row>
    <row r="1723" spans="1:12" ht="13.2" customHeight="1" x14ac:dyDescent="0.3">
      <c r="A1723" s="204" t="s">
        <v>33</v>
      </c>
      <c r="B1723" s="204" t="s">
        <v>52</v>
      </c>
      <c r="C1723" s="204" t="s">
        <v>624</v>
      </c>
      <c r="D1723" s="204" t="s">
        <v>652</v>
      </c>
      <c r="E1723" s="204" t="s">
        <v>653</v>
      </c>
      <c r="F1723" s="205" t="s">
        <v>609</v>
      </c>
      <c r="G1723" s="205" t="s">
        <v>616</v>
      </c>
      <c r="H1723" s="205" t="s">
        <v>608</v>
      </c>
      <c r="I1723" s="205" t="s">
        <v>297</v>
      </c>
      <c r="J1723" s="117">
        <v>0.71599999999999997</v>
      </c>
      <c r="K1723" s="117">
        <v>2.1999999999999999E-2</v>
      </c>
      <c r="L1723" s="117">
        <v>0.73699999999999999</v>
      </c>
    </row>
    <row r="1724" spans="1:12" ht="13.2" customHeight="1" x14ac:dyDescent="0.3">
      <c r="A1724" s="204" t="s">
        <v>33</v>
      </c>
      <c r="B1724" s="204" t="s">
        <v>52</v>
      </c>
      <c r="C1724" s="204" t="s">
        <v>624</v>
      </c>
      <c r="D1724" s="204" t="s">
        <v>652</v>
      </c>
      <c r="E1724" s="204" t="s">
        <v>653</v>
      </c>
      <c r="F1724" s="205" t="s">
        <v>388</v>
      </c>
      <c r="G1724" s="205" t="s">
        <v>616</v>
      </c>
      <c r="H1724" s="205" t="s">
        <v>413</v>
      </c>
      <c r="I1724" s="205" t="s">
        <v>414</v>
      </c>
      <c r="J1724" s="79">
        <v>173</v>
      </c>
      <c r="K1724" s="79">
        <v>-23</v>
      </c>
      <c r="L1724" s="79">
        <v>150</v>
      </c>
    </row>
    <row r="1725" spans="1:12" ht="13.2" customHeight="1" x14ac:dyDescent="0.3">
      <c r="A1725" s="204" t="s">
        <v>33</v>
      </c>
      <c r="B1725" s="204" t="s">
        <v>52</v>
      </c>
      <c r="C1725" s="204" t="s">
        <v>624</v>
      </c>
      <c r="D1725" s="204" t="s">
        <v>652</v>
      </c>
      <c r="E1725" s="204" t="s">
        <v>653</v>
      </c>
      <c r="F1725" s="205" t="s">
        <v>284</v>
      </c>
      <c r="G1725" s="205" t="s">
        <v>618</v>
      </c>
      <c r="H1725" s="205"/>
      <c r="I1725" s="205" t="s">
        <v>59</v>
      </c>
      <c r="J1725" s="81">
        <v>59.345999999999997</v>
      </c>
      <c r="K1725" s="81">
        <v>-8.2729999999999997</v>
      </c>
      <c r="L1725" s="81">
        <v>51.072000000000003</v>
      </c>
    </row>
    <row r="1726" spans="1:12" ht="13.2" customHeight="1" x14ac:dyDescent="0.3">
      <c r="A1726" s="204" t="s">
        <v>33</v>
      </c>
      <c r="B1726" s="204" t="s">
        <v>52</v>
      </c>
      <c r="C1726" s="204" t="s">
        <v>624</v>
      </c>
      <c r="D1726" s="204" t="s">
        <v>652</v>
      </c>
      <c r="E1726" s="204" t="s">
        <v>653</v>
      </c>
      <c r="F1726" s="205" t="s">
        <v>285</v>
      </c>
      <c r="G1726" s="205" t="s">
        <v>280</v>
      </c>
      <c r="H1726" s="205"/>
      <c r="I1726" s="205" t="s">
        <v>59</v>
      </c>
      <c r="J1726" s="81">
        <v>19.484000000000002</v>
      </c>
      <c r="K1726" s="81">
        <v>5.6000000000000001E-2</v>
      </c>
      <c r="L1726" s="81">
        <v>19.54</v>
      </c>
    </row>
    <row r="1727" spans="1:12" ht="13.2" customHeight="1" x14ac:dyDescent="0.3">
      <c r="A1727" s="204" t="s">
        <v>33</v>
      </c>
      <c r="B1727" s="204" t="s">
        <v>52</v>
      </c>
      <c r="C1727" s="204" t="s">
        <v>624</v>
      </c>
      <c r="D1727" s="204" t="s">
        <v>652</v>
      </c>
      <c r="E1727" s="204" t="s">
        <v>653</v>
      </c>
      <c r="F1727" s="205" t="s">
        <v>610</v>
      </c>
      <c r="G1727" s="205" t="s">
        <v>400</v>
      </c>
      <c r="H1727" s="205" t="s">
        <v>290</v>
      </c>
      <c r="I1727" s="205" t="s">
        <v>137</v>
      </c>
      <c r="J1727" s="78">
        <v>7.6150000000000002</v>
      </c>
      <c r="K1727" s="78">
        <v>1.5980000000000001</v>
      </c>
      <c r="L1727" s="78">
        <v>9.2129999999999992</v>
      </c>
    </row>
    <row r="1728" spans="1:12" ht="13.2" customHeight="1" x14ac:dyDescent="0.3">
      <c r="A1728" s="204" t="s">
        <v>33</v>
      </c>
      <c r="B1728" s="204" t="s">
        <v>52</v>
      </c>
      <c r="C1728" s="204" t="s">
        <v>624</v>
      </c>
      <c r="D1728" s="204" t="s">
        <v>652</v>
      </c>
      <c r="E1728" s="204" t="s">
        <v>653</v>
      </c>
      <c r="F1728" s="205" t="s">
        <v>610</v>
      </c>
      <c r="G1728" s="205" t="s">
        <v>400</v>
      </c>
      <c r="H1728" s="205" t="s">
        <v>291</v>
      </c>
      <c r="I1728" s="205" t="s">
        <v>137</v>
      </c>
      <c r="J1728" s="78">
        <v>17.716000000000001</v>
      </c>
      <c r="K1728" s="78">
        <v>0.73699999999999999</v>
      </c>
      <c r="L1728" s="78">
        <v>18.452999999999999</v>
      </c>
    </row>
    <row r="1729" spans="1:12" ht="13.2" customHeight="1" x14ac:dyDescent="0.3">
      <c r="A1729" s="204" t="s">
        <v>33</v>
      </c>
      <c r="B1729" s="204" t="s">
        <v>52</v>
      </c>
      <c r="C1729" s="204" t="s">
        <v>624</v>
      </c>
      <c r="D1729" s="204" t="s">
        <v>652</v>
      </c>
      <c r="E1729" s="204" t="s">
        <v>653</v>
      </c>
      <c r="F1729" s="205" t="s">
        <v>610</v>
      </c>
      <c r="G1729" s="205" t="s">
        <v>400</v>
      </c>
      <c r="H1729" s="205" t="s">
        <v>292</v>
      </c>
      <c r="I1729" s="205" t="s">
        <v>137</v>
      </c>
      <c r="J1729" s="78">
        <v>8.5030000000000001</v>
      </c>
      <c r="K1729" s="78">
        <v>0.76500000000000001</v>
      </c>
      <c r="L1729" s="78">
        <v>9.2680000000000007</v>
      </c>
    </row>
    <row r="1730" spans="1:12" ht="13.2" customHeight="1" x14ac:dyDescent="0.3">
      <c r="A1730" s="204" t="s">
        <v>33</v>
      </c>
      <c r="B1730" s="204" t="s">
        <v>52</v>
      </c>
      <c r="C1730" s="204" t="s">
        <v>624</v>
      </c>
      <c r="D1730" s="204" t="s">
        <v>652</v>
      </c>
      <c r="E1730" s="204" t="s">
        <v>653</v>
      </c>
      <c r="F1730" s="205" t="s">
        <v>610</v>
      </c>
      <c r="G1730" s="205" t="s">
        <v>400</v>
      </c>
      <c r="H1730" s="205" t="s">
        <v>293</v>
      </c>
      <c r="I1730" s="205" t="s">
        <v>137</v>
      </c>
      <c r="J1730" s="78">
        <v>0.67</v>
      </c>
      <c r="K1730" s="78">
        <v>-0.48299999999999998</v>
      </c>
      <c r="L1730" s="78">
        <v>0.187</v>
      </c>
    </row>
    <row r="1731" spans="1:12" ht="13.2" customHeight="1" x14ac:dyDescent="0.3">
      <c r="A1731" s="204" t="s">
        <v>33</v>
      </c>
      <c r="B1731" s="204" t="s">
        <v>52</v>
      </c>
      <c r="C1731" s="204" t="s">
        <v>624</v>
      </c>
      <c r="D1731" s="204" t="s">
        <v>652</v>
      </c>
      <c r="E1731" s="204" t="s">
        <v>653</v>
      </c>
      <c r="F1731" s="205" t="s">
        <v>287</v>
      </c>
      <c r="G1731" s="205" t="s">
        <v>400</v>
      </c>
      <c r="H1731" s="205" t="s">
        <v>290</v>
      </c>
      <c r="I1731" s="205" t="s">
        <v>404</v>
      </c>
      <c r="J1731" s="78">
        <v>123.033</v>
      </c>
      <c r="K1731" s="78">
        <v>42.61</v>
      </c>
      <c r="L1731" s="78">
        <v>165.643</v>
      </c>
    </row>
    <row r="1732" spans="1:12" ht="13.2" customHeight="1" x14ac:dyDescent="0.3">
      <c r="A1732" s="204" t="s">
        <v>33</v>
      </c>
      <c r="B1732" s="204" t="s">
        <v>52</v>
      </c>
      <c r="C1732" s="204" t="s">
        <v>624</v>
      </c>
      <c r="D1732" s="204" t="s">
        <v>652</v>
      </c>
      <c r="E1732" s="204" t="s">
        <v>653</v>
      </c>
      <c r="F1732" s="205" t="s">
        <v>287</v>
      </c>
      <c r="G1732" s="205" t="s">
        <v>400</v>
      </c>
      <c r="H1732" s="205" t="s">
        <v>291</v>
      </c>
      <c r="I1732" s="205" t="s">
        <v>404</v>
      </c>
      <c r="J1732" s="78">
        <v>207.78299999999999</v>
      </c>
      <c r="K1732" s="78">
        <v>-108.61199999999999</v>
      </c>
      <c r="L1732" s="78">
        <v>99.17</v>
      </c>
    </row>
    <row r="1733" spans="1:12" ht="13.2" customHeight="1" x14ac:dyDescent="0.3">
      <c r="A1733" s="204" t="s">
        <v>33</v>
      </c>
      <c r="B1733" s="204" t="s">
        <v>52</v>
      </c>
      <c r="C1733" s="204" t="s">
        <v>624</v>
      </c>
      <c r="D1733" s="204" t="s">
        <v>652</v>
      </c>
      <c r="E1733" s="204" t="s">
        <v>653</v>
      </c>
      <c r="F1733" s="205" t="s">
        <v>287</v>
      </c>
      <c r="G1733" s="205" t="s">
        <v>400</v>
      </c>
      <c r="H1733" s="205" t="s">
        <v>292</v>
      </c>
      <c r="I1733" s="205" t="s">
        <v>404</v>
      </c>
      <c r="J1733" s="78">
        <v>201.44499999999999</v>
      </c>
      <c r="K1733" s="78">
        <v>-102.806</v>
      </c>
      <c r="L1733" s="78">
        <v>98.638999999999996</v>
      </c>
    </row>
    <row r="1734" spans="1:12" ht="13.2" customHeight="1" x14ac:dyDescent="0.3">
      <c r="A1734" s="204" t="s">
        <v>33</v>
      </c>
      <c r="B1734" s="204" t="s">
        <v>52</v>
      </c>
      <c r="C1734" s="204" t="s">
        <v>624</v>
      </c>
      <c r="D1734" s="204" t="s">
        <v>652</v>
      </c>
      <c r="E1734" s="204" t="s">
        <v>653</v>
      </c>
      <c r="F1734" s="205" t="s">
        <v>287</v>
      </c>
      <c r="G1734" s="205" t="s">
        <v>400</v>
      </c>
      <c r="H1734" s="205" t="s">
        <v>293</v>
      </c>
      <c r="I1734" s="205" t="s">
        <v>404</v>
      </c>
      <c r="J1734" s="78">
        <v>175.703</v>
      </c>
      <c r="K1734" s="78">
        <v>21.855</v>
      </c>
      <c r="L1734" s="78">
        <v>197.55799999999999</v>
      </c>
    </row>
    <row r="1735" spans="1:12" ht="13.2" customHeight="1" x14ac:dyDescent="0.3">
      <c r="A1735" s="204" t="s">
        <v>33</v>
      </c>
      <c r="B1735" s="204" t="s">
        <v>52</v>
      </c>
      <c r="C1735" s="204" t="s">
        <v>624</v>
      </c>
      <c r="D1735" s="204" t="s">
        <v>652</v>
      </c>
      <c r="E1735" s="204" t="s">
        <v>653</v>
      </c>
      <c r="F1735" s="205" t="s">
        <v>390</v>
      </c>
      <c r="G1735" s="205" t="s">
        <v>400</v>
      </c>
      <c r="H1735" s="205"/>
      <c r="I1735" s="205" t="s">
        <v>296</v>
      </c>
      <c r="J1735" s="81">
        <v>47.768999999999998</v>
      </c>
      <c r="K1735" s="81">
        <v>-3.367</v>
      </c>
      <c r="L1735" s="81">
        <v>44.402000000000001</v>
      </c>
    </row>
  </sheetData>
  <pageMargins left="0.7" right="0.7" top="0.78740157499999996" bottom="0.78740157499999996"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L1310"/>
  <sheetViews>
    <sheetView workbookViewId="0"/>
  </sheetViews>
  <sheetFormatPr baseColWidth="10" defaultRowHeight="13.2" customHeight="1" x14ac:dyDescent="0.3"/>
  <cols>
    <col min="1" max="12" width="20.6640625" customWidth="1"/>
  </cols>
  <sheetData>
    <row r="1" spans="1:12" ht="13.2" customHeight="1" x14ac:dyDescent="0.3">
      <c r="A1" s="204" t="s">
        <v>596</v>
      </c>
      <c r="B1" s="204" t="s">
        <v>597</v>
      </c>
      <c r="C1" s="204" t="s">
        <v>606</v>
      </c>
      <c r="D1" s="204" t="s">
        <v>603</v>
      </c>
      <c r="E1" s="204" t="s">
        <v>602</v>
      </c>
      <c r="F1" s="204" t="s">
        <v>612</v>
      </c>
      <c r="G1" s="204" t="s">
        <v>611</v>
      </c>
      <c r="H1" s="204" t="s">
        <v>613</v>
      </c>
      <c r="I1" s="204" t="s">
        <v>598</v>
      </c>
      <c r="J1" s="204" t="s">
        <v>599</v>
      </c>
      <c r="K1" s="204" t="s">
        <v>619</v>
      </c>
      <c r="L1" s="204" t="s">
        <v>600</v>
      </c>
    </row>
    <row r="2" spans="1:12" ht="13.2" customHeight="1" x14ac:dyDescent="0.3">
      <c r="A2" s="204" t="s">
        <v>33</v>
      </c>
      <c r="B2" s="204" t="s">
        <v>25</v>
      </c>
      <c r="C2" s="204" t="s">
        <v>607</v>
      </c>
      <c r="D2" s="204" t="s">
        <v>649</v>
      </c>
      <c r="E2" s="204" t="s">
        <v>660</v>
      </c>
      <c r="F2" s="205" t="s">
        <v>650</v>
      </c>
      <c r="G2" s="205" t="s">
        <v>615</v>
      </c>
      <c r="H2" s="205" t="s">
        <v>289</v>
      </c>
      <c r="I2" s="205" t="s">
        <v>296</v>
      </c>
      <c r="J2" s="81">
        <v>88.540999999999997</v>
      </c>
      <c r="K2" s="81">
        <v>103.565</v>
      </c>
      <c r="L2" s="81">
        <v>192.10599999999999</v>
      </c>
    </row>
    <row r="3" spans="1:12" ht="13.2" customHeight="1" x14ac:dyDescent="0.3">
      <c r="A3" s="204" t="s">
        <v>33</v>
      </c>
      <c r="B3" s="204" t="s">
        <v>25</v>
      </c>
      <c r="C3" s="204" t="s">
        <v>607</v>
      </c>
      <c r="D3" s="204" t="s">
        <v>649</v>
      </c>
      <c r="E3" s="204" t="s">
        <v>660</v>
      </c>
      <c r="F3" s="205" t="s">
        <v>650</v>
      </c>
      <c r="G3" s="205" t="s">
        <v>615</v>
      </c>
      <c r="H3" s="205" t="s">
        <v>420</v>
      </c>
      <c r="I3" s="205" t="s">
        <v>296</v>
      </c>
      <c r="J3" s="81">
        <v>52.237000000000002</v>
      </c>
      <c r="K3" s="81">
        <v>-25.337</v>
      </c>
      <c r="L3" s="81">
        <v>26.9</v>
      </c>
    </row>
    <row r="4" spans="1:12" ht="13.2" customHeight="1" x14ac:dyDescent="0.3">
      <c r="A4" s="204" t="s">
        <v>33</v>
      </c>
      <c r="B4" s="204" t="s">
        <v>25</v>
      </c>
      <c r="C4" s="204" t="s">
        <v>607</v>
      </c>
      <c r="D4" s="204" t="s">
        <v>649</v>
      </c>
      <c r="E4" s="204" t="s">
        <v>660</v>
      </c>
      <c r="F4" s="205" t="s">
        <v>368</v>
      </c>
      <c r="G4" s="205" t="s">
        <v>615</v>
      </c>
      <c r="H4" s="205" t="s">
        <v>422</v>
      </c>
      <c r="I4" s="205" t="s">
        <v>424</v>
      </c>
      <c r="J4" s="79">
        <v>7746</v>
      </c>
      <c r="K4" s="79">
        <f>L4-J4</f>
        <v>-3806</v>
      </c>
      <c r="L4" s="79">
        <v>3940</v>
      </c>
    </row>
    <row r="5" spans="1:12" ht="13.2" customHeight="1" x14ac:dyDescent="0.3">
      <c r="A5" s="204" t="s">
        <v>33</v>
      </c>
      <c r="B5" s="204" t="s">
        <v>25</v>
      </c>
      <c r="C5" s="204" t="s">
        <v>607</v>
      </c>
      <c r="D5" s="204" t="s">
        <v>649</v>
      </c>
      <c r="E5" s="204" t="s">
        <v>660</v>
      </c>
      <c r="F5" s="205" t="s">
        <v>368</v>
      </c>
      <c r="G5" s="205" t="s">
        <v>615</v>
      </c>
      <c r="H5" s="205" t="s">
        <v>423</v>
      </c>
      <c r="I5" s="205" t="s">
        <v>144</v>
      </c>
      <c r="J5" s="79">
        <v>53.8</v>
      </c>
      <c r="K5" s="79">
        <f>L5-J5</f>
        <v>-9.1999999999999957</v>
      </c>
      <c r="L5" s="79">
        <v>44.6</v>
      </c>
    </row>
    <row r="6" spans="1:12" ht="13.2" customHeight="1" x14ac:dyDescent="0.3">
      <c r="A6" s="204" t="s">
        <v>33</v>
      </c>
      <c r="B6" s="204" t="s">
        <v>25</v>
      </c>
      <c r="C6" s="204" t="s">
        <v>607</v>
      </c>
      <c r="D6" s="204" t="s">
        <v>649</v>
      </c>
      <c r="E6" s="204" t="s">
        <v>660</v>
      </c>
      <c r="F6" s="205" t="s">
        <v>609</v>
      </c>
      <c r="G6" s="205" t="s">
        <v>616</v>
      </c>
      <c r="H6" s="205" t="s">
        <v>608</v>
      </c>
      <c r="I6" s="205" t="s">
        <v>297</v>
      </c>
      <c r="J6" s="117">
        <v>0.624</v>
      </c>
      <c r="K6" s="117">
        <v>2.5000000000000001E-2</v>
      </c>
      <c r="L6" s="117">
        <v>0.64900000000000002</v>
      </c>
    </row>
    <row r="7" spans="1:12" ht="13.2" customHeight="1" x14ac:dyDescent="0.3">
      <c r="A7" s="204" t="s">
        <v>33</v>
      </c>
      <c r="B7" s="204" t="s">
        <v>25</v>
      </c>
      <c r="C7" s="204" t="s">
        <v>607</v>
      </c>
      <c r="D7" s="204" t="s">
        <v>649</v>
      </c>
      <c r="E7" s="204" t="s">
        <v>660</v>
      </c>
      <c r="F7" s="205" t="s">
        <v>388</v>
      </c>
      <c r="G7" s="205" t="s">
        <v>616</v>
      </c>
      <c r="H7" s="205" t="s">
        <v>413</v>
      </c>
      <c r="I7" s="205" t="s">
        <v>414</v>
      </c>
      <c r="J7" s="79">
        <v>183</v>
      </c>
      <c r="K7" s="79">
        <v>-31</v>
      </c>
      <c r="L7" s="79">
        <v>152</v>
      </c>
    </row>
    <row r="8" spans="1:12" ht="13.2" customHeight="1" x14ac:dyDescent="0.3">
      <c r="A8" s="204" t="s">
        <v>33</v>
      </c>
      <c r="B8" s="204" t="s">
        <v>25</v>
      </c>
      <c r="C8" s="204" t="s">
        <v>607</v>
      </c>
      <c r="D8" s="204" t="s">
        <v>649</v>
      </c>
      <c r="E8" s="204" t="s">
        <v>660</v>
      </c>
      <c r="F8" s="205" t="s">
        <v>284</v>
      </c>
      <c r="G8" s="205" t="s">
        <v>618</v>
      </c>
      <c r="H8" s="205"/>
      <c r="I8" s="205" t="s">
        <v>59</v>
      </c>
      <c r="J8" s="81">
        <v>14.706</v>
      </c>
      <c r="K8" s="81">
        <v>-2.177</v>
      </c>
      <c r="L8" s="81">
        <v>12.529</v>
      </c>
    </row>
    <row r="9" spans="1:12" ht="13.2" customHeight="1" x14ac:dyDescent="0.3">
      <c r="A9" s="204" t="s">
        <v>33</v>
      </c>
      <c r="B9" s="204" t="s">
        <v>25</v>
      </c>
      <c r="C9" s="204" t="s">
        <v>607</v>
      </c>
      <c r="D9" s="204" t="s">
        <v>649</v>
      </c>
      <c r="E9" s="204" t="s">
        <v>660</v>
      </c>
      <c r="F9" s="205" t="s">
        <v>661</v>
      </c>
      <c r="G9" s="205" t="s">
        <v>618</v>
      </c>
      <c r="H9" s="205" t="s">
        <v>662</v>
      </c>
      <c r="I9" s="205" t="s">
        <v>667</v>
      </c>
      <c r="J9" s="140" t="s">
        <v>303</v>
      </c>
      <c r="K9" s="140" t="s">
        <v>303</v>
      </c>
      <c r="L9" s="141">
        <v>3.3888599999999999E-4</v>
      </c>
    </row>
    <row r="10" spans="1:12" ht="13.2" customHeight="1" x14ac:dyDescent="0.3">
      <c r="A10" s="204" t="s">
        <v>33</v>
      </c>
      <c r="B10" s="204" t="s">
        <v>25</v>
      </c>
      <c r="C10" s="204" t="s">
        <v>607</v>
      </c>
      <c r="D10" s="204" t="s">
        <v>649</v>
      </c>
      <c r="E10" s="204" t="s">
        <v>660</v>
      </c>
      <c r="F10" s="205" t="s">
        <v>661</v>
      </c>
      <c r="G10" s="205" t="s">
        <v>618</v>
      </c>
      <c r="H10" s="205" t="s">
        <v>663</v>
      </c>
      <c r="I10" s="205" t="s">
        <v>667</v>
      </c>
      <c r="J10" s="140" t="s">
        <v>303</v>
      </c>
      <c r="K10" s="140" t="s">
        <v>303</v>
      </c>
      <c r="L10" s="141">
        <v>4.4408548999999999E-2</v>
      </c>
    </row>
    <row r="11" spans="1:12" ht="13.2" customHeight="1" x14ac:dyDescent="0.3">
      <c r="A11" s="204" t="s">
        <v>33</v>
      </c>
      <c r="B11" s="204" t="s">
        <v>25</v>
      </c>
      <c r="C11" s="204" t="s">
        <v>607</v>
      </c>
      <c r="D11" s="204" t="s">
        <v>649</v>
      </c>
      <c r="E11" s="204" t="s">
        <v>660</v>
      </c>
      <c r="F11" s="205" t="s">
        <v>661</v>
      </c>
      <c r="G11" s="205" t="s">
        <v>618</v>
      </c>
      <c r="H11" s="205" t="s">
        <v>563</v>
      </c>
      <c r="I11" s="205" t="s">
        <v>667</v>
      </c>
      <c r="J11" s="140" t="s">
        <v>303</v>
      </c>
      <c r="K11" s="140" t="s">
        <v>303</v>
      </c>
      <c r="L11" s="141">
        <v>4.16721E-4</v>
      </c>
    </row>
    <row r="12" spans="1:12" ht="13.2" customHeight="1" x14ac:dyDescent="0.3">
      <c r="A12" s="204" t="s">
        <v>33</v>
      </c>
      <c r="B12" s="204" t="s">
        <v>25</v>
      </c>
      <c r="C12" s="204" t="s">
        <v>607</v>
      </c>
      <c r="D12" s="204" t="s">
        <v>649</v>
      </c>
      <c r="E12" s="204" t="s">
        <v>660</v>
      </c>
      <c r="F12" s="205" t="s">
        <v>661</v>
      </c>
      <c r="G12" s="205" t="s">
        <v>618</v>
      </c>
      <c r="H12" s="205" t="s">
        <v>664</v>
      </c>
      <c r="I12" s="205" t="s">
        <v>667</v>
      </c>
      <c r="J12" s="140" t="s">
        <v>303</v>
      </c>
      <c r="K12" s="140" t="s">
        <v>303</v>
      </c>
      <c r="L12" s="141">
        <v>2.2606340000000001E-3</v>
      </c>
    </row>
    <row r="13" spans="1:12" ht="13.2" customHeight="1" x14ac:dyDescent="0.3">
      <c r="A13" s="204" t="s">
        <v>33</v>
      </c>
      <c r="B13" s="204" t="s">
        <v>25</v>
      </c>
      <c r="C13" s="204" t="s">
        <v>607</v>
      </c>
      <c r="D13" s="204" t="s">
        <v>649</v>
      </c>
      <c r="E13" s="204" t="s">
        <v>660</v>
      </c>
      <c r="F13" s="205" t="s">
        <v>661</v>
      </c>
      <c r="G13" s="205" t="s">
        <v>618</v>
      </c>
      <c r="H13" s="205" t="s">
        <v>665</v>
      </c>
      <c r="I13" s="205" t="s">
        <v>667</v>
      </c>
      <c r="J13" s="140" t="s">
        <v>303</v>
      </c>
      <c r="K13" s="140" t="s">
        <v>303</v>
      </c>
      <c r="L13" s="141">
        <v>0.22827223699999999</v>
      </c>
    </row>
    <row r="14" spans="1:12" ht="13.2" customHeight="1" x14ac:dyDescent="0.3">
      <c r="A14" s="204" t="s">
        <v>33</v>
      </c>
      <c r="B14" s="204" t="s">
        <v>25</v>
      </c>
      <c r="C14" s="204" t="s">
        <v>607</v>
      </c>
      <c r="D14" s="204" t="s">
        <v>649</v>
      </c>
      <c r="E14" s="204" t="s">
        <v>660</v>
      </c>
      <c r="F14" s="205" t="s">
        <v>661</v>
      </c>
      <c r="G14" s="205" t="s">
        <v>618</v>
      </c>
      <c r="H14" s="205" t="s">
        <v>666</v>
      </c>
      <c r="I14" s="205" t="s">
        <v>667</v>
      </c>
      <c r="J14" s="140" t="s">
        <v>303</v>
      </c>
      <c r="K14" s="140" t="s">
        <v>303</v>
      </c>
      <c r="L14" s="141">
        <v>1.2768400000000001E-4</v>
      </c>
    </row>
    <row r="15" spans="1:12" ht="13.2" customHeight="1" x14ac:dyDescent="0.3">
      <c r="A15" s="204" t="s">
        <v>33</v>
      </c>
      <c r="B15" s="204" t="s">
        <v>25</v>
      </c>
      <c r="C15" s="204" t="s">
        <v>607</v>
      </c>
      <c r="D15" s="204" t="s">
        <v>649</v>
      </c>
      <c r="E15" s="204" t="s">
        <v>660</v>
      </c>
      <c r="F15" s="205" t="s">
        <v>375</v>
      </c>
      <c r="G15" s="205" t="s">
        <v>544</v>
      </c>
      <c r="H15" s="205"/>
      <c r="I15" s="205" t="s">
        <v>425</v>
      </c>
      <c r="J15" s="132">
        <v>5.4735619010000001</v>
      </c>
      <c r="K15" s="81" t="s">
        <v>303</v>
      </c>
      <c r="L15" s="132">
        <v>6.2352535700000002</v>
      </c>
    </row>
    <row r="16" spans="1:12" ht="13.2" customHeight="1" x14ac:dyDescent="0.3">
      <c r="A16" s="204" t="s">
        <v>33</v>
      </c>
      <c r="B16" s="204" t="s">
        <v>25</v>
      </c>
      <c r="C16" s="204" t="s">
        <v>607</v>
      </c>
      <c r="D16" s="204" t="s">
        <v>649</v>
      </c>
      <c r="E16" s="204" t="s">
        <v>660</v>
      </c>
      <c r="F16" s="205" t="s">
        <v>285</v>
      </c>
      <c r="G16" s="205" t="s">
        <v>280</v>
      </c>
      <c r="H16" s="205"/>
      <c r="I16" s="205" t="s">
        <v>59</v>
      </c>
      <c r="J16" s="81">
        <v>67.543999999999997</v>
      </c>
      <c r="K16" s="81">
        <v>0.40699999999999997</v>
      </c>
      <c r="L16" s="81">
        <v>67.950999999999993</v>
      </c>
    </row>
    <row r="17" spans="1:12" ht="13.2" customHeight="1" x14ac:dyDescent="0.3">
      <c r="A17" s="204" t="s">
        <v>33</v>
      </c>
      <c r="B17" s="204" t="s">
        <v>25</v>
      </c>
      <c r="C17" s="204" t="s">
        <v>607</v>
      </c>
      <c r="D17" s="204" t="s">
        <v>649</v>
      </c>
      <c r="E17" s="204" t="s">
        <v>660</v>
      </c>
      <c r="F17" s="205" t="s">
        <v>635</v>
      </c>
      <c r="G17" s="205" t="s">
        <v>280</v>
      </c>
      <c r="H17" s="205"/>
      <c r="I17" s="205" t="s">
        <v>311</v>
      </c>
      <c r="J17" s="81" t="s">
        <v>303</v>
      </c>
      <c r="K17" s="81" t="s">
        <v>303</v>
      </c>
      <c r="L17" s="81">
        <v>1.218</v>
      </c>
    </row>
    <row r="18" spans="1:12" ht="13.2" customHeight="1" x14ac:dyDescent="0.3">
      <c r="A18" s="204" t="s">
        <v>33</v>
      </c>
      <c r="B18" s="204" t="s">
        <v>25</v>
      </c>
      <c r="C18" s="204" t="s">
        <v>607</v>
      </c>
      <c r="D18" s="204" t="s">
        <v>649</v>
      </c>
      <c r="E18" s="204" t="s">
        <v>660</v>
      </c>
      <c r="F18" s="205" t="s">
        <v>610</v>
      </c>
      <c r="G18" s="205" t="s">
        <v>400</v>
      </c>
      <c r="H18" s="205" t="s">
        <v>290</v>
      </c>
      <c r="I18" s="205" t="s">
        <v>137</v>
      </c>
      <c r="J18" s="78">
        <v>7.5709999999999997</v>
      </c>
      <c r="K18" s="78">
        <v>1.4810000000000001</v>
      </c>
      <c r="L18" s="78">
        <v>9.0519999999999996</v>
      </c>
    </row>
    <row r="19" spans="1:12" ht="13.2" customHeight="1" x14ac:dyDescent="0.3">
      <c r="A19" s="204" t="s">
        <v>33</v>
      </c>
      <c r="B19" s="204" t="s">
        <v>25</v>
      </c>
      <c r="C19" s="204" t="s">
        <v>607</v>
      </c>
      <c r="D19" s="204" t="s">
        <v>649</v>
      </c>
      <c r="E19" s="204" t="s">
        <v>660</v>
      </c>
      <c r="F19" s="205" t="s">
        <v>610</v>
      </c>
      <c r="G19" s="205" t="s">
        <v>400</v>
      </c>
      <c r="H19" s="205" t="s">
        <v>291</v>
      </c>
      <c r="I19" s="205" t="s">
        <v>137</v>
      </c>
      <c r="J19" s="78">
        <v>17.132000000000001</v>
      </c>
      <c r="K19" s="78">
        <v>0.91600000000000004</v>
      </c>
      <c r="L19" s="78">
        <v>18.047999999999998</v>
      </c>
    </row>
    <row r="20" spans="1:12" ht="13.2" customHeight="1" x14ac:dyDescent="0.3">
      <c r="A20" s="204" t="s">
        <v>33</v>
      </c>
      <c r="B20" s="204" t="s">
        <v>25</v>
      </c>
      <c r="C20" s="204" t="s">
        <v>607</v>
      </c>
      <c r="D20" s="204" t="s">
        <v>649</v>
      </c>
      <c r="E20" s="204" t="s">
        <v>660</v>
      </c>
      <c r="F20" s="205" t="s">
        <v>610</v>
      </c>
      <c r="G20" s="205" t="s">
        <v>400</v>
      </c>
      <c r="H20" s="205" t="s">
        <v>292</v>
      </c>
      <c r="I20" s="205" t="s">
        <v>137</v>
      </c>
      <c r="J20" s="78">
        <v>8.9830000000000005</v>
      </c>
      <c r="K20" s="78">
        <v>0.69799999999999995</v>
      </c>
      <c r="L20" s="78">
        <v>9.6820000000000004</v>
      </c>
    </row>
    <row r="21" spans="1:12" ht="13.2" customHeight="1" x14ac:dyDescent="0.3">
      <c r="A21" s="204" t="s">
        <v>33</v>
      </c>
      <c r="B21" s="204" t="s">
        <v>25</v>
      </c>
      <c r="C21" s="204" t="s">
        <v>607</v>
      </c>
      <c r="D21" s="204" t="s">
        <v>649</v>
      </c>
      <c r="E21" s="204" t="s">
        <v>660</v>
      </c>
      <c r="F21" s="205" t="s">
        <v>610</v>
      </c>
      <c r="G21" s="205" t="s">
        <v>400</v>
      </c>
      <c r="H21" s="205" t="s">
        <v>293</v>
      </c>
      <c r="I21" s="205" t="s">
        <v>137</v>
      </c>
      <c r="J21" s="78">
        <v>1.274</v>
      </c>
      <c r="K21" s="78">
        <v>-0.56499999999999995</v>
      </c>
      <c r="L21" s="78">
        <v>0.70899999999999996</v>
      </c>
    </row>
    <row r="22" spans="1:12" ht="13.2" customHeight="1" x14ac:dyDescent="0.3">
      <c r="A22" s="204" t="s">
        <v>33</v>
      </c>
      <c r="B22" s="204" t="s">
        <v>25</v>
      </c>
      <c r="C22" s="204" t="s">
        <v>607</v>
      </c>
      <c r="D22" s="204" t="s">
        <v>649</v>
      </c>
      <c r="E22" s="204" t="s">
        <v>660</v>
      </c>
      <c r="F22" s="205" t="s">
        <v>287</v>
      </c>
      <c r="G22" s="205" t="s">
        <v>400</v>
      </c>
      <c r="H22" s="205" t="s">
        <v>290</v>
      </c>
      <c r="I22" s="205" t="s">
        <v>404</v>
      </c>
      <c r="J22" s="78">
        <v>235.096</v>
      </c>
      <c r="K22" s="78">
        <v>-72.769000000000005</v>
      </c>
      <c r="L22" s="78">
        <v>162.327</v>
      </c>
    </row>
    <row r="23" spans="1:12" ht="13.2" customHeight="1" x14ac:dyDescent="0.3">
      <c r="A23" s="204" t="s">
        <v>33</v>
      </c>
      <c r="B23" s="204" t="s">
        <v>25</v>
      </c>
      <c r="C23" s="204" t="s">
        <v>607</v>
      </c>
      <c r="D23" s="204" t="s">
        <v>649</v>
      </c>
      <c r="E23" s="204" t="s">
        <v>660</v>
      </c>
      <c r="F23" s="205" t="s">
        <v>287</v>
      </c>
      <c r="G23" s="205" t="s">
        <v>400</v>
      </c>
      <c r="H23" s="205" t="s">
        <v>291</v>
      </c>
      <c r="I23" s="205" t="s">
        <v>404</v>
      </c>
      <c r="J23" s="78">
        <v>266.94</v>
      </c>
      <c r="K23" s="78">
        <v>-61.935000000000002</v>
      </c>
      <c r="L23" s="78">
        <v>205.005</v>
      </c>
    </row>
    <row r="24" spans="1:12" ht="13.2" customHeight="1" x14ac:dyDescent="0.3">
      <c r="A24" s="204" t="s">
        <v>33</v>
      </c>
      <c r="B24" s="204" t="s">
        <v>25</v>
      </c>
      <c r="C24" s="204" t="s">
        <v>607</v>
      </c>
      <c r="D24" s="204" t="s">
        <v>649</v>
      </c>
      <c r="E24" s="204" t="s">
        <v>660</v>
      </c>
      <c r="F24" s="205" t="s">
        <v>287</v>
      </c>
      <c r="G24" s="205" t="s">
        <v>400</v>
      </c>
      <c r="H24" s="205" t="s">
        <v>292</v>
      </c>
      <c r="I24" s="205" t="s">
        <v>404</v>
      </c>
      <c r="J24" s="78">
        <v>246.006</v>
      </c>
      <c r="K24" s="78">
        <v>-118.751</v>
      </c>
      <c r="L24" s="78">
        <v>127.255</v>
      </c>
    </row>
    <row r="25" spans="1:12" ht="13.2" customHeight="1" x14ac:dyDescent="0.3">
      <c r="A25" s="204" t="s">
        <v>33</v>
      </c>
      <c r="B25" s="204" t="s">
        <v>25</v>
      </c>
      <c r="C25" s="204" t="s">
        <v>607</v>
      </c>
      <c r="D25" s="204" t="s">
        <v>649</v>
      </c>
      <c r="E25" s="204" t="s">
        <v>660</v>
      </c>
      <c r="F25" s="205" t="s">
        <v>287</v>
      </c>
      <c r="G25" s="205" t="s">
        <v>400</v>
      </c>
      <c r="H25" s="205" t="s">
        <v>293</v>
      </c>
      <c r="I25" s="205" t="s">
        <v>404</v>
      </c>
      <c r="J25" s="78">
        <v>228.83500000000001</v>
      </c>
      <c r="K25" s="78">
        <v>22.564</v>
      </c>
      <c r="L25" s="78">
        <v>251.399</v>
      </c>
    </row>
    <row r="26" spans="1:12" ht="13.2" customHeight="1" x14ac:dyDescent="0.3">
      <c r="A26" s="204" t="s">
        <v>33</v>
      </c>
      <c r="B26" s="204" t="s">
        <v>25</v>
      </c>
      <c r="C26" s="204" t="s">
        <v>607</v>
      </c>
      <c r="D26" s="204" t="s">
        <v>649</v>
      </c>
      <c r="E26" s="204" t="s">
        <v>660</v>
      </c>
      <c r="F26" s="205" t="s">
        <v>390</v>
      </c>
      <c r="G26" s="205" t="s">
        <v>400</v>
      </c>
      <c r="H26" s="205"/>
      <c r="I26" s="205" t="s">
        <v>296</v>
      </c>
      <c r="J26" s="81">
        <v>39.79</v>
      </c>
      <c r="K26" s="81">
        <v>2.73</v>
      </c>
      <c r="L26" s="81">
        <v>42.52</v>
      </c>
    </row>
    <row r="27" spans="1:12" ht="13.2" customHeight="1" x14ac:dyDescent="0.3">
      <c r="A27" s="204" t="s">
        <v>33</v>
      </c>
      <c r="B27" s="204" t="s">
        <v>37</v>
      </c>
      <c r="C27" s="204" t="s">
        <v>607</v>
      </c>
      <c r="D27" s="204" t="s">
        <v>649</v>
      </c>
      <c r="E27" s="204" t="s">
        <v>660</v>
      </c>
      <c r="F27" s="205" t="s">
        <v>650</v>
      </c>
      <c r="G27" s="205" t="s">
        <v>615</v>
      </c>
      <c r="H27" s="205" t="s">
        <v>289</v>
      </c>
      <c r="I27" s="205" t="s">
        <v>296</v>
      </c>
      <c r="J27" s="81">
        <v>147.33799999999999</v>
      </c>
      <c r="K27" s="81">
        <v>64.921000000000006</v>
      </c>
      <c r="L27" s="81">
        <v>212.25800000000001</v>
      </c>
    </row>
    <row r="28" spans="1:12" ht="13.2" customHeight="1" x14ac:dyDescent="0.3">
      <c r="A28" s="204" t="s">
        <v>33</v>
      </c>
      <c r="B28" s="204" t="s">
        <v>37</v>
      </c>
      <c r="C28" s="204" t="s">
        <v>607</v>
      </c>
      <c r="D28" s="204" t="s">
        <v>649</v>
      </c>
      <c r="E28" s="204" t="s">
        <v>660</v>
      </c>
      <c r="F28" s="205" t="s">
        <v>650</v>
      </c>
      <c r="G28" s="205" t="s">
        <v>615</v>
      </c>
      <c r="H28" s="205" t="s">
        <v>420</v>
      </c>
      <c r="I28" s="205" t="s">
        <v>296</v>
      </c>
      <c r="J28" s="81">
        <v>43.75</v>
      </c>
      <c r="K28" s="81">
        <v>-17.465</v>
      </c>
      <c r="L28" s="81">
        <v>26.285</v>
      </c>
    </row>
    <row r="29" spans="1:12" ht="13.2" customHeight="1" x14ac:dyDescent="0.3">
      <c r="A29" s="204" t="s">
        <v>33</v>
      </c>
      <c r="B29" s="204" t="s">
        <v>37</v>
      </c>
      <c r="C29" s="204" t="s">
        <v>607</v>
      </c>
      <c r="D29" s="204" t="s">
        <v>649</v>
      </c>
      <c r="E29" s="204" t="s">
        <v>660</v>
      </c>
      <c r="F29" s="205" t="s">
        <v>368</v>
      </c>
      <c r="G29" s="205" t="s">
        <v>615</v>
      </c>
      <c r="H29" s="205" t="s">
        <v>422</v>
      </c>
      <c r="I29" s="205" t="s">
        <v>424</v>
      </c>
      <c r="J29" s="79" t="s">
        <v>305</v>
      </c>
      <c r="K29" s="79" t="s">
        <v>305</v>
      </c>
      <c r="L29" s="79" t="s">
        <v>305</v>
      </c>
    </row>
    <row r="30" spans="1:12" ht="13.2" customHeight="1" x14ac:dyDescent="0.3">
      <c r="A30" s="204" t="s">
        <v>33</v>
      </c>
      <c r="B30" s="204" t="s">
        <v>37</v>
      </c>
      <c r="C30" s="204" t="s">
        <v>607</v>
      </c>
      <c r="D30" s="204" t="s">
        <v>649</v>
      </c>
      <c r="E30" s="204" t="s">
        <v>660</v>
      </c>
      <c r="F30" s="205" t="s">
        <v>368</v>
      </c>
      <c r="G30" s="205" t="s">
        <v>615</v>
      </c>
      <c r="H30" s="205" t="s">
        <v>423</v>
      </c>
      <c r="I30" s="205" t="s">
        <v>144</v>
      </c>
      <c r="J30" s="79" t="s">
        <v>305</v>
      </c>
      <c r="K30" s="79" t="s">
        <v>305</v>
      </c>
      <c r="L30" s="79" t="s">
        <v>305</v>
      </c>
    </row>
    <row r="31" spans="1:12" ht="13.2" customHeight="1" x14ac:dyDescent="0.3">
      <c r="A31" s="204" t="s">
        <v>33</v>
      </c>
      <c r="B31" s="204" t="s">
        <v>37</v>
      </c>
      <c r="C31" s="204" t="s">
        <v>607</v>
      </c>
      <c r="D31" s="204" t="s">
        <v>649</v>
      </c>
      <c r="E31" s="204" t="s">
        <v>660</v>
      </c>
      <c r="F31" s="205" t="s">
        <v>609</v>
      </c>
      <c r="G31" s="205" t="s">
        <v>616</v>
      </c>
      <c r="H31" s="205" t="s">
        <v>608</v>
      </c>
      <c r="I31" s="205" t="s">
        <v>297</v>
      </c>
      <c r="J31" s="117">
        <v>0.70699999999999996</v>
      </c>
      <c r="K31" s="117">
        <v>1.6E-2</v>
      </c>
      <c r="L31" s="117">
        <v>0.72399999999999998</v>
      </c>
    </row>
    <row r="32" spans="1:12" ht="13.2" customHeight="1" x14ac:dyDescent="0.3">
      <c r="A32" s="204" t="s">
        <v>33</v>
      </c>
      <c r="B32" s="204" t="s">
        <v>37</v>
      </c>
      <c r="C32" s="204" t="s">
        <v>607</v>
      </c>
      <c r="D32" s="204" t="s">
        <v>649</v>
      </c>
      <c r="E32" s="204" t="s">
        <v>660</v>
      </c>
      <c r="F32" s="205" t="s">
        <v>388</v>
      </c>
      <c r="G32" s="205" t="s">
        <v>616</v>
      </c>
      <c r="H32" s="205" t="s">
        <v>413</v>
      </c>
      <c r="I32" s="205" t="s">
        <v>414</v>
      </c>
      <c r="J32" s="79">
        <v>171</v>
      </c>
      <c r="K32" s="79">
        <v>-19</v>
      </c>
      <c r="L32" s="79">
        <v>152</v>
      </c>
    </row>
    <row r="33" spans="1:12" ht="13.2" customHeight="1" x14ac:dyDescent="0.3">
      <c r="A33" s="204" t="s">
        <v>33</v>
      </c>
      <c r="B33" s="204" t="s">
        <v>37</v>
      </c>
      <c r="C33" s="204" t="s">
        <v>607</v>
      </c>
      <c r="D33" s="204" t="s">
        <v>649</v>
      </c>
      <c r="E33" s="204" t="s">
        <v>660</v>
      </c>
      <c r="F33" s="205" t="s">
        <v>284</v>
      </c>
      <c r="G33" s="205" t="s">
        <v>618</v>
      </c>
      <c r="H33" s="205"/>
      <c r="I33" s="205" t="s">
        <v>59</v>
      </c>
      <c r="J33" s="81">
        <v>16.059999999999999</v>
      </c>
      <c r="K33" s="81">
        <v>-2.7490000000000001</v>
      </c>
      <c r="L33" s="81">
        <v>13.311</v>
      </c>
    </row>
    <row r="34" spans="1:12" ht="13.2" customHeight="1" x14ac:dyDescent="0.3">
      <c r="A34" s="204" t="s">
        <v>33</v>
      </c>
      <c r="B34" s="204" t="s">
        <v>37</v>
      </c>
      <c r="C34" s="204" t="s">
        <v>607</v>
      </c>
      <c r="D34" s="204" t="s">
        <v>649</v>
      </c>
      <c r="E34" s="204" t="s">
        <v>660</v>
      </c>
      <c r="F34" s="205" t="s">
        <v>661</v>
      </c>
      <c r="G34" s="205" t="s">
        <v>618</v>
      </c>
      <c r="H34" s="205" t="s">
        <v>662</v>
      </c>
      <c r="I34" s="205" t="s">
        <v>667</v>
      </c>
      <c r="J34" s="140" t="s">
        <v>303</v>
      </c>
      <c r="K34" s="140" t="s">
        <v>303</v>
      </c>
      <c r="L34" s="140" t="s">
        <v>304</v>
      </c>
    </row>
    <row r="35" spans="1:12" ht="13.2" customHeight="1" x14ac:dyDescent="0.3">
      <c r="A35" s="204" t="s">
        <v>33</v>
      </c>
      <c r="B35" s="204" t="s">
        <v>37</v>
      </c>
      <c r="C35" s="204" t="s">
        <v>607</v>
      </c>
      <c r="D35" s="204" t="s">
        <v>649</v>
      </c>
      <c r="E35" s="204" t="s">
        <v>660</v>
      </c>
      <c r="F35" s="205" t="s">
        <v>661</v>
      </c>
      <c r="G35" s="205" t="s">
        <v>618</v>
      </c>
      <c r="H35" s="205" t="s">
        <v>663</v>
      </c>
      <c r="I35" s="205" t="s">
        <v>667</v>
      </c>
      <c r="J35" s="140" t="s">
        <v>303</v>
      </c>
      <c r="K35" s="140" t="s">
        <v>303</v>
      </c>
      <c r="L35" s="141">
        <v>3.7753894000000003E-2</v>
      </c>
    </row>
    <row r="36" spans="1:12" ht="13.2" customHeight="1" x14ac:dyDescent="0.3">
      <c r="A36" s="204" t="s">
        <v>33</v>
      </c>
      <c r="B36" s="204" t="s">
        <v>37</v>
      </c>
      <c r="C36" s="204" t="s">
        <v>607</v>
      </c>
      <c r="D36" s="204" t="s">
        <v>649</v>
      </c>
      <c r="E36" s="204" t="s">
        <v>660</v>
      </c>
      <c r="F36" s="205" t="s">
        <v>661</v>
      </c>
      <c r="G36" s="205" t="s">
        <v>618</v>
      </c>
      <c r="H36" s="205" t="s">
        <v>563</v>
      </c>
      <c r="I36" s="205" t="s">
        <v>667</v>
      </c>
      <c r="J36" s="140" t="s">
        <v>303</v>
      </c>
      <c r="K36" s="140" t="s">
        <v>303</v>
      </c>
      <c r="L36" s="140" t="s">
        <v>304</v>
      </c>
    </row>
    <row r="37" spans="1:12" ht="13.2" customHeight="1" x14ac:dyDescent="0.3">
      <c r="A37" s="204" t="s">
        <v>33</v>
      </c>
      <c r="B37" s="204" t="s">
        <v>37</v>
      </c>
      <c r="C37" s="204" t="s">
        <v>607</v>
      </c>
      <c r="D37" s="204" t="s">
        <v>649</v>
      </c>
      <c r="E37" s="204" t="s">
        <v>660</v>
      </c>
      <c r="F37" s="205" t="s">
        <v>661</v>
      </c>
      <c r="G37" s="205" t="s">
        <v>618</v>
      </c>
      <c r="H37" s="205" t="s">
        <v>664</v>
      </c>
      <c r="I37" s="205" t="s">
        <v>667</v>
      </c>
      <c r="J37" s="140" t="s">
        <v>303</v>
      </c>
      <c r="K37" s="140" t="s">
        <v>303</v>
      </c>
      <c r="L37" s="140" t="s">
        <v>304</v>
      </c>
    </row>
    <row r="38" spans="1:12" ht="13.2" customHeight="1" x14ac:dyDescent="0.3">
      <c r="A38" s="204" t="s">
        <v>33</v>
      </c>
      <c r="B38" s="204" t="s">
        <v>37</v>
      </c>
      <c r="C38" s="204" t="s">
        <v>607</v>
      </c>
      <c r="D38" s="204" t="s">
        <v>649</v>
      </c>
      <c r="E38" s="204" t="s">
        <v>660</v>
      </c>
      <c r="F38" s="205" t="s">
        <v>661</v>
      </c>
      <c r="G38" s="205" t="s">
        <v>618</v>
      </c>
      <c r="H38" s="205" t="s">
        <v>665</v>
      </c>
      <c r="I38" s="205" t="s">
        <v>667</v>
      </c>
      <c r="J38" s="140" t="s">
        <v>303</v>
      </c>
      <c r="K38" s="140" t="s">
        <v>303</v>
      </c>
      <c r="L38" s="141">
        <v>0.15676928200000001</v>
      </c>
    </row>
    <row r="39" spans="1:12" ht="13.2" customHeight="1" x14ac:dyDescent="0.3">
      <c r="A39" s="204" t="s">
        <v>33</v>
      </c>
      <c r="B39" s="204" t="s">
        <v>37</v>
      </c>
      <c r="C39" s="204" t="s">
        <v>607</v>
      </c>
      <c r="D39" s="204" t="s">
        <v>649</v>
      </c>
      <c r="E39" s="204" t="s">
        <v>660</v>
      </c>
      <c r="F39" s="205" t="s">
        <v>661</v>
      </c>
      <c r="G39" s="205" t="s">
        <v>618</v>
      </c>
      <c r="H39" s="205" t="s">
        <v>666</v>
      </c>
      <c r="I39" s="205" t="s">
        <v>667</v>
      </c>
      <c r="J39" s="140" t="s">
        <v>303</v>
      </c>
      <c r="K39" s="140" t="s">
        <v>303</v>
      </c>
      <c r="L39" s="140" t="s">
        <v>304</v>
      </c>
    </row>
    <row r="40" spans="1:12" ht="13.2" customHeight="1" x14ac:dyDescent="0.3">
      <c r="A40" s="204" t="s">
        <v>33</v>
      </c>
      <c r="B40" s="204" t="s">
        <v>37</v>
      </c>
      <c r="C40" s="204" t="s">
        <v>607</v>
      </c>
      <c r="D40" s="204" t="s">
        <v>649</v>
      </c>
      <c r="E40" s="204" t="s">
        <v>660</v>
      </c>
      <c r="F40" s="205" t="s">
        <v>375</v>
      </c>
      <c r="G40" s="205" t="s">
        <v>544</v>
      </c>
      <c r="H40" s="205"/>
      <c r="I40" s="205" t="s">
        <v>425</v>
      </c>
      <c r="J40" s="81" t="s">
        <v>305</v>
      </c>
      <c r="K40" s="81" t="s">
        <v>305</v>
      </c>
      <c r="L40" s="81" t="s">
        <v>305</v>
      </c>
    </row>
    <row r="41" spans="1:12" ht="13.2" customHeight="1" x14ac:dyDescent="0.3">
      <c r="A41" s="204" t="s">
        <v>33</v>
      </c>
      <c r="B41" s="204" t="s">
        <v>37</v>
      </c>
      <c r="C41" s="204" t="s">
        <v>607</v>
      </c>
      <c r="D41" s="204" t="s">
        <v>649</v>
      </c>
      <c r="E41" s="204" t="s">
        <v>660</v>
      </c>
      <c r="F41" s="205" t="s">
        <v>285</v>
      </c>
      <c r="G41" s="205" t="s">
        <v>280</v>
      </c>
      <c r="H41" s="205"/>
      <c r="I41" s="205" t="s">
        <v>59</v>
      </c>
      <c r="J41" s="81">
        <v>61.398000000000003</v>
      </c>
      <c r="K41" s="81">
        <v>0.504</v>
      </c>
      <c r="L41" s="81">
        <v>61.902999999999999</v>
      </c>
    </row>
    <row r="42" spans="1:12" ht="13.2" customHeight="1" x14ac:dyDescent="0.3">
      <c r="A42" s="204" t="s">
        <v>33</v>
      </c>
      <c r="B42" s="204" t="s">
        <v>37</v>
      </c>
      <c r="C42" s="204" t="s">
        <v>607</v>
      </c>
      <c r="D42" s="204" t="s">
        <v>649</v>
      </c>
      <c r="E42" s="204" t="s">
        <v>660</v>
      </c>
      <c r="F42" s="205" t="s">
        <v>635</v>
      </c>
      <c r="G42" s="205" t="s">
        <v>280</v>
      </c>
      <c r="H42" s="205"/>
      <c r="I42" s="205" t="s">
        <v>311</v>
      </c>
      <c r="J42" s="81" t="s">
        <v>303</v>
      </c>
      <c r="K42" s="81" t="s">
        <v>303</v>
      </c>
      <c r="L42" s="81">
        <v>0.84</v>
      </c>
    </row>
    <row r="43" spans="1:12" ht="13.2" customHeight="1" x14ac:dyDescent="0.3">
      <c r="A43" s="204" t="s">
        <v>33</v>
      </c>
      <c r="B43" s="204" t="s">
        <v>37</v>
      </c>
      <c r="C43" s="204" t="s">
        <v>607</v>
      </c>
      <c r="D43" s="204" t="s">
        <v>649</v>
      </c>
      <c r="E43" s="204" t="s">
        <v>660</v>
      </c>
      <c r="F43" s="205" t="s">
        <v>610</v>
      </c>
      <c r="G43" s="205" t="s">
        <v>400</v>
      </c>
      <c r="H43" s="205" t="s">
        <v>290</v>
      </c>
      <c r="I43" s="205" t="s">
        <v>137</v>
      </c>
      <c r="J43" s="78">
        <v>8.2530000000000001</v>
      </c>
      <c r="K43" s="78">
        <v>1.1850000000000001</v>
      </c>
      <c r="L43" s="78">
        <v>9.4380000000000006</v>
      </c>
    </row>
    <row r="44" spans="1:12" ht="13.2" customHeight="1" x14ac:dyDescent="0.3">
      <c r="A44" s="204" t="s">
        <v>33</v>
      </c>
      <c r="B44" s="204" t="s">
        <v>37</v>
      </c>
      <c r="C44" s="204" t="s">
        <v>607</v>
      </c>
      <c r="D44" s="204" t="s">
        <v>649</v>
      </c>
      <c r="E44" s="204" t="s">
        <v>660</v>
      </c>
      <c r="F44" s="205" t="s">
        <v>610</v>
      </c>
      <c r="G44" s="205" t="s">
        <v>400</v>
      </c>
      <c r="H44" s="205" t="s">
        <v>291</v>
      </c>
      <c r="I44" s="205" t="s">
        <v>137</v>
      </c>
      <c r="J44" s="78">
        <v>18.308</v>
      </c>
      <c r="K44" s="78">
        <v>-5.5E-2</v>
      </c>
      <c r="L44" s="78">
        <v>18.254000000000001</v>
      </c>
    </row>
    <row r="45" spans="1:12" ht="13.2" customHeight="1" x14ac:dyDescent="0.3">
      <c r="A45" s="204" t="s">
        <v>33</v>
      </c>
      <c r="B45" s="204" t="s">
        <v>37</v>
      </c>
      <c r="C45" s="204" t="s">
        <v>607</v>
      </c>
      <c r="D45" s="204" t="s">
        <v>649</v>
      </c>
      <c r="E45" s="204" t="s">
        <v>660</v>
      </c>
      <c r="F45" s="205" t="s">
        <v>610</v>
      </c>
      <c r="G45" s="205" t="s">
        <v>400</v>
      </c>
      <c r="H45" s="205" t="s">
        <v>292</v>
      </c>
      <c r="I45" s="205" t="s">
        <v>137</v>
      </c>
      <c r="J45" s="78">
        <v>8.6280000000000001</v>
      </c>
      <c r="K45" s="78">
        <v>0.753</v>
      </c>
      <c r="L45" s="78">
        <v>9.3810000000000002</v>
      </c>
    </row>
    <row r="46" spans="1:12" ht="13.2" customHeight="1" x14ac:dyDescent="0.3">
      <c r="A46" s="204" t="s">
        <v>33</v>
      </c>
      <c r="B46" s="204" t="s">
        <v>37</v>
      </c>
      <c r="C46" s="204" t="s">
        <v>607</v>
      </c>
      <c r="D46" s="204" t="s">
        <v>649</v>
      </c>
      <c r="E46" s="204" t="s">
        <v>660</v>
      </c>
      <c r="F46" s="205" t="s">
        <v>610</v>
      </c>
      <c r="G46" s="205" t="s">
        <v>400</v>
      </c>
      <c r="H46" s="205" t="s">
        <v>293</v>
      </c>
      <c r="I46" s="205" t="s">
        <v>137</v>
      </c>
      <c r="J46" s="78">
        <v>0.35099999999999998</v>
      </c>
      <c r="K46" s="78">
        <v>-1.9E-2</v>
      </c>
      <c r="L46" s="78">
        <v>0.33300000000000002</v>
      </c>
    </row>
    <row r="47" spans="1:12" ht="13.2" customHeight="1" x14ac:dyDescent="0.3">
      <c r="A47" s="204" t="s">
        <v>33</v>
      </c>
      <c r="B47" s="204" t="s">
        <v>37</v>
      </c>
      <c r="C47" s="204" t="s">
        <v>607</v>
      </c>
      <c r="D47" s="204" t="s">
        <v>649</v>
      </c>
      <c r="E47" s="204" t="s">
        <v>660</v>
      </c>
      <c r="F47" s="205" t="s">
        <v>287</v>
      </c>
      <c r="G47" s="205" t="s">
        <v>400</v>
      </c>
      <c r="H47" s="205" t="s">
        <v>290</v>
      </c>
      <c r="I47" s="205" t="s">
        <v>404</v>
      </c>
      <c r="J47" s="78">
        <v>252.89400000000001</v>
      </c>
      <c r="K47" s="78">
        <v>-81.040000000000006</v>
      </c>
      <c r="L47" s="78">
        <v>171.85499999999999</v>
      </c>
    </row>
    <row r="48" spans="1:12" ht="13.2" customHeight="1" x14ac:dyDescent="0.3">
      <c r="A48" s="204" t="s">
        <v>33</v>
      </c>
      <c r="B48" s="204" t="s">
        <v>37</v>
      </c>
      <c r="C48" s="204" t="s">
        <v>607</v>
      </c>
      <c r="D48" s="204" t="s">
        <v>649</v>
      </c>
      <c r="E48" s="204" t="s">
        <v>660</v>
      </c>
      <c r="F48" s="205" t="s">
        <v>287</v>
      </c>
      <c r="G48" s="205" t="s">
        <v>400</v>
      </c>
      <c r="H48" s="205" t="s">
        <v>291</v>
      </c>
      <c r="I48" s="205" t="s">
        <v>404</v>
      </c>
      <c r="J48" s="78">
        <v>198.50800000000001</v>
      </c>
      <c r="K48" s="78">
        <v>-8.1280000000000001</v>
      </c>
      <c r="L48" s="78">
        <v>190.38</v>
      </c>
    </row>
    <row r="49" spans="1:12" ht="13.2" customHeight="1" x14ac:dyDescent="0.3">
      <c r="A49" s="204" t="s">
        <v>33</v>
      </c>
      <c r="B49" s="204" t="s">
        <v>37</v>
      </c>
      <c r="C49" s="204" t="s">
        <v>607</v>
      </c>
      <c r="D49" s="204" t="s">
        <v>649</v>
      </c>
      <c r="E49" s="204" t="s">
        <v>660</v>
      </c>
      <c r="F49" s="205" t="s">
        <v>287</v>
      </c>
      <c r="G49" s="205" t="s">
        <v>400</v>
      </c>
      <c r="H49" s="205" t="s">
        <v>292</v>
      </c>
      <c r="I49" s="205" t="s">
        <v>404</v>
      </c>
      <c r="J49" s="78">
        <v>179.67099999999999</v>
      </c>
      <c r="K49" s="78">
        <v>-60.558999999999997</v>
      </c>
      <c r="L49" s="78">
        <v>119.11199999999999</v>
      </c>
    </row>
    <row r="50" spans="1:12" ht="13.2" customHeight="1" x14ac:dyDescent="0.3">
      <c r="A50" s="204" t="s">
        <v>33</v>
      </c>
      <c r="B50" s="204" t="s">
        <v>37</v>
      </c>
      <c r="C50" s="204" t="s">
        <v>607</v>
      </c>
      <c r="D50" s="204" t="s">
        <v>649</v>
      </c>
      <c r="E50" s="204" t="s">
        <v>660</v>
      </c>
      <c r="F50" s="205" t="s">
        <v>287</v>
      </c>
      <c r="G50" s="205" t="s">
        <v>400</v>
      </c>
      <c r="H50" s="205" t="s">
        <v>293</v>
      </c>
      <c r="I50" s="205" t="s">
        <v>404</v>
      </c>
      <c r="J50" s="78">
        <v>203.48099999999999</v>
      </c>
      <c r="K50" s="78">
        <v>86.504999999999995</v>
      </c>
      <c r="L50" s="78">
        <v>289.98700000000002</v>
      </c>
    </row>
    <row r="51" spans="1:12" ht="13.2" customHeight="1" x14ac:dyDescent="0.3">
      <c r="A51" s="204" t="s">
        <v>33</v>
      </c>
      <c r="B51" s="204" t="s">
        <v>37</v>
      </c>
      <c r="C51" s="204" t="s">
        <v>607</v>
      </c>
      <c r="D51" s="204" t="s">
        <v>649</v>
      </c>
      <c r="E51" s="204" t="s">
        <v>660</v>
      </c>
      <c r="F51" s="205" t="s">
        <v>390</v>
      </c>
      <c r="G51" s="205" t="s">
        <v>400</v>
      </c>
      <c r="H51" s="205"/>
      <c r="I51" s="205" t="s">
        <v>296</v>
      </c>
      <c r="J51" s="81">
        <v>55.773000000000003</v>
      </c>
      <c r="K51" s="81">
        <v>-11.782</v>
      </c>
      <c r="L51" s="81">
        <v>43.991</v>
      </c>
    </row>
    <row r="52" spans="1:12" ht="13.2" customHeight="1" x14ac:dyDescent="0.3">
      <c r="A52" s="204" t="s">
        <v>33</v>
      </c>
      <c r="B52" s="204" t="s">
        <v>38</v>
      </c>
      <c r="C52" s="204" t="s">
        <v>607</v>
      </c>
      <c r="D52" s="204" t="s">
        <v>649</v>
      </c>
      <c r="E52" s="204" t="s">
        <v>660</v>
      </c>
      <c r="F52" s="205" t="s">
        <v>650</v>
      </c>
      <c r="G52" s="205" t="s">
        <v>615</v>
      </c>
      <c r="H52" s="205" t="s">
        <v>289</v>
      </c>
      <c r="I52" s="205" t="s">
        <v>296</v>
      </c>
      <c r="J52" s="81">
        <v>99.596000000000004</v>
      </c>
      <c r="K52" s="81">
        <v>58.151000000000003</v>
      </c>
      <c r="L52" s="81">
        <v>157.74700000000001</v>
      </c>
    </row>
    <row r="53" spans="1:12" ht="13.2" customHeight="1" x14ac:dyDescent="0.3">
      <c r="A53" s="204" t="s">
        <v>33</v>
      </c>
      <c r="B53" s="204" t="s">
        <v>38</v>
      </c>
      <c r="C53" s="204" t="s">
        <v>607</v>
      </c>
      <c r="D53" s="204" t="s">
        <v>649</v>
      </c>
      <c r="E53" s="204" t="s">
        <v>660</v>
      </c>
      <c r="F53" s="205" t="s">
        <v>650</v>
      </c>
      <c r="G53" s="205" t="s">
        <v>615</v>
      </c>
      <c r="H53" s="205" t="s">
        <v>420</v>
      </c>
      <c r="I53" s="205" t="s">
        <v>296</v>
      </c>
      <c r="J53" s="81">
        <v>59.542000000000002</v>
      </c>
      <c r="K53" s="81">
        <v>-23.562999999999999</v>
      </c>
      <c r="L53" s="81">
        <v>35.978999999999999</v>
      </c>
    </row>
    <row r="54" spans="1:12" ht="13.2" customHeight="1" x14ac:dyDescent="0.3">
      <c r="A54" s="204" t="s">
        <v>33</v>
      </c>
      <c r="B54" s="204" t="s">
        <v>38</v>
      </c>
      <c r="C54" s="204" t="s">
        <v>607</v>
      </c>
      <c r="D54" s="204" t="s">
        <v>649</v>
      </c>
      <c r="E54" s="204" t="s">
        <v>660</v>
      </c>
      <c r="F54" s="205" t="s">
        <v>368</v>
      </c>
      <c r="G54" s="205" t="s">
        <v>615</v>
      </c>
      <c r="H54" s="205" t="s">
        <v>422</v>
      </c>
      <c r="I54" s="205" t="s">
        <v>424</v>
      </c>
      <c r="J54" s="79">
        <v>7746</v>
      </c>
      <c r="K54" s="79">
        <f>L54-J54</f>
        <v>-3806</v>
      </c>
      <c r="L54" s="79">
        <v>3940</v>
      </c>
    </row>
    <row r="55" spans="1:12" ht="13.2" customHeight="1" x14ac:dyDescent="0.3">
      <c r="A55" s="204" t="s">
        <v>33</v>
      </c>
      <c r="B55" s="204" t="s">
        <v>38</v>
      </c>
      <c r="C55" s="204" t="s">
        <v>607</v>
      </c>
      <c r="D55" s="204" t="s">
        <v>649</v>
      </c>
      <c r="E55" s="204" t="s">
        <v>660</v>
      </c>
      <c r="F55" s="205" t="s">
        <v>368</v>
      </c>
      <c r="G55" s="205" t="s">
        <v>615</v>
      </c>
      <c r="H55" s="205" t="s">
        <v>423</v>
      </c>
      <c r="I55" s="205" t="s">
        <v>144</v>
      </c>
      <c r="J55" s="79">
        <v>53.8</v>
      </c>
      <c r="K55" s="79">
        <f>L55-J55</f>
        <v>-9.1999999999999957</v>
      </c>
      <c r="L55" s="79">
        <v>44.6</v>
      </c>
    </row>
    <row r="56" spans="1:12" ht="13.2" customHeight="1" x14ac:dyDescent="0.3">
      <c r="A56" s="204" t="s">
        <v>33</v>
      </c>
      <c r="B56" s="204" t="s">
        <v>38</v>
      </c>
      <c r="C56" s="204" t="s">
        <v>607</v>
      </c>
      <c r="D56" s="204" t="s">
        <v>649</v>
      </c>
      <c r="E56" s="204" t="s">
        <v>660</v>
      </c>
      <c r="F56" s="205" t="s">
        <v>609</v>
      </c>
      <c r="G56" s="205" t="s">
        <v>616</v>
      </c>
      <c r="H56" s="205" t="s">
        <v>608</v>
      </c>
      <c r="I56" s="205" t="s">
        <v>297</v>
      </c>
      <c r="J56" s="117">
        <v>0.65</v>
      </c>
      <c r="K56" s="117">
        <v>0.09</v>
      </c>
      <c r="L56" s="117">
        <v>0.74</v>
      </c>
    </row>
    <row r="57" spans="1:12" ht="13.2" customHeight="1" x14ac:dyDescent="0.3">
      <c r="A57" s="204" t="s">
        <v>33</v>
      </c>
      <c r="B57" s="204" t="s">
        <v>38</v>
      </c>
      <c r="C57" s="204" t="s">
        <v>607</v>
      </c>
      <c r="D57" s="204" t="s">
        <v>649</v>
      </c>
      <c r="E57" s="204" t="s">
        <v>660</v>
      </c>
      <c r="F57" s="205" t="s">
        <v>388</v>
      </c>
      <c r="G57" s="205" t="s">
        <v>616</v>
      </c>
      <c r="H57" s="205" t="s">
        <v>413</v>
      </c>
      <c r="I57" s="205" t="s">
        <v>414</v>
      </c>
      <c r="J57" s="79">
        <v>173</v>
      </c>
      <c r="K57" s="79">
        <v>-22</v>
      </c>
      <c r="L57" s="79">
        <v>151</v>
      </c>
    </row>
    <row r="58" spans="1:12" ht="13.2" customHeight="1" x14ac:dyDescent="0.3">
      <c r="A58" s="204" t="s">
        <v>33</v>
      </c>
      <c r="B58" s="204" t="s">
        <v>38</v>
      </c>
      <c r="C58" s="204" t="s">
        <v>607</v>
      </c>
      <c r="D58" s="204" t="s">
        <v>649</v>
      </c>
      <c r="E58" s="204" t="s">
        <v>660</v>
      </c>
      <c r="F58" s="205" t="s">
        <v>284</v>
      </c>
      <c r="G58" s="205" t="s">
        <v>618</v>
      </c>
      <c r="H58" s="205"/>
      <c r="I58" s="205" t="s">
        <v>59</v>
      </c>
      <c r="J58" s="81">
        <v>19.478000000000002</v>
      </c>
      <c r="K58" s="81">
        <v>-2.1549999999999998</v>
      </c>
      <c r="L58" s="81">
        <v>17.323</v>
      </c>
    </row>
    <row r="59" spans="1:12" ht="13.2" customHeight="1" x14ac:dyDescent="0.3">
      <c r="A59" s="204" t="s">
        <v>33</v>
      </c>
      <c r="B59" s="204" t="s">
        <v>38</v>
      </c>
      <c r="C59" s="204" t="s">
        <v>607</v>
      </c>
      <c r="D59" s="204" t="s">
        <v>649</v>
      </c>
      <c r="E59" s="204" t="s">
        <v>660</v>
      </c>
      <c r="F59" s="205" t="s">
        <v>661</v>
      </c>
      <c r="G59" s="205" t="s">
        <v>618</v>
      </c>
      <c r="H59" s="205" t="s">
        <v>662</v>
      </c>
      <c r="I59" s="205" t="s">
        <v>667</v>
      </c>
      <c r="J59" s="140" t="s">
        <v>303</v>
      </c>
      <c r="K59" s="140" t="s">
        <v>303</v>
      </c>
      <c r="L59" s="141">
        <v>5.6724900000000003E-4</v>
      </c>
    </row>
    <row r="60" spans="1:12" ht="13.2" customHeight="1" x14ac:dyDescent="0.3">
      <c r="A60" s="204" t="s">
        <v>33</v>
      </c>
      <c r="B60" s="204" t="s">
        <v>38</v>
      </c>
      <c r="C60" s="204" t="s">
        <v>607</v>
      </c>
      <c r="D60" s="204" t="s">
        <v>649</v>
      </c>
      <c r="E60" s="204" t="s">
        <v>660</v>
      </c>
      <c r="F60" s="205" t="s">
        <v>661</v>
      </c>
      <c r="G60" s="205" t="s">
        <v>618</v>
      </c>
      <c r="H60" s="205" t="s">
        <v>663</v>
      </c>
      <c r="I60" s="205" t="s">
        <v>667</v>
      </c>
      <c r="J60" s="140" t="s">
        <v>303</v>
      </c>
      <c r="K60" s="140" t="s">
        <v>303</v>
      </c>
      <c r="L60" s="141">
        <v>4.8892875000000002E-2</v>
      </c>
    </row>
    <row r="61" spans="1:12" ht="13.2" customHeight="1" x14ac:dyDescent="0.3">
      <c r="A61" s="204" t="s">
        <v>33</v>
      </c>
      <c r="B61" s="204" t="s">
        <v>38</v>
      </c>
      <c r="C61" s="204" t="s">
        <v>607</v>
      </c>
      <c r="D61" s="204" t="s">
        <v>649</v>
      </c>
      <c r="E61" s="204" t="s">
        <v>660</v>
      </c>
      <c r="F61" s="205" t="s">
        <v>661</v>
      </c>
      <c r="G61" s="205" t="s">
        <v>618</v>
      </c>
      <c r="H61" s="205" t="s">
        <v>563</v>
      </c>
      <c r="I61" s="205" t="s">
        <v>667</v>
      </c>
      <c r="J61" s="140" t="s">
        <v>303</v>
      </c>
      <c r="K61" s="140" t="s">
        <v>303</v>
      </c>
      <c r="L61" s="141">
        <v>6.9753399999999998E-4</v>
      </c>
    </row>
    <row r="62" spans="1:12" ht="13.2" customHeight="1" x14ac:dyDescent="0.3">
      <c r="A62" s="204" t="s">
        <v>33</v>
      </c>
      <c r="B62" s="204" t="s">
        <v>38</v>
      </c>
      <c r="C62" s="204" t="s">
        <v>607</v>
      </c>
      <c r="D62" s="204" t="s">
        <v>649</v>
      </c>
      <c r="E62" s="204" t="s">
        <v>660</v>
      </c>
      <c r="F62" s="205" t="s">
        <v>661</v>
      </c>
      <c r="G62" s="205" t="s">
        <v>618</v>
      </c>
      <c r="H62" s="205" t="s">
        <v>664</v>
      </c>
      <c r="I62" s="205" t="s">
        <v>667</v>
      </c>
      <c r="J62" s="140" t="s">
        <v>303</v>
      </c>
      <c r="K62" s="140" t="s">
        <v>303</v>
      </c>
      <c r="L62" s="141">
        <v>3.9075760000000003E-3</v>
      </c>
    </row>
    <row r="63" spans="1:12" ht="13.2" customHeight="1" x14ac:dyDescent="0.3">
      <c r="A63" s="204" t="s">
        <v>33</v>
      </c>
      <c r="B63" s="204" t="s">
        <v>38</v>
      </c>
      <c r="C63" s="204" t="s">
        <v>607</v>
      </c>
      <c r="D63" s="204" t="s">
        <v>649</v>
      </c>
      <c r="E63" s="204" t="s">
        <v>660</v>
      </c>
      <c r="F63" s="205" t="s">
        <v>661</v>
      </c>
      <c r="G63" s="205" t="s">
        <v>618</v>
      </c>
      <c r="H63" s="205" t="s">
        <v>665</v>
      </c>
      <c r="I63" s="205" t="s">
        <v>667</v>
      </c>
      <c r="J63" s="140" t="s">
        <v>303</v>
      </c>
      <c r="K63" s="140" t="s">
        <v>303</v>
      </c>
      <c r="L63" s="141">
        <v>0.27641523200000001</v>
      </c>
    </row>
    <row r="64" spans="1:12" ht="13.2" customHeight="1" x14ac:dyDescent="0.3">
      <c r="A64" s="204" t="s">
        <v>33</v>
      </c>
      <c r="B64" s="204" t="s">
        <v>38</v>
      </c>
      <c r="C64" s="204" t="s">
        <v>607</v>
      </c>
      <c r="D64" s="204" t="s">
        <v>649</v>
      </c>
      <c r="E64" s="204" t="s">
        <v>660</v>
      </c>
      <c r="F64" s="205" t="s">
        <v>661</v>
      </c>
      <c r="G64" s="205" t="s">
        <v>618</v>
      </c>
      <c r="H64" s="205" t="s">
        <v>666</v>
      </c>
      <c r="I64" s="205" t="s">
        <v>667</v>
      </c>
      <c r="J64" s="140" t="s">
        <v>303</v>
      </c>
      <c r="K64" s="140" t="s">
        <v>303</v>
      </c>
      <c r="L64" s="141">
        <v>2.13725E-4</v>
      </c>
    </row>
    <row r="65" spans="1:12" ht="13.2" customHeight="1" x14ac:dyDescent="0.3">
      <c r="A65" s="204" t="s">
        <v>33</v>
      </c>
      <c r="B65" s="204" t="s">
        <v>38</v>
      </c>
      <c r="C65" s="204" t="s">
        <v>607</v>
      </c>
      <c r="D65" s="204" t="s">
        <v>649</v>
      </c>
      <c r="E65" s="204" t="s">
        <v>660</v>
      </c>
      <c r="F65" s="205" t="s">
        <v>375</v>
      </c>
      <c r="G65" s="205" t="s">
        <v>544</v>
      </c>
      <c r="H65" s="205"/>
      <c r="I65" s="205" t="s">
        <v>425</v>
      </c>
      <c r="J65" s="81" t="s">
        <v>305</v>
      </c>
      <c r="K65" s="81" t="s">
        <v>305</v>
      </c>
      <c r="L65" s="81" t="s">
        <v>305</v>
      </c>
    </row>
    <row r="66" spans="1:12" ht="13.2" customHeight="1" x14ac:dyDescent="0.3">
      <c r="A66" s="204" t="s">
        <v>33</v>
      </c>
      <c r="B66" s="204" t="s">
        <v>38</v>
      </c>
      <c r="C66" s="204" t="s">
        <v>607</v>
      </c>
      <c r="D66" s="204" t="s">
        <v>649</v>
      </c>
      <c r="E66" s="204" t="s">
        <v>660</v>
      </c>
      <c r="F66" s="205" t="s">
        <v>285</v>
      </c>
      <c r="G66" s="205" t="s">
        <v>280</v>
      </c>
      <c r="H66" s="205"/>
      <c r="I66" s="205" t="s">
        <v>59</v>
      </c>
      <c r="J66" s="81">
        <v>67.814999999999998</v>
      </c>
      <c r="K66" s="81">
        <v>-0.06</v>
      </c>
      <c r="L66" s="81">
        <v>67.754999999999995</v>
      </c>
    </row>
    <row r="67" spans="1:12" ht="13.2" customHeight="1" x14ac:dyDescent="0.3">
      <c r="A67" s="204" t="s">
        <v>33</v>
      </c>
      <c r="B67" s="204" t="s">
        <v>38</v>
      </c>
      <c r="C67" s="204" t="s">
        <v>607</v>
      </c>
      <c r="D67" s="204" t="s">
        <v>649</v>
      </c>
      <c r="E67" s="204" t="s">
        <v>660</v>
      </c>
      <c r="F67" s="205" t="s">
        <v>635</v>
      </c>
      <c r="G67" s="205" t="s">
        <v>280</v>
      </c>
      <c r="H67" s="205"/>
      <c r="I67" s="205" t="s">
        <v>311</v>
      </c>
      <c r="J67" s="81" t="s">
        <v>303</v>
      </c>
      <c r="K67" s="81" t="s">
        <v>303</v>
      </c>
      <c r="L67" s="81">
        <v>0.89100000000000001</v>
      </c>
    </row>
    <row r="68" spans="1:12" ht="13.2" customHeight="1" x14ac:dyDescent="0.3">
      <c r="A68" s="204" t="s">
        <v>33</v>
      </c>
      <c r="B68" s="204" t="s">
        <v>38</v>
      </c>
      <c r="C68" s="204" t="s">
        <v>607</v>
      </c>
      <c r="D68" s="204" t="s">
        <v>649</v>
      </c>
      <c r="E68" s="204" t="s">
        <v>660</v>
      </c>
      <c r="F68" s="205" t="s">
        <v>610</v>
      </c>
      <c r="G68" s="205" t="s">
        <v>400</v>
      </c>
      <c r="H68" s="205" t="s">
        <v>290</v>
      </c>
      <c r="I68" s="205" t="s">
        <v>137</v>
      </c>
      <c r="J68" s="78">
        <v>5.2039999999999997</v>
      </c>
      <c r="K68" s="78">
        <v>1.5669999999999999</v>
      </c>
      <c r="L68" s="78">
        <v>6.7709999999999999</v>
      </c>
    </row>
    <row r="69" spans="1:12" ht="13.2" customHeight="1" x14ac:dyDescent="0.3">
      <c r="A69" s="204" t="s">
        <v>33</v>
      </c>
      <c r="B69" s="204" t="s">
        <v>38</v>
      </c>
      <c r="C69" s="204" t="s">
        <v>607</v>
      </c>
      <c r="D69" s="204" t="s">
        <v>649</v>
      </c>
      <c r="E69" s="204" t="s">
        <v>660</v>
      </c>
      <c r="F69" s="205" t="s">
        <v>610</v>
      </c>
      <c r="G69" s="205" t="s">
        <v>400</v>
      </c>
      <c r="H69" s="205" t="s">
        <v>291</v>
      </c>
      <c r="I69" s="205" t="s">
        <v>137</v>
      </c>
      <c r="J69" s="78">
        <v>15.557</v>
      </c>
      <c r="K69" s="78">
        <v>-0.39300000000000002</v>
      </c>
      <c r="L69" s="78">
        <v>15.164999999999999</v>
      </c>
    </row>
    <row r="70" spans="1:12" ht="13.2" customHeight="1" x14ac:dyDescent="0.3">
      <c r="A70" s="204" t="s">
        <v>33</v>
      </c>
      <c r="B70" s="204" t="s">
        <v>38</v>
      </c>
      <c r="C70" s="204" t="s">
        <v>607</v>
      </c>
      <c r="D70" s="204" t="s">
        <v>649</v>
      </c>
      <c r="E70" s="204" t="s">
        <v>660</v>
      </c>
      <c r="F70" s="205" t="s">
        <v>610</v>
      </c>
      <c r="G70" s="205" t="s">
        <v>400</v>
      </c>
      <c r="H70" s="205" t="s">
        <v>292</v>
      </c>
      <c r="I70" s="205" t="s">
        <v>137</v>
      </c>
      <c r="J70" s="78">
        <v>6.4290000000000003</v>
      </c>
      <c r="K70" s="78">
        <v>0.88</v>
      </c>
      <c r="L70" s="78">
        <v>7.31</v>
      </c>
    </row>
    <row r="71" spans="1:12" ht="13.2" customHeight="1" x14ac:dyDescent="0.3">
      <c r="A71" s="204" t="s">
        <v>33</v>
      </c>
      <c r="B71" s="204" t="s">
        <v>38</v>
      </c>
      <c r="C71" s="204" t="s">
        <v>607</v>
      </c>
      <c r="D71" s="204" t="s">
        <v>649</v>
      </c>
      <c r="E71" s="204" t="s">
        <v>660</v>
      </c>
      <c r="F71" s="205" t="s">
        <v>610</v>
      </c>
      <c r="G71" s="205" t="s">
        <v>400</v>
      </c>
      <c r="H71" s="205" t="s">
        <v>293</v>
      </c>
      <c r="I71" s="205" t="s">
        <v>137</v>
      </c>
      <c r="J71" s="78">
        <v>-1.8320000000000001</v>
      </c>
      <c r="K71" s="78">
        <v>-0.53900000000000003</v>
      </c>
      <c r="L71" s="78">
        <v>-2.371</v>
      </c>
    </row>
    <row r="72" spans="1:12" ht="13.2" customHeight="1" x14ac:dyDescent="0.3">
      <c r="A72" s="204" t="s">
        <v>33</v>
      </c>
      <c r="B72" s="204" t="s">
        <v>38</v>
      </c>
      <c r="C72" s="204" t="s">
        <v>607</v>
      </c>
      <c r="D72" s="204" t="s">
        <v>649</v>
      </c>
      <c r="E72" s="204" t="s">
        <v>660</v>
      </c>
      <c r="F72" s="205" t="s">
        <v>287</v>
      </c>
      <c r="G72" s="205" t="s">
        <v>400</v>
      </c>
      <c r="H72" s="205" t="s">
        <v>290</v>
      </c>
      <c r="I72" s="205" t="s">
        <v>404</v>
      </c>
      <c r="J72" s="78">
        <v>492.39800000000002</v>
      </c>
      <c r="K72" s="78">
        <v>-232.84399999999999</v>
      </c>
      <c r="L72" s="78">
        <v>259.55500000000001</v>
      </c>
    </row>
    <row r="73" spans="1:12" ht="13.2" customHeight="1" x14ac:dyDescent="0.3">
      <c r="A73" s="204" t="s">
        <v>33</v>
      </c>
      <c r="B73" s="204" t="s">
        <v>38</v>
      </c>
      <c r="C73" s="204" t="s">
        <v>607</v>
      </c>
      <c r="D73" s="204" t="s">
        <v>649</v>
      </c>
      <c r="E73" s="204" t="s">
        <v>660</v>
      </c>
      <c r="F73" s="205" t="s">
        <v>287</v>
      </c>
      <c r="G73" s="205" t="s">
        <v>400</v>
      </c>
      <c r="H73" s="205" t="s">
        <v>291</v>
      </c>
      <c r="I73" s="205" t="s">
        <v>404</v>
      </c>
      <c r="J73" s="78">
        <v>390.67399999999998</v>
      </c>
      <c r="K73" s="78">
        <v>49.628999999999998</v>
      </c>
      <c r="L73" s="78">
        <v>440.30200000000002</v>
      </c>
    </row>
    <row r="74" spans="1:12" ht="13.2" customHeight="1" x14ac:dyDescent="0.3">
      <c r="A74" s="204" t="s">
        <v>33</v>
      </c>
      <c r="B74" s="204" t="s">
        <v>38</v>
      </c>
      <c r="C74" s="204" t="s">
        <v>607</v>
      </c>
      <c r="D74" s="204" t="s">
        <v>649</v>
      </c>
      <c r="E74" s="204" t="s">
        <v>660</v>
      </c>
      <c r="F74" s="205" t="s">
        <v>287</v>
      </c>
      <c r="G74" s="205" t="s">
        <v>400</v>
      </c>
      <c r="H74" s="205" t="s">
        <v>292</v>
      </c>
      <c r="I74" s="205" t="s">
        <v>404</v>
      </c>
      <c r="J74" s="78">
        <v>328.67</v>
      </c>
      <c r="K74" s="78">
        <v>-99.212999999999994</v>
      </c>
      <c r="L74" s="78">
        <v>229.458</v>
      </c>
    </row>
    <row r="75" spans="1:12" ht="13.2" customHeight="1" x14ac:dyDescent="0.3">
      <c r="A75" s="204" t="s">
        <v>33</v>
      </c>
      <c r="B75" s="204" t="s">
        <v>38</v>
      </c>
      <c r="C75" s="204" t="s">
        <v>607</v>
      </c>
      <c r="D75" s="204" t="s">
        <v>649</v>
      </c>
      <c r="E75" s="204" t="s">
        <v>660</v>
      </c>
      <c r="F75" s="205" t="s">
        <v>287</v>
      </c>
      <c r="G75" s="205" t="s">
        <v>400</v>
      </c>
      <c r="H75" s="205" t="s">
        <v>293</v>
      </c>
      <c r="I75" s="205" t="s">
        <v>404</v>
      </c>
      <c r="J75" s="78">
        <v>320.88200000000001</v>
      </c>
      <c r="K75" s="78">
        <v>127.23099999999999</v>
      </c>
      <c r="L75" s="78">
        <v>448.113</v>
      </c>
    </row>
    <row r="76" spans="1:12" ht="13.2" customHeight="1" x14ac:dyDescent="0.3">
      <c r="A76" s="204" t="s">
        <v>33</v>
      </c>
      <c r="B76" s="204" t="s">
        <v>38</v>
      </c>
      <c r="C76" s="204" t="s">
        <v>607</v>
      </c>
      <c r="D76" s="204" t="s">
        <v>649</v>
      </c>
      <c r="E76" s="204" t="s">
        <v>660</v>
      </c>
      <c r="F76" s="205" t="s">
        <v>390</v>
      </c>
      <c r="G76" s="205" t="s">
        <v>400</v>
      </c>
      <c r="H76" s="205"/>
      <c r="I76" s="205" t="s">
        <v>296</v>
      </c>
      <c r="J76" s="81">
        <v>109.051</v>
      </c>
      <c r="K76" s="81">
        <v>6.8029999999999999</v>
      </c>
      <c r="L76" s="81">
        <v>115.85299999999999</v>
      </c>
    </row>
    <row r="77" spans="1:12" ht="13.2" customHeight="1" x14ac:dyDescent="0.3">
      <c r="A77" s="204" t="s">
        <v>33</v>
      </c>
      <c r="B77" s="204" t="s">
        <v>39</v>
      </c>
      <c r="C77" s="204" t="s">
        <v>607</v>
      </c>
      <c r="D77" s="204" t="s">
        <v>649</v>
      </c>
      <c r="E77" s="204" t="s">
        <v>660</v>
      </c>
      <c r="F77" s="205" t="s">
        <v>650</v>
      </c>
      <c r="G77" s="205" t="s">
        <v>615</v>
      </c>
      <c r="H77" s="205" t="s">
        <v>289</v>
      </c>
      <c r="I77" s="205" t="s">
        <v>296</v>
      </c>
      <c r="J77" s="81">
        <v>205.04300000000001</v>
      </c>
      <c r="K77" s="81">
        <v>-22.911000000000001</v>
      </c>
      <c r="L77" s="81">
        <v>182.13200000000001</v>
      </c>
    </row>
    <row r="78" spans="1:12" ht="13.2" customHeight="1" x14ac:dyDescent="0.3">
      <c r="A78" s="204" t="s">
        <v>33</v>
      </c>
      <c r="B78" s="204" t="s">
        <v>39</v>
      </c>
      <c r="C78" s="204" t="s">
        <v>607</v>
      </c>
      <c r="D78" s="204" t="s">
        <v>649</v>
      </c>
      <c r="E78" s="204" t="s">
        <v>660</v>
      </c>
      <c r="F78" s="205" t="s">
        <v>650</v>
      </c>
      <c r="G78" s="205" t="s">
        <v>615</v>
      </c>
      <c r="H78" s="205" t="s">
        <v>420</v>
      </c>
      <c r="I78" s="205" t="s">
        <v>296</v>
      </c>
      <c r="J78" s="81">
        <v>75.775999999999996</v>
      </c>
      <c r="K78" s="81">
        <v>-57.55</v>
      </c>
      <c r="L78" s="81">
        <v>18.225999999999999</v>
      </c>
    </row>
    <row r="79" spans="1:12" ht="13.2" customHeight="1" x14ac:dyDescent="0.3">
      <c r="A79" s="204" t="s">
        <v>33</v>
      </c>
      <c r="B79" s="204" t="s">
        <v>39</v>
      </c>
      <c r="C79" s="204" t="s">
        <v>607</v>
      </c>
      <c r="D79" s="204" t="s">
        <v>649</v>
      </c>
      <c r="E79" s="204" t="s">
        <v>660</v>
      </c>
      <c r="F79" s="205" t="s">
        <v>368</v>
      </c>
      <c r="G79" s="205" t="s">
        <v>615</v>
      </c>
      <c r="H79" s="205" t="s">
        <v>422</v>
      </c>
      <c r="I79" s="205" t="s">
        <v>424</v>
      </c>
      <c r="J79" s="79" t="s">
        <v>305</v>
      </c>
      <c r="K79" s="79" t="s">
        <v>305</v>
      </c>
      <c r="L79" s="79" t="s">
        <v>305</v>
      </c>
    </row>
    <row r="80" spans="1:12" ht="13.2" customHeight="1" x14ac:dyDescent="0.3">
      <c r="A80" s="204" t="s">
        <v>33</v>
      </c>
      <c r="B80" s="204" t="s">
        <v>39</v>
      </c>
      <c r="C80" s="204" t="s">
        <v>607</v>
      </c>
      <c r="D80" s="204" t="s">
        <v>649</v>
      </c>
      <c r="E80" s="204" t="s">
        <v>660</v>
      </c>
      <c r="F80" s="205" t="s">
        <v>368</v>
      </c>
      <c r="G80" s="205" t="s">
        <v>615</v>
      </c>
      <c r="H80" s="205" t="s">
        <v>423</v>
      </c>
      <c r="I80" s="205" t="s">
        <v>144</v>
      </c>
      <c r="J80" s="79" t="s">
        <v>305</v>
      </c>
      <c r="K80" s="79" t="s">
        <v>305</v>
      </c>
      <c r="L80" s="79" t="s">
        <v>305</v>
      </c>
    </row>
    <row r="81" spans="1:12" ht="13.2" customHeight="1" x14ac:dyDescent="0.3">
      <c r="A81" s="204" t="s">
        <v>33</v>
      </c>
      <c r="B81" s="204" t="s">
        <v>39</v>
      </c>
      <c r="C81" s="204" t="s">
        <v>607</v>
      </c>
      <c r="D81" s="204" t="s">
        <v>649</v>
      </c>
      <c r="E81" s="204" t="s">
        <v>660</v>
      </c>
      <c r="F81" s="205" t="s">
        <v>609</v>
      </c>
      <c r="G81" s="205" t="s">
        <v>616</v>
      </c>
      <c r="H81" s="205" t="s">
        <v>608</v>
      </c>
      <c r="I81" s="205" t="s">
        <v>297</v>
      </c>
      <c r="J81" s="117">
        <v>0.66400000000000003</v>
      </c>
      <c r="K81" s="117">
        <v>3.2000000000000001E-2</v>
      </c>
      <c r="L81" s="117">
        <v>0.69599999999999995</v>
      </c>
    </row>
    <row r="82" spans="1:12" ht="13.2" customHeight="1" x14ac:dyDescent="0.3">
      <c r="A82" s="204" t="s">
        <v>33</v>
      </c>
      <c r="B82" s="204" t="s">
        <v>39</v>
      </c>
      <c r="C82" s="204" t="s">
        <v>607</v>
      </c>
      <c r="D82" s="204" t="s">
        <v>649</v>
      </c>
      <c r="E82" s="204" t="s">
        <v>660</v>
      </c>
      <c r="F82" s="205" t="s">
        <v>388</v>
      </c>
      <c r="G82" s="205" t="s">
        <v>616</v>
      </c>
      <c r="H82" s="205" t="s">
        <v>413</v>
      </c>
      <c r="I82" s="205" t="s">
        <v>414</v>
      </c>
      <c r="J82" s="79">
        <v>174</v>
      </c>
      <c r="K82" s="79">
        <v>-23</v>
      </c>
      <c r="L82" s="79">
        <v>151</v>
      </c>
    </row>
    <row r="83" spans="1:12" ht="13.2" customHeight="1" x14ac:dyDescent="0.3">
      <c r="A83" s="204" t="s">
        <v>33</v>
      </c>
      <c r="B83" s="204" t="s">
        <v>39</v>
      </c>
      <c r="C83" s="204" t="s">
        <v>607</v>
      </c>
      <c r="D83" s="204" t="s">
        <v>649</v>
      </c>
      <c r="E83" s="204" t="s">
        <v>660</v>
      </c>
      <c r="F83" s="205" t="s">
        <v>284</v>
      </c>
      <c r="G83" s="205" t="s">
        <v>618</v>
      </c>
      <c r="H83" s="205"/>
      <c r="I83" s="205" t="s">
        <v>59</v>
      </c>
      <c r="J83" s="81">
        <v>22.114999999999998</v>
      </c>
      <c r="K83" s="81">
        <v>-1.788</v>
      </c>
      <c r="L83" s="81">
        <v>20.327000000000002</v>
      </c>
    </row>
    <row r="84" spans="1:12" ht="13.2" customHeight="1" x14ac:dyDescent="0.3">
      <c r="A84" s="204" t="s">
        <v>33</v>
      </c>
      <c r="B84" s="204" t="s">
        <v>39</v>
      </c>
      <c r="C84" s="204" t="s">
        <v>607</v>
      </c>
      <c r="D84" s="204" t="s">
        <v>649</v>
      </c>
      <c r="E84" s="204" t="s">
        <v>660</v>
      </c>
      <c r="F84" s="205" t="s">
        <v>661</v>
      </c>
      <c r="G84" s="205" t="s">
        <v>618</v>
      </c>
      <c r="H84" s="205" t="s">
        <v>662</v>
      </c>
      <c r="I84" s="205" t="s">
        <v>667</v>
      </c>
      <c r="J84" s="140" t="s">
        <v>305</v>
      </c>
      <c r="K84" s="140" t="s">
        <v>305</v>
      </c>
      <c r="L84" s="140" t="s">
        <v>305</v>
      </c>
    </row>
    <row r="85" spans="1:12" ht="13.2" customHeight="1" x14ac:dyDescent="0.3">
      <c r="A85" s="204" t="s">
        <v>33</v>
      </c>
      <c r="B85" s="204" t="s">
        <v>39</v>
      </c>
      <c r="C85" s="204" t="s">
        <v>607</v>
      </c>
      <c r="D85" s="204" t="s">
        <v>649</v>
      </c>
      <c r="E85" s="204" t="s">
        <v>660</v>
      </c>
      <c r="F85" s="205" t="s">
        <v>661</v>
      </c>
      <c r="G85" s="205" t="s">
        <v>618</v>
      </c>
      <c r="H85" s="205" t="s">
        <v>663</v>
      </c>
      <c r="I85" s="205" t="s">
        <v>667</v>
      </c>
      <c r="J85" s="140" t="s">
        <v>305</v>
      </c>
      <c r="K85" s="140" t="s">
        <v>305</v>
      </c>
      <c r="L85" s="140" t="s">
        <v>305</v>
      </c>
    </row>
    <row r="86" spans="1:12" ht="13.2" customHeight="1" x14ac:dyDescent="0.3">
      <c r="A86" s="204" t="s">
        <v>33</v>
      </c>
      <c r="B86" s="204" t="s">
        <v>39</v>
      </c>
      <c r="C86" s="204" t="s">
        <v>607</v>
      </c>
      <c r="D86" s="204" t="s">
        <v>649</v>
      </c>
      <c r="E86" s="204" t="s">
        <v>660</v>
      </c>
      <c r="F86" s="205" t="s">
        <v>661</v>
      </c>
      <c r="G86" s="205" t="s">
        <v>618</v>
      </c>
      <c r="H86" s="205" t="s">
        <v>563</v>
      </c>
      <c r="I86" s="205" t="s">
        <v>667</v>
      </c>
      <c r="J86" s="140" t="s">
        <v>305</v>
      </c>
      <c r="K86" s="140" t="s">
        <v>305</v>
      </c>
      <c r="L86" s="140" t="s">
        <v>305</v>
      </c>
    </row>
    <row r="87" spans="1:12" ht="13.2" customHeight="1" x14ac:dyDescent="0.3">
      <c r="A87" s="204" t="s">
        <v>33</v>
      </c>
      <c r="B87" s="204" t="s">
        <v>39</v>
      </c>
      <c r="C87" s="204" t="s">
        <v>607</v>
      </c>
      <c r="D87" s="204" t="s">
        <v>649</v>
      </c>
      <c r="E87" s="204" t="s">
        <v>660</v>
      </c>
      <c r="F87" s="205" t="s">
        <v>661</v>
      </c>
      <c r="G87" s="205" t="s">
        <v>618</v>
      </c>
      <c r="H87" s="205" t="s">
        <v>664</v>
      </c>
      <c r="I87" s="205" t="s">
        <v>667</v>
      </c>
      <c r="J87" s="140" t="s">
        <v>305</v>
      </c>
      <c r="K87" s="140" t="s">
        <v>305</v>
      </c>
      <c r="L87" s="140" t="s">
        <v>305</v>
      </c>
    </row>
    <row r="88" spans="1:12" ht="13.2" customHeight="1" x14ac:dyDescent="0.3">
      <c r="A88" s="204" t="s">
        <v>33</v>
      </c>
      <c r="B88" s="204" t="s">
        <v>39</v>
      </c>
      <c r="C88" s="204" t="s">
        <v>607</v>
      </c>
      <c r="D88" s="204" t="s">
        <v>649</v>
      </c>
      <c r="E88" s="204" t="s">
        <v>660</v>
      </c>
      <c r="F88" s="205" t="s">
        <v>661</v>
      </c>
      <c r="G88" s="205" t="s">
        <v>618</v>
      </c>
      <c r="H88" s="205" t="s">
        <v>665</v>
      </c>
      <c r="I88" s="205" t="s">
        <v>667</v>
      </c>
      <c r="J88" s="140" t="s">
        <v>305</v>
      </c>
      <c r="K88" s="140" t="s">
        <v>305</v>
      </c>
      <c r="L88" s="140" t="s">
        <v>305</v>
      </c>
    </row>
    <row r="89" spans="1:12" ht="13.2" customHeight="1" x14ac:dyDescent="0.3">
      <c r="A89" s="204" t="s">
        <v>33</v>
      </c>
      <c r="B89" s="204" t="s">
        <v>39</v>
      </c>
      <c r="C89" s="204" t="s">
        <v>607</v>
      </c>
      <c r="D89" s="204" t="s">
        <v>649</v>
      </c>
      <c r="E89" s="204" t="s">
        <v>660</v>
      </c>
      <c r="F89" s="205" t="s">
        <v>661</v>
      </c>
      <c r="G89" s="205" t="s">
        <v>618</v>
      </c>
      <c r="H89" s="205" t="s">
        <v>666</v>
      </c>
      <c r="I89" s="205" t="s">
        <v>667</v>
      </c>
      <c r="J89" s="140" t="s">
        <v>305</v>
      </c>
      <c r="K89" s="140" t="s">
        <v>305</v>
      </c>
      <c r="L89" s="140" t="s">
        <v>305</v>
      </c>
    </row>
    <row r="90" spans="1:12" ht="13.2" customHeight="1" x14ac:dyDescent="0.3">
      <c r="A90" s="204" t="s">
        <v>33</v>
      </c>
      <c r="B90" s="204" t="s">
        <v>39</v>
      </c>
      <c r="C90" s="204" t="s">
        <v>607</v>
      </c>
      <c r="D90" s="204" t="s">
        <v>649</v>
      </c>
      <c r="E90" s="204" t="s">
        <v>660</v>
      </c>
      <c r="F90" s="205" t="s">
        <v>375</v>
      </c>
      <c r="G90" s="205" t="s">
        <v>544</v>
      </c>
      <c r="H90" s="205"/>
      <c r="I90" s="205" t="s">
        <v>425</v>
      </c>
      <c r="J90" s="81" t="s">
        <v>305</v>
      </c>
      <c r="K90" s="81" t="s">
        <v>305</v>
      </c>
      <c r="L90" s="81" t="s">
        <v>305</v>
      </c>
    </row>
    <row r="91" spans="1:12" ht="13.2" customHeight="1" x14ac:dyDescent="0.3">
      <c r="A91" s="204" t="s">
        <v>33</v>
      </c>
      <c r="B91" s="204" t="s">
        <v>39</v>
      </c>
      <c r="C91" s="204" t="s">
        <v>607</v>
      </c>
      <c r="D91" s="204" t="s">
        <v>649</v>
      </c>
      <c r="E91" s="204" t="s">
        <v>660</v>
      </c>
      <c r="F91" s="205" t="s">
        <v>285</v>
      </c>
      <c r="G91" s="205" t="s">
        <v>280</v>
      </c>
      <c r="H91" s="205"/>
      <c r="I91" s="205" t="s">
        <v>59</v>
      </c>
      <c r="J91" s="81">
        <v>54.21</v>
      </c>
      <c r="K91" s="81">
        <v>0.86199999999999999</v>
      </c>
      <c r="L91" s="81">
        <v>55.072000000000003</v>
      </c>
    </row>
    <row r="92" spans="1:12" ht="13.2" customHeight="1" x14ac:dyDescent="0.3">
      <c r="A92" s="204" t="s">
        <v>33</v>
      </c>
      <c r="B92" s="204" t="s">
        <v>39</v>
      </c>
      <c r="C92" s="204" t="s">
        <v>607</v>
      </c>
      <c r="D92" s="204" t="s">
        <v>649</v>
      </c>
      <c r="E92" s="204" t="s">
        <v>660</v>
      </c>
      <c r="F92" s="205" t="s">
        <v>635</v>
      </c>
      <c r="G92" s="205" t="s">
        <v>280</v>
      </c>
      <c r="H92" s="205"/>
      <c r="I92" s="205" t="s">
        <v>311</v>
      </c>
      <c r="J92" s="81" t="s">
        <v>303</v>
      </c>
      <c r="K92" s="81" t="s">
        <v>303</v>
      </c>
      <c r="L92" s="81">
        <v>0.60899999999999999</v>
      </c>
    </row>
    <row r="93" spans="1:12" ht="13.2" customHeight="1" x14ac:dyDescent="0.3">
      <c r="A93" s="204" t="s">
        <v>33</v>
      </c>
      <c r="B93" s="204" t="s">
        <v>39</v>
      </c>
      <c r="C93" s="204" t="s">
        <v>607</v>
      </c>
      <c r="D93" s="204" t="s">
        <v>649</v>
      </c>
      <c r="E93" s="204" t="s">
        <v>660</v>
      </c>
      <c r="F93" s="205" t="s">
        <v>610</v>
      </c>
      <c r="G93" s="205" t="s">
        <v>400</v>
      </c>
      <c r="H93" s="205" t="s">
        <v>290</v>
      </c>
      <c r="I93" s="205" t="s">
        <v>137</v>
      </c>
      <c r="J93" s="78">
        <v>9.5239999999999991</v>
      </c>
      <c r="K93" s="78">
        <v>1.504</v>
      </c>
      <c r="L93" s="78">
        <v>11.026999999999999</v>
      </c>
    </row>
    <row r="94" spans="1:12" ht="13.2" customHeight="1" x14ac:dyDescent="0.3">
      <c r="A94" s="204" t="s">
        <v>33</v>
      </c>
      <c r="B94" s="204" t="s">
        <v>39</v>
      </c>
      <c r="C94" s="204" t="s">
        <v>607</v>
      </c>
      <c r="D94" s="204" t="s">
        <v>649</v>
      </c>
      <c r="E94" s="204" t="s">
        <v>660</v>
      </c>
      <c r="F94" s="205" t="s">
        <v>610</v>
      </c>
      <c r="G94" s="205" t="s">
        <v>400</v>
      </c>
      <c r="H94" s="205" t="s">
        <v>291</v>
      </c>
      <c r="I94" s="205" t="s">
        <v>137</v>
      </c>
      <c r="J94" s="78">
        <v>19.57</v>
      </c>
      <c r="K94" s="78">
        <v>1.06</v>
      </c>
      <c r="L94" s="78">
        <v>20.63</v>
      </c>
    </row>
    <row r="95" spans="1:12" ht="13.2" customHeight="1" x14ac:dyDescent="0.3">
      <c r="A95" s="204" t="s">
        <v>33</v>
      </c>
      <c r="B95" s="204" t="s">
        <v>39</v>
      </c>
      <c r="C95" s="204" t="s">
        <v>607</v>
      </c>
      <c r="D95" s="204" t="s">
        <v>649</v>
      </c>
      <c r="E95" s="204" t="s">
        <v>660</v>
      </c>
      <c r="F95" s="205" t="s">
        <v>610</v>
      </c>
      <c r="G95" s="205" t="s">
        <v>400</v>
      </c>
      <c r="H95" s="205" t="s">
        <v>292</v>
      </c>
      <c r="I95" s="205" t="s">
        <v>137</v>
      </c>
      <c r="J95" s="78">
        <v>10.135999999999999</v>
      </c>
      <c r="K95" s="78">
        <v>0.78700000000000003</v>
      </c>
      <c r="L95" s="78">
        <v>10.922000000000001</v>
      </c>
    </row>
    <row r="96" spans="1:12" ht="13.2" customHeight="1" x14ac:dyDescent="0.3">
      <c r="A96" s="204" t="s">
        <v>33</v>
      </c>
      <c r="B96" s="204" t="s">
        <v>39</v>
      </c>
      <c r="C96" s="204" t="s">
        <v>607</v>
      </c>
      <c r="D96" s="204" t="s">
        <v>649</v>
      </c>
      <c r="E96" s="204" t="s">
        <v>660</v>
      </c>
      <c r="F96" s="205" t="s">
        <v>610</v>
      </c>
      <c r="G96" s="205" t="s">
        <v>400</v>
      </c>
      <c r="H96" s="205" t="s">
        <v>293</v>
      </c>
      <c r="I96" s="205" t="s">
        <v>137</v>
      </c>
      <c r="J96" s="78">
        <v>2.5499999999999998</v>
      </c>
      <c r="K96" s="78">
        <v>-0.54500000000000004</v>
      </c>
      <c r="L96" s="78">
        <v>2.0049999999999999</v>
      </c>
    </row>
    <row r="97" spans="1:12" ht="13.2" customHeight="1" x14ac:dyDescent="0.3">
      <c r="A97" s="204" t="s">
        <v>33</v>
      </c>
      <c r="B97" s="204" t="s">
        <v>39</v>
      </c>
      <c r="C97" s="204" t="s">
        <v>607</v>
      </c>
      <c r="D97" s="204" t="s">
        <v>649</v>
      </c>
      <c r="E97" s="204" t="s">
        <v>660</v>
      </c>
      <c r="F97" s="205" t="s">
        <v>287</v>
      </c>
      <c r="G97" s="205" t="s">
        <v>400</v>
      </c>
      <c r="H97" s="205" t="s">
        <v>290</v>
      </c>
      <c r="I97" s="205" t="s">
        <v>404</v>
      </c>
      <c r="J97" s="78">
        <v>82.191000000000003</v>
      </c>
      <c r="K97" s="78">
        <v>25.768000000000001</v>
      </c>
      <c r="L97" s="78">
        <v>107.958</v>
      </c>
    </row>
    <row r="98" spans="1:12" ht="13.2" customHeight="1" x14ac:dyDescent="0.3">
      <c r="A98" s="204" t="s">
        <v>33</v>
      </c>
      <c r="B98" s="204" t="s">
        <v>39</v>
      </c>
      <c r="C98" s="204" t="s">
        <v>607</v>
      </c>
      <c r="D98" s="204" t="s">
        <v>649</v>
      </c>
      <c r="E98" s="204" t="s">
        <v>660</v>
      </c>
      <c r="F98" s="205" t="s">
        <v>287</v>
      </c>
      <c r="G98" s="205" t="s">
        <v>400</v>
      </c>
      <c r="H98" s="205" t="s">
        <v>291</v>
      </c>
      <c r="I98" s="205" t="s">
        <v>404</v>
      </c>
      <c r="J98" s="78">
        <v>156.471</v>
      </c>
      <c r="K98" s="78">
        <v>-47.884999999999998</v>
      </c>
      <c r="L98" s="78">
        <v>108.587</v>
      </c>
    </row>
    <row r="99" spans="1:12" ht="13.2" customHeight="1" x14ac:dyDescent="0.3">
      <c r="A99" s="204" t="s">
        <v>33</v>
      </c>
      <c r="B99" s="204" t="s">
        <v>39</v>
      </c>
      <c r="C99" s="204" t="s">
        <v>607</v>
      </c>
      <c r="D99" s="204" t="s">
        <v>649</v>
      </c>
      <c r="E99" s="204" t="s">
        <v>660</v>
      </c>
      <c r="F99" s="205" t="s">
        <v>287</v>
      </c>
      <c r="G99" s="205" t="s">
        <v>400</v>
      </c>
      <c r="H99" s="205" t="s">
        <v>292</v>
      </c>
      <c r="I99" s="205" t="s">
        <v>404</v>
      </c>
      <c r="J99" s="78">
        <v>173.25700000000001</v>
      </c>
      <c r="K99" s="78">
        <v>-116.407</v>
      </c>
      <c r="L99" s="78">
        <v>56.85</v>
      </c>
    </row>
    <row r="100" spans="1:12" ht="13.2" customHeight="1" x14ac:dyDescent="0.3">
      <c r="A100" s="204" t="s">
        <v>33</v>
      </c>
      <c r="B100" s="204" t="s">
        <v>39</v>
      </c>
      <c r="C100" s="204" t="s">
        <v>607</v>
      </c>
      <c r="D100" s="204" t="s">
        <v>649</v>
      </c>
      <c r="E100" s="204" t="s">
        <v>660</v>
      </c>
      <c r="F100" s="205" t="s">
        <v>287</v>
      </c>
      <c r="G100" s="205" t="s">
        <v>400</v>
      </c>
      <c r="H100" s="205" t="s">
        <v>293</v>
      </c>
      <c r="I100" s="205" t="s">
        <v>404</v>
      </c>
      <c r="J100" s="78">
        <v>138.77699999999999</v>
      </c>
      <c r="K100" s="78">
        <v>-26.646000000000001</v>
      </c>
      <c r="L100" s="78">
        <v>112.13</v>
      </c>
    </row>
    <row r="101" spans="1:12" ht="13.2" customHeight="1" x14ac:dyDescent="0.3">
      <c r="A101" s="204" t="s">
        <v>33</v>
      </c>
      <c r="B101" s="204" t="s">
        <v>39</v>
      </c>
      <c r="C101" s="204" t="s">
        <v>607</v>
      </c>
      <c r="D101" s="204" t="s">
        <v>649</v>
      </c>
      <c r="E101" s="204" t="s">
        <v>660</v>
      </c>
      <c r="F101" s="205" t="s">
        <v>390</v>
      </c>
      <c r="G101" s="205" t="s">
        <v>400</v>
      </c>
      <c r="H101" s="205"/>
      <c r="I101" s="205" t="s">
        <v>296</v>
      </c>
      <c r="J101" s="81">
        <v>10.254</v>
      </c>
      <c r="K101" s="81">
        <v>-6.1340000000000003</v>
      </c>
      <c r="L101" s="81">
        <v>4.12</v>
      </c>
    </row>
    <row r="102" spans="1:12" ht="13.2" customHeight="1" x14ac:dyDescent="0.3">
      <c r="A102" s="204" t="s">
        <v>33</v>
      </c>
      <c r="B102" s="204" t="s">
        <v>40</v>
      </c>
      <c r="C102" s="204" t="s">
        <v>607</v>
      </c>
      <c r="D102" s="204" t="s">
        <v>649</v>
      </c>
      <c r="E102" s="204" t="s">
        <v>660</v>
      </c>
      <c r="F102" s="205" t="s">
        <v>650</v>
      </c>
      <c r="G102" s="205" t="s">
        <v>615</v>
      </c>
      <c r="H102" s="205" t="s">
        <v>289</v>
      </c>
      <c r="I102" s="205" t="s">
        <v>296</v>
      </c>
      <c r="J102" s="81">
        <v>141.04300000000001</v>
      </c>
      <c r="K102" s="81">
        <v>56.667000000000002</v>
      </c>
      <c r="L102" s="81">
        <v>197.71</v>
      </c>
    </row>
    <row r="103" spans="1:12" ht="13.2" customHeight="1" x14ac:dyDescent="0.3">
      <c r="A103" s="204" t="s">
        <v>33</v>
      </c>
      <c r="B103" s="204" t="s">
        <v>40</v>
      </c>
      <c r="C103" s="204" t="s">
        <v>607</v>
      </c>
      <c r="D103" s="204" t="s">
        <v>649</v>
      </c>
      <c r="E103" s="204" t="s">
        <v>660</v>
      </c>
      <c r="F103" s="205" t="s">
        <v>650</v>
      </c>
      <c r="G103" s="205" t="s">
        <v>615</v>
      </c>
      <c r="H103" s="205" t="s">
        <v>420</v>
      </c>
      <c r="I103" s="205" t="s">
        <v>296</v>
      </c>
      <c r="J103" s="81">
        <v>64.141999999999996</v>
      </c>
      <c r="K103" s="81">
        <v>-47.347999999999999</v>
      </c>
      <c r="L103" s="81">
        <v>16.794</v>
      </c>
    </row>
    <row r="104" spans="1:12" ht="13.2" customHeight="1" x14ac:dyDescent="0.3">
      <c r="A104" s="204" t="s">
        <v>33</v>
      </c>
      <c r="B104" s="204" t="s">
        <v>40</v>
      </c>
      <c r="C104" s="204" t="s">
        <v>607</v>
      </c>
      <c r="D104" s="204" t="s">
        <v>649</v>
      </c>
      <c r="E104" s="204" t="s">
        <v>660</v>
      </c>
      <c r="F104" s="205" t="s">
        <v>368</v>
      </c>
      <c r="G104" s="205" t="s">
        <v>615</v>
      </c>
      <c r="H104" s="205" t="s">
        <v>422</v>
      </c>
      <c r="I104" s="205" t="s">
        <v>424</v>
      </c>
      <c r="J104" s="79" t="s">
        <v>305</v>
      </c>
      <c r="K104" s="79" t="s">
        <v>305</v>
      </c>
      <c r="L104" s="79" t="s">
        <v>305</v>
      </c>
    </row>
    <row r="105" spans="1:12" ht="13.2" customHeight="1" x14ac:dyDescent="0.3">
      <c r="A105" s="204" t="s">
        <v>33</v>
      </c>
      <c r="B105" s="204" t="s">
        <v>40</v>
      </c>
      <c r="C105" s="204" t="s">
        <v>607</v>
      </c>
      <c r="D105" s="204" t="s">
        <v>649</v>
      </c>
      <c r="E105" s="204" t="s">
        <v>660</v>
      </c>
      <c r="F105" s="205" t="s">
        <v>368</v>
      </c>
      <c r="G105" s="205" t="s">
        <v>615</v>
      </c>
      <c r="H105" s="205" t="s">
        <v>423</v>
      </c>
      <c r="I105" s="205" t="s">
        <v>144</v>
      </c>
      <c r="J105" s="79" t="s">
        <v>305</v>
      </c>
      <c r="K105" s="79" t="s">
        <v>305</v>
      </c>
      <c r="L105" s="79" t="s">
        <v>305</v>
      </c>
    </row>
    <row r="106" spans="1:12" ht="13.2" customHeight="1" x14ac:dyDescent="0.3">
      <c r="A106" s="204" t="s">
        <v>33</v>
      </c>
      <c r="B106" s="204" t="s">
        <v>40</v>
      </c>
      <c r="C106" s="204" t="s">
        <v>607</v>
      </c>
      <c r="D106" s="204" t="s">
        <v>649</v>
      </c>
      <c r="E106" s="204" t="s">
        <v>660</v>
      </c>
      <c r="F106" s="205" t="s">
        <v>609</v>
      </c>
      <c r="G106" s="205" t="s">
        <v>616</v>
      </c>
      <c r="H106" s="205" t="s">
        <v>608</v>
      </c>
      <c r="I106" s="205" t="s">
        <v>297</v>
      </c>
      <c r="J106" s="117">
        <v>0.623</v>
      </c>
      <c r="K106" s="117">
        <v>1.4999999999999999E-2</v>
      </c>
      <c r="L106" s="117">
        <v>0.63800000000000001</v>
      </c>
    </row>
    <row r="107" spans="1:12" ht="13.2" customHeight="1" x14ac:dyDescent="0.3">
      <c r="A107" s="204" t="s">
        <v>33</v>
      </c>
      <c r="B107" s="204" t="s">
        <v>40</v>
      </c>
      <c r="C107" s="204" t="s">
        <v>607</v>
      </c>
      <c r="D107" s="204" t="s">
        <v>649</v>
      </c>
      <c r="E107" s="204" t="s">
        <v>660</v>
      </c>
      <c r="F107" s="205" t="s">
        <v>388</v>
      </c>
      <c r="G107" s="205" t="s">
        <v>616</v>
      </c>
      <c r="H107" s="205" t="s">
        <v>413</v>
      </c>
      <c r="I107" s="205" t="s">
        <v>414</v>
      </c>
      <c r="J107" s="79">
        <v>190</v>
      </c>
      <c r="K107" s="79">
        <v>-26</v>
      </c>
      <c r="L107" s="79">
        <v>164</v>
      </c>
    </row>
    <row r="108" spans="1:12" ht="13.2" customHeight="1" x14ac:dyDescent="0.3">
      <c r="A108" s="204" t="s">
        <v>33</v>
      </c>
      <c r="B108" s="204" t="s">
        <v>40</v>
      </c>
      <c r="C108" s="204" t="s">
        <v>607</v>
      </c>
      <c r="D108" s="204" t="s">
        <v>649</v>
      </c>
      <c r="E108" s="204" t="s">
        <v>660</v>
      </c>
      <c r="F108" s="205" t="s">
        <v>284</v>
      </c>
      <c r="G108" s="205" t="s">
        <v>618</v>
      </c>
      <c r="H108" s="205"/>
      <c r="I108" s="205" t="s">
        <v>59</v>
      </c>
      <c r="J108" s="81">
        <v>17.062000000000001</v>
      </c>
      <c r="K108" s="81">
        <v>-3.4820000000000002</v>
      </c>
      <c r="L108" s="81">
        <v>13.58</v>
      </c>
    </row>
    <row r="109" spans="1:12" ht="13.2" customHeight="1" x14ac:dyDescent="0.3">
      <c r="A109" s="204" t="s">
        <v>33</v>
      </c>
      <c r="B109" s="204" t="s">
        <v>40</v>
      </c>
      <c r="C109" s="204" t="s">
        <v>607</v>
      </c>
      <c r="D109" s="204" t="s">
        <v>649</v>
      </c>
      <c r="E109" s="204" t="s">
        <v>660</v>
      </c>
      <c r="F109" s="205" t="s">
        <v>661</v>
      </c>
      <c r="G109" s="205" t="s">
        <v>618</v>
      </c>
      <c r="H109" s="205" t="s">
        <v>662</v>
      </c>
      <c r="I109" s="205" t="s">
        <v>667</v>
      </c>
      <c r="J109" s="140" t="s">
        <v>305</v>
      </c>
      <c r="K109" s="140" t="s">
        <v>305</v>
      </c>
      <c r="L109" s="140" t="s">
        <v>305</v>
      </c>
    </row>
    <row r="110" spans="1:12" ht="13.2" customHeight="1" x14ac:dyDescent="0.3">
      <c r="A110" s="204" t="s">
        <v>33</v>
      </c>
      <c r="B110" s="204" t="s">
        <v>40</v>
      </c>
      <c r="C110" s="204" t="s">
        <v>607</v>
      </c>
      <c r="D110" s="204" t="s">
        <v>649</v>
      </c>
      <c r="E110" s="204" t="s">
        <v>660</v>
      </c>
      <c r="F110" s="205" t="s">
        <v>661</v>
      </c>
      <c r="G110" s="205" t="s">
        <v>618</v>
      </c>
      <c r="H110" s="205" t="s">
        <v>663</v>
      </c>
      <c r="I110" s="205" t="s">
        <v>667</v>
      </c>
      <c r="J110" s="140" t="s">
        <v>305</v>
      </c>
      <c r="K110" s="140" t="s">
        <v>305</v>
      </c>
      <c r="L110" s="140" t="s">
        <v>305</v>
      </c>
    </row>
    <row r="111" spans="1:12" ht="13.2" customHeight="1" x14ac:dyDescent="0.3">
      <c r="A111" s="204" t="s">
        <v>33</v>
      </c>
      <c r="B111" s="204" t="s">
        <v>40</v>
      </c>
      <c r="C111" s="204" t="s">
        <v>607</v>
      </c>
      <c r="D111" s="204" t="s">
        <v>649</v>
      </c>
      <c r="E111" s="204" t="s">
        <v>660</v>
      </c>
      <c r="F111" s="205" t="s">
        <v>661</v>
      </c>
      <c r="G111" s="205" t="s">
        <v>618</v>
      </c>
      <c r="H111" s="205" t="s">
        <v>563</v>
      </c>
      <c r="I111" s="205" t="s">
        <v>667</v>
      </c>
      <c r="J111" s="140" t="s">
        <v>305</v>
      </c>
      <c r="K111" s="140" t="s">
        <v>305</v>
      </c>
      <c r="L111" s="140" t="s">
        <v>305</v>
      </c>
    </row>
    <row r="112" spans="1:12" ht="13.2" customHeight="1" x14ac:dyDescent="0.3">
      <c r="A112" s="204" t="s">
        <v>33</v>
      </c>
      <c r="B112" s="204" t="s">
        <v>40</v>
      </c>
      <c r="C112" s="204" t="s">
        <v>607</v>
      </c>
      <c r="D112" s="204" t="s">
        <v>649</v>
      </c>
      <c r="E112" s="204" t="s">
        <v>660</v>
      </c>
      <c r="F112" s="205" t="s">
        <v>661</v>
      </c>
      <c r="G112" s="205" t="s">
        <v>618</v>
      </c>
      <c r="H112" s="205" t="s">
        <v>664</v>
      </c>
      <c r="I112" s="205" t="s">
        <v>667</v>
      </c>
      <c r="J112" s="140" t="s">
        <v>305</v>
      </c>
      <c r="K112" s="140" t="s">
        <v>305</v>
      </c>
      <c r="L112" s="140" t="s">
        <v>305</v>
      </c>
    </row>
    <row r="113" spans="1:12" ht="13.2" customHeight="1" x14ac:dyDescent="0.3">
      <c r="A113" s="204" t="s">
        <v>33</v>
      </c>
      <c r="B113" s="204" t="s">
        <v>40</v>
      </c>
      <c r="C113" s="204" t="s">
        <v>607</v>
      </c>
      <c r="D113" s="204" t="s">
        <v>649</v>
      </c>
      <c r="E113" s="204" t="s">
        <v>660</v>
      </c>
      <c r="F113" s="205" t="s">
        <v>661</v>
      </c>
      <c r="G113" s="205" t="s">
        <v>618</v>
      </c>
      <c r="H113" s="205" t="s">
        <v>665</v>
      </c>
      <c r="I113" s="205" t="s">
        <v>667</v>
      </c>
      <c r="J113" s="140" t="s">
        <v>305</v>
      </c>
      <c r="K113" s="140" t="s">
        <v>305</v>
      </c>
      <c r="L113" s="140" t="s">
        <v>305</v>
      </c>
    </row>
    <row r="114" spans="1:12" ht="13.2" customHeight="1" x14ac:dyDescent="0.3">
      <c r="A114" s="204" t="s">
        <v>33</v>
      </c>
      <c r="B114" s="204" t="s">
        <v>40</v>
      </c>
      <c r="C114" s="204" t="s">
        <v>607</v>
      </c>
      <c r="D114" s="204" t="s">
        <v>649</v>
      </c>
      <c r="E114" s="204" t="s">
        <v>660</v>
      </c>
      <c r="F114" s="205" t="s">
        <v>661</v>
      </c>
      <c r="G114" s="205" t="s">
        <v>618</v>
      </c>
      <c r="H114" s="205" t="s">
        <v>666</v>
      </c>
      <c r="I114" s="205" t="s">
        <v>667</v>
      </c>
      <c r="J114" s="140" t="s">
        <v>305</v>
      </c>
      <c r="K114" s="140" t="s">
        <v>305</v>
      </c>
      <c r="L114" s="140" t="s">
        <v>305</v>
      </c>
    </row>
    <row r="115" spans="1:12" ht="13.2" customHeight="1" x14ac:dyDescent="0.3">
      <c r="A115" s="204" t="s">
        <v>33</v>
      </c>
      <c r="B115" s="204" t="s">
        <v>40</v>
      </c>
      <c r="C115" s="204" t="s">
        <v>607</v>
      </c>
      <c r="D115" s="204" t="s">
        <v>649</v>
      </c>
      <c r="E115" s="204" t="s">
        <v>660</v>
      </c>
      <c r="F115" s="205" t="s">
        <v>375</v>
      </c>
      <c r="G115" s="205" t="s">
        <v>544</v>
      </c>
      <c r="H115" s="205"/>
      <c r="I115" s="205" t="s">
        <v>425</v>
      </c>
      <c r="J115" s="81" t="s">
        <v>305</v>
      </c>
      <c r="K115" s="81" t="s">
        <v>305</v>
      </c>
      <c r="L115" s="81" t="s">
        <v>305</v>
      </c>
    </row>
    <row r="116" spans="1:12" ht="13.2" customHeight="1" x14ac:dyDescent="0.3">
      <c r="A116" s="204" t="s">
        <v>33</v>
      </c>
      <c r="B116" s="204" t="s">
        <v>40</v>
      </c>
      <c r="C116" s="204" t="s">
        <v>607</v>
      </c>
      <c r="D116" s="204" t="s">
        <v>649</v>
      </c>
      <c r="E116" s="204" t="s">
        <v>660</v>
      </c>
      <c r="F116" s="205" t="s">
        <v>285</v>
      </c>
      <c r="G116" s="205" t="s">
        <v>280</v>
      </c>
      <c r="H116" s="205"/>
      <c r="I116" s="205" t="s">
        <v>59</v>
      </c>
      <c r="J116" s="81">
        <v>66.986999999999995</v>
      </c>
      <c r="K116" s="81">
        <v>0.77700000000000002</v>
      </c>
      <c r="L116" s="81">
        <v>67.763999999999996</v>
      </c>
    </row>
    <row r="117" spans="1:12" ht="13.2" customHeight="1" x14ac:dyDescent="0.3">
      <c r="A117" s="204" t="s">
        <v>33</v>
      </c>
      <c r="B117" s="204" t="s">
        <v>40</v>
      </c>
      <c r="C117" s="204" t="s">
        <v>607</v>
      </c>
      <c r="D117" s="204" t="s">
        <v>649</v>
      </c>
      <c r="E117" s="204" t="s">
        <v>660</v>
      </c>
      <c r="F117" s="205" t="s">
        <v>635</v>
      </c>
      <c r="G117" s="205" t="s">
        <v>280</v>
      </c>
      <c r="H117" s="205"/>
      <c r="I117" s="205" t="s">
        <v>311</v>
      </c>
      <c r="J117" s="81" t="s">
        <v>303</v>
      </c>
      <c r="K117" s="81" t="s">
        <v>303</v>
      </c>
      <c r="L117" s="81">
        <v>1.857</v>
      </c>
    </row>
    <row r="118" spans="1:12" ht="13.2" customHeight="1" x14ac:dyDescent="0.3">
      <c r="A118" s="204" t="s">
        <v>33</v>
      </c>
      <c r="B118" s="204" t="s">
        <v>40</v>
      </c>
      <c r="C118" s="204" t="s">
        <v>607</v>
      </c>
      <c r="D118" s="204" t="s">
        <v>649</v>
      </c>
      <c r="E118" s="204" t="s">
        <v>660</v>
      </c>
      <c r="F118" s="205" t="s">
        <v>610</v>
      </c>
      <c r="G118" s="205" t="s">
        <v>400</v>
      </c>
      <c r="H118" s="205" t="s">
        <v>290</v>
      </c>
      <c r="I118" s="205" t="s">
        <v>137</v>
      </c>
      <c r="J118" s="78">
        <v>8.9550000000000001</v>
      </c>
      <c r="K118" s="78">
        <v>1.49</v>
      </c>
      <c r="L118" s="78">
        <v>10.445</v>
      </c>
    </row>
    <row r="119" spans="1:12" ht="13.2" customHeight="1" x14ac:dyDescent="0.3">
      <c r="A119" s="204" t="s">
        <v>33</v>
      </c>
      <c r="B119" s="204" t="s">
        <v>40</v>
      </c>
      <c r="C119" s="204" t="s">
        <v>607</v>
      </c>
      <c r="D119" s="204" t="s">
        <v>649</v>
      </c>
      <c r="E119" s="204" t="s">
        <v>660</v>
      </c>
      <c r="F119" s="205" t="s">
        <v>610</v>
      </c>
      <c r="G119" s="205" t="s">
        <v>400</v>
      </c>
      <c r="H119" s="205" t="s">
        <v>291</v>
      </c>
      <c r="I119" s="205" t="s">
        <v>137</v>
      </c>
      <c r="J119" s="78">
        <v>18.922000000000001</v>
      </c>
      <c r="K119" s="78">
        <v>1.27</v>
      </c>
      <c r="L119" s="78">
        <v>20.192</v>
      </c>
    </row>
    <row r="120" spans="1:12" ht="13.2" customHeight="1" x14ac:dyDescent="0.3">
      <c r="A120" s="204" t="s">
        <v>33</v>
      </c>
      <c r="B120" s="204" t="s">
        <v>40</v>
      </c>
      <c r="C120" s="204" t="s">
        <v>607</v>
      </c>
      <c r="D120" s="204" t="s">
        <v>649</v>
      </c>
      <c r="E120" s="204" t="s">
        <v>660</v>
      </c>
      <c r="F120" s="205" t="s">
        <v>610</v>
      </c>
      <c r="G120" s="205" t="s">
        <v>400</v>
      </c>
      <c r="H120" s="205" t="s">
        <v>292</v>
      </c>
      <c r="I120" s="205" t="s">
        <v>137</v>
      </c>
      <c r="J120" s="78">
        <v>9.7669999999999995</v>
      </c>
      <c r="K120" s="78">
        <v>0.83899999999999997</v>
      </c>
      <c r="L120" s="78">
        <v>10.606</v>
      </c>
    </row>
    <row r="121" spans="1:12" ht="13.2" customHeight="1" x14ac:dyDescent="0.3">
      <c r="A121" s="204" t="s">
        <v>33</v>
      </c>
      <c r="B121" s="204" t="s">
        <v>40</v>
      </c>
      <c r="C121" s="204" t="s">
        <v>607</v>
      </c>
      <c r="D121" s="204" t="s">
        <v>649</v>
      </c>
      <c r="E121" s="204" t="s">
        <v>660</v>
      </c>
      <c r="F121" s="205" t="s">
        <v>610</v>
      </c>
      <c r="G121" s="205" t="s">
        <v>400</v>
      </c>
      <c r="H121" s="205" t="s">
        <v>293</v>
      </c>
      <c r="I121" s="205" t="s">
        <v>137</v>
      </c>
      <c r="J121" s="78">
        <v>2.2509999999999999</v>
      </c>
      <c r="K121" s="78">
        <v>-0.58899999999999997</v>
      </c>
      <c r="L121" s="78">
        <v>1.6619999999999999</v>
      </c>
    </row>
    <row r="122" spans="1:12" ht="13.2" customHeight="1" x14ac:dyDescent="0.3">
      <c r="A122" s="204" t="s">
        <v>33</v>
      </c>
      <c r="B122" s="204" t="s">
        <v>40</v>
      </c>
      <c r="C122" s="204" t="s">
        <v>607</v>
      </c>
      <c r="D122" s="204" t="s">
        <v>649</v>
      </c>
      <c r="E122" s="204" t="s">
        <v>660</v>
      </c>
      <c r="F122" s="205" t="s">
        <v>287</v>
      </c>
      <c r="G122" s="205" t="s">
        <v>400</v>
      </c>
      <c r="H122" s="205" t="s">
        <v>290</v>
      </c>
      <c r="I122" s="205" t="s">
        <v>404</v>
      </c>
      <c r="J122" s="78">
        <v>91.04</v>
      </c>
      <c r="K122" s="78">
        <v>8.266</v>
      </c>
      <c r="L122" s="78">
        <v>99.307000000000002</v>
      </c>
    </row>
    <row r="123" spans="1:12" ht="13.2" customHeight="1" x14ac:dyDescent="0.3">
      <c r="A123" s="204" t="s">
        <v>33</v>
      </c>
      <c r="B123" s="204" t="s">
        <v>40</v>
      </c>
      <c r="C123" s="204" t="s">
        <v>607</v>
      </c>
      <c r="D123" s="204" t="s">
        <v>649</v>
      </c>
      <c r="E123" s="204" t="s">
        <v>660</v>
      </c>
      <c r="F123" s="205" t="s">
        <v>287</v>
      </c>
      <c r="G123" s="205" t="s">
        <v>400</v>
      </c>
      <c r="H123" s="205" t="s">
        <v>291</v>
      </c>
      <c r="I123" s="205" t="s">
        <v>404</v>
      </c>
      <c r="J123" s="78">
        <v>175.358</v>
      </c>
      <c r="K123" s="78">
        <v>-64.018000000000001</v>
      </c>
      <c r="L123" s="78">
        <v>111.34</v>
      </c>
    </row>
    <row r="124" spans="1:12" ht="13.2" customHeight="1" x14ac:dyDescent="0.3">
      <c r="A124" s="204" t="s">
        <v>33</v>
      </c>
      <c r="B124" s="204" t="s">
        <v>40</v>
      </c>
      <c r="C124" s="204" t="s">
        <v>607</v>
      </c>
      <c r="D124" s="204" t="s">
        <v>649</v>
      </c>
      <c r="E124" s="204" t="s">
        <v>660</v>
      </c>
      <c r="F124" s="205" t="s">
        <v>287</v>
      </c>
      <c r="G124" s="205" t="s">
        <v>400</v>
      </c>
      <c r="H124" s="205" t="s">
        <v>292</v>
      </c>
      <c r="I124" s="205" t="s">
        <v>404</v>
      </c>
      <c r="J124" s="78">
        <v>168.64599999999999</v>
      </c>
      <c r="K124" s="78">
        <v>-110.206</v>
      </c>
      <c r="L124" s="78">
        <v>58.441000000000003</v>
      </c>
    </row>
    <row r="125" spans="1:12" ht="13.2" customHeight="1" x14ac:dyDescent="0.3">
      <c r="A125" s="204" t="s">
        <v>33</v>
      </c>
      <c r="B125" s="204" t="s">
        <v>40</v>
      </c>
      <c r="C125" s="204" t="s">
        <v>607</v>
      </c>
      <c r="D125" s="204" t="s">
        <v>649</v>
      </c>
      <c r="E125" s="204" t="s">
        <v>660</v>
      </c>
      <c r="F125" s="205" t="s">
        <v>287</v>
      </c>
      <c r="G125" s="205" t="s">
        <v>400</v>
      </c>
      <c r="H125" s="205" t="s">
        <v>293</v>
      </c>
      <c r="I125" s="205" t="s">
        <v>404</v>
      </c>
      <c r="J125" s="78">
        <v>122.804</v>
      </c>
      <c r="K125" s="78">
        <v>-15.964</v>
      </c>
      <c r="L125" s="78">
        <v>106.84</v>
      </c>
    </row>
    <row r="126" spans="1:12" ht="13.2" customHeight="1" x14ac:dyDescent="0.3">
      <c r="A126" s="204" t="s">
        <v>33</v>
      </c>
      <c r="B126" s="204" t="s">
        <v>40</v>
      </c>
      <c r="C126" s="204" t="s">
        <v>607</v>
      </c>
      <c r="D126" s="204" t="s">
        <v>649</v>
      </c>
      <c r="E126" s="204" t="s">
        <v>660</v>
      </c>
      <c r="F126" s="205" t="s">
        <v>390</v>
      </c>
      <c r="G126" s="205" t="s">
        <v>400</v>
      </c>
      <c r="H126" s="205"/>
      <c r="I126" s="205" t="s">
        <v>296</v>
      </c>
      <c r="J126" s="81">
        <v>10.288</v>
      </c>
      <c r="K126" s="81">
        <v>-0.53200000000000003</v>
      </c>
      <c r="L126" s="81">
        <v>9.7560000000000002</v>
      </c>
    </row>
    <row r="127" spans="1:12" ht="13.2" customHeight="1" x14ac:dyDescent="0.3">
      <c r="A127" s="204" t="s">
        <v>33</v>
      </c>
      <c r="B127" s="204" t="s">
        <v>41</v>
      </c>
      <c r="C127" s="204" t="s">
        <v>607</v>
      </c>
      <c r="D127" s="204" t="s">
        <v>649</v>
      </c>
      <c r="E127" s="204" t="s">
        <v>660</v>
      </c>
      <c r="F127" s="205" t="s">
        <v>650</v>
      </c>
      <c r="G127" s="205" t="s">
        <v>615</v>
      </c>
      <c r="H127" s="205" t="s">
        <v>289</v>
      </c>
      <c r="I127" s="205" t="s">
        <v>296</v>
      </c>
      <c r="J127" s="81">
        <v>46.801000000000002</v>
      </c>
      <c r="K127" s="81">
        <v>180.50299999999999</v>
      </c>
      <c r="L127" s="81">
        <v>227.304</v>
      </c>
    </row>
    <row r="128" spans="1:12" ht="13.2" customHeight="1" x14ac:dyDescent="0.3">
      <c r="A128" s="204" t="s">
        <v>33</v>
      </c>
      <c r="B128" s="204" t="s">
        <v>41</v>
      </c>
      <c r="C128" s="204" t="s">
        <v>607</v>
      </c>
      <c r="D128" s="204" t="s">
        <v>649</v>
      </c>
      <c r="E128" s="204" t="s">
        <v>660</v>
      </c>
      <c r="F128" s="205" t="s">
        <v>650</v>
      </c>
      <c r="G128" s="205" t="s">
        <v>615</v>
      </c>
      <c r="H128" s="205" t="s">
        <v>420</v>
      </c>
      <c r="I128" s="205" t="s">
        <v>296</v>
      </c>
      <c r="J128" s="81">
        <v>39.375999999999998</v>
      </c>
      <c r="K128" s="81">
        <v>-16.106000000000002</v>
      </c>
      <c r="L128" s="81">
        <v>23.268999999999998</v>
      </c>
    </row>
    <row r="129" spans="1:12" ht="13.2" customHeight="1" x14ac:dyDescent="0.3">
      <c r="A129" s="204" t="s">
        <v>33</v>
      </c>
      <c r="B129" s="204" t="s">
        <v>41</v>
      </c>
      <c r="C129" s="204" t="s">
        <v>607</v>
      </c>
      <c r="D129" s="204" t="s">
        <v>649</v>
      </c>
      <c r="E129" s="204" t="s">
        <v>660</v>
      </c>
      <c r="F129" s="205" t="s">
        <v>368</v>
      </c>
      <c r="G129" s="205" t="s">
        <v>615</v>
      </c>
      <c r="H129" s="205" t="s">
        <v>422</v>
      </c>
      <c r="I129" s="205" t="s">
        <v>424</v>
      </c>
      <c r="J129" s="79" t="s">
        <v>305</v>
      </c>
      <c r="K129" s="79" t="s">
        <v>305</v>
      </c>
      <c r="L129" s="79" t="s">
        <v>305</v>
      </c>
    </row>
    <row r="130" spans="1:12" ht="13.2" customHeight="1" x14ac:dyDescent="0.3">
      <c r="A130" s="204" t="s">
        <v>33</v>
      </c>
      <c r="B130" s="204" t="s">
        <v>41</v>
      </c>
      <c r="C130" s="204" t="s">
        <v>607</v>
      </c>
      <c r="D130" s="204" t="s">
        <v>649</v>
      </c>
      <c r="E130" s="204" t="s">
        <v>660</v>
      </c>
      <c r="F130" s="205" t="s">
        <v>368</v>
      </c>
      <c r="G130" s="205" t="s">
        <v>615</v>
      </c>
      <c r="H130" s="205" t="s">
        <v>423</v>
      </c>
      <c r="I130" s="205" t="s">
        <v>144</v>
      </c>
      <c r="J130" s="79" t="s">
        <v>305</v>
      </c>
      <c r="K130" s="79" t="s">
        <v>305</v>
      </c>
      <c r="L130" s="79" t="s">
        <v>305</v>
      </c>
    </row>
    <row r="131" spans="1:12" ht="13.2" customHeight="1" x14ac:dyDescent="0.3">
      <c r="A131" s="204" t="s">
        <v>33</v>
      </c>
      <c r="B131" s="204" t="s">
        <v>41</v>
      </c>
      <c r="C131" s="204" t="s">
        <v>607</v>
      </c>
      <c r="D131" s="204" t="s">
        <v>649</v>
      </c>
      <c r="E131" s="204" t="s">
        <v>660</v>
      </c>
      <c r="F131" s="205" t="s">
        <v>609</v>
      </c>
      <c r="G131" s="205" t="s">
        <v>616</v>
      </c>
      <c r="H131" s="205" t="s">
        <v>608</v>
      </c>
      <c r="I131" s="205" t="s">
        <v>297</v>
      </c>
      <c r="J131" s="117">
        <v>0.61299999999999999</v>
      </c>
      <c r="K131" s="117">
        <v>0.04</v>
      </c>
      <c r="L131" s="117">
        <v>0.65300000000000002</v>
      </c>
    </row>
    <row r="132" spans="1:12" ht="13.2" customHeight="1" x14ac:dyDescent="0.3">
      <c r="A132" s="204" t="s">
        <v>33</v>
      </c>
      <c r="B132" s="204" t="s">
        <v>41</v>
      </c>
      <c r="C132" s="204" t="s">
        <v>607</v>
      </c>
      <c r="D132" s="204" t="s">
        <v>649</v>
      </c>
      <c r="E132" s="204" t="s">
        <v>660</v>
      </c>
      <c r="F132" s="205" t="s">
        <v>388</v>
      </c>
      <c r="G132" s="205" t="s">
        <v>616</v>
      </c>
      <c r="H132" s="205" t="s">
        <v>413</v>
      </c>
      <c r="I132" s="205" t="s">
        <v>414</v>
      </c>
      <c r="J132" s="79">
        <v>192</v>
      </c>
      <c r="K132" s="79">
        <v>-43</v>
      </c>
      <c r="L132" s="79">
        <v>149</v>
      </c>
    </row>
    <row r="133" spans="1:12" ht="13.2" customHeight="1" x14ac:dyDescent="0.3">
      <c r="A133" s="204" t="s">
        <v>33</v>
      </c>
      <c r="B133" s="204" t="s">
        <v>41</v>
      </c>
      <c r="C133" s="204" t="s">
        <v>607</v>
      </c>
      <c r="D133" s="204" t="s">
        <v>649</v>
      </c>
      <c r="E133" s="204" t="s">
        <v>660</v>
      </c>
      <c r="F133" s="205" t="s">
        <v>284</v>
      </c>
      <c r="G133" s="205" t="s">
        <v>618</v>
      </c>
      <c r="H133" s="205"/>
      <c r="I133" s="205" t="s">
        <v>59</v>
      </c>
      <c r="J133" s="81">
        <v>4.5209999999999999</v>
      </c>
      <c r="K133" s="81">
        <v>0.53700000000000003</v>
      </c>
      <c r="L133" s="81">
        <v>5.0590000000000002</v>
      </c>
    </row>
    <row r="134" spans="1:12" ht="13.2" customHeight="1" x14ac:dyDescent="0.3">
      <c r="A134" s="204" t="s">
        <v>33</v>
      </c>
      <c r="B134" s="204" t="s">
        <v>41</v>
      </c>
      <c r="C134" s="204" t="s">
        <v>607</v>
      </c>
      <c r="D134" s="204" t="s">
        <v>649</v>
      </c>
      <c r="E134" s="204" t="s">
        <v>660</v>
      </c>
      <c r="F134" s="205" t="s">
        <v>661</v>
      </c>
      <c r="G134" s="205" t="s">
        <v>618</v>
      </c>
      <c r="H134" s="205" t="s">
        <v>662</v>
      </c>
      <c r="I134" s="205" t="s">
        <v>667</v>
      </c>
      <c r="J134" s="140" t="s">
        <v>305</v>
      </c>
      <c r="K134" s="140" t="s">
        <v>305</v>
      </c>
      <c r="L134" s="140" t="s">
        <v>305</v>
      </c>
    </row>
    <row r="135" spans="1:12" ht="13.2" customHeight="1" x14ac:dyDescent="0.3">
      <c r="A135" s="204" t="s">
        <v>33</v>
      </c>
      <c r="B135" s="204" t="s">
        <v>41</v>
      </c>
      <c r="C135" s="204" t="s">
        <v>607</v>
      </c>
      <c r="D135" s="204" t="s">
        <v>649</v>
      </c>
      <c r="E135" s="204" t="s">
        <v>660</v>
      </c>
      <c r="F135" s="205" t="s">
        <v>661</v>
      </c>
      <c r="G135" s="205" t="s">
        <v>618</v>
      </c>
      <c r="H135" s="205" t="s">
        <v>663</v>
      </c>
      <c r="I135" s="205" t="s">
        <v>667</v>
      </c>
      <c r="J135" s="140" t="s">
        <v>305</v>
      </c>
      <c r="K135" s="140" t="s">
        <v>305</v>
      </c>
      <c r="L135" s="140" t="s">
        <v>305</v>
      </c>
    </row>
    <row r="136" spans="1:12" ht="13.2" customHeight="1" x14ac:dyDescent="0.3">
      <c r="A136" s="204" t="s">
        <v>33</v>
      </c>
      <c r="B136" s="204" t="s">
        <v>41</v>
      </c>
      <c r="C136" s="204" t="s">
        <v>607</v>
      </c>
      <c r="D136" s="204" t="s">
        <v>649</v>
      </c>
      <c r="E136" s="204" t="s">
        <v>660</v>
      </c>
      <c r="F136" s="205" t="s">
        <v>661</v>
      </c>
      <c r="G136" s="205" t="s">
        <v>618</v>
      </c>
      <c r="H136" s="205" t="s">
        <v>563</v>
      </c>
      <c r="I136" s="205" t="s">
        <v>667</v>
      </c>
      <c r="J136" s="140" t="s">
        <v>305</v>
      </c>
      <c r="K136" s="140" t="s">
        <v>305</v>
      </c>
      <c r="L136" s="140" t="s">
        <v>305</v>
      </c>
    </row>
    <row r="137" spans="1:12" ht="13.2" customHeight="1" x14ac:dyDescent="0.3">
      <c r="A137" s="204" t="s">
        <v>33</v>
      </c>
      <c r="B137" s="204" t="s">
        <v>41</v>
      </c>
      <c r="C137" s="204" t="s">
        <v>607</v>
      </c>
      <c r="D137" s="204" t="s">
        <v>649</v>
      </c>
      <c r="E137" s="204" t="s">
        <v>660</v>
      </c>
      <c r="F137" s="205" t="s">
        <v>661</v>
      </c>
      <c r="G137" s="205" t="s">
        <v>618</v>
      </c>
      <c r="H137" s="205" t="s">
        <v>664</v>
      </c>
      <c r="I137" s="205" t="s">
        <v>667</v>
      </c>
      <c r="J137" s="140" t="s">
        <v>305</v>
      </c>
      <c r="K137" s="140" t="s">
        <v>305</v>
      </c>
      <c r="L137" s="140" t="s">
        <v>305</v>
      </c>
    </row>
    <row r="138" spans="1:12" ht="13.2" customHeight="1" x14ac:dyDescent="0.3">
      <c r="A138" s="204" t="s">
        <v>33</v>
      </c>
      <c r="B138" s="204" t="s">
        <v>41</v>
      </c>
      <c r="C138" s="204" t="s">
        <v>607</v>
      </c>
      <c r="D138" s="204" t="s">
        <v>649</v>
      </c>
      <c r="E138" s="204" t="s">
        <v>660</v>
      </c>
      <c r="F138" s="205" t="s">
        <v>661</v>
      </c>
      <c r="G138" s="205" t="s">
        <v>618</v>
      </c>
      <c r="H138" s="205" t="s">
        <v>665</v>
      </c>
      <c r="I138" s="205" t="s">
        <v>667</v>
      </c>
      <c r="J138" s="140" t="s">
        <v>305</v>
      </c>
      <c r="K138" s="140" t="s">
        <v>305</v>
      </c>
      <c r="L138" s="140" t="s">
        <v>305</v>
      </c>
    </row>
    <row r="139" spans="1:12" ht="13.2" customHeight="1" x14ac:dyDescent="0.3">
      <c r="A139" s="204" t="s">
        <v>33</v>
      </c>
      <c r="B139" s="204" t="s">
        <v>41</v>
      </c>
      <c r="C139" s="204" t="s">
        <v>607</v>
      </c>
      <c r="D139" s="204" t="s">
        <v>649</v>
      </c>
      <c r="E139" s="204" t="s">
        <v>660</v>
      </c>
      <c r="F139" s="205" t="s">
        <v>661</v>
      </c>
      <c r="G139" s="205" t="s">
        <v>618</v>
      </c>
      <c r="H139" s="205" t="s">
        <v>666</v>
      </c>
      <c r="I139" s="205" t="s">
        <v>667</v>
      </c>
      <c r="J139" s="140" t="s">
        <v>305</v>
      </c>
      <c r="K139" s="140" t="s">
        <v>305</v>
      </c>
      <c r="L139" s="140" t="s">
        <v>305</v>
      </c>
    </row>
    <row r="140" spans="1:12" ht="13.2" customHeight="1" x14ac:dyDescent="0.3">
      <c r="A140" s="204" t="s">
        <v>33</v>
      </c>
      <c r="B140" s="204" t="s">
        <v>41</v>
      </c>
      <c r="C140" s="204" t="s">
        <v>607</v>
      </c>
      <c r="D140" s="204" t="s">
        <v>649</v>
      </c>
      <c r="E140" s="204" t="s">
        <v>660</v>
      </c>
      <c r="F140" s="205" t="s">
        <v>375</v>
      </c>
      <c r="G140" s="205" t="s">
        <v>544</v>
      </c>
      <c r="H140" s="205"/>
      <c r="I140" s="205" t="s">
        <v>425</v>
      </c>
      <c r="J140" s="132">
        <v>40.312347610000003</v>
      </c>
      <c r="K140" s="81" t="s">
        <v>303</v>
      </c>
      <c r="L140" s="132">
        <v>41.18494321</v>
      </c>
    </row>
    <row r="141" spans="1:12" ht="13.2" customHeight="1" x14ac:dyDescent="0.3">
      <c r="A141" s="204" t="s">
        <v>33</v>
      </c>
      <c r="B141" s="204" t="s">
        <v>41</v>
      </c>
      <c r="C141" s="204" t="s">
        <v>607</v>
      </c>
      <c r="D141" s="204" t="s">
        <v>649</v>
      </c>
      <c r="E141" s="204" t="s">
        <v>660</v>
      </c>
      <c r="F141" s="205" t="s">
        <v>285</v>
      </c>
      <c r="G141" s="205" t="s">
        <v>280</v>
      </c>
      <c r="H141" s="205"/>
      <c r="I141" s="205" t="s">
        <v>59</v>
      </c>
      <c r="J141" s="81">
        <v>77.820999999999998</v>
      </c>
      <c r="K141" s="81">
        <v>0.84099999999999997</v>
      </c>
      <c r="L141" s="81">
        <v>78.662000000000006</v>
      </c>
    </row>
    <row r="142" spans="1:12" ht="13.2" customHeight="1" x14ac:dyDescent="0.3">
      <c r="A142" s="204" t="s">
        <v>33</v>
      </c>
      <c r="B142" s="204" t="s">
        <v>41</v>
      </c>
      <c r="C142" s="204" t="s">
        <v>607</v>
      </c>
      <c r="D142" s="204" t="s">
        <v>649</v>
      </c>
      <c r="E142" s="204" t="s">
        <v>660</v>
      </c>
      <c r="F142" s="205" t="s">
        <v>635</v>
      </c>
      <c r="G142" s="205" t="s">
        <v>280</v>
      </c>
      <c r="H142" s="205"/>
      <c r="I142" s="205" t="s">
        <v>311</v>
      </c>
      <c r="J142" s="81" t="s">
        <v>303</v>
      </c>
      <c r="K142" s="81" t="s">
        <v>303</v>
      </c>
      <c r="L142" s="81">
        <v>0.80800000000000005</v>
      </c>
    </row>
    <row r="143" spans="1:12" ht="13.2" customHeight="1" x14ac:dyDescent="0.3">
      <c r="A143" s="204" t="s">
        <v>33</v>
      </c>
      <c r="B143" s="204" t="s">
        <v>41</v>
      </c>
      <c r="C143" s="204" t="s">
        <v>607</v>
      </c>
      <c r="D143" s="204" t="s">
        <v>649</v>
      </c>
      <c r="E143" s="204" t="s">
        <v>660</v>
      </c>
      <c r="F143" s="205" t="s">
        <v>610</v>
      </c>
      <c r="G143" s="205" t="s">
        <v>400</v>
      </c>
      <c r="H143" s="205" t="s">
        <v>290</v>
      </c>
      <c r="I143" s="205" t="s">
        <v>137</v>
      </c>
      <c r="J143" s="78">
        <v>8.5709999999999997</v>
      </c>
      <c r="K143" s="78">
        <v>1.93</v>
      </c>
      <c r="L143" s="78">
        <v>10.500999999999999</v>
      </c>
    </row>
    <row r="144" spans="1:12" ht="13.2" customHeight="1" x14ac:dyDescent="0.3">
      <c r="A144" s="204" t="s">
        <v>33</v>
      </c>
      <c r="B144" s="204" t="s">
        <v>41</v>
      </c>
      <c r="C144" s="204" t="s">
        <v>607</v>
      </c>
      <c r="D144" s="204" t="s">
        <v>649</v>
      </c>
      <c r="E144" s="204" t="s">
        <v>660</v>
      </c>
      <c r="F144" s="205" t="s">
        <v>610</v>
      </c>
      <c r="G144" s="205" t="s">
        <v>400</v>
      </c>
      <c r="H144" s="205" t="s">
        <v>291</v>
      </c>
      <c r="I144" s="205" t="s">
        <v>137</v>
      </c>
      <c r="J144" s="78">
        <v>17.295999999999999</v>
      </c>
      <c r="K144" s="78">
        <v>1.669</v>
      </c>
      <c r="L144" s="78">
        <v>18.965</v>
      </c>
    </row>
    <row r="145" spans="1:12" ht="13.2" customHeight="1" x14ac:dyDescent="0.3">
      <c r="A145" s="204" t="s">
        <v>33</v>
      </c>
      <c r="B145" s="204" t="s">
        <v>41</v>
      </c>
      <c r="C145" s="204" t="s">
        <v>607</v>
      </c>
      <c r="D145" s="204" t="s">
        <v>649</v>
      </c>
      <c r="E145" s="204" t="s">
        <v>660</v>
      </c>
      <c r="F145" s="205" t="s">
        <v>610</v>
      </c>
      <c r="G145" s="205" t="s">
        <v>400</v>
      </c>
      <c r="H145" s="205" t="s">
        <v>292</v>
      </c>
      <c r="I145" s="205" t="s">
        <v>137</v>
      </c>
      <c r="J145" s="78">
        <v>10.683999999999999</v>
      </c>
      <c r="K145" s="78">
        <v>0.56100000000000005</v>
      </c>
      <c r="L145" s="78">
        <v>11.244999999999999</v>
      </c>
    </row>
    <row r="146" spans="1:12" ht="13.2" customHeight="1" x14ac:dyDescent="0.3">
      <c r="A146" s="204" t="s">
        <v>33</v>
      </c>
      <c r="B146" s="204" t="s">
        <v>41</v>
      </c>
      <c r="C146" s="204" t="s">
        <v>607</v>
      </c>
      <c r="D146" s="204" t="s">
        <v>649</v>
      </c>
      <c r="E146" s="204" t="s">
        <v>660</v>
      </c>
      <c r="F146" s="205" t="s">
        <v>610</v>
      </c>
      <c r="G146" s="205" t="s">
        <v>400</v>
      </c>
      <c r="H146" s="205" t="s">
        <v>293</v>
      </c>
      <c r="I146" s="205" t="s">
        <v>137</v>
      </c>
      <c r="J146" s="78">
        <v>3.2410000000000001</v>
      </c>
      <c r="K146" s="78">
        <v>-0.60499999999999998</v>
      </c>
      <c r="L146" s="78">
        <v>2.6349999999999998</v>
      </c>
    </row>
    <row r="147" spans="1:12" ht="13.2" customHeight="1" x14ac:dyDescent="0.3">
      <c r="A147" s="204" t="s">
        <v>33</v>
      </c>
      <c r="B147" s="204" t="s">
        <v>41</v>
      </c>
      <c r="C147" s="204" t="s">
        <v>607</v>
      </c>
      <c r="D147" s="204" t="s">
        <v>649</v>
      </c>
      <c r="E147" s="204" t="s">
        <v>660</v>
      </c>
      <c r="F147" s="205" t="s">
        <v>287</v>
      </c>
      <c r="G147" s="205" t="s">
        <v>400</v>
      </c>
      <c r="H147" s="205" t="s">
        <v>290</v>
      </c>
      <c r="I147" s="205" t="s">
        <v>404</v>
      </c>
      <c r="J147" s="78">
        <v>140.352</v>
      </c>
      <c r="K147" s="78">
        <v>-19.433</v>
      </c>
      <c r="L147" s="78">
        <v>120.91800000000001</v>
      </c>
    </row>
    <row r="148" spans="1:12" ht="13.2" customHeight="1" x14ac:dyDescent="0.3">
      <c r="A148" s="204" t="s">
        <v>33</v>
      </c>
      <c r="B148" s="204" t="s">
        <v>41</v>
      </c>
      <c r="C148" s="204" t="s">
        <v>607</v>
      </c>
      <c r="D148" s="204" t="s">
        <v>649</v>
      </c>
      <c r="E148" s="204" t="s">
        <v>660</v>
      </c>
      <c r="F148" s="205" t="s">
        <v>287</v>
      </c>
      <c r="G148" s="205" t="s">
        <v>400</v>
      </c>
      <c r="H148" s="205" t="s">
        <v>291</v>
      </c>
      <c r="I148" s="205" t="s">
        <v>404</v>
      </c>
      <c r="J148" s="78">
        <v>249.27199999999999</v>
      </c>
      <c r="K148" s="78">
        <v>-136.72300000000001</v>
      </c>
      <c r="L148" s="78">
        <v>112.55</v>
      </c>
    </row>
    <row r="149" spans="1:12" ht="13.2" customHeight="1" x14ac:dyDescent="0.3">
      <c r="A149" s="204" t="s">
        <v>33</v>
      </c>
      <c r="B149" s="204" t="s">
        <v>41</v>
      </c>
      <c r="C149" s="204" t="s">
        <v>607</v>
      </c>
      <c r="D149" s="204" t="s">
        <v>649</v>
      </c>
      <c r="E149" s="204" t="s">
        <v>660</v>
      </c>
      <c r="F149" s="205" t="s">
        <v>287</v>
      </c>
      <c r="G149" s="205" t="s">
        <v>400</v>
      </c>
      <c r="H149" s="205" t="s">
        <v>292</v>
      </c>
      <c r="I149" s="205" t="s">
        <v>404</v>
      </c>
      <c r="J149" s="78">
        <v>230.49799999999999</v>
      </c>
      <c r="K149" s="78">
        <v>-131.495</v>
      </c>
      <c r="L149" s="78">
        <v>99.001999999999995</v>
      </c>
    </row>
    <row r="150" spans="1:12" ht="13.2" customHeight="1" x14ac:dyDescent="0.3">
      <c r="A150" s="204" t="s">
        <v>33</v>
      </c>
      <c r="B150" s="204" t="s">
        <v>41</v>
      </c>
      <c r="C150" s="204" t="s">
        <v>607</v>
      </c>
      <c r="D150" s="204" t="s">
        <v>649</v>
      </c>
      <c r="E150" s="204" t="s">
        <v>660</v>
      </c>
      <c r="F150" s="205" t="s">
        <v>287</v>
      </c>
      <c r="G150" s="205" t="s">
        <v>400</v>
      </c>
      <c r="H150" s="205" t="s">
        <v>293</v>
      </c>
      <c r="I150" s="205" t="s">
        <v>404</v>
      </c>
      <c r="J150" s="78">
        <v>214.71100000000001</v>
      </c>
      <c r="K150" s="78">
        <v>-19.263999999999999</v>
      </c>
      <c r="L150" s="78">
        <v>195.447</v>
      </c>
    </row>
    <row r="151" spans="1:12" ht="13.2" customHeight="1" x14ac:dyDescent="0.3">
      <c r="A151" s="204" t="s">
        <v>33</v>
      </c>
      <c r="B151" s="204" t="s">
        <v>41</v>
      </c>
      <c r="C151" s="204" t="s">
        <v>607</v>
      </c>
      <c r="D151" s="204" t="s">
        <v>649</v>
      </c>
      <c r="E151" s="204" t="s">
        <v>660</v>
      </c>
      <c r="F151" s="205" t="s">
        <v>390</v>
      </c>
      <c r="G151" s="205" t="s">
        <v>400</v>
      </c>
      <c r="H151" s="205"/>
      <c r="I151" s="205" t="s">
        <v>296</v>
      </c>
      <c r="J151" s="81">
        <v>3.492</v>
      </c>
      <c r="K151" s="81">
        <v>0.38400000000000001</v>
      </c>
      <c r="L151" s="81">
        <v>3.8759999999999999</v>
      </c>
    </row>
    <row r="152" spans="1:12" ht="13.2" customHeight="1" x14ac:dyDescent="0.3">
      <c r="A152" s="204" t="s">
        <v>33</v>
      </c>
      <c r="B152" s="204" t="s">
        <v>42</v>
      </c>
      <c r="C152" s="204" t="s">
        <v>607</v>
      </c>
      <c r="D152" s="204" t="s">
        <v>649</v>
      </c>
      <c r="E152" s="204" t="s">
        <v>660</v>
      </c>
      <c r="F152" s="205" t="s">
        <v>650</v>
      </c>
      <c r="G152" s="205" t="s">
        <v>615</v>
      </c>
      <c r="H152" s="205" t="s">
        <v>289</v>
      </c>
      <c r="I152" s="205" t="s">
        <v>296</v>
      </c>
      <c r="J152" s="81">
        <v>57.918999999999997</v>
      </c>
      <c r="K152" s="81">
        <v>157.24299999999999</v>
      </c>
      <c r="L152" s="81">
        <v>215.16200000000001</v>
      </c>
    </row>
    <row r="153" spans="1:12" ht="13.2" customHeight="1" x14ac:dyDescent="0.3">
      <c r="A153" s="204" t="s">
        <v>33</v>
      </c>
      <c r="B153" s="204" t="s">
        <v>42</v>
      </c>
      <c r="C153" s="204" t="s">
        <v>607</v>
      </c>
      <c r="D153" s="204" t="s">
        <v>649</v>
      </c>
      <c r="E153" s="204" t="s">
        <v>660</v>
      </c>
      <c r="F153" s="205" t="s">
        <v>650</v>
      </c>
      <c r="G153" s="205" t="s">
        <v>615</v>
      </c>
      <c r="H153" s="205" t="s">
        <v>420</v>
      </c>
      <c r="I153" s="205" t="s">
        <v>296</v>
      </c>
      <c r="J153" s="81">
        <v>20.152999999999999</v>
      </c>
      <c r="K153" s="81">
        <v>0.36899999999999999</v>
      </c>
      <c r="L153" s="81">
        <v>20.521999999999998</v>
      </c>
    </row>
    <row r="154" spans="1:12" ht="13.2" customHeight="1" x14ac:dyDescent="0.3">
      <c r="A154" s="204" t="s">
        <v>33</v>
      </c>
      <c r="B154" s="204" t="s">
        <v>42</v>
      </c>
      <c r="C154" s="204" t="s">
        <v>607</v>
      </c>
      <c r="D154" s="204" t="s">
        <v>649</v>
      </c>
      <c r="E154" s="204" t="s">
        <v>660</v>
      </c>
      <c r="F154" s="205" t="s">
        <v>368</v>
      </c>
      <c r="G154" s="205" t="s">
        <v>615</v>
      </c>
      <c r="H154" s="205" t="s">
        <v>422</v>
      </c>
      <c r="I154" s="205" t="s">
        <v>424</v>
      </c>
      <c r="J154" s="79" t="s">
        <v>305</v>
      </c>
      <c r="K154" s="79" t="s">
        <v>305</v>
      </c>
      <c r="L154" s="79" t="s">
        <v>305</v>
      </c>
    </row>
    <row r="155" spans="1:12" ht="13.2" customHeight="1" x14ac:dyDescent="0.3">
      <c r="A155" s="204" t="s">
        <v>33</v>
      </c>
      <c r="B155" s="204" t="s">
        <v>42</v>
      </c>
      <c r="C155" s="204" t="s">
        <v>607</v>
      </c>
      <c r="D155" s="204" t="s">
        <v>649</v>
      </c>
      <c r="E155" s="204" t="s">
        <v>660</v>
      </c>
      <c r="F155" s="205" t="s">
        <v>368</v>
      </c>
      <c r="G155" s="205" t="s">
        <v>615</v>
      </c>
      <c r="H155" s="205" t="s">
        <v>423</v>
      </c>
      <c r="I155" s="205" t="s">
        <v>144</v>
      </c>
      <c r="J155" s="79" t="s">
        <v>305</v>
      </c>
      <c r="K155" s="79" t="s">
        <v>305</v>
      </c>
      <c r="L155" s="79" t="s">
        <v>305</v>
      </c>
    </row>
    <row r="156" spans="1:12" ht="13.2" customHeight="1" x14ac:dyDescent="0.3">
      <c r="A156" s="204" t="s">
        <v>33</v>
      </c>
      <c r="B156" s="204" t="s">
        <v>42</v>
      </c>
      <c r="C156" s="204" t="s">
        <v>607</v>
      </c>
      <c r="D156" s="204" t="s">
        <v>649</v>
      </c>
      <c r="E156" s="204" t="s">
        <v>660</v>
      </c>
      <c r="F156" s="205" t="s">
        <v>609</v>
      </c>
      <c r="G156" s="205" t="s">
        <v>616</v>
      </c>
      <c r="H156" s="205" t="s">
        <v>608</v>
      </c>
      <c r="I156" s="205" t="s">
        <v>297</v>
      </c>
      <c r="J156" s="117">
        <v>0.61799999999999999</v>
      </c>
      <c r="K156" s="117">
        <v>-3.0000000000000001E-3</v>
      </c>
      <c r="L156" s="117">
        <v>0.61499999999999999</v>
      </c>
    </row>
    <row r="157" spans="1:12" ht="13.2" customHeight="1" x14ac:dyDescent="0.3">
      <c r="A157" s="204" t="s">
        <v>33</v>
      </c>
      <c r="B157" s="204" t="s">
        <v>42</v>
      </c>
      <c r="C157" s="204" t="s">
        <v>607</v>
      </c>
      <c r="D157" s="204" t="s">
        <v>649</v>
      </c>
      <c r="E157" s="204" t="s">
        <v>660</v>
      </c>
      <c r="F157" s="205" t="s">
        <v>388</v>
      </c>
      <c r="G157" s="205" t="s">
        <v>616</v>
      </c>
      <c r="H157" s="205" t="s">
        <v>413</v>
      </c>
      <c r="I157" s="205" t="s">
        <v>414</v>
      </c>
      <c r="J157" s="79">
        <v>184</v>
      </c>
      <c r="K157" s="79">
        <v>-27</v>
      </c>
      <c r="L157" s="79">
        <v>157</v>
      </c>
    </row>
    <row r="158" spans="1:12" ht="13.2" customHeight="1" x14ac:dyDescent="0.3">
      <c r="A158" s="204" t="s">
        <v>33</v>
      </c>
      <c r="B158" s="204" t="s">
        <v>42</v>
      </c>
      <c r="C158" s="204" t="s">
        <v>607</v>
      </c>
      <c r="D158" s="204" t="s">
        <v>649</v>
      </c>
      <c r="E158" s="204" t="s">
        <v>660</v>
      </c>
      <c r="F158" s="205" t="s">
        <v>284</v>
      </c>
      <c r="G158" s="205" t="s">
        <v>618</v>
      </c>
      <c r="H158" s="205"/>
      <c r="I158" s="205" t="s">
        <v>59</v>
      </c>
      <c r="J158" s="81">
        <v>13.837</v>
      </c>
      <c r="K158" s="81">
        <v>2.6320000000000001</v>
      </c>
      <c r="L158" s="81">
        <v>16.469000000000001</v>
      </c>
    </row>
    <row r="159" spans="1:12" ht="13.2" customHeight="1" x14ac:dyDescent="0.3">
      <c r="A159" s="204" t="s">
        <v>33</v>
      </c>
      <c r="B159" s="204" t="s">
        <v>42</v>
      </c>
      <c r="C159" s="204" t="s">
        <v>607</v>
      </c>
      <c r="D159" s="204" t="s">
        <v>649</v>
      </c>
      <c r="E159" s="204" t="s">
        <v>660</v>
      </c>
      <c r="F159" s="205" t="s">
        <v>661</v>
      </c>
      <c r="G159" s="205" t="s">
        <v>618</v>
      </c>
      <c r="H159" s="205" t="s">
        <v>662</v>
      </c>
      <c r="I159" s="205" t="s">
        <v>667</v>
      </c>
      <c r="J159" s="140" t="s">
        <v>305</v>
      </c>
      <c r="K159" s="140" t="s">
        <v>305</v>
      </c>
      <c r="L159" s="140" t="s">
        <v>305</v>
      </c>
    </row>
    <row r="160" spans="1:12" ht="13.2" customHeight="1" x14ac:dyDescent="0.3">
      <c r="A160" s="204" t="s">
        <v>33</v>
      </c>
      <c r="B160" s="204" t="s">
        <v>42</v>
      </c>
      <c r="C160" s="204" t="s">
        <v>607</v>
      </c>
      <c r="D160" s="204" t="s">
        <v>649</v>
      </c>
      <c r="E160" s="204" t="s">
        <v>660</v>
      </c>
      <c r="F160" s="205" t="s">
        <v>661</v>
      </c>
      <c r="G160" s="205" t="s">
        <v>618</v>
      </c>
      <c r="H160" s="205" t="s">
        <v>663</v>
      </c>
      <c r="I160" s="205" t="s">
        <v>667</v>
      </c>
      <c r="J160" s="140" t="s">
        <v>305</v>
      </c>
      <c r="K160" s="140" t="s">
        <v>305</v>
      </c>
      <c r="L160" s="140" t="s">
        <v>305</v>
      </c>
    </row>
    <row r="161" spans="1:12" ht="13.2" customHeight="1" x14ac:dyDescent="0.3">
      <c r="A161" s="204" t="s">
        <v>33</v>
      </c>
      <c r="B161" s="204" t="s">
        <v>42</v>
      </c>
      <c r="C161" s="204" t="s">
        <v>607</v>
      </c>
      <c r="D161" s="204" t="s">
        <v>649</v>
      </c>
      <c r="E161" s="204" t="s">
        <v>660</v>
      </c>
      <c r="F161" s="205" t="s">
        <v>661</v>
      </c>
      <c r="G161" s="205" t="s">
        <v>618</v>
      </c>
      <c r="H161" s="205" t="s">
        <v>563</v>
      </c>
      <c r="I161" s="205" t="s">
        <v>667</v>
      </c>
      <c r="J161" s="140" t="s">
        <v>305</v>
      </c>
      <c r="K161" s="140" t="s">
        <v>305</v>
      </c>
      <c r="L161" s="140" t="s">
        <v>305</v>
      </c>
    </row>
    <row r="162" spans="1:12" ht="13.2" customHeight="1" x14ac:dyDescent="0.3">
      <c r="A162" s="204" t="s">
        <v>33</v>
      </c>
      <c r="B162" s="204" t="s">
        <v>42</v>
      </c>
      <c r="C162" s="204" t="s">
        <v>607</v>
      </c>
      <c r="D162" s="204" t="s">
        <v>649</v>
      </c>
      <c r="E162" s="204" t="s">
        <v>660</v>
      </c>
      <c r="F162" s="205" t="s">
        <v>661</v>
      </c>
      <c r="G162" s="205" t="s">
        <v>618</v>
      </c>
      <c r="H162" s="205" t="s">
        <v>664</v>
      </c>
      <c r="I162" s="205" t="s">
        <v>667</v>
      </c>
      <c r="J162" s="140" t="s">
        <v>305</v>
      </c>
      <c r="K162" s="140" t="s">
        <v>305</v>
      </c>
      <c r="L162" s="140" t="s">
        <v>305</v>
      </c>
    </row>
    <row r="163" spans="1:12" ht="13.2" customHeight="1" x14ac:dyDescent="0.3">
      <c r="A163" s="204" t="s">
        <v>33</v>
      </c>
      <c r="B163" s="204" t="s">
        <v>42</v>
      </c>
      <c r="C163" s="204" t="s">
        <v>607</v>
      </c>
      <c r="D163" s="204" t="s">
        <v>649</v>
      </c>
      <c r="E163" s="204" t="s">
        <v>660</v>
      </c>
      <c r="F163" s="205" t="s">
        <v>661</v>
      </c>
      <c r="G163" s="205" t="s">
        <v>618</v>
      </c>
      <c r="H163" s="205" t="s">
        <v>665</v>
      </c>
      <c r="I163" s="205" t="s">
        <v>667</v>
      </c>
      <c r="J163" s="140" t="s">
        <v>305</v>
      </c>
      <c r="K163" s="140" t="s">
        <v>305</v>
      </c>
      <c r="L163" s="140" t="s">
        <v>305</v>
      </c>
    </row>
    <row r="164" spans="1:12" ht="13.2" customHeight="1" x14ac:dyDescent="0.3">
      <c r="A164" s="204" t="s">
        <v>33</v>
      </c>
      <c r="B164" s="204" t="s">
        <v>42</v>
      </c>
      <c r="C164" s="204" t="s">
        <v>607</v>
      </c>
      <c r="D164" s="204" t="s">
        <v>649</v>
      </c>
      <c r="E164" s="204" t="s">
        <v>660</v>
      </c>
      <c r="F164" s="205" t="s">
        <v>661</v>
      </c>
      <c r="G164" s="205" t="s">
        <v>618</v>
      </c>
      <c r="H164" s="205" t="s">
        <v>666</v>
      </c>
      <c r="I164" s="205" t="s">
        <v>667</v>
      </c>
      <c r="J164" s="140" t="s">
        <v>305</v>
      </c>
      <c r="K164" s="140" t="s">
        <v>305</v>
      </c>
      <c r="L164" s="140" t="s">
        <v>305</v>
      </c>
    </row>
    <row r="165" spans="1:12" ht="13.2" customHeight="1" x14ac:dyDescent="0.3">
      <c r="A165" s="204" t="s">
        <v>33</v>
      </c>
      <c r="B165" s="204" t="s">
        <v>42</v>
      </c>
      <c r="C165" s="204" t="s">
        <v>607</v>
      </c>
      <c r="D165" s="204" t="s">
        <v>649</v>
      </c>
      <c r="E165" s="204" t="s">
        <v>660</v>
      </c>
      <c r="F165" s="205" t="s">
        <v>375</v>
      </c>
      <c r="G165" s="205" t="s">
        <v>544</v>
      </c>
      <c r="H165" s="205"/>
      <c r="I165" s="205" t="s">
        <v>425</v>
      </c>
      <c r="J165" s="132">
        <v>0.78208697299999996</v>
      </c>
      <c r="K165" s="81" t="s">
        <v>303</v>
      </c>
      <c r="L165" s="132">
        <v>1.255058394</v>
      </c>
    </row>
    <row r="166" spans="1:12" ht="13.2" customHeight="1" x14ac:dyDescent="0.3">
      <c r="A166" s="204" t="s">
        <v>33</v>
      </c>
      <c r="B166" s="204" t="s">
        <v>42</v>
      </c>
      <c r="C166" s="204" t="s">
        <v>607</v>
      </c>
      <c r="D166" s="204" t="s">
        <v>649</v>
      </c>
      <c r="E166" s="204" t="s">
        <v>660</v>
      </c>
      <c r="F166" s="205" t="s">
        <v>285</v>
      </c>
      <c r="G166" s="205" t="s">
        <v>280</v>
      </c>
      <c r="H166" s="205"/>
      <c r="I166" s="205" t="s">
        <v>59</v>
      </c>
      <c r="J166" s="81">
        <v>63.692</v>
      </c>
      <c r="K166" s="81">
        <v>-0.94099999999999995</v>
      </c>
      <c r="L166" s="81">
        <v>62.750999999999998</v>
      </c>
    </row>
    <row r="167" spans="1:12" ht="13.2" customHeight="1" x14ac:dyDescent="0.3">
      <c r="A167" s="204" t="s">
        <v>33</v>
      </c>
      <c r="B167" s="204" t="s">
        <v>42</v>
      </c>
      <c r="C167" s="204" t="s">
        <v>607</v>
      </c>
      <c r="D167" s="204" t="s">
        <v>649</v>
      </c>
      <c r="E167" s="204" t="s">
        <v>660</v>
      </c>
      <c r="F167" s="205" t="s">
        <v>635</v>
      </c>
      <c r="G167" s="205" t="s">
        <v>280</v>
      </c>
      <c r="H167" s="205"/>
      <c r="I167" s="205" t="s">
        <v>311</v>
      </c>
      <c r="J167" s="81" t="s">
        <v>303</v>
      </c>
      <c r="K167" s="81" t="s">
        <v>303</v>
      </c>
      <c r="L167" s="81">
        <v>1.4339999999999999</v>
      </c>
    </row>
    <row r="168" spans="1:12" ht="13.2" customHeight="1" x14ac:dyDescent="0.3">
      <c r="A168" s="204" t="s">
        <v>33</v>
      </c>
      <c r="B168" s="204" t="s">
        <v>42</v>
      </c>
      <c r="C168" s="204" t="s">
        <v>607</v>
      </c>
      <c r="D168" s="204" t="s">
        <v>649</v>
      </c>
      <c r="E168" s="204" t="s">
        <v>660</v>
      </c>
      <c r="F168" s="205" t="s">
        <v>610</v>
      </c>
      <c r="G168" s="205" t="s">
        <v>400</v>
      </c>
      <c r="H168" s="205" t="s">
        <v>290</v>
      </c>
      <c r="I168" s="205" t="s">
        <v>137</v>
      </c>
      <c r="J168" s="78">
        <v>8.5250000000000004</v>
      </c>
      <c r="K168" s="78">
        <v>1.518</v>
      </c>
      <c r="L168" s="78">
        <v>10.042999999999999</v>
      </c>
    </row>
    <row r="169" spans="1:12" ht="13.2" customHeight="1" x14ac:dyDescent="0.3">
      <c r="A169" s="204" t="s">
        <v>33</v>
      </c>
      <c r="B169" s="204" t="s">
        <v>42</v>
      </c>
      <c r="C169" s="204" t="s">
        <v>607</v>
      </c>
      <c r="D169" s="204" t="s">
        <v>649</v>
      </c>
      <c r="E169" s="204" t="s">
        <v>660</v>
      </c>
      <c r="F169" s="205" t="s">
        <v>610</v>
      </c>
      <c r="G169" s="205" t="s">
        <v>400</v>
      </c>
      <c r="H169" s="205" t="s">
        <v>291</v>
      </c>
      <c r="I169" s="205" t="s">
        <v>137</v>
      </c>
      <c r="J169" s="78">
        <v>17.204999999999998</v>
      </c>
      <c r="K169" s="78">
        <v>1.728</v>
      </c>
      <c r="L169" s="78">
        <v>18.933</v>
      </c>
    </row>
    <row r="170" spans="1:12" ht="13.2" customHeight="1" x14ac:dyDescent="0.3">
      <c r="A170" s="204" t="s">
        <v>33</v>
      </c>
      <c r="B170" s="204" t="s">
        <v>42</v>
      </c>
      <c r="C170" s="204" t="s">
        <v>607</v>
      </c>
      <c r="D170" s="204" t="s">
        <v>649</v>
      </c>
      <c r="E170" s="204" t="s">
        <v>660</v>
      </c>
      <c r="F170" s="205" t="s">
        <v>610</v>
      </c>
      <c r="G170" s="205" t="s">
        <v>400</v>
      </c>
      <c r="H170" s="205" t="s">
        <v>292</v>
      </c>
      <c r="I170" s="205" t="s">
        <v>137</v>
      </c>
      <c r="J170" s="78">
        <v>10.43</v>
      </c>
      <c r="K170" s="78">
        <v>0.52600000000000002</v>
      </c>
      <c r="L170" s="78">
        <v>10.956</v>
      </c>
    </row>
    <row r="171" spans="1:12" ht="13.2" customHeight="1" x14ac:dyDescent="0.3">
      <c r="A171" s="204" t="s">
        <v>33</v>
      </c>
      <c r="B171" s="204" t="s">
        <v>42</v>
      </c>
      <c r="C171" s="204" t="s">
        <v>607</v>
      </c>
      <c r="D171" s="204" t="s">
        <v>649</v>
      </c>
      <c r="E171" s="204" t="s">
        <v>660</v>
      </c>
      <c r="F171" s="205" t="s">
        <v>610</v>
      </c>
      <c r="G171" s="205" t="s">
        <v>400</v>
      </c>
      <c r="H171" s="205" t="s">
        <v>293</v>
      </c>
      <c r="I171" s="205" t="s">
        <v>137</v>
      </c>
      <c r="J171" s="78">
        <v>3.1120000000000001</v>
      </c>
      <c r="K171" s="78">
        <v>-0.73699999999999999</v>
      </c>
      <c r="L171" s="78">
        <v>2.375</v>
      </c>
    </row>
    <row r="172" spans="1:12" ht="13.2" customHeight="1" x14ac:dyDescent="0.3">
      <c r="A172" s="204" t="s">
        <v>33</v>
      </c>
      <c r="B172" s="204" t="s">
        <v>42</v>
      </c>
      <c r="C172" s="204" t="s">
        <v>607</v>
      </c>
      <c r="D172" s="204" t="s">
        <v>649</v>
      </c>
      <c r="E172" s="204" t="s">
        <v>660</v>
      </c>
      <c r="F172" s="205" t="s">
        <v>287</v>
      </c>
      <c r="G172" s="205" t="s">
        <v>400</v>
      </c>
      <c r="H172" s="205" t="s">
        <v>290</v>
      </c>
      <c r="I172" s="205" t="s">
        <v>404</v>
      </c>
      <c r="J172" s="78">
        <v>159.285</v>
      </c>
      <c r="K172" s="78">
        <v>-47.631999999999998</v>
      </c>
      <c r="L172" s="78">
        <v>111.65300000000001</v>
      </c>
    </row>
    <row r="173" spans="1:12" ht="13.2" customHeight="1" x14ac:dyDescent="0.3">
      <c r="A173" s="204" t="s">
        <v>33</v>
      </c>
      <c r="B173" s="204" t="s">
        <v>42</v>
      </c>
      <c r="C173" s="204" t="s">
        <v>607</v>
      </c>
      <c r="D173" s="204" t="s">
        <v>649</v>
      </c>
      <c r="E173" s="204" t="s">
        <v>660</v>
      </c>
      <c r="F173" s="205" t="s">
        <v>287</v>
      </c>
      <c r="G173" s="205" t="s">
        <v>400</v>
      </c>
      <c r="H173" s="205" t="s">
        <v>291</v>
      </c>
      <c r="I173" s="205" t="s">
        <v>404</v>
      </c>
      <c r="J173" s="78">
        <v>253.84299999999999</v>
      </c>
      <c r="K173" s="78">
        <v>-128.05600000000001</v>
      </c>
      <c r="L173" s="78">
        <v>125.78700000000001</v>
      </c>
    </row>
    <row r="174" spans="1:12" ht="13.2" customHeight="1" x14ac:dyDescent="0.3">
      <c r="A174" s="204" t="s">
        <v>33</v>
      </c>
      <c r="B174" s="204" t="s">
        <v>42</v>
      </c>
      <c r="C174" s="204" t="s">
        <v>607</v>
      </c>
      <c r="D174" s="204" t="s">
        <v>649</v>
      </c>
      <c r="E174" s="204" t="s">
        <v>660</v>
      </c>
      <c r="F174" s="205" t="s">
        <v>287</v>
      </c>
      <c r="G174" s="205" t="s">
        <v>400</v>
      </c>
      <c r="H174" s="205" t="s">
        <v>292</v>
      </c>
      <c r="I174" s="205" t="s">
        <v>404</v>
      </c>
      <c r="J174" s="78">
        <v>260.572</v>
      </c>
      <c r="K174" s="78">
        <v>-176.12100000000001</v>
      </c>
      <c r="L174" s="78">
        <v>84.450999999999993</v>
      </c>
    </row>
    <row r="175" spans="1:12" ht="13.2" customHeight="1" x14ac:dyDescent="0.3">
      <c r="A175" s="204" t="s">
        <v>33</v>
      </c>
      <c r="B175" s="204" t="s">
        <v>42</v>
      </c>
      <c r="C175" s="204" t="s">
        <v>607</v>
      </c>
      <c r="D175" s="204" t="s">
        <v>649</v>
      </c>
      <c r="E175" s="204" t="s">
        <v>660</v>
      </c>
      <c r="F175" s="205" t="s">
        <v>287</v>
      </c>
      <c r="G175" s="205" t="s">
        <v>400</v>
      </c>
      <c r="H175" s="205" t="s">
        <v>293</v>
      </c>
      <c r="I175" s="205" t="s">
        <v>404</v>
      </c>
      <c r="J175" s="78">
        <v>262.49900000000002</v>
      </c>
      <c r="K175" s="78">
        <v>-54.582999999999998</v>
      </c>
      <c r="L175" s="78">
        <v>207.916</v>
      </c>
    </row>
    <row r="176" spans="1:12" ht="13.2" customHeight="1" x14ac:dyDescent="0.3">
      <c r="A176" s="204" t="s">
        <v>33</v>
      </c>
      <c r="B176" s="204" t="s">
        <v>42</v>
      </c>
      <c r="C176" s="204" t="s">
        <v>607</v>
      </c>
      <c r="D176" s="204" t="s">
        <v>649</v>
      </c>
      <c r="E176" s="204" t="s">
        <v>660</v>
      </c>
      <c r="F176" s="205" t="s">
        <v>390</v>
      </c>
      <c r="G176" s="205" t="s">
        <v>400</v>
      </c>
      <c r="H176" s="205"/>
      <c r="I176" s="205" t="s">
        <v>296</v>
      </c>
      <c r="J176" s="81">
        <v>4.6609999999999996</v>
      </c>
      <c r="K176" s="81">
        <v>6.5670000000000002</v>
      </c>
      <c r="L176" s="81">
        <v>11.228</v>
      </c>
    </row>
    <row r="177" spans="1:12" ht="13.2" customHeight="1" x14ac:dyDescent="0.3">
      <c r="A177" s="204" t="s">
        <v>33</v>
      </c>
      <c r="B177" s="204" t="s">
        <v>43</v>
      </c>
      <c r="C177" s="204" t="s">
        <v>607</v>
      </c>
      <c r="D177" s="204" t="s">
        <v>649</v>
      </c>
      <c r="E177" s="204" t="s">
        <v>660</v>
      </c>
      <c r="F177" s="205" t="s">
        <v>650</v>
      </c>
      <c r="G177" s="205" t="s">
        <v>615</v>
      </c>
      <c r="H177" s="205" t="s">
        <v>289</v>
      </c>
      <c r="I177" s="205" t="s">
        <v>296</v>
      </c>
      <c r="J177" s="81">
        <v>121.294</v>
      </c>
      <c r="K177" s="81">
        <v>86.013999999999996</v>
      </c>
      <c r="L177" s="81">
        <v>207.30799999999999</v>
      </c>
    </row>
    <row r="178" spans="1:12" ht="13.2" customHeight="1" x14ac:dyDescent="0.3">
      <c r="A178" s="204" t="s">
        <v>33</v>
      </c>
      <c r="B178" s="204" t="s">
        <v>43</v>
      </c>
      <c r="C178" s="204" t="s">
        <v>607</v>
      </c>
      <c r="D178" s="204" t="s">
        <v>649</v>
      </c>
      <c r="E178" s="204" t="s">
        <v>660</v>
      </c>
      <c r="F178" s="205" t="s">
        <v>650</v>
      </c>
      <c r="G178" s="205" t="s">
        <v>615</v>
      </c>
      <c r="H178" s="205" t="s">
        <v>420</v>
      </c>
      <c r="I178" s="205" t="s">
        <v>296</v>
      </c>
      <c r="J178" s="81">
        <v>66.430999999999997</v>
      </c>
      <c r="K178" s="81">
        <v>-38.485999999999997</v>
      </c>
      <c r="L178" s="81">
        <v>27.945</v>
      </c>
    </row>
    <row r="179" spans="1:12" ht="13.2" customHeight="1" x14ac:dyDescent="0.3">
      <c r="A179" s="204" t="s">
        <v>33</v>
      </c>
      <c r="B179" s="204" t="s">
        <v>43</v>
      </c>
      <c r="C179" s="204" t="s">
        <v>607</v>
      </c>
      <c r="D179" s="204" t="s">
        <v>649</v>
      </c>
      <c r="E179" s="204" t="s">
        <v>660</v>
      </c>
      <c r="F179" s="205" t="s">
        <v>368</v>
      </c>
      <c r="G179" s="205" t="s">
        <v>615</v>
      </c>
      <c r="H179" s="205" t="s">
        <v>422</v>
      </c>
      <c r="I179" s="205" t="s">
        <v>424</v>
      </c>
      <c r="J179" s="79" t="s">
        <v>305</v>
      </c>
      <c r="K179" s="79" t="s">
        <v>305</v>
      </c>
      <c r="L179" s="79" t="s">
        <v>305</v>
      </c>
    </row>
    <row r="180" spans="1:12" ht="13.2" customHeight="1" x14ac:dyDescent="0.3">
      <c r="A180" s="204" t="s">
        <v>33</v>
      </c>
      <c r="B180" s="204" t="s">
        <v>43</v>
      </c>
      <c r="C180" s="204" t="s">
        <v>607</v>
      </c>
      <c r="D180" s="204" t="s">
        <v>649</v>
      </c>
      <c r="E180" s="204" t="s">
        <v>660</v>
      </c>
      <c r="F180" s="205" t="s">
        <v>368</v>
      </c>
      <c r="G180" s="205" t="s">
        <v>615</v>
      </c>
      <c r="H180" s="205" t="s">
        <v>423</v>
      </c>
      <c r="I180" s="205" t="s">
        <v>144</v>
      </c>
      <c r="J180" s="79" t="s">
        <v>305</v>
      </c>
      <c r="K180" s="79" t="s">
        <v>305</v>
      </c>
      <c r="L180" s="79" t="s">
        <v>305</v>
      </c>
    </row>
    <row r="181" spans="1:12" ht="13.2" customHeight="1" x14ac:dyDescent="0.3">
      <c r="A181" s="204" t="s">
        <v>33</v>
      </c>
      <c r="B181" s="204" t="s">
        <v>43</v>
      </c>
      <c r="C181" s="204" t="s">
        <v>607</v>
      </c>
      <c r="D181" s="204" t="s">
        <v>649</v>
      </c>
      <c r="E181" s="204" t="s">
        <v>660</v>
      </c>
      <c r="F181" s="205" t="s">
        <v>609</v>
      </c>
      <c r="G181" s="205" t="s">
        <v>616</v>
      </c>
      <c r="H181" s="205" t="s">
        <v>608</v>
      </c>
      <c r="I181" s="205" t="s">
        <v>297</v>
      </c>
      <c r="J181" s="117">
        <v>0.71099999999999997</v>
      </c>
      <c r="K181" s="117">
        <v>-2.5999999999999999E-2</v>
      </c>
      <c r="L181" s="117">
        <v>0.68500000000000005</v>
      </c>
    </row>
    <row r="182" spans="1:12" ht="13.2" customHeight="1" x14ac:dyDescent="0.3">
      <c r="A182" s="204" t="s">
        <v>33</v>
      </c>
      <c r="B182" s="204" t="s">
        <v>43</v>
      </c>
      <c r="C182" s="204" t="s">
        <v>607</v>
      </c>
      <c r="D182" s="204" t="s">
        <v>649</v>
      </c>
      <c r="E182" s="204" t="s">
        <v>660</v>
      </c>
      <c r="F182" s="205" t="s">
        <v>388</v>
      </c>
      <c r="G182" s="205" t="s">
        <v>616</v>
      </c>
      <c r="H182" s="205" t="s">
        <v>413</v>
      </c>
      <c r="I182" s="205" t="s">
        <v>414</v>
      </c>
      <c r="J182" s="79">
        <v>184</v>
      </c>
      <c r="K182" s="79">
        <v>-49</v>
      </c>
      <c r="L182" s="79">
        <v>135</v>
      </c>
    </row>
    <row r="183" spans="1:12" ht="13.2" customHeight="1" x14ac:dyDescent="0.3">
      <c r="A183" s="204" t="s">
        <v>33</v>
      </c>
      <c r="B183" s="204" t="s">
        <v>43</v>
      </c>
      <c r="C183" s="204" t="s">
        <v>607</v>
      </c>
      <c r="D183" s="204" t="s">
        <v>649</v>
      </c>
      <c r="E183" s="204" t="s">
        <v>660</v>
      </c>
      <c r="F183" s="205" t="s">
        <v>284</v>
      </c>
      <c r="G183" s="205" t="s">
        <v>618</v>
      </c>
      <c r="H183" s="205"/>
      <c r="I183" s="205" t="s">
        <v>59</v>
      </c>
      <c r="J183" s="81">
        <v>17.873000000000001</v>
      </c>
      <c r="K183" s="81">
        <v>-4.22</v>
      </c>
      <c r="L183" s="81">
        <v>13.653</v>
      </c>
    </row>
    <row r="184" spans="1:12" ht="13.2" customHeight="1" x14ac:dyDescent="0.3">
      <c r="A184" s="204" t="s">
        <v>33</v>
      </c>
      <c r="B184" s="204" t="s">
        <v>43</v>
      </c>
      <c r="C184" s="204" t="s">
        <v>607</v>
      </c>
      <c r="D184" s="204" t="s">
        <v>649</v>
      </c>
      <c r="E184" s="204" t="s">
        <v>660</v>
      </c>
      <c r="F184" s="205" t="s">
        <v>661</v>
      </c>
      <c r="G184" s="205" t="s">
        <v>618</v>
      </c>
      <c r="H184" s="205" t="s">
        <v>662</v>
      </c>
      <c r="I184" s="205" t="s">
        <v>667</v>
      </c>
      <c r="J184" s="140" t="s">
        <v>305</v>
      </c>
      <c r="K184" s="140" t="s">
        <v>305</v>
      </c>
      <c r="L184" s="140" t="s">
        <v>305</v>
      </c>
    </row>
    <row r="185" spans="1:12" ht="13.2" customHeight="1" x14ac:dyDescent="0.3">
      <c r="A185" s="204" t="s">
        <v>33</v>
      </c>
      <c r="B185" s="204" t="s">
        <v>43</v>
      </c>
      <c r="C185" s="204" t="s">
        <v>607</v>
      </c>
      <c r="D185" s="204" t="s">
        <v>649</v>
      </c>
      <c r="E185" s="204" t="s">
        <v>660</v>
      </c>
      <c r="F185" s="205" t="s">
        <v>661</v>
      </c>
      <c r="G185" s="205" t="s">
        <v>618</v>
      </c>
      <c r="H185" s="205" t="s">
        <v>663</v>
      </c>
      <c r="I185" s="205" t="s">
        <v>667</v>
      </c>
      <c r="J185" s="140" t="s">
        <v>305</v>
      </c>
      <c r="K185" s="140" t="s">
        <v>305</v>
      </c>
      <c r="L185" s="140" t="s">
        <v>305</v>
      </c>
    </row>
    <row r="186" spans="1:12" ht="13.2" customHeight="1" x14ac:dyDescent="0.3">
      <c r="A186" s="204" t="s">
        <v>33</v>
      </c>
      <c r="B186" s="204" t="s">
        <v>43</v>
      </c>
      <c r="C186" s="204" t="s">
        <v>607</v>
      </c>
      <c r="D186" s="204" t="s">
        <v>649</v>
      </c>
      <c r="E186" s="204" t="s">
        <v>660</v>
      </c>
      <c r="F186" s="205" t="s">
        <v>661</v>
      </c>
      <c r="G186" s="205" t="s">
        <v>618</v>
      </c>
      <c r="H186" s="205" t="s">
        <v>563</v>
      </c>
      <c r="I186" s="205" t="s">
        <v>667</v>
      </c>
      <c r="J186" s="140" t="s">
        <v>305</v>
      </c>
      <c r="K186" s="140" t="s">
        <v>305</v>
      </c>
      <c r="L186" s="140" t="s">
        <v>305</v>
      </c>
    </row>
    <row r="187" spans="1:12" ht="13.2" customHeight="1" x14ac:dyDescent="0.3">
      <c r="A187" s="204" t="s">
        <v>33</v>
      </c>
      <c r="B187" s="204" t="s">
        <v>43</v>
      </c>
      <c r="C187" s="204" t="s">
        <v>607</v>
      </c>
      <c r="D187" s="204" t="s">
        <v>649</v>
      </c>
      <c r="E187" s="204" t="s">
        <v>660</v>
      </c>
      <c r="F187" s="205" t="s">
        <v>661</v>
      </c>
      <c r="G187" s="205" t="s">
        <v>618</v>
      </c>
      <c r="H187" s="205" t="s">
        <v>664</v>
      </c>
      <c r="I187" s="205" t="s">
        <v>667</v>
      </c>
      <c r="J187" s="140" t="s">
        <v>305</v>
      </c>
      <c r="K187" s="140" t="s">
        <v>305</v>
      </c>
      <c r="L187" s="140" t="s">
        <v>305</v>
      </c>
    </row>
    <row r="188" spans="1:12" ht="13.2" customHeight="1" x14ac:dyDescent="0.3">
      <c r="A188" s="204" t="s">
        <v>33</v>
      </c>
      <c r="B188" s="204" t="s">
        <v>43</v>
      </c>
      <c r="C188" s="204" t="s">
        <v>607</v>
      </c>
      <c r="D188" s="204" t="s">
        <v>649</v>
      </c>
      <c r="E188" s="204" t="s">
        <v>660</v>
      </c>
      <c r="F188" s="205" t="s">
        <v>661</v>
      </c>
      <c r="G188" s="205" t="s">
        <v>618</v>
      </c>
      <c r="H188" s="205" t="s">
        <v>665</v>
      </c>
      <c r="I188" s="205" t="s">
        <v>667</v>
      </c>
      <c r="J188" s="140" t="s">
        <v>305</v>
      </c>
      <c r="K188" s="140" t="s">
        <v>305</v>
      </c>
      <c r="L188" s="140" t="s">
        <v>305</v>
      </c>
    </row>
    <row r="189" spans="1:12" ht="13.2" customHeight="1" x14ac:dyDescent="0.3">
      <c r="A189" s="204" t="s">
        <v>33</v>
      </c>
      <c r="B189" s="204" t="s">
        <v>43</v>
      </c>
      <c r="C189" s="204" t="s">
        <v>607</v>
      </c>
      <c r="D189" s="204" t="s">
        <v>649</v>
      </c>
      <c r="E189" s="204" t="s">
        <v>660</v>
      </c>
      <c r="F189" s="205" t="s">
        <v>661</v>
      </c>
      <c r="G189" s="205" t="s">
        <v>618</v>
      </c>
      <c r="H189" s="205" t="s">
        <v>666</v>
      </c>
      <c r="I189" s="205" t="s">
        <v>667</v>
      </c>
      <c r="J189" s="140" t="s">
        <v>305</v>
      </c>
      <c r="K189" s="140" t="s">
        <v>305</v>
      </c>
      <c r="L189" s="140" t="s">
        <v>305</v>
      </c>
    </row>
    <row r="190" spans="1:12" ht="13.2" customHeight="1" x14ac:dyDescent="0.3">
      <c r="A190" s="204" t="s">
        <v>33</v>
      </c>
      <c r="B190" s="204" t="s">
        <v>43</v>
      </c>
      <c r="C190" s="204" t="s">
        <v>607</v>
      </c>
      <c r="D190" s="204" t="s">
        <v>649</v>
      </c>
      <c r="E190" s="204" t="s">
        <v>660</v>
      </c>
      <c r="F190" s="205" t="s">
        <v>375</v>
      </c>
      <c r="G190" s="205" t="s">
        <v>544</v>
      </c>
      <c r="H190" s="205"/>
      <c r="I190" s="205" t="s">
        <v>425</v>
      </c>
      <c r="J190" s="81" t="s">
        <v>305</v>
      </c>
      <c r="K190" s="81" t="s">
        <v>305</v>
      </c>
      <c r="L190" s="81" t="s">
        <v>305</v>
      </c>
    </row>
    <row r="191" spans="1:12" ht="13.2" customHeight="1" x14ac:dyDescent="0.3">
      <c r="A191" s="204" t="s">
        <v>33</v>
      </c>
      <c r="B191" s="204" t="s">
        <v>43</v>
      </c>
      <c r="C191" s="204" t="s">
        <v>607</v>
      </c>
      <c r="D191" s="204" t="s">
        <v>649</v>
      </c>
      <c r="E191" s="204" t="s">
        <v>660</v>
      </c>
      <c r="F191" s="205" t="s">
        <v>285</v>
      </c>
      <c r="G191" s="205" t="s">
        <v>280</v>
      </c>
      <c r="H191" s="205"/>
      <c r="I191" s="205" t="s">
        <v>59</v>
      </c>
      <c r="J191" s="81">
        <v>67.643000000000001</v>
      </c>
      <c r="K191" s="81">
        <v>-0.63200000000000001</v>
      </c>
      <c r="L191" s="81">
        <v>67.010999999999996</v>
      </c>
    </row>
    <row r="192" spans="1:12" ht="13.2" customHeight="1" x14ac:dyDescent="0.3">
      <c r="A192" s="204" t="s">
        <v>33</v>
      </c>
      <c r="B192" s="204" t="s">
        <v>43</v>
      </c>
      <c r="C192" s="204" t="s">
        <v>607</v>
      </c>
      <c r="D192" s="204" t="s">
        <v>649</v>
      </c>
      <c r="E192" s="204" t="s">
        <v>660</v>
      </c>
      <c r="F192" s="205" t="s">
        <v>635</v>
      </c>
      <c r="G192" s="205" t="s">
        <v>280</v>
      </c>
      <c r="H192" s="205"/>
      <c r="I192" s="205" t="s">
        <v>311</v>
      </c>
      <c r="J192" s="81" t="s">
        <v>303</v>
      </c>
      <c r="K192" s="81" t="s">
        <v>303</v>
      </c>
      <c r="L192" s="81">
        <v>0.61099999999999999</v>
      </c>
    </row>
    <row r="193" spans="1:12" ht="13.2" customHeight="1" x14ac:dyDescent="0.3">
      <c r="A193" s="204" t="s">
        <v>33</v>
      </c>
      <c r="B193" s="204" t="s">
        <v>43</v>
      </c>
      <c r="C193" s="204" t="s">
        <v>607</v>
      </c>
      <c r="D193" s="204" t="s">
        <v>649</v>
      </c>
      <c r="E193" s="204" t="s">
        <v>660</v>
      </c>
      <c r="F193" s="205" t="s">
        <v>610</v>
      </c>
      <c r="G193" s="205" t="s">
        <v>400</v>
      </c>
      <c r="H193" s="205" t="s">
        <v>290</v>
      </c>
      <c r="I193" s="205" t="s">
        <v>137</v>
      </c>
      <c r="J193" s="78">
        <v>8.4719999999999995</v>
      </c>
      <c r="K193" s="78">
        <v>1.738</v>
      </c>
      <c r="L193" s="78">
        <v>10.210000000000001</v>
      </c>
    </row>
    <row r="194" spans="1:12" ht="13.2" customHeight="1" x14ac:dyDescent="0.3">
      <c r="A194" s="204" t="s">
        <v>33</v>
      </c>
      <c r="B194" s="204" t="s">
        <v>43</v>
      </c>
      <c r="C194" s="204" t="s">
        <v>607</v>
      </c>
      <c r="D194" s="204" t="s">
        <v>649</v>
      </c>
      <c r="E194" s="204" t="s">
        <v>660</v>
      </c>
      <c r="F194" s="205" t="s">
        <v>610</v>
      </c>
      <c r="G194" s="205" t="s">
        <v>400</v>
      </c>
      <c r="H194" s="205" t="s">
        <v>291</v>
      </c>
      <c r="I194" s="205" t="s">
        <v>137</v>
      </c>
      <c r="J194" s="78">
        <v>18.265999999999998</v>
      </c>
      <c r="K194" s="78">
        <v>1.095</v>
      </c>
      <c r="L194" s="78">
        <v>19.361000000000001</v>
      </c>
    </row>
    <row r="195" spans="1:12" ht="13.2" customHeight="1" x14ac:dyDescent="0.3">
      <c r="A195" s="204" t="s">
        <v>33</v>
      </c>
      <c r="B195" s="204" t="s">
        <v>43</v>
      </c>
      <c r="C195" s="204" t="s">
        <v>607</v>
      </c>
      <c r="D195" s="204" t="s">
        <v>649</v>
      </c>
      <c r="E195" s="204" t="s">
        <v>660</v>
      </c>
      <c r="F195" s="205" t="s">
        <v>610</v>
      </c>
      <c r="G195" s="205" t="s">
        <v>400</v>
      </c>
      <c r="H195" s="205" t="s">
        <v>292</v>
      </c>
      <c r="I195" s="205" t="s">
        <v>137</v>
      </c>
      <c r="J195" s="78">
        <v>9.2029999999999994</v>
      </c>
      <c r="K195" s="78">
        <v>0.85299999999999998</v>
      </c>
      <c r="L195" s="78">
        <v>10.055999999999999</v>
      </c>
    </row>
    <row r="196" spans="1:12" ht="13.2" customHeight="1" x14ac:dyDescent="0.3">
      <c r="A196" s="204" t="s">
        <v>33</v>
      </c>
      <c r="B196" s="204" t="s">
        <v>43</v>
      </c>
      <c r="C196" s="204" t="s">
        <v>607</v>
      </c>
      <c r="D196" s="204" t="s">
        <v>649</v>
      </c>
      <c r="E196" s="204" t="s">
        <v>660</v>
      </c>
      <c r="F196" s="205" t="s">
        <v>610</v>
      </c>
      <c r="G196" s="205" t="s">
        <v>400</v>
      </c>
      <c r="H196" s="205" t="s">
        <v>293</v>
      </c>
      <c r="I196" s="205" t="s">
        <v>137</v>
      </c>
      <c r="J196" s="78">
        <v>1.3680000000000001</v>
      </c>
      <c r="K196" s="78">
        <v>-0.11799999999999999</v>
      </c>
      <c r="L196" s="78">
        <v>1.25</v>
      </c>
    </row>
    <row r="197" spans="1:12" ht="13.2" customHeight="1" x14ac:dyDescent="0.3">
      <c r="A197" s="204" t="s">
        <v>33</v>
      </c>
      <c r="B197" s="204" t="s">
        <v>43</v>
      </c>
      <c r="C197" s="204" t="s">
        <v>607</v>
      </c>
      <c r="D197" s="204" t="s">
        <v>649</v>
      </c>
      <c r="E197" s="204" t="s">
        <v>660</v>
      </c>
      <c r="F197" s="205" t="s">
        <v>287</v>
      </c>
      <c r="G197" s="205" t="s">
        <v>400</v>
      </c>
      <c r="H197" s="205" t="s">
        <v>290</v>
      </c>
      <c r="I197" s="205" t="s">
        <v>404</v>
      </c>
      <c r="J197" s="78">
        <v>109.083</v>
      </c>
      <c r="K197" s="78">
        <v>55.889000000000003</v>
      </c>
      <c r="L197" s="78">
        <v>164.97200000000001</v>
      </c>
    </row>
    <row r="198" spans="1:12" ht="13.2" customHeight="1" x14ac:dyDescent="0.3">
      <c r="A198" s="204" t="s">
        <v>33</v>
      </c>
      <c r="B198" s="204" t="s">
        <v>43</v>
      </c>
      <c r="C198" s="204" t="s">
        <v>607</v>
      </c>
      <c r="D198" s="204" t="s">
        <v>649</v>
      </c>
      <c r="E198" s="204" t="s">
        <v>660</v>
      </c>
      <c r="F198" s="205" t="s">
        <v>287</v>
      </c>
      <c r="G198" s="205" t="s">
        <v>400</v>
      </c>
      <c r="H198" s="205" t="s">
        <v>291</v>
      </c>
      <c r="I198" s="205" t="s">
        <v>404</v>
      </c>
      <c r="J198" s="78">
        <v>192.05199999999999</v>
      </c>
      <c r="K198" s="78">
        <v>-105.761</v>
      </c>
      <c r="L198" s="78">
        <v>86.290999999999997</v>
      </c>
    </row>
    <row r="199" spans="1:12" ht="13.2" customHeight="1" x14ac:dyDescent="0.3">
      <c r="A199" s="204" t="s">
        <v>33</v>
      </c>
      <c r="B199" s="204" t="s">
        <v>43</v>
      </c>
      <c r="C199" s="204" t="s">
        <v>607</v>
      </c>
      <c r="D199" s="204" t="s">
        <v>649</v>
      </c>
      <c r="E199" s="204" t="s">
        <v>660</v>
      </c>
      <c r="F199" s="205" t="s">
        <v>287</v>
      </c>
      <c r="G199" s="205" t="s">
        <v>400</v>
      </c>
      <c r="H199" s="205" t="s">
        <v>292</v>
      </c>
      <c r="I199" s="205" t="s">
        <v>404</v>
      </c>
      <c r="J199" s="78">
        <v>189.25800000000001</v>
      </c>
      <c r="K199" s="78">
        <v>-98.308000000000007</v>
      </c>
      <c r="L199" s="78">
        <v>90.95</v>
      </c>
    </row>
    <row r="200" spans="1:12" ht="13.2" customHeight="1" x14ac:dyDescent="0.3">
      <c r="A200" s="204" t="s">
        <v>33</v>
      </c>
      <c r="B200" s="204" t="s">
        <v>43</v>
      </c>
      <c r="C200" s="204" t="s">
        <v>607</v>
      </c>
      <c r="D200" s="204" t="s">
        <v>649</v>
      </c>
      <c r="E200" s="204" t="s">
        <v>660</v>
      </c>
      <c r="F200" s="205" t="s">
        <v>287</v>
      </c>
      <c r="G200" s="205" t="s">
        <v>400</v>
      </c>
      <c r="H200" s="205" t="s">
        <v>293</v>
      </c>
      <c r="I200" s="205" t="s">
        <v>404</v>
      </c>
      <c r="J200" s="78">
        <v>174.13399999999999</v>
      </c>
      <c r="K200" s="78">
        <v>32.944000000000003</v>
      </c>
      <c r="L200" s="78">
        <v>207.078</v>
      </c>
    </row>
    <row r="201" spans="1:12" ht="13.2" customHeight="1" x14ac:dyDescent="0.3">
      <c r="A201" s="204" t="s">
        <v>33</v>
      </c>
      <c r="B201" s="204" t="s">
        <v>43</v>
      </c>
      <c r="C201" s="204" t="s">
        <v>607</v>
      </c>
      <c r="D201" s="204" t="s">
        <v>649</v>
      </c>
      <c r="E201" s="204" t="s">
        <v>660</v>
      </c>
      <c r="F201" s="205" t="s">
        <v>390</v>
      </c>
      <c r="G201" s="205" t="s">
        <v>400</v>
      </c>
      <c r="H201" s="205"/>
      <c r="I201" s="205" t="s">
        <v>296</v>
      </c>
      <c r="J201" s="81">
        <v>24.451000000000001</v>
      </c>
      <c r="K201" s="81">
        <v>1.996</v>
      </c>
      <c r="L201" s="81">
        <v>26.446999999999999</v>
      </c>
    </row>
    <row r="202" spans="1:12" ht="13.2" customHeight="1" x14ac:dyDescent="0.3">
      <c r="A202" s="204" t="s">
        <v>33</v>
      </c>
      <c r="B202" s="204" t="s">
        <v>44</v>
      </c>
      <c r="C202" s="204" t="s">
        <v>607</v>
      </c>
      <c r="D202" s="204" t="s">
        <v>649</v>
      </c>
      <c r="E202" s="204" t="s">
        <v>660</v>
      </c>
      <c r="F202" s="205" t="s">
        <v>650</v>
      </c>
      <c r="G202" s="205" t="s">
        <v>615</v>
      </c>
      <c r="H202" s="205" t="s">
        <v>289</v>
      </c>
      <c r="I202" s="205" t="s">
        <v>296</v>
      </c>
      <c r="J202" s="81">
        <v>72.888000000000005</v>
      </c>
      <c r="K202" s="81">
        <v>139.08699999999999</v>
      </c>
      <c r="L202" s="81">
        <v>211.97399999999999</v>
      </c>
    </row>
    <row r="203" spans="1:12" ht="13.2" customHeight="1" x14ac:dyDescent="0.3">
      <c r="A203" s="204" t="s">
        <v>33</v>
      </c>
      <c r="B203" s="204" t="s">
        <v>44</v>
      </c>
      <c r="C203" s="204" t="s">
        <v>607</v>
      </c>
      <c r="D203" s="204" t="s">
        <v>649</v>
      </c>
      <c r="E203" s="204" t="s">
        <v>660</v>
      </c>
      <c r="F203" s="205" t="s">
        <v>650</v>
      </c>
      <c r="G203" s="205" t="s">
        <v>615</v>
      </c>
      <c r="H203" s="205" t="s">
        <v>420</v>
      </c>
      <c r="I203" s="205" t="s">
        <v>296</v>
      </c>
      <c r="J203" s="81">
        <v>70.908000000000001</v>
      </c>
      <c r="K203" s="81">
        <v>-59.396999999999998</v>
      </c>
      <c r="L203" s="81">
        <v>11.510999999999999</v>
      </c>
    </row>
    <row r="204" spans="1:12" ht="13.2" customHeight="1" x14ac:dyDescent="0.3">
      <c r="A204" s="204" t="s">
        <v>33</v>
      </c>
      <c r="B204" s="204" t="s">
        <v>44</v>
      </c>
      <c r="C204" s="204" t="s">
        <v>607</v>
      </c>
      <c r="D204" s="204" t="s">
        <v>649</v>
      </c>
      <c r="E204" s="204" t="s">
        <v>660</v>
      </c>
      <c r="F204" s="205" t="s">
        <v>368</v>
      </c>
      <c r="G204" s="205" t="s">
        <v>615</v>
      </c>
      <c r="H204" s="205" t="s">
        <v>422</v>
      </c>
      <c r="I204" s="205" t="s">
        <v>424</v>
      </c>
      <c r="J204" s="79" t="s">
        <v>305</v>
      </c>
      <c r="K204" s="79" t="s">
        <v>305</v>
      </c>
      <c r="L204" s="79" t="s">
        <v>305</v>
      </c>
    </row>
    <row r="205" spans="1:12" ht="13.2" customHeight="1" x14ac:dyDescent="0.3">
      <c r="A205" s="204" t="s">
        <v>33</v>
      </c>
      <c r="B205" s="204" t="s">
        <v>44</v>
      </c>
      <c r="C205" s="204" t="s">
        <v>607</v>
      </c>
      <c r="D205" s="204" t="s">
        <v>649</v>
      </c>
      <c r="E205" s="204" t="s">
        <v>660</v>
      </c>
      <c r="F205" s="205" t="s">
        <v>368</v>
      </c>
      <c r="G205" s="205" t="s">
        <v>615</v>
      </c>
      <c r="H205" s="205" t="s">
        <v>423</v>
      </c>
      <c r="I205" s="205" t="s">
        <v>144</v>
      </c>
      <c r="J205" s="79" t="s">
        <v>305</v>
      </c>
      <c r="K205" s="79" t="s">
        <v>305</v>
      </c>
      <c r="L205" s="79" t="s">
        <v>305</v>
      </c>
    </row>
    <row r="206" spans="1:12" ht="13.2" customHeight="1" x14ac:dyDescent="0.3">
      <c r="A206" s="204" t="s">
        <v>33</v>
      </c>
      <c r="B206" s="204" t="s">
        <v>44</v>
      </c>
      <c r="C206" s="204" t="s">
        <v>607</v>
      </c>
      <c r="D206" s="204" t="s">
        <v>649</v>
      </c>
      <c r="E206" s="204" t="s">
        <v>660</v>
      </c>
      <c r="F206" s="205" t="s">
        <v>609</v>
      </c>
      <c r="G206" s="205" t="s">
        <v>616</v>
      </c>
      <c r="H206" s="205" t="s">
        <v>608</v>
      </c>
      <c r="I206" s="205" t="s">
        <v>297</v>
      </c>
      <c r="J206" s="117">
        <v>0.63600000000000001</v>
      </c>
      <c r="K206" s="117">
        <v>2E-3</v>
      </c>
      <c r="L206" s="117">
        <v>0.63800000000000001</v>
      </c>
    </row>
    <row r="207" spans="1:12" ht="13.2" customHeight="1" x14ac:dyDescent="0.3">
      <c r="A207" s="204" t="s">
        <v>33</v>
      </c>
      <c r="B207" s="204" t="s">
        <v>44</v>
      </c>
      <c r="C207" s="204" t="s">
        <v>607</v>
      </c>
      <c r="D207" s="204" t="s">
        <v>649</v>
      </c>
      <c r="E207" s="204" t="s">
        <v>660</v>
      </c>
      <c r="F207" s="205" t="s">
        <v>388</v>
      </c>
      <c r="G207" s="205" t="s">
        <v>616</v>
      </c>
      <c r="H207" s="205" t="s">
        <v>413</v>
      </c>
      <c r="I207" s="205" t="s">
        <v>414</v>
      </c>
      <c r="J207" s="79">
        <v>173</v>
      </c>
      <c r="K207" s="79">
        <v>-31</v>
      </c>
      <c r="L207" s="79">
        <v>142</v>
      </c>
    </row>
    <row r="208" spans="1:12" ht="13.2" customHeight="1" x14ac:dyDescent="0.3">
      <c r="A208" s="204" t="s">
        <v>33</v>
      </c>
      <c r="B208" s="204" t="s">
        <v>44</v>
      </c>
      <c r="C208" s="204" t="s">
        <v>607</v>
      </c>
      <c r="D208" s="204" t="s">
        <v>649</v>
      </c>
      <c r="E208" s="204" t="s">
        <v>660</v>
      </c>
      <c r="F208" s="205" t="s">
        <v>284</v>
      </c>
      <c r="G208" s="205" t="s">
        <v>618</v>
      </c>
      <c r="H208" s="205"/>
      <c r="I208" s="205" t="s">
        <v>59</v>
      </c>
      <c r="J208" s="81">
        <v>17.335000000000001</v>
      </c>
      <c r="K208" s="81">
        <v>-1.39</v>
      </c>
      <c r="L208" s="81">
        <v>15.945</v>
      </c>
    </row>
    <row r="209" spans="1:12" ht="13.2" customHeight="1" x14ac:dyDescent="0.3">
      <c r="A209" s="204" t="s">
        <v>33</v>
      </c>
      <c r="B209" s="204" t="s">
        <v>44</v>
      </c>
      <c r="C209" s="204" t="s">
        <v>607</v>
      </c>
      <c r="D209" s="204" t="s">
        <v>649</v>
      </c>
      <c r="E209" s="204" t="s">
        <v>660</v>
      </c>
      <c r="F209" s="205" t="s">
        <v>661</v>
      </c>
      <c r="G209" s="205" t="s">
        <v>618</v>
      </c>
      <c r="H209" s="205" t="s">
        <v>662</v>
      </c>
      <c r="I209" s="205" t="s">
        <v>667</v>
      </c>
      <c r="J209" s="140" t="s">
        <v>305</v>
      </c>
      <c r="K209" s="140" t="s">
        <v>305</v>
      </c>
      <c r="L209" s="140" t="s">
        <v>305</v>
      </c>
    </row>
    <row r="210" spans="1:12" ht="13.2" customHeight="1" x14ac:dyDescent="0.3">
      <c r="A210" s="204" t="s">
        <v>33</v>
      </c>
      <c r="B210" s="204" t="s">
        <v>44</v>
      </c>
      <c r="C210" s="204" t="s">
        <v>607</v>
      </c>
      <c r="D210" s="204" t="s">
        <v>649</v>
      </c>
      <c r="E210" s="204" t="s">
        <v>660</v>
      </c>
      <c r="F210" s="205" t="s">
        <v>661</v>
      </c>
      <c r="G210" s="205" t="s">
        <v>618</v>
      </c>
      <c r="H210" s="205" t="s">
        <v>663</v>
      </c>
      <c r="I210" s="205" t="s">
        <v>667</v>
      </c>
      <c r="J210" s="140" t="s">
        <v>305</v>
      </c>
      <c r="K210" s="140" t="s">
        <v>305</v>
      </c>
      <c r="L210" s="140" t="s">
        <v>305</v>
      </c>
    </row>
    <row r="211" spans="1:12" ht="13.2" customHeight="1" x14ac:dyDescent="0.3">
      <c r="A211" s="204" t="s">
        <v>33</v>
      </c>
      <c r="B211" s="204" t="s">
        <v>44</v>
      </c>
      <c r="C211" s="204" t="s">
        <v>607</v>
      </c>
      <c r="D211" s="204" t="s">
        <v>649</v>
      </c>
      <c r="E211" s="204" t="s">
        <v>660</v>
      </c>
      <c r="F211" s="205" t="s">
        <v>661</v>
      </c>
      <c r="G211" s="205" t="s">
        <v>618</v>
      </c>
      <c r="H211" s="205" t="s">
        <v>563</v>
      </c>
      <c r="I211" s="205" t="s">
        <v>667</v>
      </c>
      <c r="J211" s="140" t="s">
        <v>305</v>
      </c>
      <c r="K211" s="140" t="s">
        <v>305</v>
      </c>
      <c r="L211" s="140" t="s">
        <v>305</v>
      </c>
    </row>
    <row r="212" spans="1:12" ht="13.2" customHeight="1" x14ac:dyDescent="0.3">
      <c r="A212" s="204" t="s">
        <v>33</v>
      </c>
      <c r="B212" s="204" t="s">
        <v>44</v>
      </c>
      <c r="C212" s="204" t="s">
        <v>607</v>
      </c>
      <c r="D212" s="204" t="s">
        <v>649</v>
      </c>
      <c r="E212" s="204" t="s">
        <v>660</v>
      </c>
      <c r="F212" s="205" t="s">
        <v>661</v>
      </c>
      <c r="G212" s="205" t="s">
        <v>618</v>
      </c>
      <c r="H212" s="205" t="s">
        <v>664</v>
      </c>
      <c r="I212" s="205" t="s">
        <v>667</v>
      </c>
      <c r="J212" s="140" t="s">
        <v>305</v>
      </c>
      <c r="K212" s="140" t="s">
        <v>305</v>
      </c>
      <c r="L212" s="140" t="s">
        <v>305</v>
      </c>
    </row>
    <row r="213" spans="1:12" ht="13.2" customHeight="1" x14ac:dyDescent="0.3">
      <c r="A213" s="204" t="s">
        <v>33</v>
      </c>
      <c r="B213" s="204" t="s">
        <v>44</v>
      </c>
      <c r="C213" s="204" t="s">
        <v>607</v>
      </c>
      <c r="D213" s="204" t="s">
        <v>649</v>
      </c>
      <c r="E213" s="204" t="s">
        <v>660</v>
      </c>
      <c r="F213" s="205" t="s">
        <v>661</v>
      </c>
      <c r="G213" s="205" t="s">
        <v>618</v>
      </c>
      <c r="H213" s="205" t="s">
        <v>665</v>
      </c>
      <c r="I213" s="205" t="s">
        <v>667</v>
      </c>
      <c r="J213" s="140" t="s">
        <v>305</v>
      </c>
      <c r="K213" s="140" t="s">
        <v>305</v>
      </c>
      <c r="L213" s="140" t="s">
        <v>305</v>
      </c>
    </row>
    <row r="214" spans="1:12" ht="13.2" customHeight="1" x14ac:dyDescent="0.3">
      <c r="A214" s="204" t="s">
        <v>33</v>
      </c>
      <c r="B214" s="204" t="s">
        <v>44</v>
      </c>
      <c r="C214" s="204" t="s">
        <v>607</v>
      </c>
      <c r="D214" s="204" t="s">
        <v>649</v>
      </c>
      <c r="E214" s="204" t="s">
        <v>660</v>
      </c>
      <c r="F214" s="205" t="s">
        <v>661</v>
      </c>
      <c r="G214" s="205" t="s">
        <v>618</v>
      </c>
      <c r="H214" s="205" t="s">
        <v>666</v>
      </c>
      <c r="I214" s="205" t="s">
        <v>667</v>
      </c>
      <c r="J214" s="140" t="s">
        <v>305</v>
      </c>
      <c r="K214" s="140" t="s">
        <v>305</v>
      </c>
      <c r="L214" s="140" t="s">
        <v>305</v>
      </c>
    </row>
    <row r="215" spans="1:12" ht="13.2" customHeight="1" x14ac:dyDescent="0.3">
      <c r="A215" s="204" t="s">
        <v>33</v>
      </c>
      <c r="B215" s="204" t="s">
        <v>44</v>
      </c>
      <c r="C215" s="204" t="s">
        <v>607</v>
      </c>
      <c r="D215" s="204" t="s">
        <v>649</v>
      </c>
      <c r="E215" s="204" t="s">
        <v>660</v>
      </c>
      <c r="F215" s="205" t="s">
        <v>375</v>
      </c>
      <c r="G215" s="205" t="s">
        <v>544</v>
      </c>
      <c r="H215" s="205"/>
      <c r="I215" s="205" t="s">
        <v>425</v>
      </c>
      <c r="J215" s="132">
        <v>4.4874296669999998</v>
      </c>
      <c r="K215" s="81" t="s">
        <v>303</v>
      </c>
      <c r="L215" s="132">
        <v>4.954006766</v>
      </c>
    </row>
    <row r="216" spans="1:12" ht="13.2" customHeight="1" x14ac:dyDescent="0.3">
      <c r="A216" s="204" t="s">
        <v>33</v>
      </c>
      <c r="B216" s="204" t="s">
        <v>44</v>
      </c>
      <c r="C216" s="204" t="s">
        <v>607</v>
      </c>
      <c r="D216" s="204" t="s">
        <v>649</v>
      </c>
      <c r="E216" s="204" t="s">
        <v>660</v>
      </c>
      <c r="F216" s="205" t="s">
        <v>285</v>
      </c>
      <c r="G216" s="205" t="s">
        <v>280</v>
      </c>
      <c r="H216" s="205"/>
      <c r="I216" s="205" t="s">
        <v>59</v>
      </c>
      <c r="J216" s="81">
        <v>72.290000000000006</v>
      </c>
      <c r="K216" s="81">
        <v>0.28000000000000003</v>
      </c>
      <c r="L216" s="81">
        <v>72.569999999999993</v>
      </c>
    </row>
    <row r="217" spans="1:12" ht="13.2" customHeight="1" x14ac:dyDescent="0.3">
      <c r="A217" s="204" t="s">
        <v>33</v>
      </c>
      <c r="B217" s="204" t="s">
        <v>44</v>
      </c>
      <c r="C217" s="204" t="s">
        <v>607</v>
      </c>
      <c r="D217" s="204" t="s">
        <v>649</v>
      </c>
      <c r="E217" s="204" t="s">
        <v>660</v>
      </c>
      <c r="F217" s="205" t="s">
        <v>635</v>
      </c>
      <c r="G217" s="205" t="s">
        <v>280</v>
      </c>
      <c r="H217" s="205"/>
      <c r="I217" s="205" t="s">
        <v>311</v>
      </c>
      <c r="J217" s="81" t="s">
        <v>303</v>
      </c>
      <c r="K217" s="81" t="s">
        <v>303</v>
      </c>
      <c r="L217" s="81">
        <v>1.5509999999999999</v>
      </c>
    </row>
    <row r="218" spans="1:12" ht="13.2" customHeight="1" x14ac:dyDescent="0.3">
      <c r="A218" s="204" t="s">
        <v>33</v>
      </c>
      <c r="B218" s="204" t="s">
        <v>44</v>
      </c>
      <c r="C218" s="204" t="s">
        <v>607</v>
      </c>
      <c r="D218" s="204" t="s">
        <v>649</v>
      </c>
      <c r="E218" s="204" t="s">
        <v>660</v>
      </c>
      <c r="F218" s="205" t="s">
        <v>610</v>
      </c>
      <c r="G218" s="205" t="s">
        <v>400</v>
      </c>
      <c r="H218" s="205" t="s">
        <v>290</v>
      </c>
      <c r="I218" s="205" t="s">
        <v>137</v>
      </c>
      <c r="J218" s="78">
        <v>8.2149999999999999</v>
      </c>
      <c r="K218" s="78">
        <v>0.72</v>
      </c>
      <c r="L218" s="78">
        <v>8.9350000000000005</v>
      </c>
    </row>
    <row r="219" spans="1:12" ht="13.2" customHeight="1" x14ac:dyDescent="0.3">
      <c r="A219" s="204" t="s">
        <v>33</v>
      </c>
      <c r="B219" s="204" t="s">
        <v>44</v>
      </c>
      <c r="C219" s="204" t="s">
        <v>607</v>
      </c>
      <c r="D219" s="204" t="s">
        <v>649</v>
      </c>
      <c r="E219" s="204" t="s">
        <v>660</v>
      </c>
      <c r="F219" s="205" t="s">
        <v>610</v>
      </c>
      <c r="G219" s="205" t="s">
        <v>400</v>
      </c>
      <c r="H219" s="205" t="s">
        <v>291</v>
      </c>
      <c r="I219" s="205" t="s">
        <v>137</v>
      </c>
      <c r="J219" s="78">
        <v>17.289000000000001</v>
      </c>
      <c r="K219" s="78">
        <v>1.9039999999999999</v>
      </c>
      <c r="L219" s="78">
        <v>19.193999999999999</v>
      </c>
    </row>
    <row r="220" spans="1:12" ht="13.2" customHeight="1" x14ac:dyDescent="0.3">
      <c r="A220" s="204" t="s">
        <v>33</v>
      </c>
      <c r="B220" s="204" t="s">
        <v>44</v>
      </c>
      <c r="C220" s="204" t="s">
        <v>607</v>
      </c>
      <c r="D220" s="204" t="s">
        <v>649</v>
      </c>
      <c r="E220" s="204" t="s">
        <v>660</v>
      </c>
      <c r="F220" s="205" t="s">
        <v>610</v>
      </c>
      <c r="G220" s="205" t="s">
        <v>400</v>
      </c>
      <c r="H220" s="205" t="s">
        <v>292</v>
      </c>
      <c r="I220" s="205" t="s">
        <v>137</v>
      </c>
      <c r="J220" s="78">
        <v>9.9239999999999995</v>
      </c>
      <c r="K220" s="78">
        <v>0.69</v>
      </c>
      <c r="L220" s="78">
        <v>10.614000000000001</v>
      </c>
    </row>
    <row r="221" spans="1:12" ht="13.2" customHeight="1" x14ac:dyDescent="0.3">
      <c r="A221" s="204" t="s">
        <v>33</v>
      </c>
      <c r="B221" s="204" t="s">
        <v>44</v>
      </c>
      <c r="C221" s="204" t="s">
        <v>607</v>
      </c>
      <c r="D221" s="204" t="s">
        <v>649</v>
      </c>
      <c r="E221" s="204" t="s">
        <v>660</v>
      </c>
      <c r="F221" s="205" t="s">
        <v>610</v>
      </c>
      <c r="G221" s="205" t="s">
        <v>400</v>
      </c>
      <c r="H221" s="205" t="s">
        <v>293</v>
      </c>
      <c r="I221" s="205" t="s">
        <v>137</v>
      </c>
      <c r="J221" s="78">
        <v>2.3439999999999999</v>
      </c>
      <c r="K221" s="78">
        <v>-0.63600000000000001</v>
      </c>
      <c r="L221" s="78">
        <v>1.7070000000000001</v>
      </c>
    </row>
    <row r="222" spans="1:12" ht="13.2" customHeight="1" x14ac:dyDescent="0.3">
      <c r="A222" s="204" t="s">
        <v>33</v>
      </c>
      <c r="B222" s="204" t="s">
        <v>44</v>
      </c>
      <c r="C222" s="204" t="s">
        <v>607</v>
      </c>
      <c r="D222" s="204" t="s">
        <v>649</v>
      </c>
      <c r="E222" s="204" t="s">
        <v>660</v>
      </c>
      <c r="F222" s="205" t="s">
        <v>287</v>
      </c>
      <c r="G222" s="205" t="s">
        <v>400</v>
      </c>
      <c r="H222" s="205" t="s">
        <v>290</v>
      </c>
      <c r="I222" s="205" t="s">
        <v>404</v>
      </c>
      <c r="J222" s="78">
        <v>125.24</v>
      </c>
      <c r="K222" s="78">
        <v>-11.186999999999999</v>
      </c>
      <c r="L222" s="78">
        <v>114.05200000000001</v>
      </c>
    </row>
    <row r="223" spans="1:12" ht="13.2" customHeight="1" x14ac:dyDescent="0.3">
      <c r="A223" s="204" t="s">
        <v>33</v>
      </c>
      <c r="B223" s="204" t="s">
        <v>44</v>
      </c>
      <c r="C223" s="204" t="s">
        <v>607</v>
      </c>
      <c r="D223" s="204" t="s">
        <v>649</v>
      </c>
      <c r="E223" s="204" t="s">
        <v>660</v>
      </c>
      <c r="F223" s="205" t="s">
        <v>287</v>
      </c>
      <c r="G223" s="205" t="s">
        <v>400</v>
      </c>
      <c r="H223" s="205" t="s">
        <v>291</v>
      </c>
      <c r="I223" s="205" t="s">
        <v>404</v>
      </c>
      <c r="J223" s="78">
        <v>162.23099999999999</v>
      </c>
      <c r="K223" s="78">
        <v>-51.74</v>
      </c>
      <c r="L223" s="78">
        <v>110.49</v>
      </c>
    </row>
    <row r="224" spans="1:12" ht="13.2" customHeight="1" x14ac:dyDescent="0.3">
      <c r="A224" s="204" t="s">
        <v>33</v>
      </c>
      <c r="B224" s="204" t="s">
        <v>44</v>
      </c>
      <c r="C224" s="204" t="s">
        <v>607</v>
      </c>
      <c r="D224" s="204" t="s">
        <v>649</v>
      </c>
      <c r="E224" s="204" t="s">
        <v>660</v>
      </c>
      <c r="F224" s="205" t="s">
        <v>287</v>
      </c>
      <c r="G224" s="205" t="s">
        <v>400</v>
      </c>
      <c r="H224" s="205" t="s">
        <v>292</v>
      </c>
      <c r="I224" s="205" t="s">
        <v>404</v>
      </c>
      <c r="J224" s="78">
        <v>179.78800000000001</v>
      </c>
      <c r="K224" s="78">
        <v>-118.69799999999999</v>
      </c>
      <c r="L224" s="78">
        <v>61.09</v>
      </c>
    </row>
    <row r="225" spans="1:12" ht="13.2" customHeight="1" x14ac:dyDescent="0.3">
      <c r="A225" s="204" t="s">
        <v>33</v>
      </c>
      <c r="B225" s="204" t="s">
        <v>44</v>
      </c>
      <c r="C225" s="204" t="s">
        <v>607</v>
      </c>
      <c r="D225" s="204" t="s">
        <v>649</v>
      </c>
      <c r="E225" s="204" t="s">
        <v>660</v>
      </c>
      <c r="F225" s="205" t="s">
        <v>287</v>
      </c>
      <c r="G225" s="205" t="s">
        <v>400</v>
      </c>
      <c r="H225" s="205" t="s">
        <v>293</v>
      </c>
      <c r="I225" s="205" t="s">
        <v>404</v>
      </c>
      <c r="J225" s="78">
        <v>186.48</v>
      </c>
      <c r="K225" s="78">
        <v>-59.704000000000001</v>
      </c>
      <c r="L225" s="78">
        <v>126.776</v>
      </c>
    </row>
    <row r="226" spans="1:12" ht="13.2" customHeight="1" x14ac:dyDescent="0.3">
      <c r="A226" s="204" t="s">
        <v>33</v>
      </c>
      <c r="B226" s="204" t="s">
        <v>44</v>
      </c>
      <c r="C226" s="204" t="s">
        <v>607</v>
      </c>
      <c r="D226" s="204" t="s">
        <v>649</v>
      </c>
      <c r="E226" s="204" t="s">
        <v>660</v>
      </c>
      <c r="F226" s="205" t="s">
        <v>390</v>
      </c>
      <c r="G226" s="205" t="s">
        <v>400</v>
      </c>
      <c r="H226" s="205"/>
      <c r="I226" s="205" t="s">
        <v>296</v>
      </c>
      <c r="J226" s="81">
        <v>10.304</v>
      </c>
      <c r="K226" s="81">
        <v>9.5489999999999995</v>
      </c>
      <c r="L226" s="81">
        <v>19.853000000000002</v>
      </c>
    </row>
    <row r="227" spans="1:12" ht="13.2" customHeight="1" x14ac:dyDescent="0.3">
      <c r="A227" s="204" t="s">
        <v>33</v>
      </c>
      <c r="B227" s="204" t="s">
        <v>45</v>
      </c>
      <c r="C227" s="204" t="s">
        <v>607</v>
      </c>
      <c r="D227" s="204" t="s">
        <v>649</v>
      </c>
      <c r="E227" s="204" t="s">
        <v>660</v>
      </c>
      <c r="F227" s="205" t="s">
        <v>650</v>
      </c>
      <c r="G227" s="205" t="s">
        <v>615</v>
      </c>
      <c r="H227" s="205" t="s">
        <v>289</v>
      </c>
      <c r="I227" s="205" t="s">
        <v>296</v>
      </c>
      <c r="J227" s="81">
        <v>53.732999999999997</v>
      </c>
      <c r="K227" s="81">
        <v>160.233</v>
      </c>
      <c r="L227" s="81">
        <v>213.96600000000001</v>
      </c>
    </row>
    <row r="228" spans="1:12" ht="13.2" customHeight="1" x14ac:dyDescent="0.3">
      <c r="A228" s="204" t="s">
        <v>33</v>
      </c>
      <c r="B228" s="204" t="s">
        <v>45</v>
      </c>
      <c r="C228" s="204" t="s">
        <v>607</v>
      </c>
      <c r="D228" s="204" t="s">
        <v>649</v>
      </c>
      <c r="E228" s="204" t="s">
        <v>660</v>
      </c>
      <c r="F228" s="205" t="s">
        <v>650</v>
      </c>
      <c r="G228" s="205" t="s">
        <v>615</v>
      </c>
      <c r="H228" s="205" t="s">
        <v>420</v>
      </c>
      <c r="I228" s="205" t="s">
        <v>296</v>
      </c>
      <c r="J228" s="81">
        <v>37.429000000000002</v>
      </c>
      <c r="K228" s="81">
        <v>-9.2539999999999996</v>
      </c>
      <c r="L228" s="81">
        <v>28.175000000000001</v>
      </c>
    </row>
    <row r="229" spans="1:12" ht="13.2" customHeight="1" x14ac:dyDescent="0.3">
      <c r="A229" s="204" t="s">
        <v>33</v>
      </c>
      <c r="B229" s="204" t="s">
        <v>45</v>
      </c>
      <c r="C229" s="204" t="s">
        <v>607</v>
      </c>
      <c r="D229" s="204" t="s">
        <v>649</v>
      </c>
      <c r="E229" s="204" t="s">
        <v>660</v>
      </c>
      <c r="F229" s="205" t="s">
        <v>368</v>
      </c>
      <c r="G229" s="205" t="s">
        <v>615</v>
      </c>
      <c r="H229" s="205" t="s">
        <v>422</v>
      </c>
      <c r="I229" s="205" t="s">
        <v>424</v>
      </c>
      <c r="J229" s="79" t="s">
        <v>305</v>
      </c>
      <c r="K229" s="79" t="s">
        <v>305</v>
      </c>
      <c r="L229" s="79" t="s">
        <v>305</v>
      </c>
    </row>
    <row r="230" spans="1:12" ht="13.2" customHeight="1" x14ac:dyDescent="0.3">
      <c r="A230" s="204" t="s">
        <v>33</v>
      </c>
      <c r="B230" s="204" t="s">
        <v>45</v>
      </c>
      <c r="C230" s="204" t="s">
        <v>607</v>
      </c>
      <c r="D230" s="204" t="s">
        <v>649</v>
      </c>
      <c r="E230" s="204" t="s">
        <v>660</v>
      </c>
      <c r="F230" s="205" t="s">
        <v>368</v>
      </c>
      <c r="G230" s="205" t="s">
        <v>615</v>
      </c>
      <c r="H230" s="205" t="s">
        <v>423</v>
      </c>
      <c r="I230" s="205" t="s">
        <v>144</v>
      </c>
      <c r="J230" s="79" t="s">
        <v>305</v>
      </c>
      <c r="K230" s="79" t="s">
        <v>305</v>
      </c>
      <c r="L230" s="79" t="s">
        <v>305</v>
      </c>
    </row>
    <row r="231" spans="1:12" ht="13.2" customHeight="1" x14ac:dyDescent="0.3">
      <c r="A231" s="204" t="s">
        <v>33</v>
      </c>
      <c r="B231" s="204" t="s">
        <v>45</v>
      </c>
      <c r="C231" s="204" t="s">
        <v>607</v>
      </c>
      <c r="D231" s="204" t="s">
        <v>649</v>
      </c>
      <c r="E231" s="204" t="s">
        <v>660</v>
      </c>
      <c r="F231" s="205" t="s">
        <v>609</v>
      </c>
      <c r="G231" s="205" t="s">
        <v>616</v>
      </c>
      <c r="H231" s="205" t="s">
        <v>608</v>
      </c>
      <c r="I231" s="205" t="s">
        <v>297</v>
      </c>
      <c r="J231" s="117">
        <v>0.625</v>
      </c>
      <c r="K231" s="117">
        <v>-5.0000000000000001E-3</v>
      </c>
      <c r="L231" s="117">
        <v>0.62</v>
      </c>
    </row>
    <row r="232" spans="1:12" ht="13.2" customHeight="1" x14ac:dyDescent="0.3">
      <c r="A232" s="204" t="s">
        <v>33</v>
      </c>
      <c r="B232" s="204" t="s">
        <v>45</v>
      </c>
      <c r="C232" s="204" t="s">
        <v>607</v>
      </c>
      <c r="D232" s="204" t="s">
        <v>649</v>
      </c>
      <c r="E232" s="204" t="s">
        <v>660</v>
      </c>
      <c r="F232" s="205" t="s">
        <v>388</v>
      </c>
      <c r="G232" s="205" t="s">
        <v>616</v>
      </c>
      <c r="H232" s="205" t="s">
        <v>413</v>
      </c>
      <c r="I232" s="205" t="s">
        <v>414</v>
      </c>
      <c r="J232" s="79">
        <v>192</v>
      </c>
      <c r="K232" s="79">
        <v>-34</v>
      </c>
      <c r="L232" s="79">
        <v>158</v>
      </c>
    </row>
    <row r="233" spans="1:12" ht="13.2" customHeight="1" x14ac:dyDescent="0.3">
      <c r="A233" s="204" t="s">
        <v>33</v>
      </c>
      <c r="B233" s="204" t="s">
        <v>45</v>
      </c>
      <c r="C233" s="204" t="s">
        <v>607</v>
      </c>
      <c r="D233" s="204" t="s">
        <v>649</v>
      </c>
      <c r="E233" s="204" t="s">
        <v>660</v>
      </c>
      <c r="F233" s="205" t="s">
        <v>284</v>
      </c>
      <c r="G233" s="205" t="s">
        <v>618</v>
      </c>
      <c r="H233" s="205"/>
      <c r="I233" s="205" t="s">
        <v>59</v>
      </c>
      <c r="J233" s="81">
        <v>11.878</v>
      </c>
      <c r="K233" s="81">
        <v>-1.881</v>
      </c>
      <c r="L233" s="81">
        <v>9.9969999999999999</v>
      </c>
    </row>
    <row r="234" spans="1:12" ht="13.2" customHeight="1" x14ac:dyDescent="0.3">
      <c r="A234" s="204" t="s">
        <v>33</v>
      </c>
      <c r="B234" s="204" t="s">
        <v>45</v>
      </c>
      <c r="C234" s="204" t="s">
        <v>607</v>
      </c>
      <c r="D234" s="204" t="s">
        <v>649</v>
      </c>
      <c r="E234" s="204" t="s">
        <v>660</v>
      </c>
      <c r="F234" s="205" t="s">
        <v>661</v>
      </c>
      <c r="G234" s="205" t="s">
        <v>618</v>
      </c>
      <c r="H234" s="205" t="s">
        <v>662</v>
      </c>
      <c r="I234" s="205" t="s">
        <v>667</v>
      </c>
      <c r="J234" s="140" t="s">
        <v>305</v>
      </c>
      <c r="K234" s="140" t="s">
        <v>305</v>
      </c>
      <c r="L234" s="140" t="s">
        <v>305</v>
      </c>
    </row>
    <row r="235" spans="1:12" ht="13.2" customHeight="1" x14ac:dyDescent="0.3">
      <c r="A235" s="204" t="s">
        <v>33</v>
      </c>
      <c r="B235" s="204" t="s">
        <v>45</v>
      </c>
      <c r="C235" s="204" t="s">
        <v>607</v>
      </c>
      <c r="D235" s="204" t="s">
        <v>649</v>
      </c>
      <c r="E235" s="204" t="s">
        <v>660</v>
      </c>
      <c r="F235" s="205" t="s">
        <v>661</v>
      </c>
      <c r="G235" s="205" t="s">
        <v>618</v>
      </c>
      <c r="H235" s="205" t="s">
        <v>663</v>
      </c>
      <c r="I235" s="205" t="s">
        <v>667</v>
      </c>
      <c r="J235" s="140" t="s">
        <v>305</v>
      </c>
      <c r="K235" s="140" t="s">
        <v>305</v>
      </c>
      <c r="L235" s="140" t="s">
        <v>305</v>
      </c>
    </row>
    <row r="236" spans="1:12" ht="13.2" customHeight="1" x14ac:dyDescent="0.3">
      <c r="A236" s="204" t="s">
        <v>33</v>
      </c>
      <c r="B236" s="204" t="s">
        <v>45</v>
      </c>
      <c r="C236" s="204" t="s">
        <v>607</v>
      </c>
      <c r="D236" s="204" t="s">
        <v>649</v>
      </c>
      <c r="E236" s="204" t="s">
        <v>660</v>
      </c>
      <c r="F236" s="205" t="s">
        <v>661</v>
      </c>
      <c r="G236" s="205" t="s">
        <v>618</v>
      </c>
      <c r="H236" s="205" t="s">
        <v>563</v>
      </c>
      <c r="I236" s="205" t="s">
        <v>667</v>
      </c>
      <c r="J236" s="140" t="s">
        <v>305</v>
      </c>
      <c r="K236" s="140" t="s">
        <v>305</v>
      </c>
      <c r="L236" s="140" t="s">
        <v>305</v>
      </c>
    </row>
    <row r="237" spans="1:12" ht="13.2" customHeight="1" x14ac:dyDescent="0.3">
      <c r="A237" s="204" t="s">
        <v>33</v>
      </c>
      <c r="B237" s="204" t="s">
        <v>45</v>
      </c>
      <c r="C237" s="204" t="s">
        <v>607</v>
      </c>
      <c r="D237" s="204" t="s">
        <v>649</v>
      </c>
      <c r="E237" s="204" t="s">
        <v>660</v>
      </c>
      <c r="F237" s="205" t="s">
        <v>661</v>
      </c>
      <c r="G237" s="205" t="s">
        <v>618</v>
      </c>
      <c r="H237" s="205" t="s">
        <v>664</v>
      </c>
      <c r="I237" s="205" t="s">
        <v>667</v>
      </c>
      <c r="J237" s="140" t="s">
        <v>305</v>
      </c>
      <c r="K237" s="140" t="s">
        <v>305</v>
      </c>
      <c r="L237" s="140" t="s">
        <v>305</v>
      </c>
    </row>
    <row r="238" spans="1:12" ht="13.2" customHeight="1" x14ac:dyDescent="0.3">
      <c r="A238" s="204" t="s">
        <v>33</v>
      </c>
      <c r="B238" s="204" t="s">
        <v>45</v>
      </c>
      <c r="C238" s="204" t="s">
        <v>607</v>
      </c>
      <c r="D238" s="204" t="s">
        <v>649</v>
      </c>
      <c r="E238" s="204" t="s">
        <v>660</v>
      </c>
      <c r="F238" s="205" t="s">
        <v>661</v>
      </c>
      <c r="G238" s="205" t="s">
        <v>618</v>
      </c>
      <c r="H238" s="205" t="s">
        <v>665</v>
      </c>
      <c r="I238" s="205" t="s">
        <v>667</v>
      </c>
      <c r="J238" s="140" t="s">
        <v>305</v>
      </c>
      <c r="K238" s="140" t="s">
        <v>305</v>
      </c>
      <c r="L238" s="140" t="s">
        <v>305</v>
      </c>
    </row>
    <row r="239" spans="1:12" ht="13.2" customHeight="1" x14ac:dyDescent="0.3">
      <c r="A239" s="204" t="s">
        <v>33</v>
      </c>
      <c r="B239" s="204" t="s">
        <v>45</v>
      </c>
      <c r="C239" s="204" t="s">
        <v>607</v>
      </c>
      <c r="D239" s="204" t="s">
        <v>649</v>
      </c>
      <c r="E239" s="204" t="s">
        <v>660</v>
      </c>
      <c r="F239" s="205" t="s">
        <v>661</v>
      </c>
      <c r="G239" s="205" t="s">
        <v>618</v>
      </c>
      <c r="H239" s="205" t="s">
        <v>666</v>
      </c>
      <c r="I239" s="205" t="s">
        <v>667</v>
      </c>
      <c r="J239" s="140" t="s">
        <v>305</v>
      </c>
      <c r="K239" s="140" t="s">
        <v>305</v>
      </c>
      <c r="L239" s="140" t="s">
        <v>305</v>
      </c>
    </row>
    <row r="240" spans="1:12" ht="13.2" customHeight="1" x14ac:dyDescent="0.3">
      <c r="A240" s="204" t="s">
        <v>33</v>
      </c>
      <c r="B240" s="204" t="s">
        <v>45</v>
      </c>
      <c r="C240" s="204" t="s">
        <v>607</v>
      </c>
      <c r="D240" s="204" t="s">
        <v>649</v>
      </c>
      <c r="E240" s="204" t="s">
        <v>660</v>
      </c>
      <c r="F240" s="205" t="s">
        <v>375</v>
      </c>
      <c r="G240" s="205" t="s">
        <v>544</v>
      </c>
      <c r="H240" s="205"/>
      <c r="I240" s="205" t="s">
        <v>425</v>
      </c>
      <c r="J240" s="132">
        <v>5.6763993729999997</v>
      </c>
      <c r="K240" s="81" t="s">
        <v>303</v>
      </c>
      <c r="L240" s="132">
        <v>6.8021194249999999</v>
      </c>
    </row>
    <row r="241" spans="1:12" ht="13.2" customHeight="1" x14ac:dyDescent="0.3">
      <c r="A241" s="204" t="s">
        <v>33</v>
      </c>
      <c r="B241" s="204" t="s">
        <v>45</v>
      </c>
      <c r="C241" s="204" t="s">
        <v>607</v>
      </c>
      <c r="D241" s="204" t="s">
        <v>649</v>
      </c>
      <c r="E241" s="204" t="s">
        <v>660</v>
      </c>
      <c r="F241" s="205" t="s">
        <v>285</v>
      </c>
      <c r="G241" s="205" t="s">
        <v>280</v>
      </c>
      <c r="H241" s="205"/>
      <c r="I241" s="205" t="s">
        <v>59</v>
      </c>
      <c r="J241" s="81">
        <v>67.591999999999999</v>
      </c>
      <c r="K241" s="81">
        <v>1.395</v>
      </c>
      <c r="L241" s="81">
        <v>68.986999999999995</v>
      </c>
    </row>
    <row r="242" spans="1:12" ht="13.2" customHeight="1" x14ac:dyDescent="0.3">
      <c r="A242" s="204" t="s">
        <v>33</v>
      </c>
      <c r="B242" s="204" t="s">
        <v>45</v>
      </c>
      <c r="C242" s="204" t="s">
        <v>607</v>
      </c>
      <c r="D242" s="204" t="s">
        <v>649</v>
      </c>
      <c r="E242" s="204" t="s">
        <v>660</v>
      </c>
      <c r="F242" s="205" t="s">
        <v>635</v>
      </c>
      <c r="G242" s="205" t="s">
        <v>280</v>
      </c>
      <c r="H242" s="205"/>
      <c r="I242" s="205" t="s">
        <v>311</v>
      </c>
      <c r="J242" s="81" t="s">
        <v>303</v>
      </c>
      <c r="K242" s="81" t="s">
        <v>303</v>
      </c>
      <c r="L242" s="81">
        <v>1.353</v>
      </c>
    </row>
    <row r="243" spans="1:12" ht="13.2" customHeight="1" x14ac:dyDescent="0.3">
      <c r="A243" s="204" t="s">
        <v>33</v>
      </c>
      <c r="B243" s="204" t="s">
        <v>45</v>
      </c>
      <c r="C243" s="204" t="s">
        <v>607</v>
      </c>
      <c r="D243" s="204" t="s">
        <v>649</v>
      </c>
      <c r="E243" s="204" t="s">
        <v>660</v>
      </c>
      <c r="F243" s="205" t="s">
        <v>610</v>
      </c>
      <c r="G243" s="205" t="s">
        <v>400</v>
      </c>
      <c r="H243" s="205" t="s">
        <v>290</v>
      </c>
      <c r="I243" s="205" t="s">
        <v>137</v>
      </c>
      <c r="J243" s="78">
        <v>8.4610000000000003</v>
      </c>
      <c r="K243" s="78">
        <v>1.837</v>
      </c>
      <c r="L243" s="78">
        <v>10.298</v>
      </c>
    </row>
    <row r="244" spans="1:12" ht="13.2" customHeight="1" x14ac:dyDescent="0.3">
      <c r="A244" s="204" t="s">
        <v>33</v>
      </c>
      <c r="B244" s="204" t="s">
        <v>45</v>
      </c>
      <c r="C244" s="204" t="s">
        <v>607</v>
      </c>
      <c r="D244" s="204" t="s">
        <v>649</v>
      </c>
      <c r="E244" s="204" t="s">
        <v>660</v>
      </c>
      <c r="F244" s="205" t="s">
        <v>610</v>
      </c>
      <c r="G244" s="205" t="s">
        <v>400</v>
      </c>
      <c r="H244" s="205" t="s">
        <v>291</v>
      </c>
      <c r="I244" s="205" t="s">
        <v>137</v>
      </c>
      <c r="J244" s="78">
        <v>17.247</v>
      </c>
      <c r="K244" s="78">
        <v>1.556</v>
      </c>
      <c r="L244" s="78">
        <v>18.803000000000001</v>
      </c>
    </row>
    <row r="245" spans="1:12" ht="13.2" customHeight="1" x14ac:dyDescent="0.3">
      <c r="A245" s="204" t="s">
        <v>33</v>
      </c>
      <c r="B245" s="204" t="s">
        <v>45</v>
      </c>
      <c r="C245" s="204" t="s">
        <v>607</v>
      </c>
      <c r="D245" s="204" t="s">
        <v>649</v>
      </c>
      <c r="E245" s="204" t="s">
        <v>660</v>
      </c>
      <c r="F245" s="205" t="s">
        <v>610</v>
      </c>
      <c r="G245" s="205" t="s">
        <v>400</v>
      </c>
      <c r="H245" s="205" t="s">
        <v>292</v>
      </c>
      <c r="I245" s="205" t="s">
        <v>137</v>
      </c>
      <c r="J245" s="78">
        <v>10.345000000000001</v>
      </c>
      <c r="K245" s="78">
        <v>0.46100000000000002</v>
      </c>
      <c r="L245" s="78">
        <v>10.807</v>
      </c>
    </row>
    <row r="246" spans="1:12" ht="13.2" customHeight="1" x14ac:dyDescent="0.3">
      <c r="A246" s="204" t="s">
        <v>33</v>
      </c>
      <c r="B246" s="204" t="s">
        <v>45</v>
      </c>
      <c r="C246" s="204" t="s">
        <v>607</v>
      </c>
      <c r="D246" s="204" t="s">
        <v>649</v>
      </c>
      <c r="E246" s="204" t="s">
        <v>660</v>
      </c>
      <c r="F246" s="205" t="s">
        <v>610</v>
      </c>
      <c r="G246" s="205" t="s">
        <v>400</v>
      </c>
      <c r="H246" s="205" t="s">
        <v>293</v>
      </c>
      <c r="I246" s="205" t="s">
        <v>137</v>
      </c>
      <c r="J246" s="78">
        <v>3.101</v>
      </c>
      <c r="K246" s="78">
        <v>-0.70299999999999996</v>
      </c>
      <c r="L246" s="78">
        <v>2.3980000000000001</v>
      </c>
    </row>
    <row r="247" spans="1:12" ht="13.2" customHeight="1" x14ac:dyDescent="0.3">
      <c r="A247" s="204" t="s">
        <v>33</v>
      </c>
      <c r="B247" s="204" t="s">
        <v>45</v>
      </c>
      <c r="C247" s="204" t="s">
        <v>607</v>
      </c>
      <c r="D247" s="204" t="s">
        <v>649</v>
      </c>
      <c r="E247" s="204" t="s">
        <v>660</v>
      </c>
      <c r="F247" s="205" t="s">
        <v>287</v>
      </c>
      <c r="G247" s="205" t="s">
        <v>400</v>
      </c>
      <c r="H247" s="205" t="s">
        <v>290</v>
      </c>
      <c r="I247" s="205" t="s">
        <v>404</v>
      </c>
      <c r="J247" s="78">
        <v>144.18700000000001</v>
      </c>
      <c r="K247" s="78">
        <v>-17.059000000000001</v>
      </c>
      <c r="L247" s="78">
        <v>127.129</v>
      </c>
    </row>
    <row r="248" spans="1:12" ht="13.2" customHeight="1" x14ac:dyDescent="0.3">
      <c r="A248" s="204" t="s">
        <v>33</v>
      </c>
      <c r="B248" s="204" t="s">
        <v>45</v>
      </c>
      <c r="C248" s="204" t="s">
        <v>607</v>
      </c>
      <c r="D248" s="204" t="s">
        <v>649</v>
      </c>
      <c r="E248" s="204" t="s">
        <v>660</v>
      </c>
      <c r="F248" s="205" t="s">
        <v>287</v>
      </c>
      <c r="G248" s="205" t="s">
        <v>400</v>
      </c>
      <c r="H248" s="205" t="s">
        <v>291</v>
      </c>
      <c r="I248" s="205" t="s">
        <v>404</v>
      </c>
      <c r="J248" s="78">
        <v>263.33199999999999</v>
      </c>
      <c r="K248" s="78">
        <v>-155.87</v>
      </c>
      <c r="L248" s="78">
        <v>107.46299999999999</v>
      </c>
    </row>
    <row r="249" spans="1:12" ht="13.2" customHeight="1" x14ac:dyDescent="0.3">
      <c r="A249" s="204" t="s">
        <v>33</v>
      </c>
      <c r="B249" s="204" t="s">
        <v>45</v>
      </c>
      <c r="C249" s="204" t="s">
        <v>607</v>
      </c>
      <c r="D249" s="204" t="s">
        <v>649</v>
      </c>
      <c r="E249" s="204" t="s">
        <v>660</v>
      </c>
      <c r="F249" s="205" t="s">
        <v>287</v>
      </c>
      <c r="G249" s="205" t="s">
        <v>400</v>
      </c>
      <c r="H249" s="205" t="s">
        <v>292</v>
      </c>
      <c r="I249" s="205" t="s">
        <v>404</v>
      </c>
      <c r="J249" s="78">
        <v>248.017</v>
      </c>
      <c r="K249" s="78">
        <v>-156.19200000000001</v>
      </c>
      <c r="L249" s="78">
        <v>91.825000000000003</v>
      </c>
    </row>
    <row r="250" spans="1:12" ht="13.2" customHeight="1" x14ac:dyDescent="0.3">
      <c r="A250" s="204" t="s">
        <v>33</v>
      </c>
      <c r="B250" s="204" t="s">
        <v>45</v>
      </c>
      <c r="C250" s="204" t="s">
        <v>607</v>
      </c>
      <c r="D250" s="204" t="s">
        <v>649</v>
      </c>
      <c r="E250" s="204" t="s">
        <v>660</v>
      </c>
      <c r="F250" s="205" t="s">
        <v>287</v>
      </c>
      <c r="G250" s="205" t="s">
        <v>400</v>
      </c>
      <c r="H250" s="205" t="s">
        <v>293</v>
      </c>
      <c r="I250" s="205" t="s">
        <v>404</v>
      </c>
      <c r="J250" s="78">
        <v>221.459</v>
      </c>
      <c r="K250" s="78">
        <v>-19.087</v>
      </c>
      <c r="L250" s="78">
        <v>202.37200000000001</v>
      </c>
    </row>
    <row r="251" spans="1:12" ht="13.2" customHeight="1" x14ac:dyDescent="0.3">
      <c r="A251" s="204" t="s">
        <v>33</v>
      </c>
      <c r="B251" s="204" t="s">
        <v>45</v>
      </c>
      <c r="C251" s="204" t="s">
        <v>607</v>
      </c>
      <c r="D251" s="204" t="s">
        <v>649</v>
      </c>
      <c r="E251" s="204" t="s">
        <v>660</v>
      </c>
      <c r="F251" s="205" t="s">
        <v>390</v>
      </c>
      <c r="G251" s="205" t="s">
        <v>400</v>
      </c>
      <c r="H251" s="205"/>
      <c r="I251" s="205" t="s">
        <v>296</v>
      </c>
      <c r="J251" s="81">
        <v>5.8209999999999997</v>
      </c>
      <c r="K251" s="81">
        <v>-0.35</v>
      </c>
      <c r="L251" s="81">
        <v>5.4710000000000001</v>
      </c>
    </row>
    <row r="252" spans="1:12" ht="13.2" customHeight="1" x14ac:dyDescent="0.3">
      <c r="A252" s="204" t="s">
        <v>33</v>
      </c>
      <c r="B252" s="204" t="s">
        <v>46</v>
      </c>
      <c r="C252" s="204" t="s">
        <v>607</v>
      </c>
      <c r="D252" s="204" t="s">
        <v>649</v>
      </c>
      <c r="E252" s="204" t="s">
        <v>660</v>
      </c>
      <c r="F252" s="205" t="s">
        <v>650</v>
      </c>
      <c r="G252" s="205" t="s">
        <v>615</v>
      </c>
      <c r="H252" s="205" t="s">
        <v>289</v>
      </c>
      <c r="I252" s="205" t="s">
        <v>296</v>
      </c>
      <c r="J252" s="81">
        <v>67.361999999999995</v>
      </c>
      <c r="K252" s="81">
        <v>155.84299999999999</v>
      </c>
      <c r="L252" s="81">
        <v>223.20500000000001</v>
      </c>
    </row>
    <row r="253" spans="1:12" ht="13.2" customHeight="1" x14ac:dyDescent="0.3">
      <c r="A253" s="204" t="s">
        <v>33</v>
      </c>
      <c r="B253" s="204" t="s">
        <v>46</v>
      </c>
      <c r="C253" s="204" t="s">
        <v>607</v>
      </c>
      <c r="D253" s="204" t="s">
        <v>649</v>
      </c>
      <c r="E253" s="204" t="s">
        <v>660</v>
      </c>
      <c r="F253" s="205" t="s">
        <v>650</v>
      </c>
      <c r="G253" s="205" t="s">
        <v>615</v>
      </c>
      <c r="H253" s="205" t="s">
        <v>420</v>
      </c>
      <c r="I253" s="205" t="s">
        <v>296</v>
      </c>
      <c r="J253" s="81">
        <v>42.8</v>
      </c>
      <c r="K253" s="81">
        <v>-1.0309999999999999</v>
      </c>
      <c r="L253" s="81">
        <v>41.768999999999998</v>
      </c>
    </row>
    <row r="254" spans="1:12" ht="13.2" customHeight="1" x14ac:dyDescent="0.3">
      <c r="A254" s="204" t="s">
        <v>33</v>
      </c>
      <c r="B254" s="204" t="s">
        <v>46</v>
      </c>
      <c r="C254" s="204" t="s">
        <v>607</v>
      </c>
      <c r="D254" s="204" t="s">
        <v>649</v>
      </c>
      <c r="E254" s="204" t="s">
        <v>660</v>
      </c>
      <c r="F254" s="205" t="s">
        <v>368</v>
      </c>
      <c r="G254" s="205" t="s">
        <v>615</v>
      </c>
      <c r="H254" s="205" t="s">
        <v>422</v>
      </c>
      <c r="I254" s="205" t="s">
        <v>424</v>
      </c>
      <c r="J254" s="79" t="s">
        <v>305</v>
      </c>
      <c r="K254" s="79" t="s">
        <v>305</v>
      </c>
      <c r="L254" s="79" t="s">
        <v>305</v>
      </c>
    </row>
    <row r="255" spans="1:12" ht="13.2" customHeight="1" x14ac:dyDescent="0.3">
      <c r="A255" s="204" t="s">
        <v>33</v>
      </c>
      <c r="B255" s="204" t="s">
        <v>46</v>
      </c>
      <c r="C255" s="204" t="s">
        <v>607</v>
      </c>
      <c r="D255" s="204" t="s">
        <v>649</v>
      </c>
      <c r="E255" s="204" t="s">
        <v>660</v>
      </c>
      <c r="F255" s="205" t="s">
        <v>368</v>
      </c>
      <c r="G255" s="205" t="s">
        <v>615</v>
      </c>
      <c r="H255" s="205" t="s">
        <v>423</v>
      </c>
      <c r="I255" s="205" t="s">
        <v>144</v>
      </c>
      <c r="J255" s="79" t="s">
        <v>305</v>
      </c>
      <c r="K255" s="79" t="s">
        <v>305</v>
      </c>
      <c r="L255" s="79" t="s">
        <v>305</v>
      </c>
    </row>
    <row r="256" spans="1:12" ht="13.2" customHeight="1" x14ac:dyDescent="0.3">
      <c r="A256" s="204" t="s">
        <v>33</v>
      </c>
      <c r="B256" s="204" t="s">
        <v>46</v>
      </c>
      <c r="C256" s="204" t="s">
        <v>607</v>
      </c>
      <c r="D256" s="204" t="s">
        <v>649</v>
      </c>
      <c r="E256" s="204" t="s">
        <v>660</v>
      </c>
      <c r="F256" s="205" t="s">
        <v>609</v>
      </c>
      <c r="G256" s="205" t="s">
        <v>616</v>
      </c>
      <c r="H256" s="205" t="s">
        <v>608</v>
      </c>
      <c r="I256" s="205" t="s">
        <v>297</v>
      </c>
      <c r="J256" s="117">
        <v>0.69699999999999995</v>
      </c>
      <c r="K256" s="117">
        <v>-2.5999999999999999E-2</v>
      </c>
      <c r="L256" s="117">
        <v>0.67100000000000004</v>
      </c>
    </row>
    <row r="257" spans="1:12" ht="13.2" customHeight="1" x14ac:dyDescent="0.3">
      <c r="A257" s="204" t="s">
        <v>33</v>
      </c>
      <c r="B257" s="204" t="s">
        <v>46</v>
      </c>
      <c r="C257" s="204" t="s">
        <v>607</v>
      </c>
      <c r="D257" s="204" t="s">
        <v>649</v>
      </c>
      <c r="E257" s="204" t="s">
        <v>660</v>
      </c>
      <c r="F257" s="205" t="s">
        <v>388</v>
      </c>
      <c r="G257" s="205" t="s">
        <v>616</v>
      </c>
      <c r="H257" s="205" t="s">
        <v>413</v>
      </c>
      <c r="I257" s="205" t="s">
        <v>414</v>
      </c>
      <c r="J257" s="79">
        <v>197</v>
      </c>
      <c r="K257" s="79">
        <v>-51</v>
      </c>
      <c r="L257" s="79">
        <v>146</v>
      </c>
    </row>
    <row r="258" spans="1:12" ht="13.2" customHeight="1" x14ac:dyDescent="0.3">
      <c r="A258" s="204" t="s">
        <v>33</v>
      </c>
      <c r="B258" s="204" t="s">
        <v>46</v>
      </c>
      <c r="C258" s="204" t="s">
        <v>607</v>
      </c>
      <c r="D258" s="204" t="s">
        <v>649</v>
      </c>
      <c r="E258" s="204" t="s">
        <v>660</v>
      </c>
      <c r="F258" s="205" t="s">
        <v>284</v>
      </c>
      <c r="G258" s="205" t="s">
        <v>618</v>
      </c>
      <c r="H258" s="205"/>
      <c r="I258" s="205" t="s">
        <v>59</v>
      </c>
      <c r="J258" s="81">
        <v>14.5</v>
      </c>
      <c r="K258" s="81">
        <v>-1.179</v>
      </c>
      <c r="L258" s="81">
        <v>13.32</v>
      </c>
    </row>
    <row r="259" spans="1:12" ht="13.2" customHeight="1" x14ac:dyDescent="0.3">
      <c r="A259" s="204" t="s">
        <v>33</v>
      </c>
      <c r="B259" s="204" t="s">
        <v>46</v>
      </c>
      <c r="C259" s="204" t="s">
        <v>607</v>
      </c>
      <c r="D259" s="204" t="s">
        <v>649</v>
      </c>
      <c r="E259" s="204" t="s">
        <v>660</v>
      </c>
      <c r="F259" s="205" t="s">
        <v>661</v>
      </c>
      <c r="G259" s="205" t="s">
        <v>618</v>
      </c>
      <c r="H259" s="205" t="s">
        <v>662</v>
      </c>
      <c r="I259" s="205" t="s">
        <v>667</v>
      </c>
      <c r="J259" s="140" t="s">
        <v>305</v>
      </c>
      <c r="K259" s="140" t="s">
        <v>305</v>
      </c>
      <c r="L259" s="140" t="s">
        <v>305</v>
      </c>
    </row>
    <row r="260" spans="1:12" ht="13.2" customHeight="1" x14ac:dyDescent="0.3">
      <c r="A260" s="204" t="s">
        <v>33</v>
      </c>
      <c r="B260" s="204" t="s">
        <v>46</v>
      </c>
      <c r="C260" s="204" t="s">
        <v>607</v>
      </c>
      <c r="D260" s="204" t="s">
        <v>649</v>
      </c>
      <c r="E260" s="204" t="s">
        <v>660</v>
      </c>
      <c r="F260" s="205" t="s">
        <v>661</v>
      </c>
      <c r="G260" s="205" t="s">
        <v>618</v>
      </c>
      <c r="H260" s="205" t="s">
        <v>663</v>
      </c>
      <c r="I260" s="205" t="s">
        <v>667</v>
      </c>
      <c r="J260" s="140" t="s">
        <v>305</v>
      </c>
      <c r="K260" s="140" t="s">
        <v>305</v>
      </c>
      <c r="L260" s="140" t="s">
        <v>305</v>
      </c>
    </row>
    <row r="261" spans="1:12" ht="13.2" customHeight="1" x14ac:dyDescent="0.3">
      <c r="A261" s="204" t="s">
        <v>33</v>
      </c>
      <c r="B261" s="204" t="s">
        <v>46</v>
      </c>
      <c r="C261" s="204" t="s">
        <v>607</v>
      </c>
      <c r="D261" s="204" t="s">
        <v>649</v>
      </c>
      <c r="E261" s="204" t="s">
        <v>660</v>
      </c>
      <c r="F261" s="205" t="s">
        <v>661</v>
      </c>
      <c r="G261" s="205" t="s">
        <v>618</v>
      </c>
      <c r="H261" s="205" t="s">
        <v>563</v>
      </c>
      <c r="I261" s="205" t="s">
        <v>667</v>
      </c>
      <c r="J261" s="140" t="s">
        <v>305</v>
      </c>
      <c r="K261" s="140" t="s">
        <v>305</v>
      </c>
      <c r="L261" s="140" t="s">
        <v>305</v>
      </c>
    </row>
    <row r="262" spans="1:12" ht="13.2" customHeight="1" x14ac:dyDescent="0.3">
      <c r="A262" s="204" t="s">
        <v>33</v>
      </c>
      <c r="B262" s="204" t="s">
        <v>46</v>
      </c>
      <c r="C262" s="204" t="s">
        <v>607</v>
      </c>
      <c r="D262" s="204" t="s">
        <v>649</v>
      </c>
      <c r="E262" s="204" t="s">
        <v>660</v>
      </c>
      <c r="F262" s="205" t="s">
        <v>661</v>
      </c>
      <c r="G262" s="205" t="s">
        <v>618</v>
      </c>
      <c r="H262" s="205" t="s">
        <v>664</v>
      </c>
      <c r="I262" s="205" t="s">
        <v>667</v>
      </c>
      <c r="J262" s="140" t="s">
        <v>305</v>
      </c>
      <c r="K262" s="140" t="s">
        <v>305</v>
      </c>
      <c r="L262" s="140" t="s">
        <v>305</v>
      </c>
    </row>
    <row r="263" spans="1:12" ht="13.2" customHeight="1" x14ac:dyDescent="0.3">
      <c r="A263" s="204" t="s">
        <v>33</v>
      </c>
      <c r="B263" s="204" t="s">
        <v>46</v>
      </c>
      <c r="C263" s="204" t="s">
        <v>607</v>
      </c>
      <c r="D263" s="204" t="s">
        <v>649</v>
      </c>
      <c r="E263" s="204" t="s">
        <v>660</v>
      </c>
      <c r="F263" s="205" t="s">
        <v>661</v>
      </c>
      <c r="G263" s="205" t="s">
        <v>618</v>
      </c>
      <c r="H263" s="205" t="s">
        <v>665</v>
      </c>
      <c r="I263" s="205" t="s">
        <v>667</v>
      </c>
      <c r="J263" s="140" t="s">
        <v>305</v>
      </c>
      <c r="K263" s="140" t="s">
        <v>305</v>
      </c>
      <c r="L263" s="140" t="s">
        <v>305</v>
      </c>
    </row>
    <row r="264" spans="1:12" ht="13.2" customHeight="1" x14ac:dyDescent="0.3">
      <c r="A264" s="204" t="s">
        <v>33</v>
      </c>
      <c r="B264" s="204" t="s">
        <v>46</v>
      </c>
      <c r="C264" s="204" t="s">
        <v>607</v>
      </c>
      <c r="D264" s="204" t="s">
        <v>649</v>
      </c>
      <c r="E264" s="204" t="s">
        <v>660</v>
      </c>
      <c r="F264" s="205" t="s">
        <v>661</v>
      </c>
      <c r="G264" s="205" t="s">
        <v>618</v>
      </c>
      <c r="H264" s="205" t="s">
        <v>666</v>
      </c>
      <c r="I264" s="205" t="s">
        <v>667</v>
      </c>
      <c r="J264" s="140" t="s">
        <v>305</v>
      </c>
      <c r="K264" s="140" t="s">
        <v>305</v>
      </c>
      <c r="L264" s="140" t="s">
        <v>305</v>
      </c>
    </row>
    <row r="265" spans="1:12" ht="13.2" customHeight="1" x14ac:dyDescent="0.3">
      <c r="A265" s="204" t="s">
        <v>33</v>
      </c>
      <c r="B265" s="204" t="s">
        <v>46</v>
      </c>
      <c r="C265" s="204" t="s">
        <v>607</v>
      </c>
      <c r="D265" s="204" t="s">
        <v>649</v>
      </c>
      <c r="E265" s="204" t="s">
        <v>660</v>
      </c>
      <c r="F265" s="205" t="s">
        <v>375</v>
      </c>
      <c r="G265" s="205" t="s">
        <v>544</v>
      </c>
      <c r="H265" s="205"/>
      <c r="I265" s="205" t="s">
        <v>425</v>
      </c>
      <c r="J265" s="81" t="s">
        <v>305</v>
      </c>
      <c r="K265" s="81" t="s">
        <v>305</v>
      </c>
      <c r="L265" s="81" t="s">
        <v>305</v>
      </c>
    </row>
    <row r="266" spans="1:12" ht="13.2" customHeight="1" x14ac:dyDescent="0.3">
      <c r="A266" s="204" t="s">
        <v>33</v>
      </c>
      <c r="B266" s="204" t="s">
        <v>46</v>
      </c>
      <c r="C266" s="204" t="s">
        <v>607</v>
      </c>
      <c r="D266" s="204" t="s">
        <v>649</v>
      </c>
      <c r="E266" s="204" t="s">
        <v>660</v>
      </c>
      <c r="F266" s="205" t="s">
        <v>285</v>
      </c>
      <c r="G266" s="205" t="s">
        <v>280</v>
      </c>
      <c r="H266" s="205"/>
      <c r="I266" s="205" t="s">
        <v>59</v>
      </c>
      <c r="J266" s="81">
        <v>78.17</v>
      </c>
      <c r="K266" s="81">
        <v>-0.58899999999999997</v>
      </c>
      <c r="L266" s="81">
        <v>77.58</v>
      </c>
    </row>
    <row r="267" spans="1:12" ht="13.2" customHeight="1" x14ac:dyDescent="0.3">
      <c r="A267" s="204" t="s">
        <v>33</v>
      </c>
      <c r="B267" s="204" t="s">
        <v>46</v>
      </c>
      <c r="C267" s="204" t="s">
        <v>607</v>
      </c>
      <c r="D267" s="204" t="s">
        <v>649</v>
      </c>
      <c r="E267" s="204" t="s">
        <v>660</v>
      </c>
      <c r="F267" s="205" t="s">
        <v>635</v>
      </c>
      <c r="G267" s="205" t="s">
        <v>280</v>
      </c>
      <c r="H267" s="205"/>
      <c r="I267" s="205" t="s">
        <v>311</v>
      </c>
      <c r="J267" s="81" t="s">
        <v>303</v>
      </c>
      <c r="K267" s="81" t="s">
        <v>303</v>
      </c>
      <c r="L267" s="81">
        <v>0.79100000000000004</v>
      </c>
    </row>
    <row r="268" spans="1:12" ht="13.2" customHeight="1" x14ac:dyDescent="0.3">
      <c r="A268" s="204" t="s">
        <v>33</v>
      </c>
      <c r="B268" s="204" t="s">
        <v>46</v>
      </c>
      <c r="C268" s="204" t="s">
        <v>607</v>
      </c>
      <c r="D268" s="204" t="s">
        <v>649</v>
      </c>
      <c r="E268" s="204" t="s">
        <v>660</v>
      </c>
      <c r="F268" s="205" t="s">
        <v>610</v>
      </c>
      <c r="G268" s="205" t="s">
        <v>400</v>
      </c>
      <c r="H268" s="205" t="s">
        <v>290</v>
      </c>
      <c r="I268" s="205" t="s">
        <v>137</v>
      </c>
      <c r="J268" s="78">
        <v>8.8179999999999996</v>
      </c>
      <c r="K268" s="78">
        <v>2.1619999999999999</v>
      </c>
      <c r="L268" s="78">
        <v>10.98</v>
      </c>
    </row>
    <row r="269" spans="1:12" ht="13.2" customHeight="1" x14ac:dyDescent="0.3">
      <c r="A269" s="204" t="s">
        <v>33</v>
      </c>
      <c r="B269" s="204" t="s">
        <v>46</v>
      </c>
      <c r="C269" s="204" t="s">
        <v>607</v>
      </c>
      <c r="D269" s="204" t="s">
        <v>649</v>
      </c>
      <c r="E269" s="204" t="s">
        <v>660</v>
      </c>
      <c r="F269" s="205" t="s">
        <v>610</v>
      </c>
      <c r="G269" s="205" t="s">
        <v>400</v>
      </c>
      <c r="H269" s="205" t="s">
        <v>291</v>
      </c>
      <c r="I269" s="205" t="s">
        <v>137</v>
      </c>
      <c r="J269" s="78">
        <v>17.878</v>
      </c>
      <c r="K269" s="78">
        <v>1.472</v>
      </c>
      <c r="L269" s="78">
        <v>19.349</v>
      </c>
    </row>
    <row r="270" spans="1:12" ht="13.2" customHeight="1" x14ac:dyDescent="0.3">
      <c r="A270" s="204" t="s">
        <v>33</v>
      </c>
      <c r="B270" s="204" t="s">
        <v>46</v>
      </c>
      <c r="C270" s="204" t="s">
        <v>607</v>
      </c>
      <c r="D270" s="204" t="s">
        <v>649</v>
      </c>
      <c r="E270" s="204" t="s">
        <v>660</v>
      </c>
      <c r="F270" s="205" t="s">
        <v>610</v>
      </c>
      <c r="G270" s="205" t="s">
        <v>400</v>
      </c>
      <c r="H270" s="205" t="s">
        <v>292</v>
      </c>
      <c r="I270" s="205" t="s">
        <v>137</v>
      </c>
      <c r="J270" s="78">
        <v>10.292999999999999</v>
      </c>
      <c r="K270" s="78">
        <v>0.621</v>
      </c>
      <c r="L270" s="78">
        <v>10.914999999999999</v>
      </c>
    </row>
    <row r="271" spans="1:12" ht="13.2" customHeight="1" x14ac:dyDescent="0.3">
      <c r="A271" s="204" t="s">
        <v>33</v>
      </c>
      <c r="B271" s="204" t="s">
        <v>46</v>
      </c>
      <c r="C271" s="204" t="s">
        <v>607</v>
      </c>
      <c r="D271" s="204" t="s">
        <v>649</v>
      </c>
      <c r="E271" s="204" t="s">
        <v>660</v>
      </c>
      <c r="F271" s="205" t="s">
        <v>610</v>
      </c>
      <c r="G271" s="205" t="s">
        <v>400</v>
      </c>
      <c r="H271" s="205" t="s">
        <v>293</v>
      </c>
      <c r="I271" s="205" t="s">
        <v>137</v>
      </c>
      <c r="J271" s="78">
        <v>2.843</v>
      </c>
      <c r="K271" s="78">
        <v>-0.27</v>
      </c>
      <c r="L271" s="78">
        <v>2.573</v>
      </c>
    </row>
    <row r="272" spans="1:12" ht="13.2" customHeight="1" x14ac:dyDescent="0.3">
      <c r="A272" s="204" t="s">
        <v>33</v>
      </c>
      <c r="B272" s="204" t="s">
        <v>46</v>
      </c>
      <c r="C272" s="204" t="s">
        <v>607</v>
      </c>
      <c r="D272" s="204" t="s">
        <v>649</v>
      </c>
      <c r="E272" s="204" t="s">
        <v>660</v>
      </c>
      <c r="F272" s="205" t="s">
        <v>287</v>
      </c>
      <c r="G272" s="205" t="s">
        <v>400</v>
      </c>
      <c r="H272" s="205" t="s">
        <v>290</v>
      </c>
      <c r="I272" s="205" t="s">
        <v>404</v>
      </c>
      <c r="J272" s="78">
        <v>143.93100000000001</v>
      </c>
      <c r="K272" s="78">
        <v>2.262</v>
      </c>
      <c r="L272" s="78">
        <v>146.19399999999999</v>
      </c>
    </row>
    <row r="273" spans="1:12" ht="13.2" customHeight="1" x14ac:dyDescent="0.3">
      <c r="A273" s="204" t="s">
        <v>33</v>
      </c>
      <c r="B273" s="204" t="s">
        <v>46</v>
      </c>
      <c r="C273" s="204" t="s">
        <v>607</v>
      </c>
      <c r="D273" s="204" t="s">
        <v>649</v>
      </c>
      <c r="E273" s="204" t="s">
        <v>660</v>
      </c>
      <c r="F273" s="205" t="s">
        <v>287</v>
      </c>
      <c r="G273" s="205" t="s">
        <v>400</v>
      </c>
      <c r="H273" s="205" t="s">
        <v>291</v>
      </c>
      <c r="I273" s="205" t="s">
        <v>404</v>
      </c>
      <c r="J273" s="78">
        <v>258.02499999999998</v>
      </c>
      <c r="K273" s="78">
        <v>-143.42400000000001</v>
      </c>
      <c r="L273" s="78">
        <v>114.602</v>
      </c>
    </row>
    <row r="274" spans="1:12" ht="13.2" customHeight="1" x14ac:dyDescent="0.3">
      <c r="A274" s="204" t="s">
        <v>33</v>
      </c>
      <c r="B274" s="204" t="s">
        <v>46</v>
      </c>
      <c r="C274" s="204" t="s">
        <v>607</v>
      </c>
      <c r="D274" s="204" t="s">
        <v>649</v>
      </c>
      <c r="E274" s="204" t="s">
        <v>660</v>
      </c>
      <c r="F274" s="205" t="s">
        <v>287</v>
      </c>
      <c r="G274" s="205" t="s">
        <v>400</v>
      </c>
      <c r="H274" s="205" t="s">
        <v>292</v>
      </c>
      <c r="I274" s="205" t="s">
        <v>404</v>
      </c>
      <c r="J274" s="78">
        <v>254.804</v>
      </c>
      <c r="K274" s="78">
        <v>-157.714</v>
      </c>
      <c r="L274" s="78">
        <v>97.09</v>
      </c>
    </row>
    <row r="275" spans="1:12" ht="13.2" customHeight="1" x14ac:dyDescent="0.3">
      <c r="A275" s="204" t="s">
        <v>33</v>
      </c>
      <c r="B275" s="204" t="s">
        <v>46</v>
      </c>
      <c r="C275" s="204" t="s">
        <v>607</v>
      </c>
      <c r="D275" s="204" t="s">
        <v>649</v>
      </c>
      <c r="E275" s="204" t="s">
        <v>660</v>
      </c>
      <c r="F275" s="205" t="s">
        <v>287</v>
      </c>
      <c r="G275" s="205" t="s">
        <v>400</v>
      </c>
      <c r="H275" s="205" t="s">
        <v>293</v>
      </c>
      <c r="I275" s="205" t="s">
        <v>404</v>
      </c>
      <c r="J275" s="78">
        <v>221.596</v>
      </c>
      <c r="K275" s="78">
        <v>12.023999999999999</v>
      </c>
      <c r="L275" s="78">
        <v>233.62100000000001</v>
      </c>
    </row>
    <row r="276" spans="1:12" ht="13.2" customHeight="1" x14ac:dyDescent="0.3">
      <c r="A276" s="204" t="s">
        <v>33</v>
      </c>
      <c r="B276" s="204" t="s">
        <v>46</v>
      </c>
      <c r="C276" s="204" t="s">
        <v>607</v>
      </c>
      <c r="D276" s="204" t="s">
        <v>649</v>
      </c>
      <c r="E276" s="204" t="s">
        <v>660</v>
      </c>
      <c r="F276" s="205" t="s">
        <v>390</v>
      </c>
      <c r="G276" s="205" t="s">
        <v>400</v>
      </c>
      <c r="H276" s="205"/>
      <c r="I276" s="205" t="s">
        <v>296</v>
      </c>
      <c r="J276" s="81">
        <v>14.192</v>
      </c>
      <c r="K276" s="81">
        <v>-4.9560000000000004</v>
      </c>
      <c r="L276" s="81">
        <v>9.2360000000000007</v>
      </c>
    </row>
    <row r="277" spans="1:12" ht="13.2" customHeight="1" x14ac:dyDescent="0.3">
      <c r="A277" s="204" t="s">
        <v>33</v>
      </c>
      <c r="B277" s="204" t="s">
        <v>47</v>
      </c>
      <c r="C277" s="204" t="s">
        <v>607</v>
      </c>
      <c r="D277" s="204" t="s">
        <v>649</v>
      </c>
      <c r="E277" s="204" t="s">
        <v>660</v>
      </c>
      <c r="F277" s="205" t="s">
        <v>650</v>
      </c>
      <c r="G277" s="205" t="s">
        <v>615</v>
      </c>
      <c r="H277" s="205" t="s">
        <v>289</v>
      </c>
      <c r="I277" s="205" t="s">
        <v>296</v>
      </c>
      <c r="J277" s="81">
        <v>119.556</v>
      </c>
      <c r="K277" s="81">
        <v>55.704000000000001</v>
      </c>
      <c r="L277" s="81">
        <v>175.26</v>
      </c>
    </row>
    <row r="278" spans="1:12" ht="13.2" customHeight="1" x14ac:dyDescent="0.3">
      <c r="A278" s="204" t="s">
        <v>33</v>
      </c>
      <c r="B278" s="204" t="s">
        <v>47</v>
      </c>
      <c r="C278" s="204" t="s">
        <v>607</v>
      </c>
      <c r="D278" s="204" t="s">
        <v>649</v>
      </c>
      <c r="E278" s="204" t="s">
        <v>660</v>
      </c>
      <c r="F278" s="205" t="s">
        <v>650</v>
      </c>
      <c r="G278" s="205" t="s">
        <v>615</v>
      </c>
      <c r="H278" s="205" t="s">
        <v>420</v>
      </c>
      <c r="I278" s="205" t="s">
        <v>296</v>
      </c>
      <c r="J278" s="81">
        <v>69.403000000000006</v>
      </c>
      <c r="K278" s="81">
        <v>-47.360999999999997</v>
      </c>
      <c r="L278" s="81">
        <v>22.042000000000002</v>
      </c>
    </row>
    <row r="279" spans="1:12" ht="13.2" customHeight="1" x14ac:dyDescent="0.3">
      <c r="A279" s="204" t="s">
        <v>33</v>
      </c>
      <c r="B279" s="204" t="s">
        <v>47</v>
      </c>
      <c r="C279" s="204" t="s">
        <v>607</v>
      </c>
      <c r="D279" s="204" t="s">
        <v>649</v>
      </c>
      <c r="E279" s="204" t="s">
        <v>660</v>
      </c>
      <c r="F279" s="205" t="s">
        <v>368</v>
      </c>
      <c r="G279" s="205" t="s">
        <v>615</v>
      </c>
      <c r="H279" s="205" t="s">
        <v>422</v>
      </c>
      <c r="I279" s="205" t="s">
        <v>424</v>
      </c>
      <c r="J279" s="79" t="s">
        <v>305</v>
      </c>
      <c r="K279" s="79" t="s">
        <v>305</v>
      </c>
      <c r="L279" s="79" t="s">
        <v>305</v>
      </c>
    </row>
    <row r="280" spans="1:12" ht="13.2" customHeight="1" x14ac:dyDescent="0.3">
      <c r="A280" s="204" t="s">
        <v>33</v>
      </c>
      <c r="B280" s="204" t="s">
        <v>47</v>
      </c>
      <c r="C280" s="204" t="s">
        <v>607</v>
      </c>
      <c r="D280" s="204" t="s">
        <v>649</v>
      </c>
      <c r="E280" s="204" t="s">
        <v>660</v>
      </c>
      <c r="F280" s="205" t="s">
        <v>368</v>
      </c>
      <c r="G280" s="205" t="s">
        <v>615</v>
      </c>
      <c r="H280" s="205" t="s">
        <v>423</v>
      </c>
      <c r="I280" s="205" t="s">
        <v>144</v>
      </c>
      <c r="J280" s="79" t="s">
        <v>305</v>
      </c>
      <c r="K280" s="79" t="s">
        <v>305</v>
      </c>
      <c r="L280" s="79" t="s">
        <v>305</v>
      </c>
    </row>
    <row r="281" spans="1:12" ht="13.2" customHeight="1" x14ac:dyDescent="0.3">
      <c r="A281" s="204" t="s">
        <v>33</v>
      </c>
      <c r="B281" s="204" t="s">
        <v>47</v>
      </c>
      <c r="C281" s="204" t="s">
        <v>607</v>
      </c>
      <c r="D281" s="204" t="s">
        <v>649</v>
      </c>
      <c r="E281" s="204" t="s">
        <v>660</v>
      </c>
      <c r="F281" s="205" t="s">
        <v>609</v>
      </c>
      <c r="G281" s="205" t="s">
        <v>616</v>
      </c>
      <c r="H281" s="205" t="s">
        <v>608</v>
      </c>
      <c r="I281" s="205" t="s">
        <v>297</v>
      </c>
      <c r="J281" s="117">
        <v>0.7</v>
      </c>
      <c r="K281" s="117">
        <v>6.0000000000000001E-3</v>
      </c>
      <c r="L281" s="117">
        <v>0.70699999999999996</v>
      </c>
    </row>
    <row r="282" spans="1:12" ht="13.2" customHeight="1" x14ac:dyDescent="0.3">
      <c r="A282" s="204" t="s">
        <v>33</v>
      </c>
      <c r="B282" s="204" t="s">
        <v>47</v>
      </c>
      <c r="C282" s="204" t="s">
        <v>607</v>
      </c>
      <c r="D282" s="204" t="s">
        <v>649</v>
      </c>
      <c r="E282" s="204" t="s">
        <v>660</v>
      </c>
      <c r="F282" s="205" t="s">
        <v>388</v>
      </c>
      <c r="G282" s="205" t="s">
        <v>616</v>
      </c>
      <c r="H282" s="205" t="s">
        <v>413</v>
      </c>
      <c r="I282" s="205" t="s">
        <v>414</v>
      </c>
      <c r="J282" s="79">
        <v>165</v>
      </c>
      <c r="K282" s="79">
        <v>-18</v>
      </c>
      <c r="L282" s="79">
        <v>147</v>
      </c>
    </row>
    <row r="283" spans="1:12" ht="13.2" customHeight="1" x14ac:dyDescent="0.3">
      <c r="A283" s="204" t="s">
        <v>33</v>
      </c>
      <c r="B283" s="204" t="s">
        <v>47</v>
      </c>
      <c r="C283" s="204" t="s">
        <v>607</v>
      </c>
      <c r="D283" s="204" t="s">
        <v>649</v>
      </c>
      <c r="E283" s="204" t="s">
        <v>660</v>
      </c>
      <c r="F283" s="205" t="s">
        <v>284</v>
      </c>
      <c r="G283" s="205" t="s">
        <v>618</v>
      </c>
      <c r="H283" s="205"/>
      <c r="I283" s="205" t="s">
        <v>59</v>
      </c>
      <c r="J283" s="81">
        <v>12.891</v>
      </c>
      <c r="K283" s="81">
        <v>0.54600000000000004</v>
      </c>
      <c r="L283" s="81">
        <v>13.436999999999999</v>
      </c>
    </row>
    <row r="284" spans="1:12" ht="13.2" customHeight="1" x14ac:dyDescent="0.3">
      <c r="A284" s="204" t="s">
        <v>33</v>
      </c>
      <c r="B284" s="204" t="s">
        <v>47</v>
      </c>
      <c r="C284" s="204" t="s">
        <v>607</v>
      </c>
      <c r="D284" s="204" t="s">
        <v>649</v>
      </c>
      <c r="E284" s="204" t="s">
        <v>660</v>
      </c>
      <c r="F284" s="205" t="s">
        <v>661</v>
      </c>
      <c r="G284" s="205" t="s">
        <v>618</v>
      </c>
      <c r="H284" s="205" t="s">
        <v>662</v>
      </c>
      <c r="I284" s="205" t="s">
        <v>667</v>
      </c>
      <c r="J284" s="140" t="s">
        <v>305</v>
      </c>
      <c r="K284" s="140" t="s">
        <v>305</v>
      </c>
      <c r="L284" s="140" t="s">
        <v>305</v>
      </c>
    </row>
    <row r="285" spans="1:12" ht="13.2" customHeight="1" x14ac:dyDescent="0.3">
      <c r="A285" s="204" t="s">
        <v>33</v>
      </c>
      <c r="B285" s="204" t="s">
        <v>47</v>
      </c>
      <c r="C285" s="204" t="s">
        <v>607</v>
      </c>
      <c r="D285" s="204" t="s">
        <v>649</v>
      </c>
      <c r="E285" s="204" t="s">
        <v>660</v>
      </c>
      <c r="F285" s="205" t="s">
        <v>661</v>
      </c>
      <c r="G285" s="205" t="s">
        <v>618</v>
      </c>
      <c r="H285" s="205" t="s">
        <v>663</v>
      </c>
      <c r="I285" s="205" t="s">
        <v>667</v>
      </c>
      <c r="J285" s="140" t="s">
        <v>305</v>
      </c>
      <c r="K285" s="140" t="s">
        <v>305</v>
      </c>
      <c r="L285" s="140" t="s">
        <v>305</v>
      </c>
    </row>
    <row r="286" spans="1:12" ht="13.2" customHeight="1" x14ac:dyDescent="0.3">
      <c r="A286" s="204" t="s">
        <v>33</v>
      </c>
      <c r="B286" s="204" t="s">
        <v>47</v>
      </c>
      <c r="C286" s="204" t="s">
        <v>607</v>
      </c>
      <c r="D286" s="204" t="s">
        <v>649</v>
      </c>
      <c r="E286" s="204" t="s">
        <v>660</v>
      </c>
      <c r="F286" s="205" t="s">
        <v>661</v>
      </c>
      <c r="G286" s="205" t="s">
        <v>618</v>
      </c>
      <c r="H286" s="205" t="s">
        <v>563</v>
      </c>
      <c r="I286" s="205" t="s">
        <v>667</v>
      </c>
      <c r="J286" s="140" t="s">
        <v>305</v>
      </c>
      <c r="K286" s="140" t="s">
        <v>305</v>
      </c>
      <c r="L286" s="140" t="s">
        <v>305</v>
      </c>
    </row>
    <row r="287" spans="1:12" ht="13.2" customHeight="1" x14ac:dyDescent="0.3">
      <c r="A287" s="204" t="s">
        <v>33</v>
      </c>
      <c r="B287" s="204" t="s">
        <v>47</v>
      </c>
      <c r="C287" s="204" t="s">
        <v>607</v>
      </c>
      <c r="D287" s="204" t="s">
        <v>649</v>
      </c>
      <c r="E287" s="204" t="s">
        <v>660</v>
      </c>
      <c r="F287" s="205" t="s">
        <v>661</v>
      </c>
      <c r="G287" s="205" t="s">
        <v>618</v>
      </c>
      <c r="H287" s="205" t="s">
        <v>664</v>
      </c>
      <c r="I287" s="205" t="s">
        <v>667</v>
      </c>
      <c r="J287" s="140" t="s">
        <v>305</v>
      </c>
      <c r="K287" s="140" t="s">
        <v>305</v>
      </c>
      <c r="L287" s="140" t="s">
        <v>305</v>
      </c>
    </row>
    <row r="288" spans="1:12" ht="13.2" customHeight="1" x14ac:dyDescent="0.3">
      <c r="A288" s="204" t="s">
        <v>33</v>
      </c>
      <c r="B288" s="204" t="s">
        <v>47</v>
      </c>
      <c r="C288" s="204" t="s">
        <v>607</v>
      </c>
      <c r="D288" s="204" t="s">
        <v>649</v>
      </c>
      <c r="E288" s="204" t="s">
        <v>660</v>
      </c>
      <c r="F288" s="205" t="s">
        <v>661</v>
      </c>
      <c r="G288" s="205" t="s">
        <v>618</v>
      </c>
      <c r="H288" s="205" t="s">
        <v>665</v>
      </c>
      <c r="I288" s="205" t="s">
        <v>667</v>
      </c>
      <c r="J288" s="140" t="s">
        <v>305</v>
      </c>
      <c r="K288" s="140" t="s">
        <v>305</v>
      </c>
      <c r="L288" s="140" t="s">
        <v>305</v>
      </c>
    </row>
    <row r="289" spans="1:12" ht="13.2" customHeight="1" x14ac:dyDescent="0.3">
      <c r="A289" s="204" t="s">
        <v>33</v>
      </c>
      <c r="B289" s="204" t="s">
        <v>47</v>
      </c>
      <c r="C289" s="204" t="s">
        <v>607</v>
      </c>
      <c r="D289" s="204" t="s">
        <v>649</v>
      </c>
      <c r="E289" s="204" t="s">
        <v>660</v>
      </c>
      <c r="F289" s="205" t="s">
        <v>661</v>
      </c>
      <c r="G289" s="205" t="s">
        <v>618</v>
      </c>
      <c r="H289" s="205" t="s">
        <v>666</v>
      </c>
      <c r="I289" s="205" t="s">
        <v>667</v>
      </c>
      <c r="J289" s="140" t="s">
        <v>305</v>
      </c>
      <c r="K289" s="140" t="s">
        <v>305</v>
      </c>
      <c r="L289" s="140" t="s">
        <v>305</v>
      </c>
    </row>
    <row r="290" spans="1:12" ht="13.2" customHeight="1" x14ac:dyDescent="0.3">
      <c r="A290" s="204" t="s">
        <v>33</v>
      </c>
      <c r="B290" s="204" t="s">
        <v>47</v>
      </c>
      <c r="C290" s="204" t="s">
        <v>607</v>
      </c>
      <c r="D290" s="204" t="s">
        <v>649</v>
      </c>
      <c r="E290" s="204" t="s">
        <v>660</v>
      </c>
      <c r="F290" s="205" t="s">
        <v>375</v>
      </c>
      <c r="G290" s="205" t="s">
        <v>544</v>
      </c>
      <c r="H290" s="205"/>
      <c r="I290" s="205" t="s">
        <v>425</v>
      </c>
      <c r="J290" s="81" t="s">
        <v>305</v>
      </c>
      <c r="K290" s="81" t="s">
        <v>305</v>
      </c>
      <c r="L290" s="81" t="s">
        <v>305</v>
      </c>
    </row>
    <row r="291" spans="1:12" ht="13.2" customHeight="1" x14ac:dyDescent="0.3">
      <c r="A291" s="204" t="s">
        <v>33</v>
      </c>
      <c r="B291" s="204" t="s">
        <v>47</v>
      </c>
      <c r="C291" s="204" t="s">
        <v>607</v>
      </c>
      <c r="D291" s="204" t="s">
        <v>649</v>
      </c>
      <c r="E291" s="204" t="s">
        <v>660</v>
      </c>
      <c r="F291" s="205" t="s">
        <v>285</v>
      </c>
      <c r="G291" s="205" t="s">
        <v>280</v>
      </c>
      <c r="H291" s="205"/>
      <c r="I291" s="205" t="s">
        <v>59</v>
      </c>
      <c r="J291" s="81">
        <v>71.396000000000001</v>
      </c>
      <c r="K291" s="81">
        <v>-0.97099999999999997</v>
      </c>
      <c r="L291" s="81">
        <v>70.424999999999997</v>
      </c>
    </row>
    <row r="292" spans="1:12" ht="13.2" customHeight="1" x14ac:dyDescent="0.3">
      <c r="A292" s="204" t="s">
        <v>33</v>
      </c>
      <c r="B292" s="204" t="s">
        <v>47</v>
      </c>
      <c r="C292" s="204" t="s">
        <v>607</v>
      </c>
      <c r="D292" s="204" t="s">
        <v>649</v>
      </c>
      <c r="E292" s="204" t="s">
        <v>660</v>
      </c>
      <c r="F292" s="205" t="s">
        <v>635</v>
      </c>
      <c r="G292" s="205" t="s">
        <v>280</v>
      </c>
      <c r="H292" s="205"/>
      <c r="I292" s="205" t="s">
        <v>311</v>
      </c>
      <c r="J292" s="81" t="s">
        <v>303</v>
      </c>
      <c r="K292" s="81" t="s">
        <v>303</v>
      </c>
      <c r="L292" s="81">
        <v>0.56999999999999995</v>
      </c>
    </row>
    <row r="293" spans="1:12" ht="13.2" customHeight="1" x14ac:dyDescent="0.3">
      <c r="A293" s="204" t="s">
        <v>33</v>
      </c>
      <c r="B293" s="204" t="s">
        <v>47</v>
      </c>
      <c r="C293" s="204" t="s">
        <v>607</v>
      </c>
      <c r="D293" s="204" t="s">
        <v>649</v>
      </c>
      <c r="E293" s="204" t="s">
        <v>660</v>
      </c>
      <c r="F293" s="205" t="s">
        <v>610</v>
      </c>
      <c r="G293" s="205" t="s">
        <v>400</v>
      </c>
      <c r="H293" s="205" t="s">
        <v>290</v>
      </c>
      <c r="I293" s="205" t="s">
        <v>137</v>
      </c>
      <c r="J293" s="78">
        <v>8.6120000000000001</v>
      </c>
      <c r="K293" s="78">
        <v>1.4159999999999999</v>
      </c>
      <c r="L293" s="78">
        <v>10.028</v>
      </c>
    </row>
    <row r="294" spans="1:12" ht="13.2" customHeight="1" x14ac:dyDescent="0.3">
      <c r="A294" s="204" t="s">
        <v>33</v>
      </c>
      <c r="B294" s="204" t="s">
        <v>47</v>
      </c>
      <c r="C294" s="204" t="s">
        <v>607</v>
      </c>
      <c r="D294" s="204" t="s">
        <v>649</v>
      </c>
      <c r="E294" s="204" t="s">
        <v>660</v>
      </c>
      <c r="F294" s="205" t="s">
        <v>610</v>
      </c>
      <c r="G294" s="205" t="s">
        <v>400</v>
      </c>
      <c r="H294" s="205" t="s">
        <v>291</v>
      </c>
      <c r="I294" s="205" t="s">
        <v>137</v>
      </c>
      <c r="J294" s="78">
        <v>18.233000000000001</v>
      </c>
      <c r="K294" s="78">
        <v>0.77500000000000002</v>
      </c>
      <c r="L294" s="78">
        <v>19.007000000000001</v>
      </c>
    </row>
    <row r="295" spans="1:12" ht="13.2" customHeight="1" x14ac:dyDescent="0.3">
      <c r="A295" s="204" t="s">
        <v>33</v>
      </c>
      <c r="B295" s="204" t="s">
        <v>47</v>
      </c>
      <c r="C295" s="204" t="s">
        <v>607</v>
      </c>
      <c r="D295" s="204" t="s">
        <v>649</v>
      </c>
      <c r="E295" s="204" t="s">
        <v>660</v>
      </c>
      <c r="F295" s="205" t="s">
        <v>610</v>
      </c>
      <c r="G295" s="205" t="s">
        <v>400</v>
      </c>
      <c r="H295" s="205" t="s">
        <v>292</v>
      </c>
      <c r="I295" s="205" t="s">
        <v>137</v>
      </c>
      <c r="J295" s="78">
        <v>9.1319999999999997</v>
      </c>
      <c r="K295" s="78">
        <v>0.999</v>
      </c>
      <c r="L295" s="78">
        <v>10.131</v>
      </c>
    </row>
    <row r="296" spans="1:12" ht="13.2" customHeight="1" x14ac:dyDescent="0.3">
      <c r="A296" s="204" t="s">
        <v>33</v>
      </c>
      <c r="B296" s="204" t="s">
        <v>47</v>
      </c>
      <c r="C296" s="204" t="s">
        <v>607</v>
      </c>
      <c r="D296" s="204" t="s">
        <v>649</v>
      </c>
      <c r="E296" s="204" t="s">
        <v>660</v>
      </c>
      <c r="F296" s="205" t="s">
        <v>610</v>
      </c>
      <c r="G296" s="205" t="s">
        <v>400</v>
      </c>
      <c r="H296" s="205" t="s">
        <v>293</v>
      </c>
      <c r="I296" s="205" t="s">
        <v>137</v>
      </c>
      <c r="J296" s="78">
        <v>1.427</v>
      </c>
      <c r="K296" s="78">
        <v>0.17799999999999999</v>
      </c>
      <c r="L296" s="78">
        <v>1.605</v>
      </c>
    </row>
    <row r="297" spans="1:12" ht="13.2" customHeight="1" x14ac:dyDescent="0.3">
      <c r="A297" s="204" t="s">
        <v>33</v>
      </c>
      <c r="B297" s="204" t="s">
        <v>47</v>
      </c>
      <c r="C297" s="204" t="s">
        <v>607</v>
      </c>
      <c r="D297" s="204" t="s">
        <v>649</v>
      </c>
      <c r="E297" s="204" t="s">
        <v>660</v>
      </c>
      <c r="F297" s="205" t="s">
        <v>287</v>
      </c>
      <c r="G297" s="205" t="s">
        <v>400</v>
      </c>
      <c r="H297" s="205" t="s">
        <v>290</v>
      </c>
      <c r="I297" s="205" t="s">
        <v>404</v>
      </c>
      <c r="J297" s="78">
        <v>117.67</v>
      </c>
      <c r="K297" s="78">
        <v>75.328000000000003</v>
      </c>
      <c r="L297" s="78">
        <v>192.999</v>
      </c>
    </row>
    <row r="298" spans="1:12" ht="13.2" customHeight="1" x14ac:dyDescent="0.3">
      <c r="A298" s="204" t="s">
        <v>33</v>
      </c>
      <c r="B298" s="204" t="s">
        <v>47</v>
      </c>
      <c r="C298" s="204" t="s">
        <v>607</v>
      </c>
      <c r="D298" s="204" t="s">
        <v>649</v>
      </c>
      <c r="E298" s="204" t="s">
        <v>660</v>
      </c>
      <c r="F298" s="205" t="s">
        <v>287</v>
      </c>
      <c r="G298" s="205" t="s">
        <v>400</v>
      </c>
      <c r="H298" s="205" t="s">
        <v>291</v>
      </c>
      <c r="I298" s="205" t="s">
        <v>404</v>
      </c>
      <c r="J298" s="78">
        <v>163.065</v>
      </c>
      <c r="K298" s="78">
        <v>-29.835000000000001</v>
      </c>
      <c r="L298" s="78">
        <v>133.22999999999999</v>
      </c>
    </row>
    <row r="299" spans="1:12" ht="13.2" customHeight="1" x14ac:dyDescent="0.3">
      <c r="A299" s="204" t="s">
        <v>33</v>
      </c>
      <c r="B299" s="204" t="s">
        <v>47</v>
      </c>
      <c r="C299" s="204" t="s">
        <v>607</v>
      </c>
      <c r="D299" s="204" t="s">
        <v>649</v>
      </c>
      <c r="E299" s="204" t="s">
        <v>660</v>
      </c>
      <c r="F299" s="205" t="s">
        <v>287</v>
      </c>
      <c r="G299" s="205" t="s">
        <v>400</v>
      </c>
      <c r="H299" s="205" t="s">
        <v>292</v>
      </c>
      <c r="I299" s="205" t="s">
        <v>404</v>
      </c>
      <c r="J299" s="78">
        <v>213.87299999999999</v>
      </c>
      <c r="K299" s="78">
        <v>-110.373</v>
      </c>
      <c r="L299" s="78">
        <v>103.5</v>
      </c>
    </row>
    <row r="300" spans="1:12" ht="13.2" customHeight="1" x14ac:dyDescent="0.3">
      <c r="A300" s="204" t="s">
        <v>33</v>
      </c>
      <c r="B300" s="204" t="s">
        <v>47</v>
      </c>
      <c r="C300" s="204" t="s">
        <v>607</v>
      </c>
      <c r="D300" s="204" t="s">
        <v>649</v>
      </c>
      <c r="E300" s="204" t="s">
        <v>660</v>
      </c>
      <c r="F300" s="205" t="s">
        <v>287</v>
      </c>
      <c r="G300" s="205" t="s">
        <v>400</v>
      </c>
      <c r="H300" s="205" t="s">
        <v>293</v>
      </c>
      <c r="I300" s="205" t="s">
        <v>404</v>
      </c>
      <c r="J300" s="78">
        <v>210.27699999999999</v>
      </c>
      <c r="K300" s="78">
        <v>83.712000000000003</v>
      </c>
      <c r="L300" s="78">
        <v>293.98899999999998</v>
      </c>
    </row>
    <row r="301" spans="1:12" ht="13.2" customHeight="1" x14ac:dyDescent="0.3">
      <c r="A301" s="204" t="s">
        <v>33</v>
      </c>
      <c r="B301" s="204" t="s">
        <v>47</v>
      </c>
      <c r="C301" s="204" t="s">
        <v>607</v>
      </c>
      <c r="D301" s="204" t="s">
        <v>649</v>
      </c>
      <c r="E301" s="204" t="s">
        <v>660</v>
      </c>
      <c r="F301" s="205" t="s">
        <v>390</v>
      </c>
      <c r="G301" s="205" t="s">
        <v>400</v>
      </c>
      <c r="H301" s="205"/>
      <c r="I301" s="205" t="s">
        <v>296</v>
      </c>
      <c r="J301" s="81">
        <v>29.855</v>
      </c>
      <c r="K301" s="81">
        <v>-2.2370000000000001</v>
      </c>
      <c r="L301" s="81">
        <v>27.617999999999999</v>
      </c>
    </row>
    <row r="302" spans="1:12" ht="13.2" customHeight="1" x14ac:dyDescent="0.3">
      <c r="A302" s="204" t="s">
        <v>33</v>
      </c>
      <c r="B302" s="204" t="s">
        <v>48</v>
      </c>
      <c r="C302" s="204" t="s">
        <v>607</v>
      </c>
      <c r="D302" s="204" t="s">
        <v>649</v>
      </c>
      <c r="E302" s="204" t="s">
        <v>660</v>
      </c>
      <c r="F302" s="205" t="s">
        <v>650</v>
      </c>
      <c r="G302" s="205" t="s">
        <v>615</v>
      </c>
      <c r="H302" s="205" t="s">
        <v>289</v>
      </c>
      <c r="I302" s="205" t="s">
        <v>296</v>
      </c>
      <c r="J302" s="81">
        <v>127.46299999999999</v>
      </c>
      <c r="K302" s="81">
        <v>42.259</v>
      </c>
      <c r="L302" s="81">
        <v>169.72200000000001</v>
      </c>
    </row>
    <row r="303" spans="1:12" ht="13.2" customHeight="1" x14ac:dyDescent="0.3">
      <c r="A303" s="204" t="s">
        <v>33</v>
      </c>
      <c r="B303" s="204" t="s">
        <v>48</v>
      </c>
      <c r="C303" s="204" t="s">
        <v>607</v>
      </c>
      <c r="D303" s="204" t="s">
        <v>649</v>
      </c>
      <c r="E303" s="204" t="s">
        <v>660</v>
      </c>
      <c r="F303" s="205" t="s">
        <v>650</v>
      </c>
      <c r="G303" s="205" t="s">
        <v>615</v>
      </c>
      <c r="H303" s="205" t="s">
        <v>420</v>
      </c>
      <c r="I303" s="205" t="s">
        <v>296</v>
      </c>
      <c r="J303" s="81">
        <v>66.338999999999999</v>
      </c>
      <c r="K303" s="81">
        <v>-47.326000000000001</v>
      </c>
      <c r="L303" s="81">
        <v>19.013000000000002</v>
      </c>
    </row>
    <row r="304" spans="1:12" ht="13.2" customHeight="1" x14ac:dyDescent="0.3">
      <c r="A304" s="204" t="s">
        <v>33</v>
      </c>
      <c r="B304" s="204" t="s">
        <v>48</v>
      </c>
      <c r="C304" s="204" t="s">
        <v>607</v>
      </c>
      <c r="D304" s="204" t="s">
        <v>649</v>
      </c>
      <c r="E304" s="204" t="s">
        <v>660</v>
      </c>
      <c r="F304" s="205" t="s">
        <v>368</v>
      </c>
      <c r="G304" s="205" t="s">
        <v>615</v>
      </c>
      <c r="H304" s="205" t="s">
        <v>422</v>
      </c>
      <c r="I304" s="205" t="s">
        <v>424</v>
      </c>
      <c r="J304" s="79" t="s">
        <v>305</v>
      </c>
      <c r="K304" s="79" t="s">
        <v>305</v>
      </c>
      <c r="L304" s="79" t="s">
        <v>305</v>
      </c>
    </row>
    <row r="305" spans="1:12" ht="13.2" customHeight="1" x14ac:dyDescent="0.3">
      <c r="A305" s="204" t="s">
        <v>33</v>
      </c>
      <c r="B305" s="204" t="s">
        <v>48</v>
      </c>
      <c r="C305" s="204" t="s">
        <v>607</v>
      </c>
      <c r="D305" s="204" t="s">
        <v>649</v>
      </c>
      <c r="E305" s="204" t="s">
        <v>660</v>
      </c>
      <c r="F305" s="205" t="s">
        <v>368</v>
      </c>
      <c r="G305" s="205" t="s">
        <v>615</v>
      </c>
      <c r="H305" s="205" t="s">
        <v>423</v>
      </c>
      <c r="I305" s="205" t="s">
        <v>144</v>
      </c>
      <c r="J305" s="79" t="s">
        <v>305</v>
      </c>
      <c r="K305" s="79" t="s">
        <v>305</v>
      </c>
      <c r="L305" s="79" t="s">
        <v>305</v>
      </c>
    </row>
    <row r="306" spans="1:12" ht="13.2" customHeight="1" x14ac:dyDescent="0.3">
      <c r="A306" s="204" t="s">
        <v>33</v>
      </c>
      <c r="B306" s="204" t="s">
        <v>48</v>
      </c>
      <c r="C306" s="204" t="s">
        <v>607</v>
      </c>
      <c r="D306" s="204" t="s">
        <v>649</v>
      </c>
      <c r="E306" s="204" t="s">
        <v>660</v>
      </c>
      <c r="F306" s="205" t="s">
        <v>609</v>
      </c>
      <c r="G306" s="205" t="s">
        <v>616</v>
      </c>
      <c r="H306" s="205" t="s">
        <v>608</v>
      </c>
      <c r="I306" s="205" t="s">
        <v>297</v>
      </c>
      <c r="J306" s="117">
        <v>0.68700000000000006</v>
      </c>
      <c r="K306" s="117">
        <v>2.5999999999999999E-2</v>
      </c>
      <c r="L306" s="117">
        <v>0.71199999999999997</v>
      </c>
    </row>
    <row r="307" spans="1:12" ht="13.2" customHeight="1" x14ac:dyDescent="0.3">
      <c r="A307" s="204" t="s">
        <v>33</v>
      </c>
      <c r="B307" s="204" t="s">
        <v>48</v>
      </c>
      <c r="C307" s="204" t="s">
        <v>607</v>
      </c>
      <c r="D307" s="204" t="s">
        <v>649</v>
      </c>
      <c r="E307" s="204" t="s">
        <v>660</v>
      </c>
      <c r="F307" s="205" t="s">
        <v>388</v>
      </c>
      <c r="G307" s="205" t="s">
        <v>616</v>
      </c>
      <c r="H307" s="205" t="s">
        <v>413</v>
      </c>
      <c r="I307" s="205" t="s">
        <v>414</v>
      </c>
      <c r="J307" s="79">
        <v>169</v>
      </c>
      <c r="K307" s="79">
        <v>-10</v>
      </c>
      <c r="L307" s="79">
        <v>159</v>
      </c>
    </row>
    <row r="308" spans="1:12" ht="13.2" customHeight="1" x14ac:dyDescent="0.3">
      <c r="A308" s="204" t="s">
        <v>33</v>
      </c>
      <c r="B308" s="204" t="s">
        <v>48</v>
      </c>
      <c r="C308" s="204" t="s">
        <v>607</v>
      </c>
      <c r="D308" s="204" t="s">
        <v>649</v>
      </c>
      <c r="E308" s="204" t="s">
        <v>660</v>
      </c>
      <c r="F308" s="205" t="s">
        <v>284</v>
      </c>
      <c r="G308" s="205" t="s">
        <v>618</v>
      </c>
      <c r="H308" s="205"/>
      <c r="I308" s="205" t="s">
        <v>59</v>
      </c>
      <c r="J308" s="81">
        <v>25.018000000000001</v>
      </c>
      <c r="K308" s="81">
        <v>2.0289999999999999</v>
      </c>
      <c r="L308" s="81">
        <v>27.047000000000001</v>
      </c>
    </row>
    <row r="309" spans="1:12" ht="13.2" customHeight="1" x14ac:dyDescent="0.3">
      <c r="A309" s="204" t="s">
        <v>33</v>
      </c>
      <c r="B309" s="204" t="s">
        <v>48</v>
      </c>
      <c r="C309" s="204" t="s">
        <v>607</v>
      </c>
      <c r="D309" s="204" t="s">
        <v>649</v>
      </c>
      <c r="E309" s="204" t="s">
        <v>660</v>
      </c>
      <c r="F309" s="205" t="s">
        <v>661</v>
      </c>
      <c r="G309" s="205" t="s">
        <v>618</v>
      </c>
      <c r="H309" s="205" t="s">
        <v>662</v>
      </c>
      <c r="I309" s="205" t="s">
        <v>667</v>
      </c>
      <c r="J309" s="140" t="s">
        <v>305</v>
      </c>
      <c r="K309" s="140" t="s">
        <v>305</v>
      </c>
      <c r="L309" s="140" t="s">
        <v>305</v>
      </c>
    </row>
    <row r="310" spans="1:12" ht="13.2" customHeight="1" x14ac:dyDescent="0.3">
      <c r="A310" s="204" t="s">
        <v>33</v>
      </c>
      <c r="B310" s="204" t="s">
        <v>48</v>
      </c>
      <c r="C310" s="204" t="s">
        <v>607</v>
      </c>
      <c r="D310" s="204" t="s">
        <v>649</v>
      </c>
      <c r="E310" s="204" t="s">
        <v>660</v>
      </c>
      <c r="F310" s="205" t="s">
        <v>661</v>
      </c>
      <c r="G310" s="205" t="s">
        <v>618</v>
      </c>
      <c r="H310" s="205" t="s">
        <v>663</v>
      </c>
      <c r="I310" s="205" t="s">
        <v>667</v>
      </c>
      <c r="J310" s="140" t="s">
        <v>305</v>
      </c>
      <c r="K310" s="140" t="s">
        <v>305</v>
      </c>
      <c r="L310" s="140" t="s">
        <v>305</v>
      </c>
    </row>
    <row r="311" spans="1:12" ht="13.2" customHeight="1" x14ac:dyDescent="0.3">
      <c r="A311" s="204" t="s">
        <v>33</v>
      </c>
      <c r="B311" s="204" t="s">
        <v>48</v>
      </c>
      <c r="C311" s="204" t="s">
        <v>607</v>
      </c>
      <c r="D311" s="204" t="s">
        <v>649</v>
      </c>
      <c r="E311" s="204" t="s">
        <v>660</v>
      </c>
      <c r="F311" s="205" t="s">
        <v>661</v>
      </c>
      <c r="G311" s="205" t="s">
        <v>618</v>
      </c>
      <c r="H311" s="205" t="s">
        <v>563</v>
      </c>
      <c r="I311" s="205" t="s">
        <v>667</v>
      </c>
      <c r="J311" s="140" t="s">
        <v>305</v>
      </c>
      <c r="K311" s="140" t="s">
        <v>305</v>
      </c>
      <c r="L311" s="140" t="s">
        <v>305</v>
      </c>
    </row>
    <row r="312" spans="1:12" ht="13.2" customHeight="1" x14ac:dyDescent="0.3">
      <c r="A312" s="204" t="s">
        <v>33</v>
      </c>
      <c r="B312" s="204" t="s">
        <v>48</v>
      </c>
      <c r="C312" s="204" t="s">
        <v>607</v>
      </c>
      <c r="D312" s="204" t="s">
        <v>649</v>
      </c>
      <c r="E312" s="204" t="s">
        <v>660</v>
      </c>
      <c r="F312" s="205" t="s">
        <v>661</v>
      </c>
      <c r="G312" s="205" t="s">
        <v>618</v>
      </c>
      <c r="H312" s="205" t="s">
        <v>664</v>
      </c>
      <c r="I312" s="205" t="s">
        <v>667</v>
      </c>
      <c r="J312" s="140" t="s">
        <v>305</v>
      </c>
      <c r="K312" s="140" t="s">
        <v>305</v>
      </c>
      <c r="L312" s="140" t="s">
        <v>305</v>
      </c>
    </row>
    <row r="313" spans="1:12" ht="13.2" customHeight="1" x14ac:dyDescent="0.3">
      <c r="A313" s="204" t="s">
        <v>33</v>
      </c>
      <c r="B313" s="204" t="s">
        <v>48</v>
      </c>
      <c r="C313" s="204" t="s">
        <v>607</v>
      </c>
      <c r="D313" s="204" t="s">
        <v>649</v>
      </c>
      <c r="E313" s="204" t="s">
        <v>660</v>
      </c>
      <c r="F313" s="205" t="s">
        <v>661</v>
      </c>
      <c r="G313" s="205" t="s">
        <v>618</v>
      </c>
      <c r="H313" s="205" t="s">
        <v>665</v>
      </c>
      <c r="I313" s="205" t="s">
        <v>667</v>
      </c>
      <c r="J313" s="140" t="s">
        <v>305</v>
      </c>
      <c r="K313" s="140" t="s">
        <v>305</v>
      </c>
      <c r="L313" s="140" t="s">
        <v>305</v>
      </c>
    </row>
    <row r="314" spans="1:12" ht="13.2" customHeight="1" x14ac:dyDescent="0.3">
      <c r="A314" s="204" t="s">
        <v>33</v>
      </c>
      <c r="B314" s="204" t="s">
        <v>48</v>
      </c>
      <c r="C314" s="204" t="s">
        <v>607</v>
      </c>
      <c r="D314" s="204" t="s">
        <v>649</v>
      </c>
      <c r="E314" s="204" t="s">
        <v>660</v>
      </c>
      <c r="F314" s="205" t="s">
        <v>661</v>
      </c>
      <c r="G314" s="205" t="s">
        <v>618</v>
      </c>
      <c r="H314" s="205" t="s">
        <v>666</v>
      </c>
      <c r="I314" s="205" t="s">
        <v>667</v>
      </c>
      <c r="J314" s="140" t="s">
        <v>305</v>
      </c>
      <c r="K314" s="140" t="s">
        <v>305</v>
      </c>
      <c r="L314" s="140" t="s">
        <v>305</v>
      </c>
    </row>
    <row r="315" spans="1:12" ht="13.2" customHeight="1" x14ac:dyDescent="0.3">
      <c r="A315" s="204" t="s">
        <v>33</v>
      </c>
      <c r="B315" s="204" t="s">
        <v>48</v>
      </c>
      <c r="C315" s="204" t="s">
        <v>607</v>
      </c>
      <c r="D315" s="204" t="s">
        <v>649</v>
      </c>
      <c r="E315" s="204" t="s">
        <v>660</v>
      </c>
      <c r="F315" s="205" t="s">
        <v>375</v>
      </c>
      <c r="G315" s="205" t="s">
        <v>544</v>
      </c>
      <c r="H315" s="205"/>
      <c r="I315" s="205" t="s">
        <v>425</v>
      </c>
      <c r="J315" s="81" t="s">
        <v>305</v>
      </c>
      <c r="K315" s="81" t="s">
        <v>305</v>
      </c>
      <c r="L315" s="81" t="s">
        <v>305</v>
      </c>
    </row>
    <row r="316" spans="1:12" ht="13.2" customHeight="1" x14ac:dyDescent="0.3">
      <c r="A316" s="204" t="s">
        <v>33</v>
      </c>
      <c r="B316" s="204" t="s">
        <v>48</v>
      </c>
      <c r="C316" s="204" t="s">
        <v>607</v>
      </c>
      <c r="D316" s="204" t="s">
        <v>649</v>
      </c>
      <c r="E316" s="204" t="s">
        <v>660</v>
      </c>
      <c r="F316" s="205" t="s">
        <v>285</v>
      </c>
      <c r="G316" s="205" t="s">
        <v>280</v>
      </c>
      <c r="H316" s="205"/>
      <c r="I316" s="205" t="s">
        <v>59</v>
      </c>
      <c r="J316" s="81">
        <v>32.015999999999998</v>
      </c>
      <c r="K316" s="81" t="s">
        <v>304</v>
      </c>
      <c r="L316" s="81">
        <v>32.04</v>
      </c>
    </row>
    <row r="317" spans="1:12" ht="13.2" customHeight="1" x14ac:dyDescent="0.3">
      <c r="A317" s="204" t="s">
        <v>33</v>
      </c>
      <c r="B317" s="204" t="s">
        <v>48</v>
      </c>
      <c r="C317" s="204" t="s">
        <v>607</v>
      </c>
      <c r="D317" s="204" t="s">
        <v>649</v>
      </c>
      <c r="E317" s="204" t="s">
        <v>660</v>
      </c>
      <c r="F317" s="205" t="s">
        <v>635</v>
      </c>
      <c r="G317" s="205" t="s">
        <v>280</v>
      </c>
      <c r="H317" s="205"/>
      <c r="I317" s="205" t="s">
        <v>311</v>
      </c>
      <c r="J317" s="81" t="s">
        <v>303</v>
      </c>
      <c r="K317" s="81" t="s">
        <v>303</v>
      </c>
      <c r="L317" s="81">
        <v>0.56399999999999995</v>
      </c>
    </row>
    <row r="318" spans="1:12" ht="13.2" customHeight="1" x14ac:dyDescent="0.3">
      <c r="A318" s="204" t="s">
        <v>33</v>
      </c>
      <c r="B318" s="204" t="s">
        <v>48</v>
      </c>
      <c r="C318" s="204" t="s">
        <v>607</v>
      </c>
      <c r="D318" s="204" t="s">
        <v>649</v>
      </c>
      <c r="E318" s="204" t="s">
        <v>660</v>
      </c>
      <c r="F318" s="205" t="s">
        <v>610</v>
      </c>
      <c r="G318" s="205" t="s">
        <v>400</v>
      </c>
      <c r="H318" s="205" t="s">
        <v>290</v>
      </c>
      <c r="I318" s="205" t="s">
        <v>137</v>
      </c>
      <c r="J318" s="78">
        <v>9.9290000000000003</v>
      </c>
      <c r="K318" s="78">
        <v>1.2450000000000001</v>
      </c>
      <c r="L318" s="78">
        <v>11.173999999999999</v>
      </c>
    </row>
    <row r="319" spans="1:12" ht="13.2" customHeight="1" x14ac:dyDescent="0.3">
      <c r="A319" s="204" t="s">
        <v>33</v>
      </c>
      <c r="B319" s="204" t="s">
        <v>48</v>
      </c>
      <c r="C319" s="204" t="s">
        <v>607</v>
      </c>
      <c r="D319" s="204" t="s">
        <v>649</v>
      </c>
      <c r="E319" s="204" t="s">
        <v>660</v>
      </c>
      <c r="F319" s="205" t="s">
        <v>610</v>
      </c>
      <c r="G319" s="205" t="s">
        <v>400</v>
      </c>
      <c r="H319" s="205" t="s">
        <v>291</v>
      </c>
      <c r="I319" s="205" t="s">
        <v>137</v>
      </c>
      <c r="J319" s="78">
        <v>19.690999999999999</v>
      </c>
      <c r="K319" s="78">
        <v>0.46800000000000003</v>
      </c>
      <c r="L319" s="78">
        <v>20.16</v>
      </c>
    </row>
    <row r="320" spans="1:12" ht="13.2" customHeight="1" x14ac:dyDescent="0.3">
      <c r="A320" s="204" t="s">
        <v>33</v>
      </c>
      <c r="B320" s="204" t="s">
        <v>48</v>
      </c>
      <c r="C320" s="204" t="s">
        <v>607</v>
      </c>
      <c r="D320" s="204" t="s">
        <v>649</v>
      </c>
      <c r="E320" s="204" t="s">
        <v>660</v>
      </c>
      <c r="F320" s="205" t="s">
        <v>610</v>
      </c>
      <c r="G320" s="205" t="s">
        <v>400</v>
      </c>
      <c r="H320" s="205" t="s">
        <v>292</v>
      </c>
      <c r="I320" s="205" t="s">
        <v>137</v>
      </c>
      <c r="J320" s="78">
        <v>10.048999999999999</v>
      </c>
      <c r="K320" s="78">
        <v>1.349</v>
      </c>
      <c r="L320" s="78">
        <v>11.398</v>
      </c>
    </row>
    <row r="321" spans="1:12" ht="13.2" customHeight="1" x14ac:dyDescent="0.3">
      <c r="A321" s="204" t="s">
        <v>33</v>
      </c>
      <c r="B321" s="204" t="s">
        <v>48</v>
      </c>
      <c r="C321" s="204" t="s">
        <v>607</v>
      </c>
      <c r="D321" s="204" t="s">
        <v>649</v>
      </c>
      <c r="E321" s="204" t="s">
        <v>660</v>
      </c>
      <c r="F321" s="205" t="s">
        <v>610</v>
      </c>
      <c r="G321" s="205" t="s">
        <v>400</v>
      </c>
      <c r="H321" s="205" t="s">
        <v>293</v>
      </c>
      <c r="I321" s="205" t="s">
        <v>137</v>
      </c>
      <c r="J321" s="78">
        <v>2.2349999999999999</v>
      </c>
      <c r="K321" s="78">
        <v>0.376</v>
      </c>
      <c r="L321" s="78">
        <v>2.6110000000000002</v>
      </c>
    </row>
    <row r="322" spans="1:12" ht="13.2" customHeight="1" x14ac:dyDescent="0.3">
      <c r="A322" s="204" t="s">
        <v>33</v>
      </c>
      <c r="B322" s="204" t="s">
        <v>48</v>
      </c>
      <c r="C322" s="204" t="s">
        <v>607</v>
      </c>
      <c r="D322" s="204" t="s">
        <v>649</v>
      </c>
      <c r="E322" s="204" t="s">
        <v>660</v>
      </c>
      <c r="F322" s="205" t="s">
        <v>287</v>
      </c>
      <c r="G322" s="205" t="s">
        <v>400</v>
      </c>
      <c r="H322" s="205" t="s">
        <v>290</v>
      </c>
      <c r="I322" s="205" t="s">
        <v>404</v>
      </c>
      <c r="J322" s="78">
        <v>130.179</v>
      </c>
      <c r="K322" s="78">
        <v>77.346999999999994</v>
      </c>
      <c r="L322" s="78">
        <v>207.52600000000001</v>
      </c>
    </row>
    <row r="323" spans="1:12" ht="13.2" customHeight="1" x14ac:dyDescent="0.3">
      <c r="A323" s="204" t="s">
        <v>33</v>
      </c>
      <c r="B323" s="204" t="s">
        <v>48</v>
      </c>
      <c r="C323" s="204" t="s">
        <v>607</v>
      </c>
      <c r="D323" s="204" t="s">
        <v>649</v>
      </c>
      <c r="E323" s="204" t="s">
        <v>660</v>
      </c>
      <c r="F323" s="205" t="s">
        <v>287</v>
      </c>
      <c r="G323" s="205" t="s">
        <v>400</v>
      </c>
      <c r="H323" s="205" t="s">
        <v>291</v>
      </c>
      <c r="I323" s="205" t="s">
        <v>404</v>
      </c>
      <c r="J323" s="78">
        <v>121.24</v>
      </c>
      <c r="K323" s="78">
        <v>31.876999999999999</v>
      </c>
      <c r="L323" s="78">
        <v>153.11699999999999</v>
      </c>
    </row>
    <row r="324" spans="1:12" ht="13.2" customHeight="1" x14ac:dyDescent="0.3">
      <c r="A324" s="204" t="s">
        <v>33</v>
      </c>
      <c r="B324" s="204" t="s">
        <v>48</v>
      </c>
      <c r="C324" s="204" t="s">
        <v>607</v>
      </c>
      <c r="D324" s="204" t="s">
        <v>649</v>
      </c>
      <c r="E324" s="204" t="s">
        <v>660</v>
      </c>
      <c r="F324" s="205" t="s">
        <v>287</v>
      </c>
      <c r="G324" s="205" t="s">
        <v>400</v>
      </c>
      <c r="H324" s="205" t="s">
        <v>292</v>
      </c>
      <c r="I324" s="205" t="s">
        <v>404</v>
      </c>
      <c r="J324" s="78">
        <v>204.29900000000001</v>
      </c>
      <c r="K324" s="78">
        <v>-109.40300000000001</v>
      </c>
      <c r="L324" s="78">
        <v>94.896000000000001</v>
      </c>
    </row>
    <row r="325" spans="1:12" ht="13.2" customHeight="1" x14ac:dyDescent="0.3">
      <c r="A325" s="204" t="s">
        <v>33</v>
      </c>
      <c r="B325" s="204" t="s">
        <v>48</v>
      </c>
      <c r="C325" s="204" t="s">
        <v>607</v>
      </c>
      <c r="D325" s="204" t="s">
        <v>649</v>
      </c>
      <c r="E325" s="204" t="s">
        <v>660</v>
      </c>
      <c r="F325" s="205" t="s">
        <v>287</v>
      </c>
      <c r="G325" s="205" t="s">
        <v>400</v>
      </c>
      <c r="H325" s="205" t="s">
        <v>293</v>
      </c>
      <c r="I325" s="205" t="s">
        <v>404</v>
      </c>
      <c r="J325" s="78">
        <v>234.2</v>
      </c>
      <c r="K325" s="78">
        <v>92.647999999999996</v>
      </c>
      <c r="L325" s="78">
        <v>326.84800000000001</v>
      </c>
    </row>
    <row r="326" spans="1:12" ht="13.2" customHeight="1" x14ac:dyDescent="0.3">
      <c r="A326" s="204" t="s">
        <v>33</v>
      </c>
      <c r="B326" s="204" t="s">
        <v>48</v>
      </c>
      <c r="C326" s="204" t="s">
        <v>607</v>
      </c>
      <c r="D326" s="204" t="s">
        <v>649</v>
      </c>
      <c r="E326" s="204" t="s">
        <v>660</v>
      </c>
      <c r="F326" s="205" t="s">
        <v>390</v>
      </c>
      <c r="G326" s="205" t="s">
        <v>400</v>
      </c>
      <c r="H326" s="205"/>
      <c r="I326" s="205" t="s">
        <v>296</v>
      </c>
      <c r="J326" s="81">
        <v>15.106999999999999</v>
      </c>
      <c r="K326" s="81">
        <v>-8.6080000000000005</v>
      </c>
      <c r="L326" s="81">
        <v>6.4980000000000002</v>
      </c>
    </row>
    <row r="327" spans="1:12" ht="13.2" customHeight="1" x14ac:dyDescent="0.3">
      <c r="A327" s="204" t="s">
        <v>33</v>
      </c>
      <c r="B327" s="204" t="s">
        <v>49</v>
      </c>
      <c r="C327" s="204" t="s">
        <v>607</v>
      </c>
      <c r="D327" s="204" t="s">
        <v>649</v>
      </c>
      <c r="E327" s="204" t="s">
        <v>660</v>
      </c>
      <c r="F327" s="205" t="s">
        <v>650</v>
      </c>
      <c r="G327" s="205" t="s">
        <v>615</v>
      </c>
      <c r="H327" s="205" t="s">
        <v>289</v>
      </c>
      <c r="I327" s="205" t="s">
        <v>296</v>
      </c>
      <c r="J327" s="81">
        <v>154.11500000000001</v>
      </c>
      <c r="K327" s="81">
        <v>60.192</v>
      </c>
      <c r="L327" s="81">
        <v>214.30699999999999</v>
      </c>
    </row>
    <row r="328" spans="1:12" ht="13.2" customHeight="1" x14ac:dyDescent="0.3">
      <c r="A328" s="204" t="s">
        <v>33</v>
      </c>
      <c r="B328" s="204" t="s">
        <v>49</v>
      </c>
      <c r="C328" s="204" t="s">
        <v>607</v>
      </c>
      <c r="D328" s="204" t="s">
        <v>649</v>
      </c>
      <c r="E328" s="204" t="s">
        <v>660</v>
      </c>
      <c r="F328" s="205" t="s">
        <v>650</v>
      </c>
      <c r="G328" s="205" t="s">
        <v>615</v>
      </c>
      <c r="H328" s="205" t="s">
        <v>420</v>
      </c>
      <c r="I328" s="205" t="s">
        <v>296</v>
      </c>
      <c r="J328" s="81">
        <v>73.968000000000004</v>
      </c>
      <c r="K328" s="81">
        <v>-45.575000000000003</v>
      </c>
      <c r="L328" s="81">
        <v>28.393999999999998</v>
      </c>
    </row>
    <row r="329" spans="1:12" ht="13.2" customHeight="1" x14ac:dyDescent="0.3">
      <c r="A329" s="204" t="s">
        <v>33</v>
      </c>
      <c r="B329" s="204" t="s">
        <v>49</v>
      </c>
      <c r="C329" s="204" t="s">
        <v>607</v>
      </c>
      <c r="D329" s="204" t="s">
        <v>649</v>
      </c>
      <c r="E329" s="204" t="s">
        <v>660</v>
      </c>
      <c r="F329" s="205" t="s">
        <v>368</v>
      </c>
      <c r="G329" s="205" t="s">
        <v>615</v>
      </c>
      <c r="H329" s="205" t="s">
        <v>422</v>
      </c>
      <c r="I329" s="205" t="s">
        <v>424</v>
      </c>
      <c r="J329" s="79" t="s">
        <v>305</v>
      </c>
      <c r="K329" s="79" t="s">
        <v>305</v>
      </c>
      <c r="L329" s="79" t="s">
        <v>305</v>
      </c>
    </row>
    <row r="330" spans="1:12" ht="13.2" customHeight="1" x14ac:dyDescent="0.3">
      <c r="A330" s="204" t="s">
        <v>33</v>
      </c>
      <c r="B330" s="204" t="s">
        <v>49</v>
      </c>
      <c r="C330" s="204" t="s">
        <v>607</v>
      </c>
      <c r="D330" s="204" t="s">
        <v>649</v>
      </c>
      <c r="E330" s="204" t="s">
        <v>660</v>
      </c>
      <c r="F330" s="205" t="s">
        <v>368</v>
      </c>
      <c r="G330" s="205" t="s">
        <v>615</v>
      </c>
      <c r="H330" s="205" t="s">
        <v>423</v>
      </c>
      <c r="I330" s="205" t="s">
        <v>144</v>
      </c>
      <c r="J330" s="79" t="s">
        <v>305</v>
      </c>
      <c r="K330" s="79" t="s">
        <v>305</v>
      </c>
      <c r="L330" s="79" t="s">
        <v>305</v>
      </c>
    </row>
    <row r="331" spans="1:12" ht="13.2" customHeight="1" x14ac:dyDescent="0.3">
      <c r="A331" s="204" t="s">
        <v>33</v>
      </c>
      <c r="B331" s="204" t="s">
        <v>49</v>
      </c>
      <c r="C331" s="204" t="s">
        <v>607</v>
      </c>
      <c r="D331" s="204" t="s">
        <v>649</v>
      </c>
      <c r="E331" s="204" t="s">
        <v>660</v>
      </c>
      <c r="F331" s="205" t="s">
        <v>609</v>
      </c>
      <c r="G331" s="205" t="s">
        <v>616</v>
      </c>
      <c r="H331" s="205" t="s">
        <v>608</v>
      </c>
      <c r="I331" s="205" t="s">
        <v>297</v>
      </c>
      <c r="J331" s="117">
        <v>0.57799999999999996</v>
      </c>
      <c r="K331" s="117">
        <v>6.0000000000000001E-3</v>
      </c>
      <c r="L331" s="117">
        <v>0.58399999999999996</v>
      </c>
    </row>
    <row r="332" spans="1:12" ht="13.2" customHeight="1" x14ac:dyDescent="0.3">
      <c r="A332" s="204" t="s">
        <v>33</v>
      </c>
      <c r="B332" s="204" t="s">
        <v>49</v>
      </c>
      <c r="C332" s="204" t="s">
        <v>607</v>
      </c>
      <c r="D332" s="204" t="s">
        <v>649</v>
      </c>
      <c r="E332" s="204" t="s">
        <v>660</v>
      </c>
      <c r="F332" s="205" t="s">
        <v>388</v>
      </c>
      <c r="G332" s="205" t="s">
        <v>616</v>
      </c>
      <c r="H332" s="205" t="s">
        <v>413</v>
      </c>
      <c r="I332" s="205" t="s">
        <v>414</v>
      </c>
      <c r="J332" s="79">
        <v>187</v>
      </c>
      <c r="K332" s="79">
        <v>-34</v>
      </c>
      <c r="L332" s="79">
        <v>153</v>
      </c>
    </row>
    <row r="333" spans="1:12" ht="13.2" customHeight="1" x14ac:dyDescent="0.3">
      <c r="A333" s="204" t="s">
        <v>33</v>
      </c>
      <c r="B333" s="204" t="s">
        <v>49</v>
      </c>
      <c r="C333" s="204" t="s">
        <v>607</v>
      </c>
      <c r="D333" s="204" t="s">
        <v>649</v>
      </c>
      <c r="E333" s="204" t="s">
        <v>660</v>
      </c>
      <c r="F333" s="205" t="s">
        <v>284</v>
      </c>
      <c r="G333" s="205" t="s">
        <v>618</v>
      </c>
      <c r="H333" s="205"/>
      <c r="I333" s="205" t="s">
        <v>59</v>
      </c>
      <c r="J333" s="81">
        <v>19.655999999999999</v>
      </c>
      <c r="K333" s="81">
        <v>-8.6720000000000006</v>
      </c>
      <c r="L333" s="81">
        <v>10.984</v>
      </c>
    </row>
    <row r="334" spans="1:12" ht="13.2" customHeight="1" x14ac:dyDescent="0.3">
      <c r="A334" s="204" t="s">
        <v>33</v>
      </c>
      <c r="B334" s="204" t="s">
        <v>49</v>
      </c>
      <c r="C334" s="204" t="s">
        <v>607</v>
      </c>
      <c r="D334" s="204" t="s">
        <v>649</v>
      </c>
      <c r="E334" s="204" t="s">
        <v>660</v>
      </c>
      <c r="F334" s="205" t="s">
        <v>661</v>
      </c>
      <c r="G334" s="205" t="s">
        <v>618</v>
      </c>
      <c r="H334" s="205" t="s">
        <v>662</v>
      </c>
      <c r="I334" s="205" t="s">
        <v>667</v>
      </c>
      <c r="J334" s="140" t="s">
        <v>305</v>
      </c>
      <c r="K334" s="140" t="s">
        <v>305</v>
      </c>
      <c r="L334" s="140" t="s">
        <v>305</v>
      </c>
    </row>
    <row r="335" spans="1:12" ht="13.2" customHeight="1" x14ac:dyDescent="0.3">
      <c r="A335" s="204" t="s">
        <v>33</v>
      </c>
      <c r="B335" s="204" t="s">
        <v>49</v>
      </c>
      <c r="C335" s="204" t="s">
        <v>607</v>
      </c>
      <c r="D335" s="204" t="s">
        <v>649</v>
      </c>
      <c r="E335" s="204" t="s">
        <v>660</v>
      </c>
      <c r="F335" s="205" t="s">
        <v>661</v>
      </c>
      <c r="G335" s="205" t="s">
        <v>618</v>
      </c>
      <c r="H335" s="205" t="s">
        <v>663</v>
      </c>
      <c r="I335" s="205" t="s">
        <v>667</v>
      </c>
      <c r="J335" s="140" t="s">
        <v>305</v>
      </c>
      <c r="K335" s="140" t="s">
        <v>305</v>
      </c>
      <c r="L335" s="140" t="s">
        <v>305</v>
      </c>
    </row>
    <row r="336" spans="1:12" ht="13.2" customHeight="1" x14ac:dyDescent="0.3">
      <c r="A336" s="204" t="s">
        <v>33</v>
      </c>
      <c r="B336" s="204" t="s">
        <v>49</v>
      </c>
      <c r="C336" s="204" t="s">
        <v>607</v>
      </c>
      <c r="D336" s="204" t="s">
        <v>649</v>
      </c>
      <c r="E336" s="204" t="s">
        <v>660</v>
      </c>
      <c r="F336" s="205" t="s">
        <v>661</v>
      </c>
      <c r="G336" s="205" t="s">
        <v>618</v>
      </c>
      <c r="H336" s="205" t="s">
        <v>563</v>
      </c>
      <c r="I336" s="205" t="s">
        <v>667</v>
      </c>
      <c r="J336" s="140" t="s">
        <v>305</v>
      </c>
      <c r="K336" s="140" t="s">
        <v>305</v>
      </c>
      <c r="L336" s="140" t="s">
        <v>305</v>
      </c>
    </row>
    <row r="337" spans="1:12" ht="13.2" customHeight="1" x14ac:dyDescent="0.3">
      <c r="A337" s="204" t="s">
        <v>33</v>
      </c>
      <c r="B337" s="204" t="s">
        <v>49</v>
      </c>
      <c r="C337" s="204" t="s">
        <v>607</v>
      </c>
      <c r="D337" s="204" t="s">
        <v>649</v>
      </c>
      <c r="E337" s="204" t="s">
        <v>660</v>
      </c>
      <c r="F337" s="205" t="s">
        <v>661</v>
      </c>
      <c r="G337" s="205" t="s">
        <v>618</v>
      </c>
      <c r="H337" s="205" t="s">
        <v>664</v>
      </c>
      <c r="I337" s="205" t="s">
        <v>667</v>
      </c>
      <c r="J337" s="140" t="s">
        <v>305</v>
      </c>
      <c r="K337" s="140" t="s">
        <v>305</v>
      </c>
      <c r="L337" s="140" t="s">
        <v>305</v>
      </c>
    </row>
    <row r="338" spans="1:12" ht="13.2" customHeight="1" x14ac:dyDescent="0.3">
      <c r="A338" s="204" t="s">
        <v>33</v>
      </c>
      <c r="B338" s="204" t="s">
        <v>49</v>
      </c>
      <c r="C338" s="204" t="s">
        <v>607</v>
      </c>
      <c r="D338" s="204" t="s">
        <v>649</v>
      </c>
      <c r="E338" s="204" t="s">
        <v>660</v>
      </c>
      <c r="F338" s="205" t="s">
        <v>661</v>
      </c>
      <c r="G338" s="205" t="s">
        <v>618</v>
      </c>
      <c r="H338" s="205" t="s">
        <v>665</v>
      </c>
      <c r="I338" s="205" t="s">
        <v>667</v>
      </c>
      <c r="J338" s="140" t="s">
        <v>305</v>
      </c>
      <c r="K338" s="140" t="s">
        <v>305</v>
      </c>
      <c r="L338" s="140" t="s">
        <v>305</v>
      </c>
    </row>
    <row r="339" spans="1:12" ht="13.2" customHeight="1" x14ac:dyDescent="0.3">
      <c r="A339" s="204" t="s">
        <v>33</v>
      </c>
      <c r="B339" s="204" t="s">
        <v>49</v>
      </c>
      <c r="C339" s="204" t="s">
        <v>607</v>
      </c>
      <c r="D339" s="204" t="s">
        <v>649</v>
      </c>
      <c r="E339" s="204" t="s">
        <v>660</v>
      </c>
      <c r="F339" s="205" t="s">
        <v>661</v>
      </c>
      <c r="G339" s="205" t="s">
        <v>618</v>
      </c>
      <c r="H339" s="205" t="s">
        <v>666</v>
      </c>
      <c r="I339" s="205" t="s">
        <v>667</v>
      </c>
      <c r="J339" s="140" t="s">
        <v>305</v>
      </c>
      <c r="K339" s="140" t="s">
        <v>305</v>
      </c>
      <c r="L339" s="140" t="s">
        <v>305</v>
      </c>
    </row>
    <row r="340" spans="1:12" ht="13.2" customHeight="1" x14ac:dyDescent="0.3">
      <c r="A340" s="204" t="s">
        <v>33</v>
      </c>
      <c r="B340" s="204" t="s">
        <v>49</v>
      </c>
      <c r="C340" s="204" t="s">
        <v>607</v>
      </c>
      <c r="D340" s="204" t="s">
        <v>649</v>
      </c>
      <c r="E340" s="204" t="s">
        <v>660</v>
      </c>
      <c r="F340" s="205" t="s">
        <v>375</v>
      </c>
      <c r="G340" s="205" t="s">
        <v>544</v>
      </c>
      <c r="H340" s="205"/>
      <c r="I340" s="205" t="s">
        <v>425</v>
      </c>
      <c r="J340" s="81" t="s">
        <v>305</v>
      </c>
      <c r="K340" s="81" t="s">
        <v>305</v>
      </c>
      <c r="L340" s="81" t="s">
        <v>305</v>
      </c>
    </row>
    <row r="341" spans="1:12" ht="13.2" customHeight="1" x14ac:dyDescent="0.3">
      <c r="A341" s="204" t="s">
        <v>33</v>
      </c>
      <c r="B341" s="204" t="s">
        <v>49</v>
      </c>
      <c r="C341" s="204" t="s">
        <v>607</v>
      </c>
      <c r="D341" s="204" t="s">
        <v>649</v>
      </c>
      <c r="E341" s="204" t="s">
        <v>660</v>
      </c>
      <c r="F341" s="205" t="s">
        <v>285</v>
      </c>
      <c r="G341" s="205" t="s">
        <v>280</v>
      </c>
      <c r="H341" s="205"/>
      <c r="I341" s="205" t="s">
        <v>59</v>
      </c>
      <c r="J341" s="81">
        <v>59.942999999999998</v>
      </c>
      <c r="K341" s="81" t="s">
        <v>304</v>
      </c>
      <c r="L341" s="81">
        <v>59.941000000000003</v>
      </c>
    </row>
    <row r="342" spans="1:12" ht="13.2" customHeight="1" x14ac:dyDescent="0.3">
      <c r="A342" s="204" t="s">
        <v>33</v>
      </c>
      <c r="B342" s="204" t="s">
        <v>49</v>
      </c>
      <c r="C342" s="204" t="s">
        <v>607</v>
      </c>
      <c r="D342" s="204" t="s">
        <v>649</v>
      </c>
      <c r="E342" s="204" t="s">
        <v>660</v>
      </c>
      <c r="F342" s="205" t="s">
        <v>635</v>
      </c>
      <c r="G342" s="205" t="s">
        <v>280</v>
      </c>
      <c r="H342" s="205"/>
      <c r="I342" s="205" t="s">
        <v>311</v>
      </c>
      <c r="J342" s="81" t="s">
        <v>303</v>
      </c>
      <c r="K342" s="81" t="s">
        <v>303</v>
      </c>
      <c r="L342" s="81">
        <v>2.0640000000000001</v>
      </c>
    </row>
    <row r="343" spans="1:12" ht="13.2" customHeight="1" x14ac:dyDescent="0.3">
      <c r="A343" s="204" t="s">
        <v>33</v>
      </c>
      <c r="B343" s="204" t="s">
        <v>49</v>
      </c>
      <c r="C343" s="204" t="s">
        <v>607</v>
      </c>
      <c r="D343" s="204" t="s">
        <v>649</v>
      </c>
      <c r="E343" s="204" t="s">
        <v>660</v>
      </c>
      <c r="F343" s="205" t="s">
        <v>610</v>
      </c>
      <c r="G343" s="205" t="s">
        <v>400</v>
      </c>
      <c r="H343" s="205" t="s">
        <v>290</v>
      </c>
      <c r="I343" s="205" t="s">
        <v>137</v>
      </c>
      <c r="J343" s="78">
        <v>9.08</v>
      </c>
      <c r="K343" s="78">
        <v>1.5189999999999999</v>
      </c>
      <c r="L343" s="78">
        <v>10.598000000000001</v>
      </c>
    </row>
    <row r="344" spans="1:12" ht="13.2" customHeight="1" x14ac:dyDescent="0.3">
      <c r="A344" s="204" t="s">
        <v>33</v>
      </c>
      <c r="B344" s="204" t="s">
        <v>49</v>
      </c>
      <c r="C344" s="204" t="s">
        <v>607</v>
      </c>
      <c r="D344" s="204" t="s">
        <v>649</v>
      </c>
      <c r="E344" s="204" t="s">
        <v>660</v>
      </c>
      <c r="F344" s="205" t="s">
        <v>610</v>
      </c>
      <c r="G344" s="205" t="s">
        <v>400</v>
      </c>
      <c r="H344" s="205" t="s">
        <v>291</v>
      </c>
      <c r="I344" s="205" t="s">
        <v>137</v>
      </c>
      <c r="J344" s="78">
        <v>19.367000000000001</v>
      </c>
      <c r="K344" s="78">
        <v>0.876</v>
      </c>
      <c r="L344" s="78">
        <v>20.242999999999999</v>
      </c>
    </row>
    <row r="345" spans="1:12" ht="13.2" customHeight="1" x14ac:dyDescent="0.3">
      <c r="A345" s="204" t="s">
        <v>33</v>
      </c>
      <c r="B345" s="204" t="s">
        <v>49</v>
      </c>
      <c r="C345" s="204" t="s">
        <v>607</v>
      </c>
      <c r="D345" s="204" t="s">
        <v>649</v>
      </c>
      <c r="E345" s="204" t="s">
        <v>660</v>
      </c>
      <c r="F345" s="205" t="s">
        <v>610</v>
      </c>
      <c r="G345" s="205" t="s">
        <v>400</v>
      </c>
      <c r="H345" s="205" t="s">
        <v>292</v>
      </c>
      <c r="I345" s="205" t="s">
        <v>137</v>
      </c>
      <c r="J345" s="78">
        <v>9.8949999999999996</v>
      </c>
      <c r="K345" s="78">
        <v>0.86099999999999999</v>
      </c>
      <c r="L345" s="78">
        <v>10.756</v>
      </c>
    </row>
    <row r="346" spans="1:12" ht="13.2" customHeight="1" x14ac:dyDescent="0.3">
      <c r="A346" s="204" t="s">
        <v>33</v>
      </c>
      <c r="B346" s="204" t="s">
        <v>49</v>
      </c>
      <c r="C346" s="204" t="s">
        <v>607</v>
      </c>
      <c r="D346" s="204" t="s">
        <v>649</v>
      </c>
      <c r="E346" s="204" t="s">
        <v>660</v>
      </c>
      <c r="F346" s="205" t="s">
        <v>610</v>
      </c>
      <c r="G346" s="205" t="s">
        <v>400</v>
      </c>
      <c r="H346" s="205" t="s">
        <v>293</v>
      </c>
      <c r="I346" s="205" t="s">
        <v>137</v>
      </c>
      <c r="J346" s="78">
        <v>2.226</v>
      </c>
      <c r="K346" s="78">
        <v>-0.70599999999999996</v>
      </c>
      <c r="L346" s="78">
        <v>1.52</v>
      </c>
    </row>
    <row r="347" spans="1:12" ht="13.2" customHeight="1" x14ac:dyDescent="0.3">
      <c r="A347" s="204" t="s">
        <v>33</v>
      </c>
      <c r="B347" s="204" t="s">
        <v>49</v>
      </c>
      <c r="C347" s="204" t="s">
        <v>607</v>
      </c>
      <c r="D347" s="204" t="s">
        <v>649</v>
      </c>
      <c r="E347" s="204" t="s">
        <v>660</v>
      </c>
      <c r="F347" s="205" t="s">
        <v>287</v>
      </c>
      <c r="G347" s="205" t="s">
        <v>400</v>
      </c>
      <c r="H347" s="205" t="s">
        <v>290</v>
      </c>
      <c r="I347" s="205" t="s">
        <v>404</v>
      </c>
      <c r="J347" s="78">
        <v>101.706</v>
      </c>
      <c r="K347" s="78">
        <v>10.894</v>
      </c>
      <c r="L347" s="78">
        <v>112.6</v>
      </c>
    </row>
    <row r="348" spans="1:12" ht="13.2" customHeight="1" x14ac:dyDescent="0.3">
      <c r="A348" s="204" t="s">
        <v>33</v>
      </c>
      <c r="B348" s="204" t="s">
        <v>49</v>
      </c>
      <c r="C348" s="204" t="s">
        <v>607</v>
      </c>
      <c r="D348" s="204" t="s">
        <v>649</v>
      </c>
      <c r="E348" s="204" t="s">
        <v>660</v>
      </c>
      <c r="F348" s="205" t="s">
        <v>287</v>
      </c>
      <c r="G348" s="205" t="s">
        <v>400</v>
      </c>
      <c r="H348" s="205" t="s">
        <v>291</v>
      </c>
      <c r="I348" s="205" t="s">
        <v>404</v>
      </c>
      <c r="J348" s="78">
        <v>212.887</v>
      </c>
      <c r="K348" s="78">
        <v>-111.91500000000001</v>
      </c>
      <c r="L348" s="78">
        <v>100.97199999999999</v>
      </c>
    </row>
    <row r="349" spans="1:12" ht="13.2" customHeight="1" x14ac:dyDescent="0.3">
      <c r="A349" s="204" t="s">
        <v>33</v>
      </c>
      <c r="B349" s="204" t="s">
        <v>49</v>
      </c>
      <c r="C349" s="204" t="s">
        <v>607</v>
      </c>
      <c r="D349" s="204" t="s">
        <v>649</v>
      </c>
      <c r="E349" s="204" t="s">
        <v>660</v>
      </c>
      <c r="F349" s="205" t="s">
        <v>287</v>
      </c>
      <c r="G349" s="205" t="s">
        <v>400</v>
      </c>
      <c r="H349" s="205" t="s">
        <v>292</v>
      </c>
      <c r="I349" s="205" t="s">
        <v>404</v>
      </c>
      <c r="J349" s="78">
        <v>177.87100000000001</v>
      </c>
      <c r="K349" s="78">
        <v>-92.986000000000004</v>
      </c>
      <c r="L349" s="78">
        <v>84.884</v>
      </c>
    </row>
    <row r="350" spans="1:12" ht="13.2" customHeight="1" x14ac:dyDescent="0.3">
      <c r="A350" s="204" t="s">
        <v>33</v>
      </c>
      <c r="B350" s="204" t="s">
        <v>49</v>
      </c>
      <c r="C350" s="204" t="s">
        <v>607</v>
      </c>
      <c r="D350" s="204" t="s">
        <v>649</v>
      </c>
      <c r="E350" s="204" t="s">
        <v>660</v>
      </c>
      <c r="F350" s="205" t="s">
        <v>287</v>
      </c>
      <c r="G350" s="205" t="s">
        <v>400</v>
      </c>
      <c r="H350" s="205" t="s">
        <v>293</v>
      </c>
      <c r="I350" s="205" t="s">
        <v>404</v>
      </c>
      <c r="J350" s="78">
        <v>112.491</v>
      </c>
      <c r="K350" s="78">
        <v>-14.803000000000001</v>
      </c>
      <c r="L350" s="78">
        <v>97.688000000000002</v>
      </c>
    </row>
    <row r="351" spans="1:12" ht="13.2" customHeight="1" x14ac:dyDescent="0.3">
      <c r="A351" s="204" t="s">
        <v>33</v>
      </c>
      <c r="B351" s="204" t="s">
        <v>49</v>
      </c>
      <c r="C351" s="204" t="s">
        <v>607</v>
      </c>
      <c r="D351" s="204" t="s">
        <v>649</v>
      </c>
      <c r="E351" s="204" t="s">
        <v>660</v>
      </c>
      <c r="F351" s="205" t="s">
        <v>390</v>
      </c>
      <c r="G351" s="205" t="s">
        <v>400</v>
      </c>
      <c r="H351" s="205"/>
      <c r="I351" s="205" t="s">
        <v>296</v>
      </c>
      <c r="J351" s="81">
        <v>9.2479999999999993</v>
      </c>
      <c r="K351" s="81">
        <v>0.38300000000000001</v>
      </c>
      <c r="L351" s="81">
        <v>9.6310000000000002</v>
      </c>
    </row>
    <row r="352" spans="1:12" ht="13.2" customHeight="1" x14ac:dyDescent="0.3">
      <c r="A352" s="204" t="s">
        <v>33</v>
      </c>
      <c r="B352" s="204" t="s">
        <v>50</v>
      </c>
      <c r="C352" s="204" t="s">
        <v>607</v>
      </c>
      <c r="D352" s="204" t="s">
        <v>649</v>
      </c>
      <c r="E352" s="204" t="s">
        <v>660</v>
      </c>
      <c r="F352" s="205" t="s">
        <v>650</v>
      </c>
      <c r="G352" s="205" t="s">
        <v>615</v>
      </c>
      <c r="H352" s="205" t="s">
        <v>289</v>
      </c>
      <c r="I352" s="205" t="s">
        <v>296</v>
      </c>
      <c r="J352" s="81">
        <v>127.33</v>
      </c>
      <c r="K352" s="81">
        <v>89.364000000000004</v>
      </c>
      <c r="L352" s="81">
        <v>216.69399999999999</v>
      </c>
    </row>
    <row r="353" spans="1:12" ht="13.2" customHeight="1" x14ac:dyDescent="0.3">
      <c r="A353" s="204" t="s">
        <v>33</v>
      </c>
      <c r="B353" s="204" t="s">
        <v>50</v>
      </c>
      <c r="C353" s="204" t="s">
        <v>607</v>
      </c>
      <c r="D353" s="204" t="s">
        <v>649</v>
      </c>
      <c r="E353" s="204" t="s">
        <v>660</v>
      </c>
      <c r="F353" s="205" t="s">
        <v>650</v>
      </c>
      <c r="G353" s="205" t="s">
        <v>615</v>
      </c>
      <c r="H353" s="205" t="s">
        <v>420</v>
      </c>
      <c r="I353" s="205" t="s">
        <v>296</v>
      </c>
      <c r="J353" s="81">
        <v>63.091999999999999</v>
      </c>
      <c r="K353" s="81">
        <v>-49.709000000000003</v>
      </c>
      <c r="L353" s="81">
        <v>13.384</v>
      </c>
    </row>
    <row r="354" spans="1:12" ht="13.2" customHeight="1" x14ac:dyDescent="0.3">
      <c r="A354" s="204" t="s">
        <v>33</v>
      </c>
      <c r="B354" s="204" t="s">
        <v>50</v>
      </c>
      <c r="C354" s="204" t="s">
        <v>607</v>
      </c>
      <c r="D354" s="204" t="s">
        <v>649</v>
      </c>
      <c r="E354" s="204" t="s">
        <v>660</v>
      </c>
      <c r="F354" s="205" t="s">
        <v>368</v>
      </c>
      <c r="G354" s="205" t="s">
        <v>615</v>
      </c>
      <c r="H354" s="205" t="s">
        <v>422</v>
      </c>
      <c r="I354" s="205" t="s">
        <v>424</v>
      </c>
      <c r="J354" s="79" t="s">
        <v>305</v>
      </c>
      <c r="K354" s="79" t="s">
        <v>305</v>
      </c>
      <c r="L354" s="79" t="s">
        <v>305</v>
      </c>
    </row>
    <row r="355" spans="1:12" ht="13.2" customHeight="1" x14ac:dyDescent="0.3">
      <c r="A355" s="204" t="s">
        <v>33</v>
      </c>
      <c r="B355" s="204" t="s">
        <v>50</v>
      </c>
      <c r="C355" s="204" t="s">
        <v>607</v>
      </c>
      <c r="D355" s="204" t="s">
        <v>649</v>
      </c>
      <c r="E355" s="204" t="s">
        <v>660</v>
      </c>
      <c r="F355" s="205" t="s">
        <v>368</v>
      </c>
      <c r="G355" s="205" t="s">
        <v>615</v>
      </c>
      <c r="H355" s="205" t="s">
        <v>423</v>
      </c>
      <c r="I355" s="205" t="s">
        <v>144</v>
      </c>
      <c r="J355" s="79" t="s">
        <v>305</v>
      </c>
      <c r="K355" s="79" t="s">
        <v>305</v>
      </c>
      <c r="L355" s="79" t="s">
        <v>305</v>
      </c>
    </row>
    <row r="356" spans="1:12" ht="13.2" customHeight="1" x14ac:dyDescent="0.3">
      <c r="A356" s="204" t="s">
        <v>33</v>
      </c>
      <c r="B356" s="204" t="s">
        <v>50</v>
      </c>
      <c r="C356" s="204" t="s">
        <v>607</v>
      </c>
      <c r="D356" s="204" t="s">
        <v>649</v>
      </c>
      <c r="E356" s="204" t="s">
        <v>660</v>
      </c>
      <c r="F356" s="205" t="s">
        <v>609</v>
      </c>
      <c r="G356" s="205" t="s">
        <v>616</v>
      </c>
      <c r="H356" s="205" t="s">
        <v>608</v>
      </c>
      <c r="I356" s="205" t="s">
        <v>297</v>
      </c>
      <c r="J356" s="117">
        <v>0.60899999999999999</v>
      </c>
      <c r="K356" s="117">
        <v>-5.1999999999999998E-2</v>
      </c>
      <c r="L356" s="117">
        <v>0.55700000000000005</v>
      </c>
    </row>
    <row r="357" spans="1:12" ht="13.2" customHeight="1" x14ac:dyDescent="0.3">
      <c r="A357" s="204" t="s">
        <v>33</v>
      </c>
      <c r="B357" s="204" t="s">
        <v>50</v>
      </c>
      <c r="C357" s="204" t="s">
        <v>607</v>
      </c>
      <c r="D357" s="204" t="s">
        <v>649</v>
      </c>
      <c r="E357" s="204" t="s">
        <v>660</v>
      </c>
      <c r="F357" s="205" t="s">
        <v>388</v>
      </c>
      <c r="G357" s="205" t="s">
        <v>616</v>
      </c>
      <c r="H357" s="205" t="s">
        <v>413</v>
      </c>
      <c r="I357" s="205" t="s">
        <v>414</v>
      </c>
      <c r="J357" s="79">
        <v>201</v>
      </c>
      <c r="K357" s="79">
        <v>-57</v>
      </c>
      <c r="L357" s="79">
        <v>144</v>
      </c>
    </row>
    <row r="358" spans="1:12" ht="13.2" customHeight="1" x14ac:dyDescent="0.3">
      <c r="A358" s="204" t="s">
        <v>33</v>
      </c>
      <c r="B358" s="204" t="s">
        <v>50</v>
      </c>
      <c r="C358" s="204" t="s">
        <v>607</v>
      </c>
      <c r="D358" s="204" t="s">
        <v>649</v>
      </c>
      <c r="E358" s="204" t="s">
        <v>660</v>
      </c>
      <c r="F358" s="205" t="s">
        <v>284</v>
      </c>
      <c r="G358" s="205" t="s">
        <v>618</v>
      </c>
      <c r="H358" s="205"/>
      <c r="I358" s="205" t="s">
        <v>59</v>
      </c>
      <c r="J358" s="81">
        <v>9.0389999999999997</v>
      </c>
      <c r="K358" s="81">
        <v>-3.2240000000000002</v>
      </c>
      <c r="L358" s="81">
        <v>5.8150000000000004</v>
      </c>
    </row>
    <row r="359" spans="1:12" ht="13.2" customHeight="1" x14ac:dyDescent="0.3">
      <c r="A359" s="204" t="s">
        <v>33</v>
      </c>
      <c r="B359" s="204" t="s">
        <v>50</v>
      </c>
      <c r="C359" s="204" t="s">
        <v>607</v>
      </c>
      <c r="D359" s="204" t="s">
        <v>649</v>
      </c>
      <c r="E359" s="204" t="s">
        <v>660</v>
      </c>
      <c r="F359" s="205" t="s">
        <v>661</v>
      </c>
      <c r="G359" s="205" t="s">
        <v>618</v>
      </c>
      <c r="H359" s="205" t="s">
        <v>662</v>
      </c>
      <c r="I359" s="205" t="s">
        <v>667</v>
      </c>
      <c r="J359" s="140" t="s">
        <v>305</v>
      </c>
      <c r="K359" s="140" t="s">
        <v>305</v>
      </c>
      <c r="L359" s="140" t="s">
        <v>305</v>
      </c>
    </row>
    <row r="360" spans="1:12" ht="13.2" customHeight="1" x14ac:dyDescent="0.3">
      <c r="A360" s="204" t="s">
        <v>33</v>
      </c>
      <c r="B360" s="204" t="s">
        <v>50</v>
      </c>
      <c r="C360" s="204" t="s">
        <v>607</v>
      </c>
      <c r="D360" s="204" t="s">
        <v>649</v>
      </c>
      <c r="E360" s="204" t="s">
        <v>660</v>
      </c>
      <c r="F360" s="205" t="s">
        <v>661</v>
      </c>
      <c r="G360" s="205" t="s">
        <v>618</v>
      </c>
      <c r="H360" s="205" t="s">
        <v>663</v>
      </c>
      <c r="I360" s="205" t="s">
        <v>667</v>
      </c>
      <c r="J360" s="140" t="s">
        <v>305</v>
      </c>
      <c r="K360" s="140" t="s">
        <v>305</v>
      </c>
      <c r="L360" s="140" t="s">
        <v>305</v>
      </c>
    </row>
    <row r="361" spans="1:12" ht="13.2" customHeight="1" x14ac:dyDescent="0.3">
      <c r="A361" s="204" t="s">
        <v>33</v>
      </c>
      <c r="B361" s="204" t="s">
        <v>50</v>
      </c>
      <c r="C361" s="204" t="s">
        <v>607</v>
      </c>
      <c r="D361" s="204" t="s">
        <v>649</v>
      </c>
      <c r="E361" s="204" t="s">
        <v>660</v>
      </c>
      <c r="F361" s="205" t="s">
        <v>661</v>
      </c>
      <c r="G361" s="205" t="s">
        <v>618</v>
      </c>
      <c r="H361" s="205" t="s">
        <v>563</v>
      </c>
      <c r="I361" s="205" t="s">
        <v>667</v>
      </c>
      <c r="J361" s="140" t="s">
        <v>305</v>
      </c>
      <c r="K361" s="140" t="s">
        <v>305</v>
      </c>
      <c r="L361" s="140" t="s">
        <v>305</v>
      </c>
    </row>
    <row r="362" spans="1:12" ht="13.2" customHeight="1" x14ac:dyDescent="0.3">
      <c r="A362" s="204" t="s">
        <v>33</v>
      </c>
      <c r="B362" s="204" t="s">
        <v>50</v>
      </c>
      <c r="C362" s="204" t="s">
        <v>607</v>
      </c>
      <c r="D362" s="204" t="s">
        <v>649</v>
      </c>
      <c r="E362" s="204" t="s">
        <v>660</v>
      </c>
      <c r="F362" s="205" t="s">
        <v>661</v>
      </c>
      <c r="G362" s="205" t="s">
        <v>618</v>
      </c>
      <c r="H362" s="205" t="s">
        <v>664</v>
      </c>
      <c r="I362" s="205" t="s">
        <v>667</v>
      </c>
      <c r="J362" s="140" t="s">
        <v>305</v>
      </c>
      <c r="K362" s="140" t="s">
        <v>305</v>
      </c>
      <c r="L362" s="140" t="s">
        <v>305</v>
      </c>
    </row>
    <row r="363" spans="1:12" ht="13.2" customHeight="1" x14ac:dyDescent="0.3">
      <c r="A363" s="204" t="s">
        <v>33</v>
      </c>
      <c r="B363" s="204" t="s">
        <v>50</v>
      </c>
      <c r="C363" s="204" t="s">
        <v>607</v>
      </c>
      <c r="D363" s="204" t="s">
        <v>649</v>
      </c>
      <c r="E363" s="204" t="s">
        <v>660</v>
      </c>
      <c r="F363" s="205" t="s">
        <v>661</v>
      </c>
      <c r="G363" s="205" t="s">
        <v>618</v>
      </c>
      <c r="H363" s="205" t="s">
        <v>665</v>
      </c>
      <c r="I363" s="205" t="s">
        <v>667</v>
      </c>
      <c r="J363" s="140" t="s">
        <v>305</v>
      </c>
      <c r="K363" s="140" t="s">
        <v>305</v>
      </c>
      <c r="L363" s="140" t="s">
        <v>305</v>
      </c>
    </row>
    <row r="364" spans="1:12" ht="13.2" customHeight="1" x14ac:dyDescent="0.3">
      <c r="A364" s="204" t="s">
        <v>33</v>
      </c>
      <c r="B364" s="204" t="s">
        <v>50</v>
      </c>
      <c r="C364" s="204" t="s">
        <v>607</v>
      </c>
      <c r="D364" s="204" t="s">
        <v>649</v>
      </c>
      <c r="E364" s="204" t="s">
        <v>660</v>
      </c>
      <c r="F364" s="205" t="s">
        <v>661</v>
      </c>
      <c r="G364" s="205" t="s">
        <v>618</v>
      </c>
      <c r="H364" s="205" t="s">
        <v>666</v>
      </c>
      <c r="I364" s="205" t="s">
        <v>667</v>
      </c>
      <c r="J364" s="140" t="s">
        <v>305</v>
      </c>
      <c r="K364" s="140" t="s">
        <v>305</v>
      </c>
      <c r="L364" s="140" t="s">
        <v>305</v>
      </c>
    </row>
    <row r="365" spans="1:12" ht="13.2" customHeight="1" x14ac:dyDescent="0.3">
      <c r="A365" s="204" t="s">
        <v>33</v>
      </c>
      <c r="B365" s="204" t="s">
        <v>50</v>
      </c>
      <c r="C365" s="204" t="s">
        <v>607</v>
      </c>
      <c r="D365" s="204" t="s">
        <v>649</v>
      </c>
      <c r="E365" s="204" t="s">
        <v>660</v>
      </c>
      <c r="F365" s="205" t="s">
        <v>375</v>
      </c>
      <c r="G365" s="205" t="s">
        <v>544</v>
      </c>
      <c r="H365" s="205"/>
      <c r="I365" s="205" t="s">
        <v>425</v>
      </c>
      <c r="J365" s="81" t="s">
        <v>305</v>
      </c>
      <c r="K365" s="81" t="s">
        <v>305</v>
      </c>
      <c r="L365" s="81" t="s">
        <v>305</v>
      </c>
    </row>
    <row r="366" spans="1:12" ht="13.2" customHeight="1" x14ac:dyDescent="0.3">
      <c r="A366" s="204" t="s">
        <v>33</v>
      </c>
      <c r="B366" s="204" t="s">
        <v>50</v>
      </c>
      <c r="C366" s="204" t="s">
        <v>607</v>
      </c>
      <c r="D366" s="204" t="s">
        <v>649</v>
      </c>
      <c r="E366" s="204" t="s">
        <v>660</v>
      </c>
      <c r="F366" s="205" t="s">
        <v>285</v>
      </c>
      <c r="G366" s="205" t="s">
        <v>280</v>
      </c>
      <c r="H366" s="205"/>
      <c r="I366" s="205" t="s">
        <v>59</v>
      </c>
      <c r="J366" s="81">
        <v>57.182000000000002</v>
      </c>
      <c r="K366" s="81">
        <v>0.432</v>
      </c>
      <c r="L366" s="81">
        <v>57.613999999999997</v>
      </c>
    </row>
    <row r="367" spans="1:12" ht="13.2" customHeight="1" x14ac:dyDescent="0.3">
      <c r="A367" s="204" t="s">
        <v>33</v>
      </c>
      <c r="B367" s="204" t="s">
        <v>50</v>
      </c>
      <c r="C367" s="204" t="s">
        <v>607</v>
      </c>
      <c r="D367" s="204" t="s">
        <v>649</v>
      </c>
      <c r="E367" s="204" t="s">
        <v>660</v>
      </c>
      <c r="F367" s="205" t="s">
        <v>635</v>
      </c>
      <c r="G367" s="205" t="s">
        <v>280</v>
      </c>
      <c r="H367" s="205"/>
      <c r="I367" s="205" t="s">
        <v>311</v>
      </c>
      <c r="J367" s="81" t="s">
        <v>303</v>
      </c>
      <c r="K367" s="81" t="s">
        <v>303</v>
      </c>
      <c r="L367" s="81">
        <v>1.4510000000000001</v>
      </c>
    </row>
    <row r="368" spans="1:12" ht="13.2" customHeight="1" x14ac:dyDescent="0.3">
      <c r="A368" s="204" t="s">
        <v>33</v>
      </c>
      <c r="B368" s="204" t="s">
        <v>50</v>
      </c>
      <c r="C368" s="204" t="s">
        <v>607</v>
      </c>
      <c r="D368" s="204" t="s">
        <v>649</v>
      </c>
      <c r="E368" s="204" t="s">
        <v>660</v>
      </c>
      <c r="F368" s="205" t="s">
        <v>610</v>
      </c>
      <c r="G368" s="205" t="s">
        <v>400</v>
      </c>
      <c r="H368" s="205" t="s">
        <v>290</v>
      </c>
      <c r="I368" s="205" t="s">
        <v>137</v>
      </c>
      <c r="J368" s="78">
        <v>8.984</v>
      </c>
      <c r="K368" s="78">
        <v>1.619</v>
      </c>
      <c r="L368" s="78">
        <v>10.602</v>
      </c>
    </row>
    <row r="369" spans="1:12" ht="13.2" customHeight="1" x14ac:dyDescent="0.3">
      <c r="A369" s="204" t="s">
        <v>33</v>
      </c>
      <c r="B369" s="204" t="s">
        <v>50</v>
      </c>
      <c r="C369" s="204" t="s">
        <v>607</v>
      </c>
      <c r="D369" s="204" t="s">
        <v>649</v>
      </c>
      <c r="E369" s="204" t="s">
        <v>660</v>
      </c>
      <c r="F369" s="205" t="s">
        <v>610</v>
      </c>
      <c r="G369" s="205" t="s">
        <v>400</v>
      </c>
      <c r="H369" s="205" t="s">
        <v>291</v>
      </c>
      <c r="I369" s="205" t="s">
        <v>137</v>
      </c>
      <c r="J369" s="78">
        <v>18.774999999999999</v>
      </c>
      <c r="K369" s="78">
        <v>1.4450000000000001</v>
      </c>
      <c r="L369" s="78">
        <v>20.22</v>
      </c>
    </row>
    <row r="370" spans="1:12" ht="13.2" customHeight="1" x14ac:dyDescent="0.3">
      <c r="A370" s="204" t="s">
        <v>33</v>
      </c>
      <c r="B370" s="204" t="s">
        <v>50</v>
      </c>
      <c r="C370" s="204" t="s">
        <v>607</v>
      </c>
      <c r="D370" s="204" t="s">
        <v>649</v>
      </c>
      <c r="E370" s="204" t="s">
        <v>660</v>
      </c>
      <c r="F370" s="205" t="s">
        <v>610</v>
      </c>
      <c r="G370" s="205" t="s">
        <v>400</v>
      </c>
      <c r="H370" s="205" t="s">
        <v>292</v>
      </c>
      <c r="I370" s="205" t="s">
        <v>137</v>
      </c>
      <c r="J370" s="78">
        <v>9.85</v>
      </c>
      <c r="K370" s="78">
        <v>0.79700000000000004</v>
      </c>
      <c r="L370" s="78">
        <v>10.647</v>
      </c>
    </row>
    <row r="371" spans="1:12" ht="13.2" customHeight="1" x14ac:dyDescent="0.3">
      <c r="A371" s="204" t="s">
        <v>33</v>
      </c>
      <c r="B371" s="204" t="s">
        <v>50</v>
      </c>
      <c r="C371" s="204" t="s">
        <v>607</v>
      </c>
      <c r="D371" s="204" t="s">
        <v>649</v>
      </c>
      <c r="E371" s="204" t="s">
        <v>660</v>
      </c>
      <c r="F371" s="205" t="s">
        <v>610</v>
      </c>
      <c r="G371" s="205" t="s">
        <v>400</v>
      </c>
      <c r="H371" s="205" t="s">
        <v>293</v>
      </c>
      <c r="I371" s="205" t="s">
        <v>137</v>
      </c>
      <c r="J371" s="78">
        <v>2.4180000000000001</v>
      </c>
      <c r="K371" s="78">
        <v>-0.52200000000000002</v>
      </c>
      <c r="L371" s="78">
        <v>1.8959999999999999</v>
      </c>
    </row>
    <row r="372" spans="1:12" ht="13.2" customHeight="1" x14ac:dyDescent="0.3">
      <c r="A372" s="204" t="s">
        <v>33</v>
      </c>
      <c r="B372" s="204" t="s">
        <v>50</v>
      </c>
      <c r="C372" s="204" t="s">
        <v>607</v>
      </c>
      <c r="D372" s="204" t="s">
        <v>649</v>
      </c>
      <c r="E372" s="204" t="s">
        <v>660</v>
      </c>
      <c r="F372" s="205" t="s">
        <v>287</v>
      </c>
      <c r="G372" s="205" t="s">
        <v>400</v>
      </c>
      <c r="H372" s="205" t="s">
        <v>290</v>
      </c>
      <c r="I372" s="205" t="s">
        <v>404</v>
      </c>
      <c r="J372" s="78">
        <v>91.257000000000005</v>
      </c>
      <c r="K372" s="78">
        <v>9.0850000000000009</v>
      </c>
      <c r="L372" s="78">
        <v>100.343</v>
      </c>
    </row>
    <row r="373" spans="1:12" ht="13.2" customHeight="1" x14ac:dyDescent="0.3">
      <c r="A373" s="204" t="s">
        <v>33</v>
      </c>
      <c r="B373" s="204" t="s">
        <v>50</v>
      </c>
      <c r="C373" s="204" t="s">
        <v>607</v>
      </c>
      <c r="D373" s="204" t="s">
        <v>649</v>
      </c>
      <c r="E373" s="204" t="s">
        <v>660</v>
      </c>
      <c r="F373" s="205" t="s">
        <v>287</v>
      </c>
      <c r="G373" s="205" t="s">
        <v>400</v>
      </c>
      <c r="H373" s="205" t="s">
        <v>291</v>
      </c>
      <c r="I373" s="205" t="s">
        <v>404</v>
      </c>
      <c r="J373" s="78">
        <v>230.25299999999999</v>
      </c>
      <c r="K373" s="78">
        <v>-160.14400000000001</v>
      </c>
      <c r="L373" s="78">
        <v>70.108999999999995</v>
      </c>
    </row>
    <row r="374" spans="1:12" ht="13.2" customHeight="1" x14ac:dyDescent="0.3">
      <c r="A374" s="204" t="s">
        <v>33</v>
      </c>
      <c r="B374" s="204" t="s">
        <v>50</v>
      </c>
      <c r="C374" s="204" t="s">
        <v>607</v>
      </c>
      <c r="D374" s="204" t="s">
        <v>649</v>
      </c>
      <c r="E374" s="204" t="s">
        <v>660</v>
      </c>
      <c r="F374" s="205" t="s">
        <v>287</v>
      </c>
      <c r="G374" s="205" t="s">
        <v>400</v>
      </c>
      <c r="H374" s="205" t="s">
        <v>292</v>
      </c>
      <c r="I374" s="205" t="s">
        <v>404</v>
      </c>
      <c r="J374" s="78">
        <v>161.14400000000001</v>
      </c>
      <c r="K374" s="78">
        <v>-104.986</v>
      </c>
      <c r="L374" s="78">
        <v>56.158000000000001</v>
      </c>
    </row>
    <row r="375" spans="1:12" ht="13.2" customHeight="1" x14ac:dyDescent="0.3">
      <c r="A375" s="204" t="s">
        <v>33</v>
      </c>
      <c r="B375" s="204" t="s">
        <v>50</v>
      </c>
      <c r="C375" s="204" t="s">
        <v>607</v>
      </c>
      <c r="D375" s="204" t="s">
        <v>649</v>
      </c>
      <c r="E375" s="204" t="s">
        <v>660</v>
      </c>
      <c r="F375" s="205" t="s">
        <v>287</v>
      </c>
      <c r="G375" s="205" t="s">
        <v>400</v>
      </c>
      <c r="H375" s="205" t="s">
        <v>293</v>
      </c>
      <c r="I375" s="205" t="s">
        <v>404</v>
      </c>
      <c r="J375" s="78">
        <v>111.154</v>
      </c>
      <c r="K375" s="78">
        <v>-13.236000000000001</v>
      </c>
      <c r="L375" s="78">
        <v>97.918000000000006</v>
      </c>
    </row>
    <row r="376" spans="1:12" ht="13.2" customHeight="1" x14ac:dyDescent="0.3">
      <c r="A376" s="204" t="s">
        <v>33</v>
      </c>
      <c r="B376" s="204" t="s">
        <v>50</v>
      </c>
      <c r="C376" s="204" t="s">
        <v>607</v>
      </c>
      <c r="D376" s="204" t="s">
        <v>649</v>
      </c>
      <c r="E376" s="204" t="s">
        <v>660</v>
      </c>
      <c r="F376" s="205" t="s">
        <v>390</v>
      </c>
      <c r="G376" s="205" t="s">
        <v>400</v>
      </c>
      <c r="H376" s="205"/>
      <c r="I376" s="205" t="s">
        <v>296</v>
      </c>
      <c r="J376" s="81">
        <v>11.115</v>
      </c>
      <c r="K376" s="81">
        <v>-1.431</v>
      </c>
      <c r="L376" s="81">
        <v>9.6839999999999993</v>
      </c>
    </row>
    <row r="377" spans="1:12" ht="13.2" customHeight="1" x14ac:dyDescent="0.3">
      <c r="A377" s="204" t="s">
        <v>33</v>
      </c>
      <c r="B377" s="204" t="s">
        <v>51</v>
      </c>
      <c r="C377" s="204" t="s">
        <v>607</v>
      </c>
      <c r="D377" s="204" t="s">
        <v>649</v>
      </c>
      <c r="E377" s="204" t="s">
        <v>660</v>
      </c>
      <c r="F377" s="205" t="s">
        <v>650</v>
      </c>
      <c r="G377" s="205" t="s">
        <v>615</v>
      </c>
      <c r="H377" s="205" t="s">
        <v>289</v>
      </c>
      <c r="I377" s="205" t="s">
        <v>296</v>
      </c>
      <c r="J377" s="81">
        <v>9.84</v>
      </c>
      <c r="K377" s="81">
        <v>171.22499999999999</v>
      </c>
      <c r="L377" s="81">
        <v>181.065</v>
      </c>
    </row>
    <row r="378" spans="1:12" ht="13.2" customHeight="1" x14ac:dyDescent="0.3">
      <c r="A378" s="204" t="s">
        <v>33</v>
      </c>
      <c r="B378" s="204" t="s">
        <v>51</v>
      </c>
      <c r="C378" s="204" t="s">
        <v>607</v>
      </c>
      <c r="D378" s="204" t="s">
        <v>649</v>
      </c>
      <c r="E378" s="204" t="s">
        <v>660</v>
      </c>
      <c r="F378" s="205" t="s">
        <v>650</v>
      </c>
      <c r="G378" s="205" t="s">
        <v>615</v>
      </c>
      <c r="H378" s="205" t="s">
        <v>420</v>
      </c>
      <c r="I378" s="205" t="s">
        <v>296</v>
      </c>
      <c r="J378" s="81">
        <v>15.086</v>
      </c>
      <c r="K378" s="81">
        <v>12.64</v>
      </c>
      <c r="L378" s="81">
        <v>27.725999999999999</v>
      </c>
    </row>
    <row r="379" spans="1:12" ht="13.2" customHeight="1" x14ac:dyDescent="0.3">
      <c r="A379" s="204" t="s">
        <v>33</v>
      </c>
      <c r="B379" s="204" t="s">
        <v>51</v>
      </c>
      <c r="C379" s="204" t="s">
        <v>607</v>
      </c>
      <c r="D379" s="204" t="s">
        <v>649</v>
      </c>
      <c r="E379" s="204" t="s">
        <v>660</v>
      </c>
      <c r="F379" s="205" t="s">
        <v>368</v>
      </c>
      <c r="G379" s="205" t="s">
        <v>615</v>
      </c>
      <c r="H379" s="205" t="s">
        <v>422</v>
      </c>
      <c r="I379" s="205" t="s">
        <v>424</v>
      </c>
      <c r="J379" s="79" t="s">
        <v>305</v>
      </c>
      <c r="K379" s="79" t="s">
        <v>305</v>
      </c>
      <c r="L379" s="79" t="s">
        <v>305</v>
      </c>
    </row>
    <row r="380" spans="1:12" ht="13.2" customHeight="1" x14ac:dyDescent="0.3">
      <c r="A380" s="204" t="s">
        <v>33</v>
      </c>
      <c r="B380" s="204" t="s">
        <v>51</v>
      </c>
      <c r="C380" s="204" t="s">
        <v>607</v>
      </c>
      <c r="D380" s="204" t="s">
        <v>649</v>
      </c>
      <c r="E380" s="204" t="s">
        <v>660</v>
      </c>
      <c r="F380" s="205" t="s">
        <v>368</v>
      </c>
      <c r="G380" s="205" t="s">
        <v>615</v>
      </c>
      <c r="H380" s="205" t="s">
        <v>423</v>
      </c>
      <c r="I380" s="205" t="s">
        <v>144</v>
      </c>
      <c r="J380" s="79" t="s">
        <v>305</v>
      </c>
      <c r="K380" s="79" t="s">
        <v>305</v>
      </c>
      <c r="L380" s="79" t="s">
        <v>305</v>
      </c>
    </row>
    <row r="381" spans="1:12" ht="13.2" customHeight="1" x14ac:dyDescent="0.3">
      <c r="A381" s="204" t="s">
        <v>33</v>
      </c>
      <c r="B381" s="204" t="s">
        <v>51</v>
      </c>
      <c r="C381" s="204" t="s">
        <v>607</v>
      </c>
      <c r="D381" s="204" t="s">
        <v>649</v>
      </c>
      <c r="E381" s="204" t="s">
        <v>660</v>
      </c>
      <c r="F381" s="205" t="s">
        <v>609</v>
      </c>
      <c r="G381" s="205" t="s">
        <v>616</v>
      </c>
      <c r="H381" s="205" t="s">
        <v>608</v>
      </c>
      <c r="I381" s="205" t="s">
        <v>297</v>
      </c>
      <c r="J381" s="117">
        <v>0.49199999999999999</v>
      </c>
      <c r="K381" s="117">
        <v>1.4999999999999999E-2</v>
      </c>
      <c r="L381" s="117">
        <v>0.50800000000000001</v>
      </c>
    </row>
    <row r="382" spans="1:12" ht="13.2" customHeight="1" x14ac:dyDescent="0.3">
      <c r="A382" s="204" t="s">
        <v>33</v>
      </c>
      <c r="B382" s="204" t="s">
        <v>51</v>
      </c>
      <c r="C382" s="204" t="s">
        <v>607</v>
      </c>
      <c r="D382" s="204" t="s">
        <v>649</v>
      </c>
      <c r="E382" s="204" t="s">
        <v>660</v>
      </c>
      <c r="F382" s="205" t="s">
        <v>388</v>
      </c>
      <c r="G382" s="205" t="s">
        <v>616</v>
      </c>
      <c r="H382" s="205" t="s">
        <v>413</v>
      </c>
      <c r="I382" s="205" t="s">
        <v>414</v>
      </c>
      <c r="J382" s="79">
        <v>185</v>
      </c>
      <c r="K382" s="79">
        <v>-37</v>
      </c>
      <c r="L382" s="79">
        <v>148</v>
      </c>
    </row>
    <row r="383" spans="1:12" ht="13.2" customHeight="1" x14ac:dyDescent="0.3">
      <c r="A383" s="204" t="s">
        <v>33</v>
      </c>
      <c r="B383" s="204" t="s">
        <v>51</v>
      </c>
      <c r="C383" s="204" t="s">
        <v>607</v>
      </c>
      <c r="D383" s="204" t="s">
        <v>649</v>
      </c>
      <c r="E383" s="204" t="s">
        <v>660</v>
      </c>
      <c r="F383" s="205" t="s">
        <v>284</v>
      </c>
      <c r="G383" s="205" t="s">
        <v>618</v>
      </c>
      <c r="H383" s="205"/>
      <c r="I383" s="205" t="s">
        <v>59</v>
      </c>
      <c r="J383" s="81">
        <v>6.1529999999999996</v>
      </c>
      <c r="K383" s="81">
        <v>0.224</v>
      </c>
      <c r="L383" s="81">
        <v>6.3769999999999998</v>
      </c>
    </row>
    <row r="384" spans="1:12" ht="13.2" customHeight="1" x14ac:dyDescent="0.3">
      <c r="A384" s="204" t="s">
        <v>33</v>
      </c>
      <c r="B384" s="204" t="s">
        <v>51</v>
      </c>
      <c r="C384" s="204" t="s">
        <v>607</v>
      </c>
      <c r="D384" s="204" t="s">
        <v>649</v>
      </c>
      <c r="E384" s="204" t="s">
        <v>660</v>
      </c>
      <c r="F384" s="205" t="s">
        <v>661</v>
      </c>
      <c r="G384" s="205" t="s">
        <v>618</v>
      </c>
      <c r="H384" s="205" t="s">
        <v>662</v>
      </c>
      <c r="I384" s="205" t="s">
        <v>667</v>
      </c>
      <c r="J384" s="140" t="s">
        <v>305</v>
      </c>
      <c r="K384" s="140" t="s">
        <v>305</v>
      </c>
      <c r="L384" s="140" t="s">
        <v>305</v>
      </c>
    </row>
    <row r="385" spans="1:12" ht="13.2" customHeight="1" x14ac:dyDescent="0.3">
      <c r="A385" s="204" t="s">
        <v>33</v>
      </c>
      <c r="B385" s="204" t="s">
        <v>51</v>
      </c>
      <c r="C385" s="204" t="s">
        <v>607</v>
      </c>
      <c r="D385" s="204" t="s">
        <v>649</v>
      </c>
      <c r="E385" s="204" t="s">
        <v>660</v>
      </c>
      <c r="F385" s="205" t="s">
        <v>661</v>
      </c>
      <c r="G385" s="205" t="s">
        <v>618</v>
      </c>
      <c r="H385" s="205" t="s">
        <v>663</v>
      </c>
      <c r="I385" s="205" t="s">
        <v>667</v>
      </c>
      <c r="J385" s="140" t="s">
        <v>305</v>
      </c>
      <c r="K385" s="140" t="s">
        <v>305</v>
      </c>
      <c r="L385" s="140" t="s">
        <v>305</v>
      </c>
    </row>
    <row r="386" spans="1:12" ht="13.2" customHeight="1" x14ac:dyDescent="0.3">
      <c r="A386" s="204" t="s">
        <v>33</v>
      </c>
      <c r="B386" s="204" t="s">
        <v>51</v>
      </c>
      <c r="C386" s="204" t="s">
        <v>607</v>
      </c>
      <c r="D386" s="204" t="s">
        <v>649</v>
      </c>
      <c r="E386" s="204" t="s">
        <v>660</v>
      </c>
      <c r="F386" s="205" t="s">
        <v>661</v>
      </c>
      <c r="G386" s="205" t="s">
        <v>618</v>
      </c>
      <c r="H386" s="205" t="s">
        <v>563</v>
      </c>
      <c r="I386" s="205" t="s">
        <v>667</v>
      </c>
      <c r="J386" s="140" t="s">
        <v>305</v>
      </c>
      <c r="K386" s="140" t="s">
        <v>305</v>
      </c>
      <c r="L386" s="140" t="s">
        <v>305</v>
      </c>
    </row>
    <row r="387" spans="1:12" ht="13.2" customHeight="1" x14ac:dyDescent="0.3">
      <c r="A387" s="204" t="s">
        <v>33</v>
      </c>
      <c r="B387" s="204" t="s">
        <v>51</v>
      </c>
      <c r="C387" s="204" t="s">
        <v>607</v>
      </c>
      <c r="D387" s="204" t="s">
        <v>649</v>
      </c>
      <c r="E387" s="204" t="s">
        <v>660</v>
      </c>
      <c r="F387" s="205" t="s">
        <v>661</v>
      </c>
      <c r="G387" s="205" t="s">
        <v>618</v>
      </c>
      <c r="H387" s="205" t="s">
        <v>664</v>
      </c>
      <c r="I387" s="205" t="s">
        <v>667</v>
      </c>
      <c r="J387" s="140" t="s">
        <v>305</v>
      </c>
      <c r="K387" s="140" t="s">
        <v>305</v>
      </c>
      <c r="L387" s="140" t="s">
        <v>305</v>
      </c>
    </row>
    <row r="388" spans="1:12" ht="13.2" customHeight="1" x14ac:dyDescent="0.3">
      <c r="A388" s="204" t="s">
        <v>33</v>
      </c>
      <c r="B388" s="204" t="s">
        <v>51</v>
      </c>
      <c r="C388" s="204" t="s">
        <v>607</v>
      </c>
      <c r="D388" s="204" t="s">
        <v>649</v>
      </c>
      <c r="E388" s="204" t="s">
        <v>660</v>
      </c>
      <c r="F388" s="205" t="s">
        <v>661</v>
      </c>
      <c r="G388" s="205" t="s">
        <v>618</v>
      </c>
      <c r="H388" s="205" t="s">
        <v>665</v>
      </c>
      <c r="I388" s="205" t="s">
        <v>667</v>
      </c>
      <c r="J388" s="140" t="s">
        <v>305</v>
      </c>
      <c r="K388" s="140" t="s">
        <v>305</v>
      </c>
      <c r="L388" s="140" t="s">
        <v>305</v>
      </c>
    </row>
    <row r="389" spans="1:12" ht="13.2" customHeight="1" x14ac:dyDescent="0.3">
      <c r="A389" s="204" t="s">
        <v>33</v>
      </c>
      <c r="B389" s="204" t="s">
        <v>51</v>
      </c>
      <c r="C389" s="204" t="s">
        <v>607</v>
      </c>
      <c r="D389" s="204" t="s">
        <v>649</v>
      </c>
      <c r="E389" s="204" t="s">
        <v>660</v>
      </c>
      <c r="F389" s="205" t="s">
        <v>661</v>
      </c>
      <c r="G389" s="205" t="s">
        <v>618</v>
      </c>
      <c r="H389" s="205" t="s">
        <v>666</v>
      </c>
      <c r="I389" s="205" t="s">
        <v>667</v>
      </c>
      <c r="J389" s="140" t="s">
        <v>305</v>
      </c>
      <c r="K389" s="140" t="s">
        <v>305</v>
      </c>
      <c r="L389" s="140" t="s">
        <v>305</v>
      </c>
    </row>
    <row r="390" spans="1:12" ht="13.2" customHeight="1" x14ac:dyDescent="0.3">
      <c r="A390" s="204" t="s">
        <v>33</v>
      </c>
      <c r="B390" s="204" t="s">
        <v>51</v>
      </c>
      <c r="C390" s="204" t="s">
        <v>607</v>
      </c>
      <c r="D390" s="204" t="s">
        <v>649</v>
      </c>
      <c r="E390" s="204" t="s">
        <v>660</v>
      </c>
      <c r="F390" s="205" t="s">
        <v>375</v>
      </c>
      <c r="G390" s="205" t="s">
        <v>544</v>
      </c>
      <c r="H390" s="205"/>
      <c r="I390" s="205" t="s">
        <v>425</v>
      </c>
      <c r="J390" s="132">
        <v>5.6191517749999997</v>
      </c>
      <c r="K390" s="81" t="s">
        <v>303</v>
      </c>
      <c r="L390" s="132">
        <v>6.4569065639999996</v>
      </c>
    </row>
    <row r="391" spans="1:12" ht="13.2" customHeight="1" x14ac:dyDescent="0.3">
      <c r="A391" s="204" t="s">
        <v>33</v>
      </c>
      <c r="B391" s="204" t="s">
        <v>51</v>
      </c>
      <c r="C391" s="204" t="s">
        <v>607</v>
      </c>
      <c r="D391" s="204" t="s">
        <v>649</v>
      </c>
      <c r="E391" s="204" t="s">
        <v>660</v>
      </c>
      <c r="F391" s="205" t="s">
        <v>285</v>
      </c>
      <c r="G391" s="205" t="s">
        <v>280</v>
      </c>
      <c r="H391" s="205"/>
      <c r="I391" s="205" t="s">
        <v>59</v>
      </c>
      <c r="J391" s="81">
        <v>69.278000000000006</v>
      </c>
      <c r="K391" s="81" t="s">
        <v>304</v>
      </c>
      <c r="L391" s="81">
        <v>69.271000000000001</v>
      </c>
    </row>
    <row r="392" spans="1:12" ht="13.2" customHeight="1" x14ac:dyDescent="0.3">
      <c r="A392" s="204" t="s">
        <v>33</v>
      </c>
      <c r="B392" s="204" t="s">
        <v>51</v>
      </c>
      <c r="C392" s="204" t="s">
        <v>607</v>
      </c>
      <c r="D392" s="204" t="s">
        <v>649</v>
      </c>
      <c r="E392" s="204" t="s">
        <v>660</v>
      </c>
      <c r="F392" s="205" t="s">
        <v>635</v>
      </c>
      <c r="G392" s="205" t="s">
        <v>280</v>
      </c>
      <c r="H392" s="205"/>
      <c r="I392" s="205" t="s">
        <v>311</v>
      </c>
      <c r="J392" s="81" t="s">
        <v>303</v>
      </c>
      <c r="K392" s="81" t="s">
        <v>303</v>
      </c>
      <c r="L392" s="81">
        <v>1.133</v>
      </c>
    </row>
    <row r="393" spans="1:12" ht="13.2" customHeight="1" x14ac:dyDescent="0.3">
      <c r="A393" s="204" t="s">
        <v>33</v>
      </c>
      <c r="B393" s="204" t="s">
        <v>51</v>
      </c>
      <c r="C393" s="204" t="s">
        <v>607</v>
      </c>
      <c r="D393" s="204" t="s">
        <v>649</v>
      </c>
      <c r="E393" s="204" t="s">
        <v>660</v>
      </c>
      <c r="F393" s="205" t="s">
        <v>610</v>
      </c>
      <c r="G393" s="205" t="s">
        <v>400</v>
      </c>
      <c r="H393" s="205" t="s">
        <v>290</v>
      </c>
      <c r="I393" s="205" t="s">
        <v>137</v>
      </c>
      <c r="J393" s="78">
        <v>7.9359999999999999</v>
      </c>
      <c r="K393" s="78">
        <v>1.0680000000000001</v>
      </c>
      <c r="L393" s="78">
        <v>9.0039999999999996</v>
      </c>
    </row>
    <row r="394" spans="1:12" ht="13.2" customHeight="1" x14ac:dyDescent="0.3">
      <c r="A394" s="204" t="s">
        <v>33</v>
      </c>
      <c r="B394" s="204" t="s">
        <v>51</v>
      </c>
      <c r="C394" s="204" t="s">
        <v>607</v>
      </c>
      <c r="D394" s="204" t="s">
        <v>649</v>
      </c>
      <c r="E394" s="204" t="s">
        <v>660</v>
      </c>
      <c r="F394" s="205" t="s">
        <v>610</v>
      </c>
      <c r="G394" s="205" t="s">
        <v>400</v>
      </c>
      <c r="H394" s="205" t="s">
        <v>291</v>
      </c>
      <c r="I394" s="205" t="s">
        <v>137</v>
      </c>
      <c r="J394" s="78">
        <v>16.300999999999998</v>
      </c>
      <c r="K394" s="78">
        <v>1.94</v>
      </c>
      <c r="L394" s="78">
        <v>18.241</v>
      </c>
    </row>
    <row r="395" spans="1:12" ht="13.2" customHeight="1" x14ac:dyDescent="0.3">
      <c r="A395" s="204" t="s">
        <v>33</v>
      </c>
      <c r="B395" s="204" t="s">
        <v>51</v>
      </c>
      <c r="C395" s="204" t="s">
        <v>607</v>
      </c>
      <c r="D395" s="204" t="s">
        <v>649</v>
      </c>
      <c r="E395" s="204" t="s">
        <v>660</v>
      </c>
      <c r="F395" s="205" t="s">
        <v>610</v>
      </c>
      <c r="G395" s="205" t="s">
        <v>400</v>
      </c>
      <c r="H395" s="205" t="s">
        <v>292</v>
      </c>
      <c r="I395" s="205" t="s">
        <v>137</v>
      </c>
      <c r="J395" s="78">
        <v>10.542</v>
      </c>
      <c r="K395" s="78">
        <v>0.34799999999999998</v>
      </c>
      <c r="L395" s="78">
        <v>10.89</v>
      </c>
    </row>
    <row r="396" spans="1:12" ht="13.2" customHeight="1" x14ac:dyDescent="0.3">
      <c r="A396" s="204" t="s">
        <v>33</v>
      </c>
      <c r="B396" s="204" t="s">
        <v>51</v>
      </c>
      <c r="C396" s="204" t="s">
        <v>607</v>
      </c>
      <c r="D396" s="204" t="s">
        <v>649</v>
      </c>
      <c r="E396" s="204" t="s">
        <v>660</v>
      </c>
      <c r="F396" s="205" t="s">
        <v>610</v>
      </c>
      <c r="G396" s="205" t="s">
        <v>400</v>
      </c>
      <c r="H396" s="205" t="s">
        <v>293</v>
      </c>
      <c r="I396" s="205" t="s">
        <v>137</v>
      </c>
      <c r="J396" s="78">
        <v>3.0950000000000002</v>
      </c>
      <c r="K396" s="78">
        <v>-0.70699999999999996</v>
      </c>
      <c r="L396" s="78">
        <v>2.3879999999999999</v>
      </c>
    </row>
    <row r="397" spans="1:12" ht="13.2" customHeight="1" x14ac:dyDescent="0.3">
      <c r="A397" s="204" t="s">
        <v>33</v>
      </c>
      <c r="B397" s="204" t="s">
        <v>51</v>
      </c>
      <c r="C397" s="204" t="s">
        <v>607</v>
      </c>
      <c r="D397" s="204" t="s">
        <v>649</v>
      </c>
      <c r="E397" s="204" t="s">
        <v>660</v>
      </c>
      <c r="F397" s="205" t="s">
        <v>287</v>
      </c>
      <c r="G397" s="205" t="s">
        <v>400</v>
      </c>
      <c r="H397" s="205" t="s">
        <v>290</v>
      </c>
      <c r="I397" s="205" t="s">
        <v>404</v>
      </c>
      <c r="J397" s="78">
        <v>159.536</v>
      </c>
      <c r="K397" s="78">
        <v>-33.07</v>
      </c>
      <c r="L397" s="78">
        <v>126.46599999999999</v>
      </c>
    </row>
    <row r="398" spans="1:12" ht="13.2" customHeight="1" x14ac:dyDescent="0.3">
      <c r="A398" s="204" t="s">
        <v>33</v>
      </c>
      <c r="B398" s="204" t="s">
        <v>51</v>
      </c>
      <c r="C398" s="204" t="s">
        <v>607</v>
      </c>
      <c r="D398" s="204" t="s">
        <v>649</v>
      </c>
      <c r="E398" s="204" t="s">
        <v>660</v>
      </c>
      <c r="F398" s="205" t="s">
        <v>287</v>
      </c>
      <c r="G398" s="205" t="s">
        <v>400</v>
      </c>
      <c r="H398" s="205" t="s">
        <v>291</v>
      </c>
      <c r="I398" s="205" t="s">
        <v>404</v>
      </c>
      <c r="J398" s="78">
        <v>241.32300000000001</v>
      </c>
      <c r="K398" s="78">
        <v>-124.13500000000001</v>
      </c>
      <c r="L398" s="78">
        <v>117.187</v>
      </c>
    </row>
    <row r="399" spans="1:12" ht="13.2" customHeight="1" x14ac:dyDescent="0.3">
      <c r="A399" s="204" t="s">
        <v>33</v>
      </c>
      <c r="B399" s="204" t="s">
        <v>51</v>
      </c>
      <c r="C399" s="204" t="s">
        <v>607</v>
      </c>
      <c r="D399" s="204" t="s">
        <v>649</v>
      </c>
      <c r="E399" s="204" t="s">
        <v>660</v>
      </c>
      <c r="F399" s="205" t="s">
        <v>287</v>
      </c>
      <c r="G399" s="205" t="s">
        <v>400</v>
      </c>
      <c r="H399" s="205" t="s">
        <v>292</v>
      </c>
      <c r="I399" s="205" t="s">
        <v>404</v>
      </c>
      <c r="J399" s="78">
        <v>282.75700000000001</v>
      </c>
      <c r="K399" s="78">
        <v>-148.76</v>
      </c>
      <c r="L399" s="78">
        <v>133.99700000000001</v>
      </c>
    </row>
    <row r="400" spans="1:12" ht="13.2" customHeight="1" x14ac:dyDescent="0.3">
      <c r="A400" s="204" t="s">
        <v>33</v>
      </c>
      <c r="B400" s="204" t="s">
        <v>51</v>
      </c>
      <c r="C400" s="204" t="s">
        <v>607</v>
      </c>
      <c r="D400" s="204" t="s">
        <v>649</v>
      </c>
      <c r="E400" s="204" t="s">
        <v>660</v>
      </c>
      <c r="F400" s="205" t="s">
        <v>287</v>
      </c>
      <c r="G400" s="205" t="s">
        <v>400</v>
      </c>
      <c r="H400" s="205" t="s">
        <v>293</v>
      </c>
      <c r="I400" s="205" t="s">
        <v>404</v>
      </c>
      <c r="J400" s="78">
        <v>290.06700000000001</v>
      </c>
      <c r="K400" s="78">
        <v>-67.200999999999993</v>
      </c>
      <c r="L400" s="78">
        <v>222.86600000000001</v>
      </c>
    </row>
    <row r="401" spans="1:12" ht="13.2" customHeight="1" x14ac:dyDescent="0.3">
      <c r="A401" s="204" t="s">
        <v>33</v>
      </c>
      <c r="B401" s="204" t="s">
        <v>51</v>
      </c>
      <c r="C401" s="204" t="s">
        <v>607</v>
      </c>
      <c r="D401" s="204" t="s">
        <v>649</v>
      </c>
      <c r="E401" s="204" t="s">
        <v>660</v>
      </c>
      <c r="F401" s="205" t="s">
        <v>390</v>
      </c>
      <c r="G401" s="205" t="s">
        <v>400</v>
      </c>
      <c r="H401" s="205"/>
      <c r="I401" s="205" t="s">
        <v>296</v>
      </c>
      <c r="J401" s="81">
        <v>7.8529999999999998</v>
      </c>
      <c r="K401" s="81">
        <v>5.9269999999999996</v>
      </c>
      <c r="L401" s="81">
        <v>13.781000000000001</v>
      </c>
    </row>
    <row r="402" spans="1:12" ht="13.2" customHeight="1" x14ac:dyDescent="0.3">
      <c r="A402" s="204" t="s">
        <v>33</v>
      </c>
      <c r="B402" s="204" t="s">
        <v>52</v>
      </c>
      <c r="C402" s="204" t="s">
        <v>607</v>
      </c>
      <c r="D402" s="204" t="s">
        <v>649</v>
      </c>
      <c r="E402" s="204" t="s">
        <v>660</v>
      </c>
      <c r="F402" s="205" t="s">
        <v>650</v>
      </c>
      <c r="G402" s="205" t="s">
        <v>615</v>
      </c>
      <c r="H402" s="205" t="s">
        <v>289</v>
      </c>
      <c r="I402" s="205" t="s">
        <v>296</v>
      </c>
      <c r="J402" s="81">
        <v>127.11</v>
      </c>
      <c r="K402" s="81">
        <v>61.648000000000003</v>
      </c>
      <c r="L402" s="81">
        <v>188.75800000000001</v>
      </c>
    </row>
    <row r="403" spans="1:12" ht="13.2" customHeight="1" x14ac:dyDescent="0.3">
      <c r="A403" s="204" t="s">
        <v>33</v>
      </c>
      <c r="B403" s="204" t="s">
        <v>52</v>
      </c>
      <c r="C403" s="204" t="s">
        <v>607</v>
      </c>
      <c r="D403" s="204" t="s">
        <v>649</v>
      </c>
      <c r="E403" s="204" t="s">
        <v>660</v>
      </c>
      <c r="F403" s="205" t="s">
        <v>650</v>
      </c>
      <c r="G403" s="205" t="s">
        <v>615</v>
      </c>
      <c r="H403" s="205" t="s">
        <v>420</v>
      </c>
      <c r="I403" s="205" t="s">
        <v>296</v>
      </c>
      <c r="J403" s="81">
        <v>74.822000000000003</v>
      </c>
      <c r="K403" s="81">
        <v>-34.109000000000002</v>
      </c>
      <c r="L403" s="81">
        <v>40.713000000000001</v>
      </c>
    </row>
    <row r="404" spans="1:12" ht="13.2" customHeight="1" x14ac:dyDescent="0.3">
      <c r="A404" s="204" t="s">
        <v>33</v>
      </c>
      <c r="B404" s="204" t="s">
        <v>52</v>
      </c>
      <c r="C404" s="204" t="s">
        <v>607</v>
      </c>
      <c r="D404" s="204" t="s">
        <v>649</v>
      </c>
      <c r="E404" s="204" t="s">
        <v>660</v>
      </c>
      <c r="F404" s="205" t="s">
        <v>368</v>
      </c>
      <c r="G404" s="205" t="s">
        <v>615</v>
      </c>
      <c r="H404" s="205" t="s">
        <v>422</v>
      </c>
      <c r="I404" s="205" t="s">
        <v>424</v>
      </c>
      <c r="J404" s="79" t="s">
        <v>305</v>
      </c>
      <c r="K404" s="79" t="s">
        <v>305</v>
      </c>
      <c r="L404" s="79" t="s">
        <v>305</v>
      </c>
    </row>
    <row r="405" spans="1:12" ht="13.2" customHeight="1" x14ac:dyDescent="0.3">
      <c r="A405" s="204" t="s">
        <v>33</v>
      </c>
      <c r="B405" s="204" t="s">
        <v>52</v>
      </c>
      <c r="C405" s="204" t="s">
        <v>607</v>
      </c>
      <c r="D405" s="204" t="s">
        <v>649</v>
      </c>
      <c r="E405" s="204" t="s">
        <v>660</v>
      </c>
      <c r="F405" s="205" t="s">
        <v>368</v>
      </c>
      <c r="G405" s="205" t="s">
        <v>615</v>
      </c>
      <c r="H405" s="205" t="s">
        <v>423</v>
      </c>
      <c r="I405" s="205" t="s">
        <v>144</v>
      </c>
      <c r="J405" s="79" t="s">
        <v>305</v>
      </c>
      <c r="K405" s="79" t="s">
        <v>305</v>
      </c>
      <c r="L405" s="79" t="s">
        <v>305</v>
      </c>
    </row>
    <row r="406" spans="1:12" ht="13.2" customHeight="1" x14ac:dyDescent="0.3">
      <c r="A406" s="204" t="s">
        <v>33</v>
      </c>
      <c r="B406" s="204" t="s">
        <v>52</v>
      </c>
      <c r="C406" s="204" t="s">
        <v>607</v>
      </c>
      <c r="D406" s="204" t="s">
        <v>649</v>
      </c>
      <c r="E406" s="204" t="s">
        <v>660</v>
      </c>
      <c r="F406" s="205" t="s">
        <v>609</v>
      </c>
      <c r="G406" s="205" t="s">
        <v>616</v>
      </c>
      <c r="H406" s="205" t="s">
        <v>608</v>
      </c>
      <c r="I406" s="205" t="s">
        <v>297</v>
      </c>
      <c r="J406" s="117">
        <v>0.64200000000000002</v>
      </c>
      <c r="K406" s="117">
        <v>3.0000000000000001E-3</v>
      </c>
      <c r="L406" s="117">
        <v>0.64500000000000002</v>
      </c>
    </row>
    <row r="407" spans="1:12" ht="13.2" customHeight="1" x14ac:dyDescent="0.3">
      <c r="A407" s="204" t="s">
        <v>33</v>
      </c>
      <c r="B407" s="204" t="s">
        <v>52</v>
      </c>
      <c r="C407" s="204" t="s">
        <v>607</v>
      </c>
      <c r="D407" s="204" t="s">
        <v>649</v>
      </c>
      <c r="E407" s="204" t="s">
        <v>660</v>
      </c>
      <c r="F407" s="205" t="s">
        <v>388</v>
      </c>
      <c r="G407" s="205" t="s">
        <v>616</v>
      </c>
      <c r="H407" s="205" t="s">
        <v>413</v>
      </c>
      <c r="I407" s="205" t="s">
        <v>414</v>
      </c>
      <c r="J407" s="79">
        <v>174</v>
      </c>
      <c r="K407" s="79">
        <v>-46</v>
      </c>
      <c r="L407" s="79">
        <v>128</v>
      </c>
    </row>
    <row r="408" spans="1:12" ht="13.2" customHeight="1" x14ac:dyDescent="0.3">
      <c r="A408" s="204" t="s">
        <v>33</v>
      </c>
      <c r="B408" s="204" t="s">
        <v>52</v>
      </c>
      <c r="C408" s="204" t="s">
        <v>607</v>
      </c>
      <c r="D408" s="204" t="s">
        <v>649</v>
      </c>
      <c r="E408" s="204" t="s">
        <v>660</v>
      </c>
      <c r="F408" s="205" t="s">
        <v>284</v>
      </c>
      <c r="G408" s="205" t="s">
        <v>618</v>
      </c>
      <c r="H408" s="205"/>
      <c r="I408" s="205" t="s">
        <v>59</v>
      </c>
      <c r="J408" s="81">
        <v>11.003</v>
      </c>
      <c r="K408" s="81">
        <v>-4.4649999999999999</v>
      </c>
      <c r="L408" s="81">
        <v>6.5389999999999997</v>
      </c>
    </row>
    <row r="409" spans="1:12" ht="13.2" customHeight="1" x14ac:dyDescent="0.3">
      <c r="A409" s="204" t="s">
        <v>33</v>
      </c>
      <c r="B409" s="204" t="s">
        <v>52</v>
      </c>
      <c r="C409" s="204" t="s">
        <v>607</v>
      </c>
      <c r="D409" s="204" t="s">
        <v>649</v>
      </c>
      <c r="E409" s="204" t="s">
        <v>660</v>
      </c>
      <c r="F409" s="205" t="s">
        <v>661</v>
      </c>
      <c r="G409" s="205" t="s">
        <v>618</v>
      </c>
      <c r="H409" s="205" t="s">
        <v>662</v>
      </c>
      <c r="I409" s="205" t="s">
        <v>667</v>
      </c>
      <c r="J409" s="140" t="s">
        <v>305</v>
      </c>
      <c r="K409" s="140" t="s">
        <v>305</v>
      </c>
      <c r="L409" s="140" t="s">
        <v>305</v>
      </c>
    </row>
    <row r="410" spans="1:12" ht="13.2" customHeight="1" x14ac:dyDescent="0.3">
      <c r="A410" s="204" t="s">
        <v>33</v>
      </c>
      <c r="B410" s="204" t="s">
        <v>52</v>
      </c>
      <c r="C410" s="204" t="s">
        <v>607</v>
      </c>
      <c r="D410" s="204" t="s">
        <v>649</v>
      </c>
      <c r="E410" s="204" t="s">
        <v>660</v>
      </c>
      <c r="F410" s="205" t="s">
        <v>661</v>
      </c>
      <c r="G410" s="205" t="s">
        <v>618</v>
      </c>
      <c r="H410" s="205" t="s">
        <v>663</v>
      </c>
      <c r="I410" s="205" t="s">
        <v>667</v>
      </c>
      <c r="J410" s="140" t="s">
        <v>305</v>
      </c>
      <c r="K410" s="140" t="s">
        <v>305</v>
      </c>
      <c r="L410" s="140" t="s">
        <v>305</v>
      </c>
    </row>
    <row r="411" spans="1:12" ht="13.2" customHeight="1" x14ac:dyDescent="0.3">
      <c r="A411" s="204" t="s">
        <v>33</v>
      </c>
      <c r="B411" s="204" t="s">
        <v>52</v>
      </c>
      <c r="C411" s="204" t="s">
        <v>607</v>
      </c>
      <c r="D411" s="204" t="s">
        <v>649</v>
      </c>
      <c r="E411" s="204" t="s">
        <v>660</v>
      </c>
      <c r="F411" s="205" t="s">
        <v>661</v>
      </c>
      <c r="G411" s="205" t="s">
        <v>618</v>
      </c>
      <c r="H411" s="205" t="s">
        <v>563</v>
      </c>
      <c r="I411" s="205" t="s">
        <v>667</v>
      </c>
      <c r="J411" s="140" t="s">
        <v>305</v>
      </c>
      <c r="K411" s="140" t="s">
        <v>305</v>
      </c>
      <c r="L411" s="140" t="s">
        <v>305</v>
      </c>
    </row>
    <row r="412" spans="1:12" ht="13.2" customHeight="1" x14ac:dyDescent="0.3">
      <c r="A412" s="204" t="s">
        <v>33</v>
      </c>
      <c r="B412" s="204" t="s">
        <v>52</v>
      </c>
      <c r="C412" s="204" t="s">
        <v>607</v>
      </c>
      <c r="D412" s="204" t="s">
        <v>649</v>
      </c>
      <c r="E412" s="204" t="s">
        <v>660</v>
      </c>
      <c r="F412" s="205" t="s">
        <v>661</v>
      </c>
      <c r="G412" s="205" t="s">
        <v>618</v>
      </c>
      <c r="H412" s="205" t="s">
        <v>664</v>
      </c>
      <c r="I412" s="205" t="s">
        <v>667</v>
      </c>
      <c r="J412" s="140" t="s">
        <v>305</v>
      </c>
      <c r="K412" s="140" t="s">
        <v>305</v>
      </c>
      <c r="L412" s="140" t="s">
        <v>305</v>
      </c>
    </row>
    <row r="413" spans="1:12" ht="13.2" customHeight="1" x14ac:dyDescent="0.3">
      <c r="A413" s="204" t="s">
        <v>33</v>
      </c>
      <c r="B413" s="204" t="s">
        <v>52</v>
      </c>
      <c r="C413" s="204" t="s">
        <v>607</v>
      </c>
      <c r="D413" s="204" t="s">
        <v>649</v>
      </c>
      <c r="E413" s="204" t="s">
        <v>660</v>
      </c>
      <c r="F413" s="205" t="s">
        <v>661</v>
      </c>
      <c r="G413" s="205" t="s">
        <v>618</v>
      </c>
      <c r="H413" s="205" t="s">
        <v>665</v>
      </c>
      <c r="I413" s="205" t="s">
        <v>667</v>
      </c>
      <c r="J413" s="140" t="s">
        <v>305</v>
      </c>
      <c r="K413" s="140" t="s">
        <v>305</v>
      </c>
      <c r="L413" s="140" t="s">
        <v>305</v>
      </c>
    </row>
    <row r="414" spans="1:12" ht="13.2" customHeight="1" x14ac:dyDescent="0.3">
      <c r="A414" s="204" t="s">
        <v>33</v>
      </c>
      <c r="B414" s="204" t="s">
        <v>52</v>
      </c>
      <c r="C414" s="204" t="s">
        <v>607</v>
      </c>
      <c r="D414" s="204" t="s">
        <v>649</v>
      </c>
      <c r="E414" s="204" t="s">
        <v>660</v>
      </c>
      <c r="F414" s="205" t="s">
        <v>661</v>
      </c>
      <c r="G414" s="205" t="s">
        <v>618</v>
      </c>
      <c r="H414" s="205" t="s">
        <v>666</v>
      </c>
      <c r="I414" s="205" t="s">
        <v>667</v>
      </c>
      <c r="J414" s="140" t="s">
        <v>305</v>
      </c>
      <c r="K414" s="140" t="s">
        <v>305</v>
      </c>
      <c r="L414" s="140" t="s">
        <v>305</v>
      </c>
    </row>
    <row r="415" spans="1:12" ht="13.2" customHeight="1" x14ac:dyDescent="0.3">
      <c r="A415" s="204" t="s">
        <v>33</v>
      </c>
      <c r="B415" s="204" t="s">
        <v>52</v>
      </c>
      <c r="C415" s="204" t="s">
        <v>607</v>
      </c>
      <c r="D415" s="204" t="s">
        <v>649</v>
      </c>
      <c r="E415" s="204" t="s">
        <v>660</v>
      </c>
      <c r="F415" s="205" t="s">
        <v>375</v>
      </c>
      <c r="G415" s="205" t="s">
        <v>544</v>
      </c>
      <c r="H415" s="205"/>
      <c r="I415" s="205" t="s">
        <v>425</v>
      </c>
      <c r="J415" s="81" t="s">
        <v>305</v>
      </c>
      <c r="K415" s="81" t="s">
        <v>305</v>
      </c>
      <c r="L415" s="81" t="s">
        <v>305</v>
      </c>
    </row>
    <row r="416" spans="1:12" ht="13.2" customHeight="1" x14ac:dyDescent="0.3">
      <c r="A416" s="204" t="s">
        <v>33</v>
      </c>
      <c r="B416" s="204" t="s">
        <v>52</v>
      </c>
      <c r="C416" s="204" t="s">
        <v>607</v>
      </c>
      <c r="D416" s="204" t="s">
        <v>649</v>
      </c>
      <c r="E416" s="204" t="s">
        <v>660</v>
      </c>
      <c r="F416" s="205" t="s">
        <v>285</v>
      </c>
      <c r="G416" s="205" t="s">
        <v>280</v>
      </c>
      <c r="H416" s="205"/>
      <c r="I416" s="205" t="s">
        <v>59</v>
      </c>
      <c r="J416" s="81">
        <v>72.197000000000003</v>
      </c>
      <c r="K416" s="81">
        <v>-0.42099999999999999</v>
      </c>
      <c r="L416" s="81">
        <v>71.775999999999996</v>
      </c>
    </row>
    <row r="417" spans="1:12" ht="13.2" customHeight="1" x14ac:dyDescent="0.3">
      <c r="A417" s="204" t="s">
        <v>33</v>
      </c>
      <c r="B417" s="204" t="s">
        <v>52</v>
      </c>
      <c r="C417" s="204" t="s">
        <v>607</v>
      </c>
      <c r="D417" s="204" t="s">
        <v>649</v>
      </c>
      <c r="E417" s="204" t="s">
        <v>660</v>
      </c>
      <c r="F417" s="205" t="s">
        <v>635</v>
      </c>
      <c r="G417" s="205" t="s">
        <v>280</v>
      </c>
      <c r="H417" s="205"/>
      <c r="I417" s="205" t="s">
        <v>311</v>
      </c>
      <c r="J417" s="81" t="s">
        <v>303</v>
      </c>
      <c r="K417" s="81" t="s">
        <v>303</v>
      </c>
      <c r="L417" s="81">
        <v>0.48499999999999999</v>
      </c>
    </row>
    <row r="418" spans="1:12" ht="13.2" customHeight="1" x14ac:dyDescent="0.3">
      <c r="A418" s="204" t="s">
        <v>33</v>
      </c>
      <c r="B418" s="204" t="s">
        <v>52</v>
      </c>
      <c r="C418" s="204" t="s">
        <v>607</v>
      </c>
      <c r="D418" s="204" t="s">
        <v>649</v>
      </c>
      <c r="E418" s="204" t="s">
        <v>660</v>
      </c>
      <c r="F418" s="205" t="s">
        <v>610</v>
      </c>
      <c r="G418" s="205" t="s">
        <v>400</v>
      </c>
      <c r="H418" s="205" t="s">
        <v>290</v>
      </c>
      <c r="I418" s="205" t="s">
        <v>137</v>
      </c>
      <c r="J418" s="78">
        <v>8.2170000000000005</v>
      </c>
      <c r="K418" s="78">
        <v>1.512</v>
      </c>
      <c r="L418" s="78">
        <v>9.7289999999999992</v>
      </c>
    </row>
    <row r="419" spans="1:12" ht="13.2" customHeight="1" x14ac:dyDescent="0.3">
      <c r="A419" s="204" t="s">
        <v>33</v>
      </c>
      <c r="B419" s="204" t="s">
        <v>52</v>
      </c>
      <c r="C419" s="204" t="s">
        <v>607</v>
      </c>
      <c r="D419" s="204" t="s">
        <v>649</v>
      </c>
      <c r="E419" s="204" t="s">
        <v>660</v>
      </c>
      <c r="F419" s="205" t="s">
        <v>610</v>
      </c>
      <c r="G419" s="205" t="s">
        <v>400</v>
      </c>
      <c r="H419" s="205" t="s">
        <v>291</v>
      </c>
      <c r="I419" s="205" t="s">
        <v>137</v>
      </c>
      <c r="J419" s="78">
        <v>18.236000000000001</v>
      </c>
      <c r="K419" s="78">
        <v>0.90200000000000002</v>
      </c>
      <c r="L419" s="78">
        <v>19.138000000000002</v>
      </c>
    </row>
    <row r="420" spans="1:12" ht="13.2" customHeight="1" x14ac:dyDescent="0.3">
      <c r="A420" s="204" t="s">
        <v>33</v>
      </c>
      <c r="B420" s="204" t="s">
        <v>52</v>
      </c>
      <c r="C420" s="204" t="s">
        <v>607</v>
      </c>
      <c r="D420" s="204" t="s">
        <v>649</v>
      </c>
      <c r="E420" s="204" t="s">
        <v>660</v>
      </c>
      <c r="F420" s="205" t="s">
        <v>610</v>
      </c>
      <c r="G420" s="205" t="s">
        <v>400</v>
      </c>
      <c r="H420" s="205" t="s">
        <v>292</v>
      </c>
      <c r="I420" s="205" t="s">
        <v>137</v>
      </c>
      <c r="J420" s="78">
        <v>9.0909999999999993</v>
      </c>
      <c r="K420" s="78">
        <v>0.63300000000000001</v>
      </c>
      <c r="L420" s="78">
        <v>9.7240000000000002</v>
      </c>
    </row>
    <row r="421" spans="1:12" ht="13.2" customHeight="1" x14ac:dyDescent="0.3">
      <c r="A421" s="204" t="s">
        <v>33</v>
      </c>
      <c r="B421" s="204" t="s">
        <v>52</v>
      </c>
      <c r="C421" s="204" t="s">
        <v>607</v>
      </c>
      <c r="D421" s="204" t="s">
        <v>649</v>
      </c>
      <c r="E421" s="204" t="s">
        <v>660</v>
      </c>
      <c r="F421" s="205" t="s">
        <v>610</v>
      </c>
      <c r="G421" s="205" t="s">
        <v>400</v>
      </c>
      <c r="H421" s="205" t="s">
        <v>293</v>
      </c>
      <c r="I421" s="205" t="s">
        <v>137</v>
      </c>
      <c r="J421" s="78">
        <v>1.3129999999999999</v>
      </c>
      <c r="K421" s="78">
        <v>-0.41299999999999998</v>
      </c>
      <c r="L421" s="78">
        <v>0.90100000000000002</v>
      </c>
    </row>
    <row r="422" spans="1:12" ht="13.2" customHeight="1" x14ac:dyDescent="0.3">
      <c r="A422" s="204" t="s">
        <v>33</v>
      </c>
      <c r="B422" s="204" t="s">
        <v>52</v>
      </c>
      <c r="C422" s="204" t="s">
        <v>607</v>
      </c>
      <c r="D422" s="204" t="s">
        <v>649</v>
      </c>
      <c r="E422" s="204" t="s">
        <v>660</v>
      </c>
      <c r="F422" s="205" t="s">
        <v>287</v>
      </c>
      <c r="G422" s="205" t="s">
        <v>400</v>
      </c>
      <c r="H422" s="205" t="s">
        <v>290</v>
      </c>
      <c r="I422" s="205" t="s">
        <v>404</v>
      </c>
      <c r="J422" s="78">
        <v>97.757999999999996</v>
      </c>
      <c r="K422" s="78">
        <v>55.929000000000002</v>
      </c>
      <c r="L422" s="78">
        <v>153.68799999999999</v>
      </c>
    </row>
    <row r="423" spans="1:12" ht="13.2" customHeight="1" x14ac:dyDescent="0.3">
      <c r="A423" s="204" t="s">
        <v>33</v>
      </c>
      <c r="B423" s="204" t="s">
        <v>52</v>
      </c>
      <c r="C423" s="204" t="s">
        <v>607</v>
      </c>
      <c r="D423" s="204" t="s">
        <v>649</v>
      </c>
      <c r="E423" s="204" t="s">
        <v>660</v>
      </c>
      <c r="F423" s="205" t="s">
        <v>287</v>
      </c>
      <c r="G423" s="205" t="s">
        <v>400</v>
      </c>
      <c r="H423" s="205" t="s">
        <v>291</v>
      </c>
      <c r="I423" s="205" t="s">
        <v>404</v>
      </c>
      <c r="J423" s="78">
        <v>173.54300000000001</v>
      </c>
      <c r="K423" s="78">
        <v>-96.808000000000007</v>
      </c>
      <c r="L423" s="78">
        <v>76.734999999999999</v>
      </c>
    </row>
    <row r="424" spans="1:12" ht="13.2" customHeight="1" x14ac:dyDescent="0.3">
      <c r="A424" s="204" t="s">
        <v>33</v>
      </c>
      <c r="B424" s="204" t="s">
        <v>52</v>
      </c>
      <c r="C424" s="204" t="s">
        <v>607</v>
      </c>
      <c r="D424" s="204" t="s">
        <v>649</v>
      </c>
      <c r="E424" s="204" t="s">
        <v>660</v>
      </c>
      <c r="F424" s="205" t="s">
        <v>287</v>
      </c>
      <c r="G424" s="205" t="s">
        <v>400</v>
      </c>
      <c r="H424" s="205" t="s">
        <v>292</v>
      </c>
      <c r="I424" s="205" t="s">
        <v>404</v>
      </c>
      <c r="J424" s="78">
        <v>160.18899999999999</v>
      </c>
      <c r="K424" s="78">
        <v>-60.853999999999999</v>
      </c>
      <c r="L424" s="78">
        <v>99.334999999999994</v>
      </c>
    </row>
    <row r="425" spans="1:12" ht="13.2" customHeight="1" x14ac:dyDescent="0.3">
      <c r="A425" s="204" t="s">
        <v>33</v>
      </c>
      <c r="B425" s="204" t="s">
        <v>52</v>
      </c>
      <c r="C425" s="204" t="s">
        <v>607</v>
      </c>
      <c r="D425" s="204" t="s">
        <v>649</v>
      </c>
      <c r="E425" s="204" t="s">
        <v>660</v>
      </c>
      <c r="F425" s="205" t="s">
        <v>287</v>
      </c>
      <c r="G425" s="205" t="s">
        <v>400</v>
      </c>
      <c r="H425" s="205" t="s">
        <v>293</v>
      </c>
      <c r="I425" s="205" t="s">
        <v>404</v>
      </c>
      <c r="J425" s="78">
        <v>124.313</v>
      </c>
      <c r="K425" s="78">
        <v>16.010000000000002</v>
      </c>
      <c r="L425" s="78">
        <v>140.322</v>
      </c>
    </row>
    <row r="426" spans="1:12" ht="13.2" customHeight="1" x14ac:dyDescent="0.3">
      <c r="A426" s="204" t="s">
        <v>33</v>
      </c>
      <c r="B426" s="204" t="s">
        <v>52</v>
      </c>
      <c r="C426" s="204" t="s">
        <v>607</v>
      </c>
      <c r="D426" s="204" t="s">
        <v>649</v>
      </c>
      <c r="E426" s="204" t="s">
        <v>660</v>
      </c>
      <c r="F426" s="205" t="s">
        <v>390</v>
      </c>
      <c r="G426" s="205" t="s">
        <v>400</v>
      </c>
      <c r="H426" s="205"/>
      <c r="I426" s="205" t="s">
        <v>296</v>
      </c>
      <c r="J426" s="81">
        <v>27.535</v>
      </c>
      <c r="K426" s="81">
        <v>4.54</v>
      </c>
      <c r="L426" s="81">
        <v>32.075000000000003</v>
      </c>
    </row>
    <row r="427" spans="1:12" ht="13.2" customHeight="1" x14ac:dyDescent="0.3">
      <c r="A427" s="204" t="s">
        <v>33</v>
      </c>
      <c r="B427" s="204" t="s">
        <v>25</v>
      </c>
      <c r="C427" s="204" t="s">
        <v>624</v>
      </c>
      <c r="D427" s="204" t="s">
        <v>672</v>
      </c>
      <c r="E427" s="204" t="s">
        <v>673</v>
      </c>
      <c r="F427" s="205" t="s">
        <v>650</v>
      </c>
      <c r="G427" s="205" t="s">
        <v>615</v>
      </c>
      <c r="H427" s="205" t="s">
        <v>289</v>
      </c>
      <c r="I427" s="205" t="s">
        <v>296</v>
      </c>
      <c r="J427" s="81">
        <v>102.75700000000001</v>
      </c>
      <c r="K427" s="81">
        <v>92.460999999999999</v>
      </c>
      <c r="L427" s="81">
        <v>195.21799999999999</v>
      </c>
    </row>
    <row r="428" spans="1:12" ht="13.2" customHeight="1" x14ac:dyDescent="0.3">
      <c r="A428" s="204" t="s">
        <v>33</v>
      </c>
      <c r="B428" s="204" t="s">
        <v>25</v>
      </c>
      <c r="C428" s="204" t="s">
        <v>624</v>
      </c>
      <c r="D428" s="204" t="s">
        <v>672</v>
      </c>
      <c r="E428" s="204" t="s">
        <v>673</v>
      </c>
      <c r="F428" s="205" t="s">
        <v>650</v>
      </c>
      <c r="G428" s="205" t="s">
        <v>615</v>
      </c>
      <c r="H428" s="205" t="s">
        <v>420</v>
      </c>
      <c r="I428" s="205" t="s">
        <v>296</v>
      </c>
      <c r="J428" s="81">
        <v>57.155000000000001</v>
      </c>
      <c r="K428" s="81">
        <v>-31.847000000000001</v>
      </c>
      <c r="L428" s="81">
        <v>25.308</v>
      </c>
    </row>
    <row r="429" spans="1:12" ht="13.2" customHeight="1" x14ac:dyDescent="0.3">
      <c r="A429" s="204" t="s">
        <v>33</v>
      </c>
      <c r="B429" s="204" t="s">
        <v>25</v>
      </c>
      <c r="C429" s="204" t="s">
        <v>624</v>
      </c>
      <c r="D429" s="204" t="s">
        <v>672</v>
      </c>
      <c r="E429" s="204" t="s">
        <v>673</v>
      </c>
      <c r="F429" s="205" t="s">
        <v>609</v>
      </c>
      <c r="G429" s="205" t="s">
        <v>616</v>
      </c>
      <c r="H429" s="205" t="s">
        <v>608</v>
      </c>
      <c r="I429" s="205" t="s">
        <v>297</v>
      </c>
      <c r="J429" s="117">
        <v>0.65400000000000003</v>
      </c>
      <c r="K429" s="117">
        <v>1.2999999999999999E-2</v>
      </c>
      <c r="L429" s="117">
        <v>0.66600000000000004</v>
      </c>
    </row>
    <row r="430" spans="1:12" ht="13.2" customHeight="1" x14ac:dyDescent="0.3">
      <c r="A430" s="204" t="s">
        <v>33</v>
      </c>
      <c r="B430" s="204" t="s">
        <v>25</v>
      </c>
      <c r="C430" s="204" t="s">
        <v>624</v>
      </c>
      <c r="D430" s="204" t="s">
        <v>672</v>
      </c>
      <c r="E430" s="204" t="s">
        <v>673</v>
      </c>
      <c r="F430" s="205" t="s">
        <v>388</v>
      </c>
      <c r="G430" s="205" t="s">
        <v>616</v>
      </c>
      <c r="H430" s="205" t="s">
        <v>413</v>
      </c>
      <c r="I430" s="205" t="s">
        <v>414</v>
      </c>
      <c r="J430" s="79">
        <v>184</v>
      </c>
      <c r="K430" s="79">
        <v>-31</v>
      </c>
      <c r="L430" s="79">
        <v>153</v>
      </c>
    </row>
    <row r="431" spans="1:12" ht="13.2" customHeight="1" x14ac:dyDescent="0.3">
      <c r="A431" s="204" t="s">
        <v>33</v>
      </c>
      <c r="B431" s="204" t="s">
        <v>25</v>
      </c>
      <c r="C431" s="204" t="s">
        <v>624</v>
      </c>
      <c r="D431" s="204" t="s">
        <v>672</v>
      </c>
      <c r="E431" s="204" t="s">
        <v>673</v>
      </c>
      <c r="F431" s="205" t="s">
        <v>284</v>
      </c>
      <c r="G431" s="205" t="s">
        <v>618</v>
      </c>
      <c r="H431" s="205"/>
      <c r="I431" s="205" t="s">
        <v>59</v>
      </c>
      <c r="J431" s="81">
        <v>13.587999999999999</v>
      </c>
      <c r="K431" s="81">
        <v>-2.8650000000000002</v>
      </c>
      <c r="L431" s="81">
        <v>10.723000000000001</v>
      </c>
    </row>
    <row r="432" spans="1:12" ht="13.2" customHeight="1" x14ac:dyDescent="0.3">
      <c r="A432" s="204" t="s">
        <v>33</v>
      </c>
      <c r="B432" s="204" t="s">
        <v>25</v>
      </c>
      <c r="C432" s="204" t="s">
        <v>624</v>
      </c>
      <c r="D432" s="204" t="s">
        <v>672</v>
      </c>
      <c r="E432" s="204" t="s">
        <v>673</v>
      </c>
      <c r="F432" s="205" t="s">
        <v>285</v>
      </c>
      <c r="G432" s="205" t="s">
        <v>280</v>
      </c>
      <c r="H432" s="205"/>
      <c r="I432" s="205" t="s">
        <v>59</v>
      </c>
      <c r="J432" s="81">
        <v>65.305000000000007</v>
      </c>
      <c r="K432" s="81">
        <v>0.23</v>
      </c>
      <c r="L432" s="81">
        <v>65.534999999999997</v>
      </c>
    </row>
    <row r="433" spans="1:12" ht="13.2" customHeight="1" x14ac:dyDescent="0.3">
      <c r="A433" s="204" t="s">
        <v>33</v>
      </c>
      <c r="B433" s="204" t="s">
        <v>25</v>
      </c>
      <c r="C433" s="204" t="s">
        <v>624</v>
      </c>
      <c r="D433" s="204" t="s">
        <v>672</v>
      </c>
      <c r="E433" s="204" t="s">
        <v>673</v>
      </c>
      <c r="F433" s="205" t="s">
        <v>635</v>
      </c>
      <c r="G433" s="205" t="s">
        <v>280</v>
      </c>
      <c r="H433" s="205"/>
      <c r="I433" s="205" t="s">
        <v>311</v>
      </c>
      <c r="J433" s="81" t="s">
        <v>303</v>
      </c>
      <c r="K433" s="81" t="s">
        <v>303</v>
      </c>
      <c r="L433" s="81">
        <v>1.218</v>
      </c>
    </row>
    <row r="434" spans="1:12" ht="13.2" customHeight="1" x14ac:dyDescent="0.3">
      <c r="A434" s="204" t="s">
        <v>33</v>
      </c>
      <c r="B434" s="204" t="s">
        <v>25</v>
      </c>
      <c r="C434" s="204" t="s">
        <v>624</v>
      </c>
      <c r="D434" s="204" t="s">
        <v>672</v>
      </c>
      <c r="E434" s="204" t="s">
        <v>673</v>
      </c>
      <c r="F434" s="205" t="s">
        <v>610</v>
      </c>
      <c r="G434" s="205" t="s">
        <v>400</v>
      </c>
      <c r="H434" s="205" t="s">
        <v>290</v>
      </c>
      <c r="I434" s="205" t="s">
        <v>137</v>
      </c>
      <c r="J434" s="78">
        <v>7.6539999999999999</v>
      </c>
      <c r="K434" s="78">
        <v>1.5229999999999999</v>
      </c>
      <c r="L434" s="78">
        <v>9.1769999999999996</v>
      </c>
    </row>
    <row r="435" spans="1:12" ht="13.2" customHeight="1" x14ac:dyDescent="0.3">
      <c r="A435" s="204" t="s">
        <v>33</v>
      </c>
      <c r="B435" s="204" t="s">
        <v>25</v>
      </c>
      <c r="C435" s="204" t="s">
        <v>624</v>
      </c>
      <c r="D435" s="204" t="s">
        <v>672</v>
      </c>
      <c r="E435" s="204" t="s">
        <v>673</v>
      </c>
      <c r="F435" s="205" t="s">
        <v>610</v>
      </c>
      <c r="G435" s="205" t="s">
        <v>400</v>
      </c>
      <c r="H435" s="205" t="s">
        <v>291</v>
      </c>
      <c r="I435" s="205" t="s">
        <v>137</v>
      </c>
      <c r="J435" s="78">
        <v>17.425000000000001</v>
      </c>
      <c r="K435" s="78">
        <v>0.81899999999999995</v>
      </c>
      <c r="L435" s="78">
        <v>18.242999999999999</v>
      </c>
    </row>
    <row r="436" spans="1:12" ht="13.2" customHeight="1" x14ac:dyDescent="0.3">
      <c r="A436" s="204" t="s">
        <v>33</v>
      </c>
      <c r="B436" s="204" t="s">
        <v>25</v>
      </c>
      <c r="C436" s="204" t="s">
        <v>624</v>
      </c>
      <c r="D436" s="204" t="s">
        <v>672</v>
      </c>
      <c r="E436" s="204" t="s">
        <v>673</v>
      </c>
      <c r="F436" s="205" t="s">
        <v>610</v>
      </c>
      <c r="G436" s="205" t="s">
        <v>400</v>
      </c>
      <c r="H436" s="205" t="s">
        <v>292</v>
      </c>
      <c r="I436" s="205" t="s">
        <v>137</v>
      </c>
      <c r="J436" s="78">
        <v>8.8239999999999998</v>
      </c>
      <c r="K436" s="78">
        <v>0.754</v>
      </c>
      <c r="L436" s="78">
        <v>9.5779999999999994</v>
      </c>
    </row>
    <row r="437" spans="1:12" ht="13.2" customHeight="1" x14ac:dyDescent="0.3">
      <c r="A437" s="204" t="s">
        <v>33</v>
      </c>
      <c r="B437" s="204" t="s">
        <v>25</v>
      </c>
      <c r="C437" s="204" t="s">
        <v>624</v>
      </c>
      <c r="D437" s="204" t="s">
        <v>672</v>
      </c>
      <c r="E437" s="204" t="s">
        <v>673</v>
      </c>
      <c r="F437" s="205" t="s">
        <v>610</v>
      </c>
      <c r="G437" s="205" t="s">
        <v>400</v>
      </c>
      <c r="H437" s="205" t="s">
        <v>293</v>
      </c>
      <c r="I437" s="205" t="s">
        <v>137</v>
      </c>
      <c r="J437" s="78">
        <v>1.081</v>
      </c>
      <c r="K437" s="78">
        <v>-0.51300000000000001</v>
      </c>
      <c r="L437" s="78">
        <v>0.56799999999999995</v>
      </c>
    </row>
    <row r="438" spans="1:12" ht="13.2" customHeight="1" x14ac:dyDescent="0.3">
      <c r="A438" s="204" t="s">
        <v>33</v>
      </c>
      <c r="B438" s="204" t="s">
        <v>25</v>
      </c>
      <c r="C438" s="204" t="s">
        <v>624</v>
      </c>
      <c r="D438" s="204" t="s">
        <v>672</v>
      </c>
      <c r="E438" s="204" t="s">
        <v>673</v>
      </c>
      <c r="F438" s="205" t="s">
        <v>287</v>
      </c>
      <c r="G438" s="205" t="s">
        <v>400</v>
      </c>
      <c r="H438" s="205" t="s">
        <v>290</v>
      </c>
      <c r="I438" s="205" t="s">
        <v>404</v>
      </c>
      <c r="J438" s="78">
        <v>225.709</v>
      </c>
      <c r="K438" s="78">
        <v>-62.706000000000003</v>
      </c>
      <c r="L438" s="78">
        <v>163.00299999999999</v>
      </c>
    </row>
    <row r="439" spans="1:12" ht="13.2" customHeight="1" x14ac:dyDescent="0.3">
      <c r="A439" s="204" t="s">
        <v>33</v>
      </c>
      <c r="B439" s="204" t="s">
        <v>25</v>
      </c>
      <c r="C439" s="204" t="s">
        <v>624</v>
      </c>
      <c r="D439" s="204" t="s">
        <v>672</v>
      </c>
      <c r="E439" s="204" t="s">
        <v>673</v>
      </c>
      <c r="F439" s="205" t="s">
        <v>287</v>
      </c>
      <c r="G439" s="205" t="s">
        <v>400</v>
      </c>
      <c r="H439" s="205" t="s">
        <v>291</v>
      </c>
      <c r="I439" s="205" t="s">
        <v>404</v>
      </c>
      <c r="J439" s="78">
        <v>256.339</v>
      </c>
      <c r="K439" s="78">
        <v>-59.311</v>
      </c>
      <c r="L439" s="78">
        <v>197.02799999999999</v>
      </c>
    </row>
    <row r="440" spans="1:12" ht="13.2" customHeight="1" x14ac:dyDescent="0.3">
      <c r="A440" s="204" t="s">
        <v>33</v>
      </c>
      <c r="B440" s="204" t="s">
        <v>25</v>
      </c>
      <c r="C440" s="204" t="s">
        <v>624</v>
      </c>
      <c r="D440" s="204" t="s">
        <v>672</v>
      </c>
      <c r="E440" s="204" t="s">
        <v>673</v>
      </c>
      <c r="F440" s="205" t="s">
        <v>287</v>
      </c>
      <c r="G440" s="205" t="s">
        <v>400</v>
      </c>
      <c r="H440" s="205" t="s">
        <v>292</v>
      </c>
      <c r="I440" s="205" t="s">
        <v>404</v>
      </c>
      <c r="J440" s="78">
        <v>240.09899999999999</v>
      </c>
      <c r="K440" s="78">
        <v>-117.521</v>
      </c>
      <c r="L440" s="78">
        <v>122.578</v>
      </c>
    </row>
    <row r="441" spans="1:12" ht="13.2" customHeight="1" x14ac:dyDescent="0.3">
      <c r="A441" s="204" t="s">
        <v>33</v>
      </c>
      <c r="B441" s="204" t="s">
        <v>25</v>
      </c>
      <c r="C441" s="204" t="s">
        <v>624</v>
      </c>
      <c r="D441" s="204" t="s">
        <v>672</v>
      </c>
      <c r="E441" s="204" t="s">
        <v>673</v>
      </c>
      <c r="F441" s="205" t="s">
        <v>287</v>
      </c>
      <c r="G441" s="205" t="s">
        <v>400</v>
      </c>
      <c r="H441" s="205" t="s">
        <v>293</v>
      </c>
      <c r="I441" s="205" t="s">
        <v>404</v>
      </c>
      <c r="J441" s="78">
        <v>219.494</v>
      </c>
      <c r="K441" s="78">
        <v>30.885999999999999</v>
      </c>
      <c r="L441" s="78">
        <v>250.38</v>
      </c>
    </row>
    <row r="442" spans="1:12" ht="13.2" customHeight="1" x14ac:dyDescent="0.3">
      <c r="A442" s="204" t="s">
        <v>33</v>
      </c>
      <c r="B442" s="204" t="s">
        <v>25</v>
      </c>
      <c r="C442" s="204" t="s">
        <v>624</v>
      </c>
      <c r="D442" s="204" t="s">
        <v>672</v>
      </c>
      <c r="E442" s="204" t="s">
        <v>673</v>
      </c>
      <c r="F442" s="205" t="s">
        <v>390</v>
      </c>
      <c r="G442" s="205" t="s">
        <v>400</v>
      </c>
      <c r="H442" s="205"/>
      <c r="I442" s="205" t="s">
        <v>296</v>
      </c>
      <c r="J442" s="81">
        <v>41.198</v>
      </c>
      <c r="K442" s="81">
        <v>1.244</v>
      </c>
      <c r="L442" s="81">
        <v>42.442</v>
      </c>
    </row>
    <row r="443" spans="1:12" ht="13.2" customHeight="1" x14ac:dyDescent="0.3">
      <c r="A443" s="204" t="s">
        <v>33</v>
      </c>
      <c r="B443" s="204" t="s">
        <v>37</v>
      </c>
      <c r="C443" s="204" t="s">
        <v>624</v>
      </c>
      <c r="D443" s="204" t="s">
        <v>672</v>
      </c>
      <c r="E443" s="204" t="s">
        <v>673</v>
      </c>
      <c r="F443" s="205" t="s">
        <v>650</v>
      </c>
      <c r="G443" s="205" t="s">
        <v>615</v>
      </c>
      <c r="H443" s="205" t="s">
        <v>289</v>
      </c>
      <c r="I443" s="205" t="s">
        <v>296</v>
      </c>
      <c r="J443" s="81">
        <v>149.58799999999999</v>
      </c>
      <c r="K443" s="81">
        <v>59.929000000000002</v>
      </c>
      <c r="L443" s="81">
        <v>209.51599999999999</v>
      </c>
    </row>
    <row r="444" spans="1:12" ht="13.2" customHeight="1" x14ac:dyDescent="0.3">
      <c r="A444" s="204" t="s">
        <v>33</v>
      </c>
      <c r="B444" s="204" t="s">
        <v>37</v>
      </c>
      <c r="C444" s="204" t="s">
        <v>624</v>
      </c>
      <c r="D444" s="204" t="s">
        <v>672</v>
      </c>
      <c r="E444" s="204" t="s">
        <v>673</v>
      </c>
      <c r="F444" s="205" t="s">
        <v>650</v>
      </c>
      <c r="G444" s="205" t="s">
        <v>615</v>
      </c>
      <c r="H444" s="205" t="s">
        <v>420</v>
      </c>
      <c r="I444" s="205" t="s">
        <v>296</v>
      </c>
      <c r="J444" s="81">
        <v>46.079000000000001</v>
      </c>
      <c r="K444" s="81">
        <v>-18.437000000000001</v>
      </c>
      <c r="L444" s="81">
        <v>27.641999999999999</v>
      </c>
    </row>
    <row r="445" spans="1:12" ht="13.2" customHeight="1" x14ac:dyDescent="0.3">
      <c r="A445" s="204" t="s">
        <v>33</v>
      </c>
      <c r="B445" s="204" t="s">
        <v>37</v>
      </c>
      <c r="C445" s="204" t="s">
        <v>624</v>
      </c>
      <c r="D445" s="204" t="s">
        <v>672</v>
      </c>
      <c r="E445" s="204" t="s">
        <v>673</v>
      </c>
      <c r="F445" s="205" t="s">
        <v>368</v>
      </c>
      <c r="G445" s="205" t="s">
        <v>615</v>
      </c>
      <c r="H445" s="205" t="s">
        <v>422</v>
      </c>
      <c r="I445" s="205" t="s">
        <v>424</v>
      </c>
      <c r="J445" s="117">
        <v>0.69699999999999995</v>
      </c>
      <c r="K445" s="117">
        <v>2.1000000000000001E-2</v>
      </c>
      <c r="L445" s="117">
        <v>0.71799999999999997</v>
      </c>
    </row>
    <row r="446" spans="1:12" ht="13.2" customHeight="1" x14ac:dyDescent="0.3">
      <c r="A446" s="204" t="s">
        <v>33</v>
      </c>
      <c r="B446" s="204" t="s">
        <v>37</v>
      </c>
      <c r="C446" s="204" t="s">
        <v>624</v>
      </c>
      <c r="D446" s="204" t="s">
        <v>672</v>
      </c>
      <c r="E446" s="204" t="s">
        <v>673</v>
      </c>
      <c r="F446" s="205" t="s">
        <v>388</v>
      </c>
      <c r="G446" s="205" t="s">
        <v>616</v>
      </c>
      <c r="H446" s="205" t="s">
        <v>413</v>
      </c>
      <c r="I446" s="205" t="s">
        <v>414</v>
      </c>
      <c r="J446" s="79">
        <v>164</v>
      </c>
      <c r="K446" s="79">
        <v>-14</v>
      </c>
      <c r="L446" s="79">
        <v>150</v>
      </c>
    </row>
    <row r="447" spans="1:12" ht="13.2" customHeight="1" x14ac:dyDescent="0.3">
      <c r="A447" s="204" t="s">
        <v>33</v>
      </c>
      <c r="B447" s="204" t="s">
        <v>37</v>
      </c>
      <c r="C447" s="204" t="s">
        <v>624</v>
      </c>
      <c r="D447" s="204" t="s">
        <v>672</v>
      </c>
      <c r="E447" s="204" t="s">
        <v>673</v>
      </c>
      <c r="F447" s="205" t="s">
        <v>284</v>
      </c>
      <c r="G447" s="205" t="s">
        <v>618</v>
      </c>
      <c r="H447" s="205"/>
      <c r="I447" s="205" t="s">
        <v>59</v>
      </c>
      <c r="J447" s="81">
        <v>10.581</v>
      </c>
      <c r="K447" s="81">
        <v>-2.9550000000000001</v>
      </c>
      <c r="L447" s="81">
        <v>7.6260000000000003</v>
      </c>
    </row>
    <row r="448" spans="1:12" ht="13.2" customHeight="1" x14ac:dyDescent="0.3">
      <c r="A448" s="204" t="s">
        <v>33</v>
      </c>
      <c r="B448" s="204" t="s">
        <v>37</v>
      </c>
      <c r="C448" s="204" t="s">
        <v>624</v>
      </c>
      <c r="D448" s="204" t="s">
        <v>672</v>
      </c>
      <c r="E448" s="204" t="s">
        <v>673</v>
      </c>
      <c r="F448" s="205" t="s">
        <v>285</v>
      </c>
      <c r="G448" s="205" t="s">
        <v>280</v>
      </c>
      <c r="H448" s="205"/>
      <c r="I448" s="205" t="s">
        <v>59</v>
      </c>
      <c r="J448" s="81">
        <v>48.31</v>
      </c>
      <c r="K448" s="81">
        <v>0.85299999999999998</v>
      </c>
      <c r="L448" s="81">
        <v>49.161999999999999</v>
      </c>
    </row>
    <row r="449" spans="1:12" ht="13.2" customHeight="1" x14ac:dyDescent="0.3">
      <c r="A449" s="204" t="s">
        <v>33</v>
      </c>
      <c r="B449" s="204" t="s">
        <v>37</v>
      </c>
      <c r="C449" s="204" t="s">
        <v>624</v>
      </c>
      <c r="D449" s="204" t="s">
        <v>672</v>
      </c>
      <c r="E449" s="204" t="s">
        <v>673</v>
      </c>
      <c r="F449" s="205" t="s">
        <v>635</v>
      </c>
      <c r="G449" s="205" t="s">
        <v>280</v>
      </c>
      <c r="H449" s="205"/>
      <c r="I449" s="205" t="s">
        <v>311</v>
      </c>
      <c r="J449" s="81" t="s">
        <v>303</v>
      </c>
      <c r="K449" s="81" t="s">
        <v>303</v>
      </c>
      <c r="L449" s="81">
        <v>0.84</v>
      </c>
    </row>
    <row r="450" spans="1:12" ht="13.2" customHeight="1" x14ac:dyDescent="0.3">
      <c r="A450" s="204" t="s">
        <v>33</v>
      </c>
      <c r="B450" s="204" t="s">
        <v>37</v>
      </c>
      <c r="C450" s="204" t="s">
        <v>624</v>
      </c>
      <c r="D450" s="204" t="s">
        <v>672</v>
      </c>
      <c r="E450" s="204" t="s">
        <v>673</v>
      </c>
      <c r="F450" s="205" t="s">
        <v>610</v>
      </c>
      <c r="G450" s="205" t="s">
        <v>400</v>
      </c>
      <c r="H450" s="205" t="s">
        <v>290</v>
      </c>
      <c r="I450" s="205" t="s">
        <v>137</v>
      </c>
      <c r="J450" s="78">
        <v>7.7859999999999996</v>
      </c>
      <c r="K450" s="78">
        <v>1.145</v>
      </c>
      <c r="L450" s="78">
        <v>8.9309999999999992</v>
      </c>
    </row>
    <row r="451" spans="1:12" ht="13.2" customHeight="1" x14ac:dyDescent="0.3">
      <c r="A451" s="204" t="s">
        <v>33</v>
      </c>
      <c r="B451" s="204" t="s">
        <v>37</v>
      </c>
      <c r="C451" s="204" t="s">
        <v>624</v>
      </c>
      <c r="D451" s="204" t="s">
        <v>672</v>
      </c>
      <c r="E451" s="204" t="s">
        <v>673</v>
      </c>
      <c r="F451" s="205" t="s">
        <v>610</v>
      </c>
      <c r="G451" s="205" t="s">
        <v>400</v>
      </c>
      <c r="H451" s="205" t="s">
        <v>291</v>
      </c>
      <c r="I451" s="205" t="s">
        <v>137</v>
      </c>
      <c r="J451" s="78">
        <v>17.806000000000001</v>
      </c>
      <c r="K451" s="78">
        <v>-0.123</v>
      </c>
      <c r="L451" s="78">
        <v>17.684000000000001</v>
      </c>
    </row>
    <row r="452" spans="1:12" ht="13.2" customHeight="1" x14ac:dyDescent="0.3">
      <c r="A452" s="204" t="s">
        <v>33</v>
      </c>
      <c r="B452" s="204" t="s">
        <v>37</v>
      </c>
      <c r="C452" s="204" t="s">
        <v>624</v>
      </c>
      <c r="D452" s="204" t="s">
        <v>672</v>
      </c>
      <c r="E452" s="204" t="s">
        <v>673</v>
      </c>
      <c r="F452" s="205" t="s">
        <v>610</v>
      </c>
      <c r="G452" s="205" t="s">
        <v>400</v>
      </c>
      <c r="H452" s="205" t="s">
        <v>292</v>
      </c>
      <c r="I452" s="205" t="s">
        <v>137</v>
      </c>
      <c r="J452" s="78">
        <v>8.2629999999999999</v>
      </c>
      <c r="K452" s="78">
        <v>0.78200000000000003</v>
      </c>
      <c r="L452" s="78">
        <v>9.0449999999999999</v>
      </c>
    </row>
    <row r="453" spans="1:12" ht="13.2" customHeight="1" x14ac:dyDescent="0.3">
      <c r="A453" s="204" t="s">
        <v>33</v>
      </c>
      <c r="B453" s="204" t="s">
        <v>37</v>
      </c>
      <c r="C453" s="204" t="s">
        <v>624</v>
      </c>
      <c r="D453" s="204" t="s">
        <v>672</v>
      </c>
      <c r="E453" s="204" t="s">
        <v>673</v>
      </c>
      <c r="F453" s="205" t="s">
        <v>610</v>
      </c>
      <c r="G453" s="205" t="s">
        <v>400</v>
      </c>
      <c r="H453" s="205" t="s">
        <v>293</v>
      </c>
      <c r="I453" s="205" t="s">
        <v>137</v>
      </c>
      <c r="J453" s="78">
        <v>4.7E-2</v>
      </c>
      <c r="K453" s="78">
        <v>-0.113</v>
      </c>
      <c r="L453" s="78">
        <v>-6.6000000000000003E-2</v>
      </c>
    </row>
    <row r="454" spans="1:12" ht="13.2" customHeight="1" x14ac:dyDescent="0.3">
      <c r="A454" s="204" t="s">
        <v>33</v>
      </c>
      <c r="B454" s="204" t="s">
        <v>37</v>
      </c>
      <c r="C454" s="204" t="s">
        <v>624</v>
      </c>
      <c r="D454" s="204" t="s">
        <v>672</v>
      </c>
      <c r="E454" s="204" t="s">
        <v>673</v>
      </c>
      <c r="F454" s="205" t="s">
        <v>287</v>
      </c>
      <c r="G454" s="205" t="s">
        <v>400</v>
      </c>
      <c r="H454" s="205" t="s">
        <v>290</v>
      </c>
      <c r="I454" s="205" t="s">
        <v>404</v>
      </c>
      <c r="J454" s="78">
        <v>243.79900000000001</v>
      </c>
      <c r="K454" s="78">
        <v>-64.497</v>
      </c>
      <c r="L454" s="78">
        <v>179.30199999999999</v>
      </c>
    </row>
    <row r="455" spans="1:12" ht="13.2" customHeight="1" x14ac:dyDescent="0.3">
      <c r="A455" s="204" t="s">
        <v>33</v>
      </c>
      <c r="B455" s="204" t="s">
        <v>37</v>
      </c>
      <c r="C455" s="204" t="s">
        <v>624</v>
      </c>
      <c r="D455" s="204" t="s">
        <v>672</v>
      </c>
      <c r="E455" s="204" t="s">
        <v>673</v>
      </c>
      <c r="F455" s="205" t="s">
        <v>287</v>
      </c>
      <c r="G455" s="205" t="s">
        <v>400</v>
      </c>
      <c r="H455" s="205" t="s">
        <v>291</v>
      </c>
      <c r="I455" s="205" t="s">
        <v>404</v>
      </c>
      <c r="J455" s="78">
        <v>192.999</v>
      </c>
      <c r="K455" s="78">
        <v>-0.14099999999999999</v>
      </c>
      <c r="L455" s="78">
        <v>192.857</v>
      </c>
    </row>
    <row r="456" spans="1:12" ht="13.2" customHeight="1" x14ac:dyDescent="0.3">
      <c r="A456" s="204" t="s">
        <v>33</v>
      </c>
      <c r="B456" s="204" t="s">
        <v>37</v>
      </c>
      <c r="C456" s="204" t="s">
        <v>624</v>
      </c>
      <c r="D456" s="204" t="s">
        <v>672</v>
      </c>
      <c r="E456" s="204" t="s">
        <v>673</v>
      </c>
      <c r="F456" s="205" t="s">
        <v>287</v>
      </c>
      <c r="G456" s="205" t="s">
        <v>400</v>
      </c>
      <c r="H456" s="205" t="s">
        <v>292</v>
      </c>
      <c r="I456" s="205" t="s">
        <v>404</v>
      </c>
      <c r="J456" s="78">
        <v>182.31399999999999</v>
      </c>
      <c r="K456" s="78">
        <v>-61.234999999999999</v>
      </c>
      <c r="L456" s="78">
        <v>121.07899999999999</v>
      </c>
    </row>
    <row r="457" spans="1:12" ht="13.2" customHeight="1" x14ac:dyDescent="0.3">
      <c r="A457" s="204" t="s">
        <v>33</v>
      </c>
      <c r="B457" s="204" t="s">
        <v>37</v>
      </c>
      <c r="C457" s="204" t="s">
        <v>624</v>
      </c>
      <c r="D457" s="204" t="s">
        <v>672</v>
      </c>
      <c r="E457" s="204" t="s">
        <v>673</v>
      </c>
      <c r="F457" s="205" t="s">
        <v>287</v>
      </c>
      <c r="G457" s="205" t="s">
        <v>400</v>
      </c>
      <c r="H457" s="205" t="s">
        <v>293</v>
      </c>
      <c r="I457" s="205" t="s">
        <v>404</v>
      </c>
      <c r="J457" s="78">
        <v>216.53399999999999</v>
      </c>
      <c r="K457" s="78">
        <v>88.662999999999997</v>
      </c>
      <c r="L457" s="78">
        <v>305.197</v>
      </c>
    </row>
    <row r="458" spans="1:12" ht="13.2" customHeight="1" x14ac:dyDescent="0.3">
      <c r="A458" s="204" t="s">
        <v>33</v>
      </c>
      <c r="B458" s="204" t="s">
        <v>37</v>
      </c>
      <c r="C458" s="204" t="s">
        <v>624</v>
      </c>
      <c r="D458" s="204" t="s">
        <v>672</v>
      </c>
      <c r="E458" s="204" t="s">
        <v>673</v>
      </c>
      <c r="F458" s="205" t="s">
        <v>390</v>
      </c>
      <c r="G458" s="205" t="s">
        <v>400</v>
      </c>
      <c r="H458" s="205"/>
      <c r="I458" s="205" t="s">
        <v>296</v>
      </c>
      <c r="J458" s="81">
        <v>65.997</v>
      </c>
      <c r="K458" s="81">
        <v>-12.234999999999999</v>
      </c>
      <c r="L458" s="81">
        <v>53.762</v>
      </c>
    </row>
    <row r="459" spans="1:12" ht="13.2" customHeight="1" x14ac:dyDescent="0.3">
      <c r="A459" s="204" t="s">
        <v>33</v>
      </c>
      <c r="B459" s="204" t="s">
        <v>38</v>
      </c>
      <c r="C459" s="204" t="s">
        <v>624</v>
      </c>
      <c r="D459" s="204" t="s">
        <v>672</v>
      </c>
      <c r="E459" s="204" t="s">
        <v>673</v>
      </c>
      <c r="F459" s="205" t="s">
        <v>650</v>
      </c>
      <c r="G459" s="205" t="s">
        <v>615</v>
      </c>
      <c r="H459" s="205" t="s">
        <v>289</v>
      </c>
      <c r="I459" s="205" t="s">
        <v>296</v>
      </c>
      <c r="J459" s="81">
        <v>103.83799999999999</v>
      </c>
      <c r="K459" s="81">
        <v>63.765000000000001</v>
      </c>
      <c r="L459" s="81">
        <v>167.602</v>
      </c>
    </row>
    <row r="460" spans="1:12" ht="13.2" customHeight="1" x14ac:dyDescent="0.3">
      <c r="A460" s="204" t="s">
        <v>33</v>
      </c>
      <c r="B460" s="204" t="s">
        <v>38</v>
      </c>
      <c r="C460" s="204" t="s">
        <v>624</v>
      </c>
      <c r="D460" s="204" t="s">
        <v>672</v>
      </c>
      <c r="E460" s="204" t="s">
        <v>673</v>
      </c>
      <c r="F460" s="205" t="s">
        <v>650</v>
      </c>
      <c r="G460" s="205" t="s">
        <v>615</v>
      </c>
      <c r="H460" s="205" t="s">
        <v>420</v>
      </c>
      <c r="I460" s="205" t="s">
        <v>296</v>
      </c>
      <c r="J460" s="81">
        <v>62.915999999999997</v>
      </c>
      <c r="K460" s="81">
        <v>-28.783999999999999</v>
      </c>
      <c r="L460" s="81">
        <v>34.131</v>
      </c>
    </row>
    <row r="461" spans="1:12" ht="13.2" customHeight="1" x14ac:dyDescent="0.3">
      <c r="A461" s="204" t="s">
        <v>33</v>
      </c>
      <c r="B461" s="204" t="s">
        <v>38</v>
      </c>
      <c r="C461" s="204" t="s">
        <v>624</v>
      </c>
      <c r="D461" s="204" t="s">
        <v>672</v>
      </c>
      <c r="E461" s="204" t="s">
        <v>673</v>
      </c>
      <c r="F461" s="205" t="s">
        <v>609</v>
      </c>
      <c r="G461" s="205" t="s">
        <v>616</v>
      </c>
      <c r="H461" s="205" t="s">
        <v>608</v>
      </c>
      <c r="I461" s="205" t="s">
        <v>297</v>
      </c>
      <c r="J461" s="117">
        <v>0.68200000000000005</v>
      </c>
      <c r="K461" s="117">
        <v>6.9000000000000006E-2</v>
      </c>
      <c r="L461" s="117">
        <v>0.751</v>
      </c>
    </row>
    <row r="462" spans="1:12" ht="13.2" customHeight="1" x14ac:dyDescent="0.3">
      <c r="A462" s="204" t="s">
        <v>33</v>
      </c>
      <c r="B462" s="204" t="s">
        <v>38</v>
      </c>
      <c r="C462" s="204" t="s">
        <v>624</v>
      </c>
      <c r="D462" s="204" t="s">
        <v>672</v>
      </c>
      <c r="E462" s="204" t="s">
        <v>673</v>
      </c>
      <c r="F462" s="205" t="s">
        <v>388</v>
      </c>
      <c r="G462" s="205" t="s">
        <v>616</v>
      </c>
      <c r="H462" s="205" t="s">
        <v>413</v>
      </c>
      <c r="I462" s="205" t="s">
        <v>414</v>
      </c>
      <c r="J462" s="79">
        <v>169</v>
      </c>
      <c r="K462" s="79">
        <v>-21</v>
      </c>
      <c r="L462" s="79">
        <v>148</v>
      </c>
    </row>
    <row r="463" spans="1:12" ht="13.2" customHeight="1" x14ac:dyDescent="0.3">
      <c r="A463" s="204" t="s">
        <v>33</v>
      </c>
      <c r="B463" s="204" t="s">
        <v>38</v>
      </c>
      <c r="C463" s="204" t="s">
        <v>624</v>
      </c>
      <c r="D463" s="204" t="s">
        <v>672</v>
      </c>
      <c r="E463" s="204" t="s">
        <v>673</v>
      </c>
      <c r="F463" s="205" t="s">
        <v>284</v>
      </c>
      <c r="G463" s="205" t="s">
        <v>618</v>
      </c>
      <c r="H463" s="205"/>
      <c r="I463" s="205" t="s">
        <v>59</v>
      </c>
      <c r="J463" s="81">
        <v>18.347999999999999</v>
      </c>
      <c r="K463" s="81">
        <v>-3.0270000000000001</v>
      </c>
      <c r="L463" s="81">
        <v>15.321</v>
      </c>
    </row>
    <row r="464" spans="1:12" ht="13.2" customHeight="1" x14ac:dyDescent="0.3">
      <c r="A464" s="204" t="s">
        <v>33</v>
      </c>
      <c r="B464" s="204" t="s">
        <v>38</v>
      </c>
      <c r="C464" s="204" t="s">
        <v>624</v>
      </c>
      <c r="D464" s="204" t="s">
        <v>672</v>
      </c>
      <c r="E464" s="204" t="s">
        <v>673</v>
      </c>
      <c r="F464" s="205" t="s">
        <v>285</v>
      </c>
      <c r="G464" s="205" t="s">
        <v>280</v>
      </c>
      <c r="H464" s="205"/>
      <c r="I464" s="205" t="s">
        <v>59</v>
      </c>
      <c r="J464" s="81">
        <v>59.79</v>
      </c>
      <c r="K464" s="81" t="s">
        <v>304</v>
      </c>
      <c r="L464" s="81">
        <v>59.787999999999997</v>
      </c>
    </row>
    <row r="465" spans="1:12" ht="13.2" customHeight="1" x14ac:dyDescent="0.3">
      <c r="A465" s="204" t="s">
        <v>33</v>
      </c>
      <c r="B465" s="204" t="s">
        <v>38</v>
      </c>
      <c r="C465" s="204" t="s">
        <v>624</v>
      </c>
      <c r="D465" s="204" t="s">
        <v>672</v>
      </c>
      <c r="E465" s="204" t="s">
        <v>673</v>
      </c>
      <c r="F465" s="205" t="s">
        <v>635</v>
      </c>
      <c r="G465" s="205" t="s">
        <v>280</v>
      </c>
      <c r="H465" s="205"/>
      <c r="I465" s="205" t="s">
        <v>311</v>
      </c>
      <c r="J465" s="81" t="s">
        <v>303</v>
      </c>
      <c r="K465" s="81" t="s">
        <v>303</v>
      </c>
      <c r="L465" s="81">
        <v>0.89100000000000001</v>
      </c>
    </row>
    <row r="466" spans="1:12" ht="13.2" customHeight="1" x14ac:dyDescent="0.3">
      <c r="A466" s="204" t="s">
        <v>33</v>
      </c>
      <c r="B466" s="204" t="s">
        <v>38</v>
      </c>
      <c r="C466" s="204" t="s">
        <v>624</v>
      </c>
      <c r="D466" s="204" t="s">
        <v>672</v>
      </c>
      <c r="E466" s="204" t="s">
        <v>673</v>
      </c>
      <c r="F466" s="205" t="s">
        <v>610</v>
      </c>
      <c r="G466" s="205" t="s">
        <v>400</v>
      </c>
      <c r="H466" s="205" t="s">
        <v>290</v>
      </c>
      <c r="I466" s="205" t="s">
        <v>137</v>
      </c>
      <c r="J466" s="78">
        <v>5.673</v>
      </c>
      <c r="K466" s="78">
        <v>1.575</v>
      </c>
      <c r="L466" s="78">
        <v>7.2480000000000002</v>
      </c>
    </row>
    <row r="467" spans="1:12" ht="13.2" customHeight="1" x14ac:dyDescent="0.3">
      <c r="A467" s="204" t="s">
        <v>33</v>
      </c>
      <c r="B467" s="204" t="s">
        <v>38</v>
      </c>
      <c r="C467" s="204" t="s">
        <v>624</v>
      </c>
      <c r="D467" s="204" t="s">
        <v>672</v>
      </c>
      <c r="E467" s="204" t="s">
        <v>673</v>
      </c>
      <c r="F467" s="205" t="s">
        <v>610</v>
      </c>
      <c r="G467" s="205" t="s">
        <v>400</v>
      </c>
      <c r="H467" s="205" t="s">
        <v>291</v>
      </c>
      <c r="I467" s="205" t="s">
        <v>137</v>
      </c>
      <c r="J467" s="78">
        <v>16.065999999999999</v>
      </c>
      <c r="K467" s="78">
        <v>-0.28499999999999998</v>
      </c>
      <c r="L467" s="78">
        <v>15.781000000000001</v>
      </c>
    </row>
    <row r="468" spans="1:12" ht="13.2" customHeight="1" x14ac:dyDescent="0.3">
      <c r="A468" s="204" t="s">
        <v>33</v>
      </c>
      <c r="B468" s="204" t="s">
        <v>38</v>
      </c>
      <c r="C468" s="204" t="s">
        <v>624</v>
      </c>
      <c r="D468" s="204" t="s">
        <v>672</v>
      </c>
      <c r="E468" s="204" t="s">
        <v>673</v>
      </c>
      <c r="F468" s="205" t="s">
        <v>610</v>
      </c>
      <c r="G468" s="205" t="s">
        <v>400</v>
      </c>
      <c r="H468" s="205" t="s">
        <v>292</v>
      </c>
      <c r="I468" s="205" t="s">
        <v>137</v>
      </c>
      <c r="J468" s="78">
        <v>6.7709999999999999</v>
      </c>
      <c r="K468" s="78">
        <v>0.872</v>
      </c>
      <c r="L468" s="78">
        <v>7.6429999999999998</v>
      </c>
    </row>
    <row r="469" spans="1:12" ht="13.2" customHeight="1" x14ac:dyDescent="0.3">
      <c r="A469" s="204" t="s">
        <v>33</v>
      </c>
      <c r="B469" s="204" t="s">
        <v>38</v>
      </c>
      <c r="C469" s="204" t="s">
        <v>624</v>
      </c>
      <c r="D469" s="204" t="s">
        <v>672</v>
      </c>
      <c r="E469" s="204" t="s">
        <v>673</v>
      </c>
      <c r="F469" s="205" t="s">
        <v>610</v>
      </c>
      <c r="G469" s="205" t="s">
        <v>400</v>
      </c>
      <c r="H469" s="205" t="s">
        <v>293</v>
      </c>
      <c r="I469" s="205" t="s">
        <v>137</v>
      </c>
      <c r="J469" s="78">
        <v>-1.4910000000000001</v>
      </c>
      <c r="K469" s="78">
        <v>-0.47299999999999998</v>
      </c>
      <c r="L469" s="78">
        <v>-1.9630000000000001</v>
      </c>
    </row>
    <row r="470" spans="1:12" ht="13.2" customHeight="1" x14ac:dyDescent="0.3">
      <c r="A470" s="204" t="s">
        <v>33</v>
      </c>
      <c r="B470" s="204" t="s">
        <v>38</v>
      </c>
      <c r="C470" s="204" t="s">
        <v>624</v>
      </c>
      <c r="D470" s="204" t="s">
        <v>672</v>
      </c>
      <c r="E470" s="204" t="s">
        <v>673</v>
      </c>
      <c r="F470" s="205" t="s">
        <v>287</v>
      </c>
      <c r="G470" s="205" t="s">
        <v>400</v>
      </c>
      <c r="H470" s="205" t="s">
        <v>290</v>
      </c>
      <c r="I470" s="205" t="s">
        <v>404</v>
      </c>
      <c r="J470" s="78">
        <v>446.94499999999999</v>
      </c>
      <c r="K470" s="78">
        <v>-197.64699999999999</v>
      </c>
      <c r="L470" s="78">
        <v>249.298</v>
      </c>
    </row>
    <row r="471" spans="1:12" ht="13.2" customHeight="1" x14ac:dyDescent="0.3">
      <c r="A471" s="204" t="s">
        <v>33</v>
      </c>
      <c r="B471" s="204" t="s">
        <v>38</v>
      </c>
      <c r="C471" s="204" t="s">
        <v>624</v>
      </c>
      <c r="D471" s="204" t="s">
        <v>672</v>
      </c>
      <c r="E471" s="204" t="s">
        <v>673</v>
      </c>
      <c r="F471" s="205" t="s">
        <v>287</v>
      </c>
      <c r="G471" s="205" t="s">
        <v>400</v>
      </c>
      <c r="H471" s="205" t="s">
        <v>291</v>
      </c>
      <c r="I471" s="205" t="s">
        <v>404</v>
      </c>
      <c r="J471" s="78">
        <v>355.62200000000001</v>
      </c>
      <c r="K471" s="78">
        <v>36.22</v>
      </c>
      <c r="L471" s="78">
        <v>391.84300000000002</v>
      </c>
    </row>
    <row r="472" spans="1:12" ht="13.2" customHeight="1" x14ac:dyDescent="0.3">
      <c r="A472" s="204" t="s">
        <v>33</v>
      </c>
      <c r="B472" s="204" t="s">
        <v>38</v>
      </c>
      <c r="C472" s="204" t="s">
        <v>624</v>
      </c>
      <c r="D472" s="204" t="s">
        <v>672</v>
      </c>
      <c r="E472" s="204" t="s">
        <v>673</v>
      </c>
      <c r="F472" s="205" t="s">
        <v>287</v>
      </c>
      <c r="G472" s="205" t="s">
        <v>400</v>
      </c>
      <c r="H472" s="205" t="s">
        <v>292</v>
      </c>
      <c r="I472" s="205" t="s">
        <v>404</v>
      </c>
      <c r="J472" s="78">
        <v>323.55900000000003</v>
      </c>
      <c r="K472" s="78">
        <v>-108.681</v>
      </c>
      <c r="L472" s="78">
        <v>214.87799999999999</v>
      </c>
    </row>
    <row r="473" spans="1:12" ht="13.2" customHeight="1" x14ac:dyDescent="0.3">
      <c r="A473" s="204" t="s">
        <v>33</v>
      </c>
      <c r="B473" s="204" t="s">
        <v>38</v>
      </c>
      <c r="C473" s="204" t="s">
        <v>624</v>
      </c>
      <c r="D473" s="204" t="s">
        <v>672</v>
      </c>
      <c r="E473" s="204" t="s">
        <v>673</v>
      </c>
      <c r="F473" s="205" t="s">
        <v>287</v>
      </c>
      <c r="G473" s="205" t="s">
        <v>400</v>
      </c>
      <c r="H473" s="205" t="s">
        <v>293</v>
      </c>
      <c r="I473" s="205" t="s">
        <v>404</v>
      </c>
      <c r="J473" s="78">
        <v>314.77199999999999</v>
      </c>
      <c r="K473" s="78">
        <v>120.964</v>
      </c>
      <c r="L473" s="78">
        <v>435.73700000000002</v>
      </c>
    </row>
    <row r="474" spans="1:12" ht="13.2" customHeight="1" x14ac:dyDescent="0.3">
      <c r="A474" s="204" t="s">
        <v>33</v>
      </c>
      <c r="B474" s="204" t="s">
        <v>38</v>
      </c>
      <c r="C474" s="204" t="s">
        <v>624</v>
      </c>
      <c r="D474" s="204" t="s">
        <v>672</v>
      </c>
      <c r="E474" s="204" t="s">
        <v>673</v>
      </c>
      <c r="F474" s="205" t="s">
        <v>390</v>
      </c>
      <c r="G474" s="205" t="s">
        <v>400</v>
      </c>
      <c r="H474" s="205"/>
      <c r="I474" s="205" t="s">
        <v>296</v>
      </c>
      <c r="J474" s="81">
        <v>97.873999999999995</v>
      </c>
      <c r="K474" s="81">
        <v>4.0389999999999997</v>
      </c>
      <c r="L474" s="81">
        <v>101.913</v>
      </c>
    </row>
    <row r="475" spans="1:12" ht="13.2" customHeight="1" x14ac:dyDescent="0.3">
      <c r="A475" s="204" t="s">
        <v>33</v>
      </c>
      <c r="B475" s="204" t="s">
        <v>39</v>
      </c>
      <c r="C475" s="204" t="s">
        <v>624</v>
      </c>
      <c r="D475" s="204" t="s">
        <v>672</v>
      </c>
      <c r="E475" s="204" t="s">
        <v>673</v>
      </c>
      <c r="F475" s="205" t="s">
        <v>650</v>
      </c>
      <c r="G475" s="205" t="s">
        <v>615</v>
      </c>
      <c r="H475" s="205" t="s">
        <v>289</v>
      </c>
      <c r="I475" s="205" t="s">
        <v>296</v>
      </c>
      <c r="J475" s="81">
        <v>205.34</v>
      </c>
      <c r="K475" s="81">
        <v>-18.800999999999998</v>
      </c>
      <c r="L475" s="81">
        <v>186.53899999999999</v>
      </c>
    </row>
    <row r="476" spans="1:12" ht="13.2" customHeight="1" x14ac:dyDescent="0.3">
      <c r="A476" s="204" t="s">
        <v>33</v>
      </c>
      <c r="B476" s="204" t="s">
        <v>39</v>
      </c>
      <c r="C476" s="204" t="s">
        <v>624</v>
      </c>
      <c r="D476" s="204" t="s">
        <v>672</v>
      </c>
      <c r="E476" s="204" t="s">
        <v>673</v>
      </c>
      <c r="F476" s="205" t="s">
        <v>650</v>
      </c>
      <c r="G476" s="205" t="s">
        <v>615</v>
      </c>
      <c r="H476" s="205" t="s">
        <v>420</v>
      </c>
      <c r="I476" s="205" t="s">
        <v>296</v>
      </c>
      <c r="J476" s="81">
        <v>83.513000000000005</v>
      </c>
      <c r="K476" s="81">
        <v>-66.994</v>
      </c>
      <c r="L476" s="81">
        <v>16.518999999999998</v>
      </c>
    </row>
    <row r="477" spans="1:12" ht="13.2" customHeight="1" x14ac:dyDescent="0.3">
      <c r="A477" s="204" t="s">
        <v>33</v>
      </c>
      <c r="B477" s="204" t="s">
        <v>39</v>
      </c>
      <c r="C477" s="204" t="s">
        <v>624</v>
      </c>
      <c r="D477" s="204" t="s">
        <v>672</v>
      </c>
      <c r="E477" s="204" t="s">
        <v>673</v>
      </c>
      <c r="F477" s="205" t="s">
        <v>609</v>
      </c>
      <c r="G477" s="205" t="s">
        <v>616</v>
      </c>
      <c r="H477" s="205" t="s">
        <v>608</v>
      </c>
      <c r="I477" s="205" t="s">
        <v>297</v>
      </c>
      <c r="J477" s="117">
        <v>0.67100000000000004</v>
      </c>
      <c r="K477" s="117">
        <v>-1E-3</v>
      </c>
      <c r="L477" s="117">
        <v>0.67</v>
      </c>
    </row>
    <row r="478" spans="1:12" ht="13.2" customHeight="1" x14ac:dyDescent="0.3">
      <c r="A478" s="204" t="s">
        <v>33</v>
      </c>
      <c r="B478" s="204" t="s">
        <v>39</v>
      </c>
      <c r="C478" s="204" t="s">
        <v>624</v>
      </c>
      <c r="D478" s="204" t="s">
        <v>672</v>
      </c>
      <c r="E478" s="204" t="s">
        <v>673</v>
      </c>
      <c r="F478" s="205" t="s">
        <v>388</v>
      </c>
      <c r="G478" s="205" t="s">
        <v>616</v>
      </c>
      <c r="H478" s="205" t="s">
        <v>413</v>
      </c>
      <c r="I478" s="205" t="s">
        <v>414</v>
      </c>
      <c r="J478" s="79">
        <v>182</v>
      </c>
      <c r="K478" s="79">
        <v>-39</v>
      </c>
      <c r="L478" s="79">
        <v>143</v>
      </c>
    </row>
    <row r="479" spans="1:12" ht="13.2" customHeight="1" x14ac:dyDescent="0.3">
      <c r="A479" s="204" t="s">
        <v>33</v>
      </c>
      <c r="B479" s="204" t="s">
        <v>39</v>
      </c>
      <c r="C479" s="204" t="s">
        <v>624</v>
      </c>
      <c r="D479" s="204" t="s">
        <v>672</v>
      </c>
      <c r="E479" s="204" t="s">
        <v>673</v>
      </c>
      <c r="F479" s="205" t="s">
        <v>284</v>
      </c>
      <c r="G479" s="205" t="s">
        <v>618</v>
      </c>
      <c r="H479" s="205"/>
      <c r="I479" s="205" t="s">
        <v>59</v>
      </c>
      <c r="J479" s="81">
        <v>9.1110000000000007</v>
      </c>
      <c r="K479" s="81">
        <v>1.8819999999999999</v>
      </c>
      <c r="L479" s="81">
        <v>10.992000000000001</v>
      </c>
    </row>
    <row r="480" spans="1:12" ht="13.2" customHeight="1" x14ac:dyDescent="0.3">
      <c r="A480" s="204" t="s">
        <v>33</v>
      </c>
      <c r="B480" s="204" t="s">
        <v>39</v>
      </c>
      <c r="C480" s="204" t="s">
        <v>624</v>
      </c>
      <c r="D480" s="204" t="s">
        <v>672</v>
      </c>
      <c r="E480" s="204" t="s">
        <v>673</v>
      </c>
      <c r="F480" s="205" t="s">
        <v>285</v>
      </c>
      <c r="G480" s="205" t="s">
        <v>280</v>
      </c>
      <c r="H480" s="205"/>
      <c r="I480" s="205" t="s">
        <v>59</v>
      </c>
      <c r="J480" s="81">
        <v>46.631</v>
      </c>
      <c r="K480" s="81">
        <v>0.32300000000000001</v>
      </c>
      <c r="L480" s="81">
        <v>46.953000000000003</v>
      </c>
    </row>
    <row r="481" spans="1:12" ht="13.2" customHeight="1" x14ac:dyDescent="0.3">
      <c r="A481" s="204" t="s">
        <v>33</v>
      </c>
      <c r="B481" s="204" t="s">
        <v>39</v>
      </c>
      <c r="C481" s="204" t="s">
        <v>624</v>
      </c>
      <c r="D481" s="204" t="s">
        <v>672</v>
      </c>
      <c r="E481" s="204" t="s">
        <v>673</v>
      </c>
      <c r="F481" s="205" t="s">
        <v>635</v>
      </c>
      <c r="G481" s="205" t="s">
        <v>280</v>
      </c>
      <c r="H481" s="205"/>
      <c r="I481" s="205" t="s">
        <v>311</v>
      </c>
      <c r="J481" s="81" t="s">
        <v>303</v>
      </c>
      <c r="K481" s="81" t="s">
        <v>303</v>
      </c>
      <c r="L481" s="81">
        <v>0.60899999999999999</v>
      </c>
    </row>
    <row r="482" spans="1:12" ht="13.2" customHeight="1" x14ac:dyDescent="0.3">
      <c r="A482" s="204" t="s">
        <v>33</v>
      </c>
      <c r="B482" s="204" t="s">
        <v>39</v>
      </c>
      <c r="C482" s="204" t="s">
        <v>624</v>
      </c>
      <c r="D482" s="204" t="s">
        <v>672</v>
      </c>
      <c r="E482" s="204" t="s">
        <v>673</v>
      </c>
      <c r="F482" s="205" t="s">
        <v>610</v>
      </c>
      <c r="G482" s="205" t="s">
        <v>400</v>
      </c>
      <c r="H482" s="205" t="s">
        <v>290</v>
      </c>
      <c r="I482" s="205" t="s">
        <v>137</v>
      </c>
      <c r="J482" s="78">
        <v>9.4710000000000001</v>
      </c>
      <c r="K482" s="78">
        <v>1.522</v>
      </c>
      <c r="L482" s="78">
        <v>10.993</v>
      </c>
    </row>
    <row r="483" spans="1:12" ht="13.2" customHeight="1" x14ac:dyDescent="0.3">
      <c r="A483" s="204" t="s">
        <v>33</v>
      </c>
      <c r="B483" s="204" t="s">
        <v>39</v>
      </c>
      <c r="C483" s="204" t="s">
        <v>624</v>
      </c>
      <c r="D483" s="204" t="s">
        <v>672</v>
      </c>
      <c r="E483" s="204" t="s">
        <v>673</v>
      </c>
      <c r="F483" s="205" t="s">
        <v>610</v>
      </c>
      <c r="G483" s="205" t="s">
        <v>400</v>
      </c>
      <c r="H483" s="205" t="s">
        <v>291</v>
      </c>
      <c r="I483" s="205" t="s">
        <v>137</v>
      </c>
      <c r="J483" s="78">
        <v>19.504999999999999</v>
      </c>
      <c r="K483" s="78">
        <v>1.0940000000000001</v>
      </c>
      <c r="L483" s="78">
        <v>20.599</v>
      </c>
    </row>
    <row r="484" spans="1:12" ht="13.2" customHeight="1" x14ac:dyDescent="0.3">
      <c r="A484" s="204" t="s">
        <v>33</v>
      </c>
      <c r="B484" s="204" t="s">
        <v>39</v>
      </c>
      <c r="C484" s="204" t="s">
        <v>624</v>
      </c>
      <c r="D484" s="204" t="s">
        <v>672</v>
      </c>
      <c r="E484" s="204" t="s">
        <v>673</v>
      </c>
      <c r="F484" s="205" t="s">
        <v>610</v>
      </c>
      <c r="G484" s="205" t="s">
        <v>400</v>
      </c>
      <c r="H484" s="205" t="s">
        <v>292</v>
      </c>
      <c r="I484" s="205" t="s">
        <v>137</v>
      </c>
      <c r="J484" s="78">
        <v>10.083</v>
      </c>
      <c r="K484" s="78">
        <v>0.77900000000000003</v>
      </c>
      <c r="L484" s="78">
        <v>10.862</v>
      </c>
    </row>
    <row r="485" spans="1:12" ht="13.2" customHeight="1" x14ac:dyDescent="0.3">
      <c r="A485" s="204" t="s">
        <v>33</v>
      </c>
      <c r="B485" s="204" t="s">
        <v>39</v>
      </c>
      <c r="C485" s="204" t="s">
        <v>624</v>
      </c>
      <c r="D485" s="204" t="s">
        <v>672</v>
      </c>
      <c r="E485" s="204" t="s">
        <v>673</v>
      </c>
      <c r="F485" s="205" t="s">
        <v>610</v>
      </c>
      <c r="G485" s="205" t="s">
        <v>400</v>
      </c>
      <c r="H485" s="205" t="s">
        <v>293</v>
      </c>
      <c r="I485" s="205" t="s">
        <v>137</v>
      </c>
      <c r="J485" s="78">
        <v>2.4940000000000002</v>
      </c>
      <c r="K485" s="78">
        <v>-0.51400000000000001</v>
      </c>
      <c r="L485" s="78">
        <v>1.98</v>
      </c>
    </row>
    <row r="486" spans="1:12" ht="13.2" customHeight="1" x14ac:dyDescent="0.3">
      <c r="A486" s="204" t="s">
        <v>33</v>
      </c>
      <c r="B486" s="204" t="s">
        <v>39</v>
      </c>
      <c r="C486" s="204" t="s">
        <v>624</v>
      </c>
      <c r="D486" s="204" t="s">
        <v>672</v>
      </c>
      <c r="E486" s="204" t="s">
        <v>673</v>
      </c>
      <c r="F486" s="205" t="s">
        <v>287</v>
      </c>
      <c r="G486" s="205" t="s">
        <v>400</v>
      </c>
      <c r="H486" s="205" t="s">
        <v>290</v>
      </c>
      <c r="I486" s="205" t="s">
        <v>404</v>
      </c>
      <c r="J486" s="78">
        <v>81.299000000000007</v>
      </c>
      <c r="K486" s="78">
        <v>27.695</v>
      </c>
      <c r="L486" s="78">
        <v>108.994</v>
      </c>
    </row>
    <row r="487" spans="1:12" ht="13.2" customHeight="1" x14ac:dyDescent="0.3">
      <c r="A487" s="204" t="s">
        <v>33</v>
      </c>
      <c r="B487" s="204" t="s">
        <v>39</v>
      </c>
      <c r="C487" s="204" t="s">
        <v>624</v>
      </c>
      <c r="D487" s="204" t="s">
        <v>672</v>
      </c>
      <c r="E487" s="204" t="s">
        <v>673</v>
      </c>
      <c r="F487" s="205" t="s">
        <v>287</v>
      </c>
      <c r="G487" s="205" t="s">
        <v>400</v>
      </c>
      <c r="H487" s="205" t="s">
        <v>291</v>
      </c>
      <c r="I487" s="205" t="s">
        <v>404</v>
      </c>
      <c r="J487" s="78">
        <v>162.369</v>
      </c>
      <c r="K487" s="78">
        <v>-56.585000000000001</v>
      </c>
      <c r="L487" s="78">
        <v>105.785</v>
      </c>
    </row>
    <row r="488" spans="1:12" ht="13.2" customHeight="1" x14ac:dyDescent="0.3">
      <c r="A488" s="204" t="s">
        <v>33</v>
      </c>
      <c r="B488" s="204" t="s">
        <v>39</v>
      </c>
      <c r="C488" s="204" t="s">
        <v>624</v>
      </c>
      <c r="D488" s="204" t="s">
        <v>672</v>
      </c>
      <c r="E488" s="204" t="s">
        <v>673</v>
      </c>
      <c r="F488" s="205" t="s">
        <v>287</v>
      </c>
      <c r="G488" s="205" t="s">
        <v>400</v>
      </c>
      <c r="H488" s="205" t="s">
        <v>292</v>
      </c>
      <c r="I488" s="205" t="s">
        <v>404</v>
      </c>
      <c r="J488" s="78">
        <v>174.578</v>
      </c>
      <c r="K488" s="78">
        <v>-117.88500000000001</v>
      </c>
      <c r="L488" s="78">
        <v>56.692999999999998</v>
      </c>
    </row>
    <row r="489" spans="1:12" ht="13.2" customHeight="1" x14ac:dyDescent="0.3">
      <c r="A489" s="204" t="s">
        <v>33</v>
      </c>
      <c r="B489" s="204" t="s">
        <v>39</v>
      </c>
      <c r="C489" s="204" t="s">
        <v>624</v>
      </c>
      <c r="D489" s="204" t="s">
        <v>672</v>
      </c>
      <c r="E489" s="204" t="s">
        <v>673</v>
      </c>
      <c r="F489" s="205" t="s">
        <v>287</v>
      </c>
      <c r="G489" s="205" t="s">
        <v>400</v>
      </c>
      <c r="H489" s="205" t="s">
        <v>293</v>
      </c>
      <c r="I489" s="205" t="s">
        <v>404</v>
      </c>
      <c r="J489" s="78">
        <v>139.84299999999999</v>
      </c>
      <c r="K489" s="78">
        <v>-29.02</v>
      </c>
      <c r="L489" s="78">
        <v>110.82299999999999</v>
      </c>
    </row>
    <row r="490" spans="1:12" ht="13.2" customHeight="1" x14ac:dyDescent="0.3">
      <c r="A490" s="204" t="s">
        <v>33</v>
      </c>
      <c r="B490" s="204" t="s">
        <v>39</v>
      </c>
      <c r="C490" s="204" t="s">
        <v>624</v>
      </c>
      <c r="D490" s="204" t="s">
        <v>672</v>
      </c>
      <c r="E490" s="204" t="s">
        <v>673</v>
      </c>
      <c r="F490" s="205" t="s">
        <v>390</v>
      </c>
      <c r="G490" s="205" t="s">
        <v>400</v>
      </c>
      <c r="H490" s="205"/>
      <c r="I490" s="205" t="s">
        <v>296</v>
      </c>
      <c r="J490" s="81">
        <v>10.339</v>
      </c>
      <c r="K490" s="81">
        <v>-6.3840000000000003</v>
      </c>
      <c r="L490" s="81">
        <v>3.9550000000000001</v>
      </c>
    </row>
    <row r="491" spans="1:12" ht="13.2" customHeight="1" x14ac:dyDescent="0.3">
      <c r="A491" s="204" t="s">
        <v>33</v>
      </c>
      <c r="B491" s="204" t="s">
        <v>40</v>
      </c>
      <c r="C491" s="204" t="s">
        <v>624</v>
      </c>
      <c r="D491" s="204" t="s">
        <v>672</v>
      </c>
      <c r="E491" s="204" t="s">
        <v>673</v>
      </c>
      <c r="F491" s="205" t="s">
        <v>650</v>
      </c>
      <c r="G491" s="205" t="s">
        <v>615</v>
      </c>
      <c r="H491" s="205" t="s">
        <v>289</v>
      </c>
      <c r="I491" s="205" t="s">
        <v>296</v>
      </c>
      <c r="J491" s="81">
        <v>133.30199999999999</v>
      </c>
      <c r="K491" s="81">
        <v>65.347999999999999</v>
      </c>
      <c r="L491" s="81">
        <v>198.65</v>
      </c>
    </row>
    <row r="492" spans="1:12" ht="13.2" customHeight="1" x14ac:dyDescent="0.3">
      <c r="A492" s="204" t="s">
        <v>33</v>
      </c>
      <c r="B492" s="204" t="s">
        <v>40</v>
      </c>
      <c r="C492" s="204" t="s">
        <v>624</v>
      </c>
      <c r="D492" s="204" t="s">
        <v>672</v>
      </c>
      <c r="E492" s="204" t="s">
        <v>673</v>
      </c>
      <c r="F492" s="205" t="s">
        <v>650</v>
      </c>
      <c r="G492" s="205" t="s">
        <v>615</v>
      </c>
      <c r="H492" s="205" t="s">
        <v>420</v>
      </c>
      <c r="I492" s="205" t="s">
        <v>296</v>
      </c>
      <c r="J492" s="81">
        <v>64.763000000000005</v>
      </c>
      <c r="K492" s="81">
        <v>-48.350999999999999</v>
      </c>
      <c r="L492" s="81">
        <v>16.411999999999999</v>
      </c>
    </row>
    <row r="493" spans="1:12" ht="13.2" customHeight="1" x14ac:dyDescent="0.3">
      <c r="A493" s="204" t="s">
        <v>33</v>
      </c>
      <c r="B493" s="204" t="s">
        <v>40</v>
      </c>
      <c r="C493" s="204" t="s">
        <v>624</v>
      </c>
      <c r="D493" s="204" t="s">
        <v>672</v>
      </c>
      <c r="E493" s="204" t="s">
        <v>673</v>
      </c>
      <c r="F493" s="205" t="s">
        <v>609</v>
      </c>
      <c r="G493" s="205" t="s">
        <v>616</v>
      </c>
      <c r="H493" s="205" t="s">
        <v>608</v>
      </c>
      <c r="I493" s="205" t="s">
        <v>297</v>
      </c>
      <c r="J493" s="117">
        <v>0.624</v>
      </c>
      <c r="K493" s="117">
        <v>7.0000000000000001E-3</v>
      </c>
      <c r="L493" s="117">
        <v>0.63100000000000001</v>
      </c>
    </row>
    <row r="494" spans="1:12" ht="13.2" customHeight="1" x14ac:dyDescent="0.3">
      <c r="A494" s="204" t="s">
        <v>33</v>
      </c>
      <c r="B494" s="204" t="s">
        <v>40</v>
      </c>
      <c r="C494" s="204" t="s">
        <v>624</v>
      </c>
      <c r="D494" s="204" t="s">
        <v>672</v>
      </c>
      <c r="E494" s="204" t="s">
        <v>673</v>
      </c>
      <c r="F494" s="205" t="s">
        <v>388</v>
      </c>
      <c r="G494" s="205" t="s">
        <v>616</v>
      </c>
      <c r="H494" s="205" t="s">
        <v>413</v>
      </c>
      <c r="I494" s="205" t="s">
        <v>414</v>
      </c>
      <c r="J494" s="79">
        <v>195</v>
      </c>
      <c r="K494" s="79">
        <v>-25</v>
      </c>
      <c r="L494" s="79">
        <v>170</v>
      </c>
    </row>
    <row r="495" spans="1:12" ht="13.2" customHeight="1" x14ac:dyDescent="0.3">
      <c r="A495" s="204" t="s">
        <v>33</v>
      </c>
      <c r="B495" s="204" t="s">
        <v>40</v>
      </c>
      <c r="C495" s="204" t="s">
        <v>624</v>
      </c>
      <c r="D495" s="204" t="s">
        <v>672</v>
      </c>
      <c r="E495" s="204" t="s">
        <v>673</v>
      </c>
      <c r="F495" s="205" t="s">
        <v>284</v>
      </c>
      <c r="G495" s="205" t="s">
        <v>618</v>
      </c>
      <c r="H495" s="205"/>
      <c r="I495" s="205" t="s">
        <v>59</v>
      </c>
      <c r="J495" s="81">
        <v>15.529</v>
      </c>
      <c r="K495" s="81">
        <v>-4.5890000000000004</v>
      </c>
      <c r="L495" s="81">
        <v>10.94</v>
      </c>
    </row>
    <row r="496" spans="1:12" ht="13.2" customHeight="1" x14ac:dyDescent="0.3">
      <c r="A496" s="204" t="s">
        <v>33</v>
      </c>
      <c r="B496" s="204" t="s">
        <v>40</v>
      </c>
      <c r="C496" s="204" t="s">
        <v>624</v>
      </c>
      <c r="D496" s="204" t="s">
        <v>672</v>
      </c>
      <c r="E496" s="204" t="s">
        <v>673</v>
      </c>
      <c r="F496" s="205" t="s">
        <v>285</v>
      </c>
      <c r="G496" s="205" t="s">
        <v>280</v>
      </c>
      <c r="H496" s="205"/>
      <c r="I496" s="205" t="s">
        <v>59</v>
      </c>
      <c r="J496" s="81">
        <v>72.046999999999997</v>
      </c>
      <c r="K496" s="81">
        <v>0.439</v>
      </c>
      <c r="L496" s="81">
        <v>72.486000000000004</v>
      </c>
    </row>
    <row r="497" spans="1:12" ht="13.2" customHeight="1" x14ac:dyDescent="0.3">
      <c r="A497" s="204" t="s">
        <v>33</v>
      </c>
      <c r="B497" s="204" t="s">
        <v>40</v>
      </c>
      <c r="C497" s="204" t="s">
        <v>624</v>
      </c>
      <c r="D497" s="204" t="s">
        <v>672</v>
      </c>
      <c r="E497" s="204" t="s">
        <v>673</v>
      </c>
      <c r="F497" s="205" t="s">
        <v>635</v>
      </c>
      <c r="G497" s="205" t="s">
        <v>280</v>
      </c>
      <c r="H497" s="205"/>
      <c r="I497" s="205" t="s">
        <v>311</v>
      </c>
      <c r="J497" s="81" t="s">
        <v>303</v>
      </c>
      <c r="K497" s="81" t="s">
        <v>303</v>
      </c>
      <c r="L497" s="81">
        <v>1.857</v>
      </c>
    </row>
    <row r="498" spans="1:12" ht="13.2" customHeight="1" x14ac:dyDescent="0.3">
      <c r="A498" s="204" t="s">
        <v>33</v>
      </c>
      <c r="B498" s="204" t="s">
        <v>40</v>
      </c>
      <c r="C498" s="204" t="s">
        <v>624</v>
      </c>
      <c r="D498" s="204" t="s">
        <v>672</v>
      </c>
      <c r="E498" s="204" t="s">
        <v>673</v>
      </c>
      <c r="F498" s="205" t="s">
        <v>610</v>
      </c>
      <c r="G498" s="205" t="s">
        <v>400</v>
      </c>
      <c r="H498" s="205" t="s">
        <v>290</v>
      </c>
      <c r="I498" s="205" t="s">
        <v>137</v>
      </c>
      <c r="J498" s="78">
        <v>8.9239999999999995</v>
      </c>
      <c r="K498" s="78">
        <v>1.492</v>
      </c>
      <c r="L498" s="78">
        <v>10.416</v>
      </c>
    </row>
    <row r="499" spans="1:12" ht="13.2" customHeight="1" x14ac:dyDescent="0.3">
      <c r="A499" s="204" t="s">
        <v>33</v>
      </c>
      <c r="B499" s="204" t="s">
        <v>40</v>
      </c>
      <c r="C499" s="204" t="s">
        <v>624</v>
      </c>
      <c r="D499" s="204" t="s">
        <v>672</v>
      </c>
      <c r="E499" s="204" t="s">
        <v>673</v>
      </c>
      <c r="F499" s="205" t="s">
        <v>610</v>
      </c>
      <c r="G499" s="205" t="s">
        <v>400</v>
      </c>
      <c r="H499" s="205" t="s">
        <v>291</v>
      </c>
      <c r="I499" s="205" t="s">
        <v>137</v>
      </c>
      <c r="J499" s="78">
        <v>18.873000000000001</v>
      </c>
      <c r="K499" s="78">
        <v>1.2869999999999999</v>
      </c>
      <c r="L499" s="78">
        <v>20.16</v>
      </c>
    </row>
    <row r="500" spans="1:12" ht="13.2" customHeight="1" x14ac:dyDescent="0.3">
      <c r="A500" s="204" t="s">
        <v>33</v>
      </c>
      <c r="B500" s="204" t="s">
        <v>40</v>
      </c>
      <c r="C500" s="204" t="s">
        <v>624</v>
      </c>
      <c r="D500" s="204" t="s">
        <v>672</v>
      </c>
      <c r="E500" s="204" t="s">
        <v>673</v>
      </c>
      <c r="F500" s="205" t="s">
        <v>610</v>
      </c>
      <c r="G500" s="205" t="s">
        <v>400</v>
      </c>
      <c r="H500" s="205" t="s">
        <v>292</v>
      </c>
      <c r="I500" s="205" t="s">
        <v>137</v>
      </c>
      <c r="J500" s="78">
        <v>9.7460000000000004</v>
      </c>
      <c r="K500" s="78">
        <v>0.83799999999999997</v>
      </c>
      <c r="L500" s="78">
        <v>10.584</v>
      </c>
    </row>
    <row r="501" spans="1:12" ht="13.2" customHeight="1" x14ac:dyDescent="0.3">
      <c r="A501" s="204" t="s">
        <v>33</v>
      </c>
      <c r="B501" s="204" t="s">
        <v>40</v>
      </c>
      <c r="C501" s="204" t="s">
        <v>624</v>
      </c>
      <c r="D501" s="204" t="s">
        <v>672</v>
      </c>
      <c r="E501" s="204" t="s">
        <v>673</v>
      </c>
      <c r="F501" s="205" t="s">
        <v>610</v>
      </c>
      <c r="G501" s="205" t="s">
        <v>400</v>
      </c>
      <c r="H501" s="205" t="s">
        <v>293</v>
      </c>
      <c r="I501" s="205" t="s">
        <v>137</v>
      </c>
      <c r="J501" s="78">
        <v>2.2349999999999999</v>
      </c>
      <c r="K501" s="78">
        <v>-0.58199999999999996</v>
      </c>
      <c r="L501" s="78">
        <v>1.653</v>
      </c>
    </row>
    <row r="502" spans="1:12" ht="13.2" customHeight="1" x14ac:dyDescent="0.3">
      <c r="A502" s="204" t="s">
        <v>33</v>
      </c>
      <c r="B502" s="204" t="s">
        <v>40</v>
      </c>
      <c r="C502" s="204" t="s">
        <v>624</v>
      </c>
      <c r="D502" s="204" t="s">
        <v>672</v>
      </c>
      <c r="E502" s="204" t="s">
        <v>673</v>
      </c>
      <c r="F502" s="205" t="s">
        <v>287</v>
      </c>
      <c r="G502" s="205" t="s">
        <v>400</v>
      </c>
      <c r="H502" s="205" t="s">
        <v>290</v>
      </c>
      <c r="I502" s="205" t="s">
        <v>404</v>
      </c>
      <c r="J502" s="78">
        <v>91.97</v>
      </c>
      <c r="K502" s="78">
        <v>7.4009999999999998</v>
      </c>
      <c r="L502" s="78">
        <v>99.370999999999995</v>
      </c>
    </row>
    <row r="503" spans="1:12" ht="13.2" customHeight="1" x14ac:dyDescent="0.3">
      <c r="A503" s="204" t="s">
        <v>33</v>
      </c>
      <c r="B503" s="204" t="s">
        <v>40</v>
      </c>
      <c r="C503" s="204" t="s">
        <v>624</v>
      </c>
      <c r="D503" s="204" t="s">
        <v>672</v>
      </c>
      <c r="E503" s="204" t="s">
        <v>673</v>
      </c>
      <c r="F503" s="205" t="s">
        <v>287</v>
      </c>
      <c r="G503" s="205" t="s">
        <v>400</v>
      </c>
      <c r="H503" s="205" t="s">
        <v>291</v>
      </c>
      <c r="I503" s="205" t="s">
        <v>404</v>
      </c>
      <c r="J503" s="78">
        <v>175.82</v>
      </c>
      <c r="K503" s="78">
        <v>-63.094999999999999</v>
      </c>
      <c r="L503" s="78">
        <v>112.72499999999999</v>
      </c>
    </row>
    <row r="504" spans="1:12" ht="13.2" customHeight="1" x14ac:dyDescent="0.3">
      <c r="A504" s="204" t="s">
        <v>33</v>
      </c>
      <c r="B504" s="204" t="s">
        <v>40</v>
      </c>
      <c r="C504" s="204" t="s">
        <v>624</v>
      </c>
      <c r="D504" s="204" t="s">
        <v>672</v>
      </c>
      <c r="E504" s="204" t="s">
        <v>673</v>
      </c>
      <c r="F504" s="205" t="s">
        <v>287</v>
      </c>
      <c r="G504" s="205" t="s">
        <v>400</v>
      </c>
      <c r="H504" s="205" t="s">
        <v>292</v>
      </c>
      <c r="I504" s="205" t="s">
        <v>404</v>
      </c>
      <c r="J504" s="78">
        <v>169.261</v>
      </c>
      <c r="K504" s="78">
        <v>-111.169</v>
      </c>
      <c r="L504" s="78">
        <v>58.091999999999999</v>
      </c>
    </row>
    <row r="505" spans="1:12" ht="13.2" customHeight="1" x14ac:dyDescent="0.3">
      <c r="A505" s="204" t="s">
        <v>33</v>
      </c>
      <c r="B505" s="204" t="s">
        <v>40</v>
      </c>
      <c r="C505" s="204" t="s">
        <v>624</v>
      </c>
      <c r="D505" s="204" t="s">
        <v>672</v>
      </c>
      <c r="E505" s="204" t="s">
        <v>673</v>
      </c>
      <c r="F505" s="205" t="s">
        <v>287</v>
      </c>
      <c r="G505" s="205" t="s">
        <v>400</v>
      </c>
      <c r="H505" s="205" t="s">
        <v>293</v>
      </c>
      <c r="I505" s="205" t="s">
        <v>404</v>
      </c>
      <c r="J505" s="78">
        <v>125.83499999999999</v>
      </c>
      <c r="K505" s="78">
        <v>-16.988</v>
      </c>
      <c r="L505" s="78">
        <v>108.84699999999999</v>
      </c>
    </row>
    <row r="506" spans="1:12" ht="13.2" customHeight="1" x14ac:dyDescent="0.3">
      <c r="A506" s="204" t="s">
        <v>33</v>
      </c>
      <c r="B506" s="204" t="s">
        <v>40</v>
      </c>
      <c r="C506" s="204" t="s">
        <v>624</v>
      </c>
      <c r="D506" s="204" t="s">
        <v>672</v>
      </c>
      <c r="E506" s="204" t="s">
        <v>673</v>
      </c>
      <c r="F506" s="205" t="s">
        <v>390</v>
      </c>
      <c r="G506" s="205" t="s">
        <v>400</v>
      </c>
      <c r="H506" s="205"/>
      <c r="I506" s="205" t="s">
        <v>296</v>
      </c>
      <c r="J506" s="81">
        <v>10.6</v>
      </c>
      <c r="K506" s="81">
        <v>-0.47399999999999998</v>
      </c>
      <c r="L506" s="81">
        <v>10.127000000000001</v>
      </c>
    </row>
    <row r="507" spans="1:12" ht="13.2" customHeight="1" x14ac:dyDescent="0.3">
      <c r="A507" s="204" t="s">
        <v>33</v>
      </c>
      <c r="B507" s="204" t="s">
        <v>41</v>
      </c>
      <c r="C507" s="204" t="s">
        <v>624</v>
      </c>
      <c r="D507" s="204" t="s">
        <v>672</v>
      </c>
      <c r="E507" s="204" t="s">
        <v>673</v>
      </c>
      <c r="F507" s="205" t="s">
        <v>650</v>
      </c>
      <c r="G507" s="205" t="s">
        <v>615</v>
      </c>
      <c r="H507" s="205" t="s">
        <v>289</v>
      </c>
      <c r="I507" s="205" t="s">
        <v>296</v>
      </c>
      <c r="J507" s="81">
        <v>52.593000000000004</v>
      </c>
      <c r="K507" s="81">
        <v>171.69499999999999</v>
      </c>
      <c r="L507" s="81">
        <v>224.28800000000001</v>
      </c>
    </row>
    <row r="508" spans="1:12" ht="13.2" customHeight="1" x14ac:dyDescent="0.3">
      <c r="A508" s="204" t="s">
        <v>33</v>
      </c>
      <c r="B508" s="204" t="s">
        <v>41</v>
      </c>
      <c r="C508" s="204" t="s">
        <v>624</v>
      </c>
      <c r="D508" s="204" t="s">
        <v>672</v>
      </c>
      <c r="E508" s="204" t="s">
        <v>673</v>
      </c>
      <c r="F508" s="205" t="s">
        <v>650</v>
      </c>
      <c r="G508" s="205" t="s">
        <v>615</v>
      </c>
      <c r="H508" s="205" t="s">
        <v>420</v>
      </c>
      <c r="I508" s="205" t="s">
        <v>296</v>
      </c>
      <c r="J508" s="81">
        <v>27.071999999999999</v>
      </c>
      <c r="K508" s="81">
        <v>0.76600000000000001</v>
      </c>
      <c r="L508" s="81">
        <v>27.837</v>
      </c>
    </row>
    <row r="509" spans="1:12" ht="13.2" customHeight="1" x14ac:dyDescent="0.3">
      <c r="A509" s="204" t="s">
        <v>33</v>
      </c>
      <c r="B509" s="204" t="s">
        <v>41</v>
      </c>
      <c r="C509" s="204" t="s">
        <v>624</v>
      </c>
      <c r="D509" s="204" t="s">
        <v>672</v>
      </c>
      <c r="E509" s="204" t="s">
        <v>673</v>
      </c>
      <c r="F509" s="205" t="s">
        <v>609</v>
      </c>
      <c r="G509" s="205" t="s">
        <v>616</v>
      </c>
      <c r="H509" s="205" t="s">
        <v>608</v>
      </c>
      <c r="I509" s="205" t="s">
        <v>297</v>
      </c>
      <c r="J509" s="117">
        <v>0.64400000000000002</v>
      </c>
      <c r="K509" s="117">
        <v>2.1999999999999999E-2</v>
      </c>
      <c r="L509" s="117">
        <v>0.66600000000000004</v>
      </c>
    </row>
    <row r="510" spans="1:12" ht="13.2" customHeight="1" x14ac:dyDescent="0.3">
      <c r="A510" s="204" t="s">
        <v>33</v>
      </c>
      <c r="B510" s="204" t="s">
        <v>41</v>
      </c>
      <c r="C510" s="204" t="s">
        <v>624</v>
      </c>
      <c r="D510" s="204" t="s">
        <v>672</v>
      </c>
      <c r="E510" s="204" t="s">
        <v>673</v>
      </c>
      <c r="F510" s="205" t="s">
        <v>388</v>
      </c>
      <c r="G510" s="205" t="s">
        <v>616</v>
      </c>
      <c r="H510" s="205" t="s">
        <v>413</v>
      </c>
      <c r="I510" s="205" t="s">
        <v>414</v>
      </c>
      <c r="J510" s="79">
        <v>203</v>
      </c>
      <c r="K510" s="79">
        <v>-62</v>
      </c>
      <c r="L510" s="79">
        <v>141</v>
      </c>
    </row>
    <row r="511" spans="1:12" ht="13.2" customHeight="1" x14ac:dyDescent="0.3">
      <c r="A511" s="204" t="s">
        <v>33</v>
      </c>
      <c r="B511" s="204" t="s">
        <v>41</v>
      </c>
      <c r="C511" s="204" t="s">
        <v>624</v>
      </c>
      <c r="D511" s="204" t="s">
        <v>672</v>
      </c>
      <c r="E511" s="204" t="s">
        <v>673</v>
      </c>
      <c r="F511" s="205" t="s">
        <v>284</v>
      </c>
      <c r="G511" s="205" t="s">
        <v>618</v>
      </c>
      <c r="H511" s="205"/>
      <c r="I511" s="205" t="s">
        <v>59</v>
      </c>
      <c r="J511" s="81">
        <v>5.319</v>
      </c>
      <c r="K511" s="81">
        <v>0.50900000000000001</v>
      </c>
      <c r="L511" s="81">
        <v>5.8280000000000003</v>
      </c>
    </row>
    <row r="512" spans="1:12" ht="13.2" customHeight="1" x14ac:dyDescent="0.3">
      <c r="A512" s="204" t="s">
        <v>33</v>
      </c>
      <c r="B512" s="204" t="s">
        <v>41</v>
      </c>
      <c r="C512" s="204" t="s">
        <v>624</v>
      </c>
      <c r="D512" s="204" t="s">
        <v>672</v>
      </c>
      <c r="E512" s="204" t="s">
        <v>673</v>
      </c>
      <c r="F512" s="205" t="s">
        <v>285</v>
      </c>
      <c r="G512" s="205" t="s">
        <v>280</v>
      </c>
      <c r="H512" s="205"/>
      <c r="I512" s="205" t="s">
        <v>59</v>
      </c>
      <c r="J512" s="81">
        <v>57.127000000000002</v>
      </c>
      <c r="K512" s="81">
        <v>-0.503</v>
      </c>
      <c r="L512" s="81">
        <v>56.624000000000002</v>
      </c>
    </row>
    <row r="513" spans="1:12" ht="13.2" customHeight="1" x14ac:dyDescent="0.3">
      <c r="A513" s="204" t="s">
        <v>33</v>
      </c>
      <c r="B513" s="204" t="s">
        <v>41</v>
      </c>
      <c r="C513" s="204" t="s">
        <v>624</v>
      </c>
      <c r="D513" s="204" t="s">
        <v>672</v>
      </c>
      <c r="E513" s="204" t="s">
        <v>673</v>
      </c>
      <c r="F513" s="205" t="s">
        <v>635</v>
      </c>
      <c r="G513" s="205" t="s">
        <v>280</v>
      </c>
      <c r="H513" s="205"/>
      <c r="I513" s="205" t="s">
        <v>311</v>
      </c>
      <c r="J513" s="81" t="s">
        <v>303</v>
      </c>
      <c r="K513" s="81" t="s">
        <v>303</v>
      </c>
      <c r="L513" s="81">
        <v>0.80800000000000005</v>
      </c>
    </row>
    <row r="514" spans="1:12" ht="13.2" customHeight="1" x14ac:dyDescent="0.3">
      <c r="A514" s="204" t="s">
        <v>33</v>
      </c>
      <c r="B514" s="204" t="s">
        <v>41</v>
      </c>
      <c r="C514" s="204" t="s">
        <v>624</v>
      </c>
      <c r="D514" s="204" t="s">
        <v>672</v>
      </c>
      <c r="E514" s="204" t="s">
        <v>673</v>
      </c>
      <c r="F514" s="205" t="s">
        <v>610</v>
      </c>
      <c r="G514" s="205" t="s">
        <v>400</v>
      </c>
      <c r="H514" s="205" t="s">
        <v>290</v>
      </c>
      <c r="I514" s="205" t="s">
        <v>137</v>
      </c>
      <c r="J514" s="78">
        <v>8.6</v>
      </c>
      <c r="K514" s="78">
        <v>1.986</v>
      </c>
      <c r="L514" s="78">
        <v>10.587</v>
      </c>
    </row>
    <row r="515" spans="1:12" ht="13.2" customHeight="1" x14ac:dyDescent="0.3">
      <c r="A515" s="204" t="s">
        <v>33</v>
      </c>
      <c r="B515" s="204" t="s">
        <v>41</v>
      </c>
      <c r="C515" s="204" t="s">
        <v>624</v>
      </c>
      <c r="D515" s="204" t="s">
        <v>672</v>
      </c>
      <c r="E515" s="204" t="s">
        <v>673</v>
      </c>
      <c r="F515" s="205" t="s">
        <v>610</v>
      </c>
      <c r="G515" s="205" t="s">
        <v>400</v>
      </c>
      <c r="H515" s="205" t="s">
        <v>291</v>
      </c>
      <c r="I515" s="205" t="s">
        <v>137</v>
      </c>
      <c r="J515" s="78">
        <v>17.376000000000001</v>
      </c>
      <c r="K515" s="78">
        <v>1.6910000000000001</v>
      </c>
      <c r="L515" s="78">
        <v>19.067</v>
      </c>
    </row>
    <row r="516" spans="1:12" ht="13.2" customHeight="1" x14ac:dyDescent="0.3">
      <c r="A516" s="204" t="s">
        <v>33</v>
      </c>
      <c r="B516" s="204" t="s">
        <v>41</v>
      </c>
      <c r="C516" s="204" t="s">
        <v>624</v>
      </c>
      <c r="D516" s="204" t="s">
        <v>672</v>
      </c>
      <c r="E516" s="204" t="s">
        <v>673</v>
      </c>
      <c r="F516" s="205" t="s">
        <v>610</v>
      </c>
      <c r="G516" s="205" t="s">
        <v>400</v>
      </c>
      <c r="H516" s="205" t="s">
        <v>292</v>
      </c>
      <c r="I516" s="205" t="s">
        <v>137</v>
      </c>
      <c r="J516" s="78">
        <v>10.523</v>
      </c>
      <c r="K516" s="78">
        <v>0.52700000000000002</v>
      </c>
      <c r="L516" s="78">
        <v>11.05</v>
      </c>
    </row>
    <row r="517" spans="1:12" ht="13.2" customHeight="1" x14ac:dyDescent="0.3">
      <c r="A517" s="204" t="s">
        <v>33</v>
      </c>
      <c r="B517" s="204" t="s">
        <v>41</v>
      </c>
      <c r="C517" s="204" t="s">
        <v>624</v>
      </c>
      <c r="D517" s="204" t="s">
        <v>672</v>
      </c>
      <c r="E517" s="204" t="s">
        <v>673</v>
      </c>
      <c r="F517" s="205" t="s">
        <v>610</v>
      </c>
      <c r="G517" s="205" t="s">
        <v>400</v>
      </c>
      <c r="H517" s="205" t="s">
        <v>293</v>
      </c>
      <c r="I517" s="205" t="s">
        <v>137</v>
      </c>
      <c r="J517" s="78">
        <v>3.2040000000000002</v>
      </c>
      <c r="K517" s="78">
        <v>-0.60499999999999998</v>
      </c>
      <c r="L517" s="78">
        <v>2.5990000000000002</v>
      </c>
    </row>
    <row r="518" spans="1:12" ht="13.2" customHeight="1" x14ac:dyDescent="0.3">
      <c r="A518" s="204" t="s">
        <v>33</v>
      </c>
      <c r="B518" s="204" t="s">
        <v>41</v>
      </c>
      <c r="C518" s="204" t="s">
        <v>624</v>
      </c>
      <c r="D518" s="204" t="s">
        <v>672</v>
      </c>
      <c r="E518" s="204" t="s">
        <v>673</v>
      </c>
      <c r="F518" s="205" t="s">
        <v>287</v>
      </c>
      <c r="G518" s="205" t="s">
        <v>400</v>
      </c>
      <c r="H518" s="205" t="s">
        <v>290</v>
      </c>
      <c r="I518" s="205" t="s">
        <v>404</v>
      </c>
      <c r="J518" s="78">
        <v>135.86500000000001</v>
      </c>
      <c r="K518" s="78">
        <v>-18.062999999999999</v>
      </c>
      <c r="L518" s="78">
        <v>117.80200000000001</v>
      </c>
    </row>
    <row r="519" spans="1:12" ht="13.2" customHeight="1" x14ac:dyDescent="0.3">
      <c r="A519" s="204" t="s">
        <v>33</v>
      </c>
      <c r="B519" s="204" t="s">
        <v>41</v>
      </c>
      <c r="C519" s="204" t="s">
        <v>624</v>
      </c>
      <c r="D519" s="204" t="s">
        <v>672</v>
      </c>
      <c r="E519" s="204" t="s">
        <v>673</v>
      </c>
      <c r="F519" s="205" t="s">
        <v>287</v>
      </c>
      <c r="G519" s="205" t="s">
        <v>400</v>
      </c>
      <c r="H519" s="205" t="s">
        <v>291</v>
      </c>
      <c r="I519" s="205" t="s">
        <v>404</v>
      </c>
      <c r="J519" s="78">
        <v>250.32499999999999</v>
      </c>
      <c r="K519" s="78">
        <v>-144.102</v>
      </c>
      <c r="L519" s="78">
        <v>106.22199999999999</v>
      </c>
    </row>
    <row r="520" spans="1:12" ht="13.2" customHeight="1" x14ac:dyDescent="0.3">
      <c r="A520" s="204" t="s">
        <v>33</v>
      </c>
      <c r="B520" s="204" t="s">
        <v>41</v>
      </c>
      <c r="C520" s="204" t="s">
        <v>624</v>
      </c>
      <c r="D520" s="204" t="s">
        <v>672</v>
      </c>
      <c r="E520" s="204" t="s">
        <v>673</v>
      </c>
      <c r="F520" s="205" t="s">
        <v>287</v>
      </c>
      <c r="G520" s="205" t="s">
        <v>400</v>
      </c>
      <c r="H520" s="205" t="s">
        <v>292</v>
      </c>
      <c r="I520" s="205" t="s">
        <v>404</v>
      </c>
      <c r="J520" s="78">
        <v>225.815</v>
      </c>
      <c r="K520" s="78">
        <v>-134.32499999999999</v>
      </c>
      <c r="L520" s="78">
        <v>91.49</v>
      </c>
    </row>
    <row r="521" spans="1:12" ht="13.2" customHeight="1" x14ac:dyDescent="0.3">
      <c r="A521" s="204" t="s">
        <v>33</v>
      </c>
      <c r="B521" s="204" t="s">
        <v>41</v>
      </c>
      <c r="C521" s="204" t="s">
        <v>624</v>
      </c>
      <c r="D521" s="204" t="s">
        <v>672</v>
      </c>
      <c r="E521" s="204" t="s">
        <v>673</v>
      </c>
      <c r="F521" s="205" t="s">
        <v>287</v>
      </c>
      <c r="G521" s="205" t="s">
        <v>400</v>
      </c>
      <c r="H521" s="205" t="s">
        <v>293</v>
      </c>
      <c r="I521" s="205" t="s">
        <v>404</v>
      </c>
      <c r="J521" s="78">
        <v>204.935</v>
      </c>
      <c r="K521" s="78">
        <v>-13.089</v>
      </c>
      <c r="L521" s="78">
        <v>191.84700000000001</v>
      </c>
    </row>
    <row r="522" spans="1:12" ht="13.2" customHeight="1" x14ac:dyDescent="0.3">
      <c r="A522" s="204" t="s">
        <v>33</v>
      </c>
      <c r="B522" s="204" t="s">
        <v>41</v>
      </c>
      <c r="C522" s="204" t="s">
        <v>624</v>
      </c>
      <c r="D522" s="204" t="s">
        <v>672</v>
      </c>
      <c r="E522" s="204" t="s">
        <v>673</v>
      </c>
      <c r="F522" s="205" t="s">
        <v>390</v>
      </c>
      <c r="G522" s="205" t="s">
        <v>400</v>
      </c>
      <c r="H522" s="205"/>
      <c r="I522" s="205" t="s">
        <v>296</v>
      </c>
      <c r="J522" s="81">
        <v>2.7759999999999998</v>
      </c>
      <c r="K522" s="81">
        <v>1.847</v>
      </c>
      <c r="L522" s="81">
        <v>4.6230000000000002</v>
      </c>
    </row>
    <row r="523" spans="1:12" ht="13.2" customHeight="1" x14ac:dyDescent="0.3">
      <c r="A523" s="204" t="s">
        <v>33</v>
      </c>
      <c r="B523" s="204" t="s">
        <v>42</v>
      </c>
      <c r="C523" s="204" t="s">
        <v>624</v>
      </c>
      <c r="D523" s="204" t="s">
        <v>672</v>
      </c>
      <c r="E523" s="204" t="s">
        <v>673</v>
      </c>
      <c r="F523" s="205" t="s">
        <v>650</v>
      </c>
      <c r="G523" s="205" t="s">
        <v>615</v>
      </c>
      <c r="H523" s="205" t="s">
        <v>289</v>
      </c>
      <c r="I523" s="205" t="s">
        <v>296</v>
      </c>
      <c r="J523" s="81">
        <v>60.398000000000003</v>
      </c>
      <c r="K523" s="81">
        <v>157.21799999999999</v>
      </c>
      <c r="L523" s="81">
        <v>217.61600000000001</v>
      </c>
    </row>
    <row r="524" spans="1:12" ht="13.2" customHeight="1" x14ac:dyDescent="0.3">
      <c r="A524" s="204" t="s">
        <v>33</v>
      </c>
      <c r="B524" s="204" t="s">
        <v>42</v>
      </c>
      <c r="C524" s="204" t="s">
        <v>624</v>
      </c>
      <c r="D524" s="204" t="s">
        <v>672</v>
      </c>
      <c r="E524" s="204" t="s">
        <v>673</v>
      </c>
      <c r="F524" s="205" t="s">
        <v>650</v>
      </c>
      <c r="G524" s="205" t="s">
        <v>615</v>
      </c>
      <c r="H524" s="205" t="s">
        <v>420</v>
      </c>
      <c r="I524" s="205" t="s">
        <v>296</v>
      </c>
      <c r="J524" s="81">
        <v>21.225999999999999</v>
      </c>
      <c r="K524" s="81">
        <v>-4.1559999999999997</v>
      </c>
      <c r="L524" s="81">
        <v>17.07</v>
      </c>
    </row>
    <row r="525" spans="1:12" ht="13.2" customHeight="1" x14ac:dyDescent="0.3">
      <c r="A525" s="204" t="s">
        <v>33</v>
      </c>
      <c r="B525" s="204" t="s">
        <v>42</v>
      </c>
      <c r="C525" s="204" t="s">
        <v>624</v>
      </c>
      <c r="D525" s="204" t="s">
        <v>672</v>
      </c>
      <c r="E525" s="204" t="s">
        <v>673</v>
      </c>
      <c r="F525" s="205" t="s">
        <v>609</v>
      </c>
      <c r="G525" s="205" t="s">
        <v>616</v>
      </c>
      <c r="H525" s="205" t="s">
        <v>608</v>
      </c>
      <c r="I525" s="205" t="s">
        <v>297</v>
      </c>
      <c r="J525" s="117">
        <v>0.70799999999999996</v>
      </c>
      <c r="K525" s="117">
        <v>7.0000000000000001E-3</v>
      </c>
      <c r="L525" s="117">
        <v>0.71399999999999997</v>
      </c>
    </row>
    <row r="526" spans="1:12" ht="13.2" customHeight="1" x14ac:dyDescent="0.3">
      <c r="A526" s="204" t="s">
        <v>33</v>
      </c>
      <c r="B526" s="204" t="s">
        <v>42</v>
      </c>
      <c r="C526" s="204" t="s">
        <v>624</v>
      </c>
      <c r="D526" s="204" t="s">
        <v>672</v>
      </c>
      <c r="E526" s="204" t="s">
        <v>673</v>
      </c>
      <c r="F526" s="205" t="s">
        <v>388</v>
      </c>
      <c r="G526" s="205" t="s">
        <v>616</v>
      </c>
      <c r="H526" s="205" t="s">
        <v>413</v>
      </c>
      <c r="I526" s="205" t="s">
        <v>414</v>
      </c>
      <c r="J526" s="79">
        <v>185</v>
      </c>
      <c r="K526" s="79">
        <v>-21</v>
      </c>
      <c r="L526" s="79">
        <v>164</v>
      </c>
    </row>
    <row r="527" spans="1:12" ht="13.2" customHeight="1" x14ac:dyDescent="0.3">
      <c r="A527" s="204" t="s">
        <v>33</v>
      </c>
      <c r="B527" s="204" t="s">
        <v>42</v>
      </c>
      <c r="C527" s="204" t="s">
        <v>624</v>
      </c>
      <c r="D527" s="204" t="s">
        <v>672</v>
      </c>
      <c r="E527" s="204" t="s">
        <v>673</v>
      </c>
      <c r="F527" s="205" t="s">
        <v>284</v>
      </c>
      <c r="G527" s="205" t="s">
        <v>618</v>
      </c>
      <c r="H527" s="205"/>
      <c r="I527" s="205" t="s">
        <v>59</v>
      </c>
      <c r="J527" s="81">
        <v>19.198</v>
      </c>
      <c r="K527" s="81">
        <v>0.378</v>
      </c>
      <c r="L527" s="81">
        <v>19.576000000000001</v>
      </c>
    </row>
    <row r="528" spans="1:12" ht="13.2" customHeight="1" x14ac:dyDescent="0.3">
      <c r="A528" s="204" t="s">
        <v>33</v>
      </c>
      <c r="B528" s="204" t="s">
        <v>42</v>
      </c>
      <c r="C528" s="204" t="s">
        <v>624</v>
      </c>
      <c r="D528" s="204" t="s">
        <v>672</v>
      </c>
      <c r="E528" s="204" t="s">
        <v>673</v>
      </c>
      <c r="F528" s="205" t="s">
        <v>285</v>
      </c>
      <c r="G528" s="205" t="s">
        <v>280</v>
      </c>
      <c r="H528" s="205"/>
      <c r="I528" s="205" t="s">
        <v>59</v>
      </c>
      <c r="J528" s="81">
        <v>74.566000000000003</v>
      </c>
      <c r="K528" s="81">
        <v>0.627</v>
      </c>
      <c r="L528" s="81">
        <v>75.192999999999998</v>
      </c>
    </row>
    <row r="529" spans="1:12" ht="13.2" customHeight="1" x14ac:dyDescent="0.3">
      <c r="A529" s="204" t="s">
        <v>33</v>
      </c>
      <c r="B529" s="204" t="s">
        <v>42</v>
      </c>
      <c r="C529" s="204" t="s">
        <v>624</v>
      </c>
      <c r="D529" s="204" t="s">
        <v>672</v>
      </c>
      <c r="E529" s="204" t="s">
        <v>673</v>
      </c>
      <c r="F529" s="205" t="s">
        <v>635</v>
      </c>
      <c r="G529" s="205" t="s">
        <v>280</v>
      </c>
      <c r="H529" s="205"/>
      <c r="I529" s="205" t="s">
        <v>311</v>
      </c>
      <c r="J529" s="81" t="s">
        <v>303</v>
      </c>
      <c r="K529" s="81" t="s">
        <v>303</v>
      </c>
      <c r="L529" s="81">
        <v>1.4339999999999999</v>
      </c>
    </row>
    <row r="530" spans="1:12" ht="13.2" customHeight="1" x14ac:dyDescent="0.3">
      <c r="A530" s="204" t="s">
        <v>33</v>
      </c>
      <c r="B530" s="204" t="s">
        <v>42</v>
      </c>
      <c r="C530" s="204" t="s">
        <v>624</v>
      </c>
      <c r="D530" s="204" t="s">
        <v>672</v>
      </c>
      <c r="E530" s="204" t="s">
        <v>673</v>
      </c>
      <c r="F530" s="205" t="s">
        <v>610</v>
      </c>
      <c r="G530" s="205" t="s">
        <v>400</v>
      </c>
      <c r="H530" s="205" t="s">
        <v>290</v>
      </c>
      <c r="I530" s="205" t="s">
        <v>137</v>
      </c>
      <c r="J530" s="78">
        <v>8.5589999999999993</v>
      </c>
      <c r="K530" s="78">
        <v>1.5649999999999999</v>
      </c>
      <c r="L530" s="78">
        <v>10.124000000000001</v>
      </c>
    </row>
    <row r="531" spans="1:12" ht="13.2" customHeight="1" x14ac:dyDescent="0.3">
      <c r="A531" s="204" t="s">
        <v>33</v>
      </c>
      <c r="B531" s="204" t="s">
        <v>42</v>
      </c>
      <c r="C531" s="204" t="s">
        <v>624</v>
      </c>
      <c r="D531" s="204" t="s">
        <v>672</v>
      </c>
      <c r="E531" s="204" t="s">
        <v>673</v>
      </c>
      <c r="F531" s="205" t="s">
        <v>610</v>
      </c>
      <c r="G531" s="205" t="s">
        <v>400</v>
      </c>
      <c r="H531" s="205" t="s">
        <v>291</v>
      </c>
      <c r="I531" s="205" t="s">
        <v>137</v>
      </c>
      <c r="J531" s="78">
        <v>17.277999999999999</v>
      </c>
      <c r="K531" s="78">
        <v>1.758</v>
      </c>
      <c r="L531" s="78">
        <v>19.036999999999999</v>
      </c>
    </row>
    <row r="532" spans="1:12" ht="13.2" customHeight="1" x14ac:dyDescent="0.3">
      <c r="A532" s="204" t="s">
        <v>33</v>
      </c>
      <c r="B532" s="204" t="s">
        <v>42</v>
      </c>
      <c r="C532" s="204" t="s">
        <v>624</v>
      </c>
      <c r="D532" s="204" t="s">
        <v>672</v>
      </c>
      <c r="E532" s="204" t="s">
        <v>673</v>
      </c>
      <c r="F532" s="205" t="s">
        <v>610</v>
      </c>
      <c r="G532" s="205" t="s">
        <v>400</v>
      </c>
      <c r="H532" s="205" t="s">
        <v>292</v>
      </c>
      <c r="I532" s="205" t="s">
        <v>137</v>
      </c>
      <c r="J532" s="78">
        <v>10.24</v>
      </c>
      <c r="K532" s="78">
        <v>0.54500000000000004</v>
      </c>
      <c r="L532" s="78">
        <v>10.785</v>
      </c>
    </row>
    <row r="533" spans="1:12" ht="13.2" customHeight="1" x14ac:dyDescent="0.3">
      <c r="A533" s="204" t="s">
        <v>33</v>
      </c>
      <c r="B533" s="204" t="s">
        <v>42</v>
      </c>
      <c r="C533" s="204" t="s">
        <v>624</v>
      </c>
      <c r="D533" s="204" t="s">
        <v>672</v>
      </c>
      <c r="E533" s="204" t="s">
        <v>673</v>
      </c>
      <c r="F533" s="205" t="s">
        <v>610</v>
      </c>
      <c r="G533" s="205" t="s">
        <v>400</v>
      </c>
      <c r="H533" s="205" t="s">
        <v>293</v>
      </c>
      <c r="I533" s="205" t="s">
        <v>137</v>
      </c>
      <c r="J533" s="78">
        <v>2.976</v>
      </c>
      <c r="K533" s="78">
        <v>-0.76800000000000002</v>
      </c>
      <c r="L533" s="78">
        <v>2.2069999999999999</v>
      </c>
    </row>
    <row r="534" spans="1:12" ht="13.2" customHeight="1" x14ac:dyDescent="0.3">
      <c r="A534" s="204" t="s">
        <v>33</v>
      </c>
      <c r="B534" s="204" t="s">
        <v>42</v>
      </c>
      <c r="C534" s="204" t="s">
        <v>624</v>
      </c>
      <c r="D534" s="204" t="s">
        <v>672</v>
      </c>
      <c r="E534" s="204" t="s">
        <v>673</v>
      </c>
      <c r="F534" s="205" t="s">
        <v>287</v>
      </c>
      <c r="G534" s="205" t="s">
        <v>400</v>
      </c>
      <c r="H534" s="205" t="s">
        <v>290</v>
      </c>
      <c r="I534" s="205" t="s">
        <v>404</v>
      </c>
      <c r="J534" s="78">
        <v>162.78399999999999</v>
      </c>
      <c r="K534" s="78">
        <v>-49.768000000000001</v>
      </c>
      <c r="L534" s="78">
        <v>113.01600000000001</v>
      </c>
    </row>
    <row r="535" spans="1:12" ht="13.2" customHeight="1" x14ac:dyDescent="0.3">
      <c r="A535" s="204" t="s">
        <v>33</v>
      </c>
      <c r="B535" s="204" t="s">
        <v>42</v>
      </c>
      <c r="C535" s="204" t="s">
        <v>624</v>
      </c>
      <c r="D535" s="204" t="s">
        <v>672</v>
      </c>
      <c r="E535" s="204" t="s">
        <v>673</v>
      </c>
      <c r="F535" s="205" t="s">
        <v>287</v>
      </c>
      <c r="G535" s="205" t="s">
        <v>400</v>
      </c>
      <c r="H535" s="205" t="s">
        <v>291</v>
      </c>
      <c r="I535" s="205" t="s">
        <v>404</v>
      </c>
      <c r="J535" s="78">
        <v>248.511</v>
      </c>
      <c r="K535" s="78">
        <v>-119.004</v>
      </c>
      <c r="L535" s="78">
        <v>129.50700000000001</v>
      </c>
    </row>
    <row r="536" spans="1:12" ht="13.2" customHeight="1" x14ac:dyDescent="0.3">
      <c r="A536" s="204" t="s">
        <v>33</v>
      </c>
      <c r="B536" s="204" t="s">
        <v>42</v>
      </c>
      <c r="C536" s="204" t="s">
        <v>624</v>
      </c>
      <c r="D536" s="204" t="s">
        <v>672</v>
      </c>
      <c r="E536" s="204" t="s">
        <v>673</v>
      </c>
      <c r="F536" s="205" t="s">
        <v>287</v>
      </c>
      <c r="G536" s="205" t="s">
        <v>400</v>
      </c>
      <c r="H536" s="205" t="s">
        <v>292</v>
      </c>
      <c r="I536" s="205" t="s">
        <v>404</v>
      </c>
      <c r="J536" s="78">
        <v>264.20699999999999</v>
      </c>
      <c r="K536" s="78">
        <v>-189.351</v>
      </c>
      <c r="L536" s="78">
        <v>74.855999999999995</v>
      </c>
    </row>
    <row r="537" spans="1:12" ht="13.2" customHeight="1" x14ac:dyDescent="0.3">
      <c r="A537" s="204" t="s">
        <v>33</v>
      </c>
      <c r="B537" s="204" t="s">
        <v>42</v>
      </c>
      <c r="C537" s="204" t="s">
        <v>624</v>
      </c>
      <c r="D537" s="204" t="s">
        <v>672</v>
      </c>
      <c r="E537" s="204" t="s">
        <v>673</v>
      </c>
      <c r="F537" s="205" t="s">
        <v>287</v>
      </c>
      <c r="G537" s="205" t="s">
        <v>400</v>
      </c>
      <c r="H537" s="205" t="s">
        <v>293</v>
      </c>
      <c r="I537" s="205" t="s">
        <v>404</v>
      </c>
      <c r="J537" s="78">
        <v>269.94600000000003</v>
      </c>
      <c r="K537" s="78">
        <v>-62.079000000000001</v>
      </c>
      <c r="L537" s="78">
        <v>207.86699999999999</v>
      </c>
    </row>
    <row r="538" spans="1:12" ht="13.2" customHeight="1" x14ac:dyDescent="0.3">
      <c r="A538" s="204" t="s">
        <v>33</v>
      </c>
      <c r="B538" s="204" t="s">
        <v>42</v>
      </c>
      <c r="C538" s="204" t="s">
        <v>624</v>
      </c>
      <c r="D538" s="204" t="s">
        <v>672</v>
      </c>
      <c r="E538" s="204" t="s">
        <v>673</v>
      </c>
      <c r="F538" s="205" t="s">
        <v>390</v>
      </c>
      <c r="G538" s="205" t="s">
        <v>400</v>
      </c>
      <c r="H538" s="205"/>
      <c r="I538" s="205" t="s">
        <v>296</v>
      </c>
      <c r="J538" s="81">
        <v>5.2380000000000004</v>
      </c>
      <c r="K538" s="81">
        <v>7.8410000000000002</v>
      </c>
      <c r="L538" s="81">
        <v>13.077999999999999</v>
      </c>
    </row>
    <row r="539" spans="1:12" ht="13.2" customHeight="1" x14ac:dyDescent="0.3">
      <c r="A539" s="204" t="s">
        <v>33</v>
      </c>
      <c r="B539" s="204" t="s">
        <v>43</v>
      </c>
      <c r="C539" s="204" t="s">
        <v>624</v>
      </c>
      <c r="D539" s="204" t="s">
        <v>672</v>
      </c>
      <c r="E539" s="204" t="s">
        <v>673</v>
      </c>
      <c r="F539" s="205" t="s">
        <v>650</v>
      </c>
      <c r="G539" s="205" t="s">
        <v>615</v>
      </c>
      <c r="H539" s="205" t="s">
        <v>289</v>
      </c>
      <c r="I539" s="205" t="s">
        <v>296</v>
      </c>
      <c r="J539" s="81">
        <v>109.848</v>
      </c>
      <c r="K539" s="81">
        <v>103.124</v>
      </c>
      <c r="L539" s="81">
        <v>212.97200000000001</v>
      </c>
    </row>
    <row r="540" spans="1:12" ht="13.2" customHeight="1" x14ac:dyDescent="0.3">
      <c r="A540" s="204" t="s">
        <v>33</v>
      </c>
      <c r="B540" s="204" t="s">
        <v>43</v>
      </c>
      <c r="C540" s="204" t="s">
        <v>624</v>
      </c>
      <c r="D540" s="204" t="s">
        <v>672</v>
      </c>
      <c r="E540" s="204" t="s">
        <v>673</v>
      </c>
      <c r="F540" s="205" t="s">
        <v>650</v>
      </c>
      <c r="G540" s="205" t="s">
        <v>615</v>
      </c>
      <c r="H540" s="205" t="s">
        <v>420</v>
      </c>
      <c r="I540" s="205" t="s">
        <v>296</v>
      </c>
      <c r="J540" s="81">
        <v>66.83</v>
      </c>
      <c r="K540" s="81">
        <v>-39.195</v>
      </c>
      <c r="L540" s="81">
        <v>27.635999999999999</v>
      </c>
    </row>
    <row r="541" spans="1:12" ht="13.2" customHeight="1" x14ac:dyDescent="0.3">
      <c r="A541" s="204" t="s">
        <v>33</v>
      </c>
      <c r="B541" s="204" t="s">
        <v>43</v>
      </c>
      <c r="C541" s="204" t="s">
        <v>624</v>
      </c>
      <c r="D541" s="204" t="s">
        <v>672</v>
      </c>
      <c r="E541" s="204" t="s">
        <v>673</v>
      </c>
      <c r="F541" s="205" t="s">
        <v>609</v>
      </c>
      <c r="G541" s="205" t="s">
        <v>616</v>
      </c>
      <c r="H541" s="205" t="s">
        <v>608</v>
      </c>
      <c r="I541" s="205" t="s">
        <v>297</v>
      </c>
      <c r="J541" s="117">
        <v>0.72199999999999998</v>
      </c>
      <c r="K541" s="117">
        <v>-2.8000000000000001E-2</v>
      </c>
      <c r="L541" s="117">
        <v>0.69399999999999995</v>
      </c>
    </row>
    <row r="542" spans="1:12" ht="13.2" customHeight="1" x14ac:dyDescent="0.3">
      <c r="A542" s="204" t="s">
        <v>33</v>
      </c>
      <c r="B542" s="204" t="s">
        <v>43</v>
      </c>
      <c r="C542" s="204" t="s">
        <v>624</v>
      </c>
      <c r="D542" s="204" t="s">
        <v>672</v>
      </c>
      <c r="E542" s="204" t="s">
        <v>673</v>
      </c>
      <c r="F542" s="205" t="s">
        <v>388</v>
      </c>
      <c r="G542" s="205" t="s">
        <v>616</v>
      </c>
      <c r="H542" s="205" t="s">
        <v>413</v>
      </c>
      <c r="I542" s="205" t="s">
        <v>414</v>
      </c>
      <c r="J542" s="79">
        <v>183</v>
      </c>
      <c r="K542" s="79">
        <v>-50</v>
      </c>
      <c r="L542" s="79">
        <v>133</v>
      </c>
    </row>
    <row r="543" spans="1:12" ht="13.2" customHeight="1" x14ac:dyDescent="0.3">
      <c r="A543" s="204" t="s">
        <v>33</v>
      </c>
      <c r="B543" s="204" t="s">
        <v>43</v>
      </c>
      <c r="C543" s="204" t="s">
        <v>624</v>
      </c>
      <c r="D543" s="204" t="s">
        <v>672</v>
      </c>
      <c r="E543" s="204" t="s">
        <v>673</v>
      </c>
      <c r="F543" s="205" t="s">
        <v>284</v>
      </c>
      <c r="G543" s="205" t="s">
        <v>618</v>
      </c>
      <c r="H543" s="205"/>
      <c r="I543" s="205" t="s">
        <v>59</v>
      </c>
      <c r="J543" s="81">
        <v>16.692</v>
      </c>
      <c r="K543" s="81">
        <v>-5.3630000000000004</v>
      </c>
      <c r="L543" s="81">
        <v>11.329000000000001</v>
      </c>
    </row>
    <row r="544" spans="1:12" ht="13.2" customHeight="1" x14ac:dyDescent="0.3">
      <c r="A544" s="204" t="s">
        <v>33</v>
      </c>
      <c r="B544" s="204" t="s">
        <v>43</v>
      </c>
      <c r="C544" s="204" t="s">
        <v>624</v>
      </c>
      <c r="D544" s="204" t="s">
        <v>672</v>
      </c>
      <c r="E544" s="204" t="s">
        <v>673</v>
      </c>
      <c r="F544" s="205" t="s">
        <v>285</v>
      </c>
      <c r="G544" s="205" t="s">
        <v>280</v>
      </c>
      <c r="H544" s="205"/>
      <c r="I544" s="205" t="s">
        <v>59</v>
      </c>
      <c r="J544" s="81">
        <v>68.275999999999996</v>
      </c>
      <c r="K544" s="81">
        <v>0.309</v>
      </c>
      <c r="L544" s="81">
        <v>68.584000000000003</v>
      </c>
    </row>
    <row r="545" spans="1:12" ht="13.2" customHeight="1" x14ac:dyDescent="0.3">
      <c r="A545" s="204" t="s">
        <v>33</v>
      </c>
      <c r="B545" s="204" t="s">
        <v>43</v>
      </c>
      <c r="C545" s="204" t="s">
        <v>624</v>
      </c>
      <c r="D545" s="204" t="s">
        <v>672</v>
      </c>
      <c r="E545" s="204" t="s">
        <v>673</v>
      </c>
      <c r="F545" s="205" t="s">
        <v>635</v>
      </c>
      <c r="G545" s="205" t="s">
        <v>280</v>
      </c>
      <c r="H545" s="205"/>
      <c r="I545" s="205" t="s">
        <v>311</v>
      </c>
      <c r="J545" s="81" t="s">
        <v>303</v>
      </c>
      <c r="K545" s="81" t="s">
        <v>303</v>
      </c>
      <c r="L545" s="81">
        <v>0.61099999999999999</v>
      </c>
    </row>
    <row r="546" spans="1:12" ht="13.2" customHeight="1" x14ac:dyDescent="0.3">
      <c r="A546" s="204" t="s">
        <v>33</v>
      </c>
      <c r="B546" s="204" t="s">
        <v>43</v>
      </c>
      <c r="C546" s="204" t="s">
        <v>624</v>
      </c>
      <c r="D546" s="204" t="s">
        <v>672</v>
      </c>
      <c r="E546" s="204" t="s">
        <v>673</v>
      </c>
      <c r="F546" s="205" t="s">
        <v>610</v>
      </c>
      <c r="G546" s="205" t="s">
        <v>400</v>
      </c>
      <c r="H546" s="205" t="s">
        <v>290</v>
      </c>
      <c r="I546" s="205" t="s">
        <v>137</v>
      </c>
      <c r="J546" s="78">
        <v>8.0440000000000005</v>
      </c>
      <c r="K546" s="78">
        <v>1.75</v>
      </c>
      <c r="L546" s="78">
        <v>9.7940000000000005</v>
      </c>
    </row>
    <row r="547" spans="1:12" ht="13.2" customHeight="1" x14ac:dyDescent="0.3">
      <c r="A547" s="204" t="s">
        <v>33</v>
      </c>
      <c r="B547" s="204" t="s">
        <v>43</v>
      </c>
      <c r="C547" s="204" t="s">
        <v>624</v>
      </c>
      <c r="D547" s="204" t="s">
        <v>672</v>
      </c>
      <c r="E547" s="204" t="s">
        <v>673</v>
      </c>
      <c r="F547" s="205" t="s">
        <v>610</v>
      </c>
      <c r="G547" s="205" t="s">
        <v>400</v>
      </c>
      <c r="H547" s="205" t="s">
        <v>291</v>
      </c>
      <c r="I547" s="205" t="s">
        <v>137</v>
      </c>
      <c r="J547" s="78">
        <v>17.823</v>
      </c>
      <c r="K547" s="78">
        <v>1.127</v>
      </c>
      <c r="L547" s="78">
        <v>18.95</v>
      </c>
    </row>
    <row r="548" spans="1:12" ht="13.2" customHeight="1" x14ac:dyDescent="0.3">
      <c r="A548" s="204" t="s">
        <v>33</v>
      </c>
      <c r="B548" s="204" t="s">
        <v>43</v>
      </c>
      <c r="C548" s="204" t="s">
        <v>624</v>
      </c>
      <c r="D548" s="204" t="s">
        <v>672</v>
      </c>
      <c r="E548" s="204" t="s">
        <v>673</v>
      </c>
      <c r="F548" s="205" t="s">
        <v>610</v>
      </c>
      <c r="G548" s="205" t="s">
        <v>400</v>
      </c>
      <c r="H548" s="205" t="s">
        <v>292</v>
      </c>
      <c r="I548" s="205" t="s">
        <v>137</v>
      </c>
      <c r="J548" s="78">
        <v>8.9060000000000006</v>
      </c>
      <c r="K548" s="78">
        <v>0.83199999999999996</v>
      </c>
      <c r="L548" s="78">
        <v>9.7370000000000001</v>
      </c>
    </row>
    <row r="549" spans="1:12" ht="13.2" customHeight="1" x14ac:dyDescent="0.3">
      <c r="A549" s="204" t="s">
        <v>33</v>
      </c>
      <c r="B549" s="204" t="s">
        <v>43</v>
      </c>
      <c r="C549" s="204" t="s">
        <v>624</v>
      </c>
      <c r="D549" s="204" t="s">
        <v>672</v>
      </c>
      <c r="E549" s="204" t="s">
        <v>673</v>
      </c>
      <c r="F549" s="205" t="s">
        <v>610</v>
      </c>
      <c r="G549" s="205" t="s">
        <v>400</v>
      </c>
      <c r="H549" s="205" t="s">
        <v>293</v>
      </c>
      <c r="I549" s="205" t="s">
        <v>137</v>
      </c>
      <c r="J549" s="78">
        <v>1.0269999999999999</v>
      </c>
      <c r="K549" s="78">
        <v>-0.17499999999999999</v>
      </c>
      <c r="L549" s="78">
        <v>0.85199999999999998</v>
      </c>
    </row>
    <row r="550" spans="1:12" ht="13.2" customHeight="1" x14ac:dyDescent="0.3">
      <c r="A550" s="204" t="s">
        <v>33</v>
      </c>
      <c r="B550" s="204" t="s">
        <v>43</v>
      </c>
      <c r="C550" s="204" t="s">
        <v>624</v>
      </c>
      <c r="D550" s="204" t="s">
        <v>672</v>
      </c>
      <c r="E550" s="204" t="s">
        <v>673</v>
      </c>
      <c r="F550" s="205" t="s">
        <v>287</v>
      </c>
      <c r="G550" s="205" t="s">
        <v>400</v>
      </c>
      <c r="H550" s="205" t="s">
        <v>290</v>
      </c>
      <c r="I550" s="205" t="s">
        <v>404</v>
      </c>
      <c r="J550" s="78">
        <v>116.566</v>
      </c>
      <c r="K550" s="78">
        <v>50.494999999999997</v>
      </c>
      <c r="L550" s="78">
        <v>167.06100000000001</v>
      </c>
    </row>
    <row r="551" spans="1:12" ht="13.2" customHeight="1" x14ac:dyDescent="0.3">
      <c r="A551" s="204" t="s">
        <v>33</v>
      </c>
      <c r="B551" s="204" t="s">
        <v>43</v>
      </c>
      <c r="C551" s="204" t="s">
        <v>624</v>
      </c>
      <c r="D551" s="204" t="s">
        <v>672</v>
      </c>
      <c r="E551" s="204" t="s">
        <v>673</v>
      </c>
      <c r="F551" s="205" t="s">
        <v>287</v>
      </c>
      <c r="G551" s="205" t="s">
        <v>400</v>
      </c>
      <c r="H551" s="205" t="s">
        <v>291</v>
      </c>
      <c r="I551" s="205" t="s">
        <v>404</v>
      </c>
      <c r="J551" s="78">
        <v>204.53399999999999</v>
      </c>
      <c r="K551" s="78">
        <v>-117.387</v>
      </c>
      <c r="L551" s="78">
        <v>87.147000000000006</v>
      </c>
    </row>
    <row r="552" spans="1:12" ht="13.2" customHeight="1" x14ac:dyDescent="0.3">
      <c r="A552" s="204" t="s">
        <v>33</v>
      </c>
      <c r="B552" s="204" t="s">
        <v>43</v>
      </c>
      <c r="C552" s="204" t="s">
        <v>624</v>
      </c>
      <c r="D552" s="204" t="s">
        <v>672</v>
      </c>
      <c r="E552" s="204" t="s">
        <v>673</v>
      </c>
      <c r="F552" s="205" t="s">
        <v>287</v>
      </c>
      <c r="G552" s="205" t="s">
        <v>400</v>
      </c>
      <c r="H552" s="205" t="s">
        <v>292</v>
      </c>
      <c r="I552" s="205" t="s">
        <v>404</v>
      </c>
      <c r="J552" s="78">
        <v>198.011</v>
      </c>
      <c r="K552" s="78">
        <v>-102.30800000000001</v>
      </c>
      <c r="L552" s="78">
        <v>95.703000000000003</v>
      </c>
    </row>
    <row r="553" spans="1:12" ht="13.2" customHeight="1" x14ac:dyDescent="0.3">
      <c r="A553" s="204" t="s">
        <v>33</v>
      </c>
      <c r="B553" s="204" t="s">
        <v>43</v>
      </c>
      <c r="C553" s="204" t="s">
        <v>624</v>
      </c>
      <c r="D553" s="204" t="s">
        <v>672</v>
      </c>
      <c r="E553" s="204" t="s">
        <v>673</v>
      </c>
      <c r="F553" s="205" t="s">
        <v>287</v>
      </c>
      <c r="G553" s="205" t="s">
        <v>400</v>
      </c>
      <c r="H553" s="205" t="s">
        <v>293</v>
      </c>
      <c r="I553" s="205" t="s">
        <v>404</v>
      </c>
      <c r="J553" s="78">
        <v>179.7</v>
      </c>
      <c r="K553" s="78">
        <v>35.25</v>
      </c>
      <c r="L553" s="78">
        <v>214.95</v>
      </c>
    </row>
    <row r="554" spans="1:12" ht="13.2" customHeight="1" x14ac:dyDescent="0.3">
      <c r="A554" s="204" t="s">
        <v>33</v>
      </c>
      <c r="B554" s="204" t="s">
        <v>43</v>
      </c>
      <c r="C554" s="204" t="s">
        <v>624</v>
      </c>
      <c r="D554" s="204" t="s">
        <v>672</v>
      </c>
      <c r="E554" s="204" t="s">
        <v>673</v>
      </c>
      <c r="F554" s="205" t="s">
        <v>390</v>
      </c>
      <c r="G554" s="205" t="s">
        <v>400</v>
      </c>
      <c r="H554" s="205"/>
      <c r="I554" s="205" t="s">
        <v>296</v>
      </c>
      <c r="J554" s="81">
        <v>29.696000000000002</v>
      </c>
      <c r="K554" s="81">
        <v>2.9319999999999999</v>
      </c>
      <c r="L554" s="81">
        <v>32.628</v>
      </c>
    </row>
    <row r="555" spans="1:12" ht="13.2" customHeight="1" x14ac:dyDescent="0.3">
      <c r="A555" s="204" t="s">
        <v>33</v>
      </c>
      <c r="B555" s="204" t="s">
        <v>44</v>
      </c>
      <c r="C555" s="204" t="s">
        <v>624</v>
      </c>
      <c r="D555" s="204" t="s">
        <v>672</v>
      </c>
      <c r="E555" s="204" t="s">
        <v>673</v>
      </c>
      <c r="F555" s="205" t="s">
        <v>650</v>
      </c>
      <c r="G555" s="205" t="s">
        <v>615</v>
      </c>
      <c r="H555" s="205" t="s">
        <v>289</v>
      </c>
      <c r="I555" s="205" t="s">
        <v>296</v>
      </c>
      <c r="J555" s="81">
        <v>76.08</v>
      </c>
      <c r="K555" s="81">
        <v>137.75899999999999</v>
      </c>
      <c r="L555" s="81">
        <v>213.839</v>
      </c>
    </row>
    <row r="556" spans="1:12" ht="13.2" customHeight="1" x14ac:dyDescent="0.3">
      <c r="A556" s="204" t="s">
        <v>33</v>
      </c>
      <c r="B556" s="204" t="s">
        <v>44</v>
      </c>
      <c r="C556" s="204" t="s">
        <v>624</v>
      </c>
      <c r="D556" s="204" t="s">
        <v>672</v>
      </c>
      <c r="E556" s="204" t="s">
        <v>673</v>
      </c>
      <c r="F556" s="205" t="s">
        <v>650</v>
      </c>
      <c r="G556" s="205" t="s">
        <v>615</v>
      </c>
      <c r="H556" s="205" t="s">
        <v>420</v>
      </c>
      <c r="I556" s="205" t="s">
        <v>296</v>
      </c>
      <c r="J556" s="81">
        <v>65.152000000000001</v>
      </c>
      <c r="K556" s="81">
        <v>-55.424999999999997</v>
      </c>
      <c r="L556" s="81">
        <v>9.7270000000000003</v>
      </c>
    </row>
    <row r="557" spans="1:12" ht="13.2" customHeight="1" x14ac:dyDescent="0.3">
      <c r="A557" s="204" t="s">
        <v>33</v>
      </c>
      <c r="B557" s="204" t="s">
        <v>44</v>
      </c>
      <c r="C557" s="204" t="s">
        <v>624</v>
      </c>
      <c r="D557" s="204" t="s">
        <v>672</v>
      </c>
      <c r="E557" s="204" t="s">
        <v>673</v>
      </c>
      <c r="F557" s="205" t="s">
        <v>609</v>
      </c>
      <c r="G557" s="205" t="s">
        <v>616</v>
      </c>
      <c r="H557" s="205" t="s">
        <v>608</v>
      </c>
      <c r="I557" s="205" t="s">
        <v>297</v>
      </c>
      <c r="J557" s="117">
        <v>0.63400000000000001</v>
      </c>
      <c r="K557" s="117">
        <v>-6.0000000000000001E-3</v>
      </c>
      <c r="L557" s="117">
        <v>0.628</v>
      </c>
    </row>
    <row r="558" spans="1:12" ht="13.2" customHeight="1" x14ac:dyDescent="0.3">
      <c r="A558" s="204" t="s">
        <v>33</v>
      </c>
      <c r="B558" s="204" t="s">
        <v>44</v>
      </c>
      <c r="C558" s="204" t="s">
        <v>624</v>
      </c>
      <c r="D558" s="204" t="s">
        <v>672</v>
      </c>
      <c r="E558" s="204" t="s">
        <v>673</v>
      </c>
      <c r="F558" s="205" t="s">
        <v>388</v>
      </c>
      <c r="G558" s="205" t="s">
        <v>616</v>
      </c>
      <c r="H558" s="205" t="s">
        <v>413</v>
      </c>
      <c r="I558" s="205" t="s">
        <v>414</v>
      </c>
      <c r="J558" s="79">
        <v>185</v>
      </c>
      <c r="K558" s="79">
        <v>-31</v>
      </c>
      <c r="L558" s="79">
        <v>154</v>
      </c>
    </row>
    <row r="559" spans="1:12" ht="13.2" customHeight="1" x14ac:dyDescent="0.3">
      <c r="A559" s="204" t="s">
        <v>33</v>
      </c>
      <c r="B559" s="204" t="s">
        <v>44</v>
      </c>
      <c r="C559" s="204" t="s">
        <v>624</v>
      </c>
      <c r="D559" s="204" t="s">
        <v>672</v>
      </c>
      <c r="E559" s="204" t="s">
        <v>673</v>
      </c>
      <c r="F559" s="205" t="s">
        <v>284</v>
      </c>
      <c r="G559" s="205" t="s">
        <v>618</v>
      </c>
      <c r="H559" s="205"/>
      <c r="I559" s="205" t="s">
        <v>59</v>
      </c>
      <c r="J559" s="81">
        <v>9.3079999999999998</v>
      </c>
      <c r="K559" s="81">
        <v>1.123</v>
      </c>
      <c r="L559" s="81">
        <v>10.430999999999999</v>
      </c>
    </row>
    <row r="560" spans="1:12" ht="13.2" customHeight="1" x14ac:dyDescent="0.3">
      <c r="A560" s="204" t="s">
        <v>33</v>
      </c>
      <c r="B560" s="204" t="s">
        <v>44</v>
      </c>
      <c r="C560" s="204" t="s">
        <v>624</v>
      </c>
      <c r="D560" s="204" t="s">
        <v>672</v>
      </c>
      <c r="E560" s="204" t="s">
        <v>673</v>
      </c>
      <c r="F560" s="205" t="s">
        <v>285</v>
      </c>
      <c r="G560" s="205" t="s">
        <v>280</v>
      </c>
      <c r="H560" s="205"/>
      <c r="I560" s="205" t="s">
        <v>59</v>
      </c>
      <c r="J560" s="81">
        <v>58.844999999999999</v>
      </c>
      <c r="K560" s="81">
        <v>0.215</v>
      </c>
      <c r="L560" s="81">
        <v>59.06</v>
      </c>
    </row>
    <row r="561" spans="1:12" ht="13.2" customHeight="1" x14ac:dyDescent="0.3">
      <c r="A561" s="204" t="s">
        <v>33</v>
      </c>
      <c r="B561" s="204" t="s">
        <v>44</v>
      </c>
      <c r="C561" s="204" t="s">
        <v>624</v>
      </c>
      <c r="D561" s="204" t="s">
        <v>672</v>
      </c>
      <c r="E561" s="204" t="s">
        <v>673</v>
      </c>
      <c r="F561" s="205" t="s">
        <v>635</v>
      </c>
      <c r="G561" s="205" t="s">
        <v>280</v>
      </c>
      <c r="H561" s="205"/>
      <c r="I561" s="205" t="s">
        <v>311</v>
      </c>
      <c r="J561" s="81" t="s">
        <v>303</v>
      </c>
      <c r="K561" s="81" t="s">
        <v>303</v>
      </c>
      <c r="L561" s="81">
        <v>1.5509999999999999</v>
      </c>
    </row>
    <row r="562" spans="1:12" ht="13.2" customHeight="1" x14ac:dyDescent="0.3">
      <c r="A562" s="204" t="s">
        <v>33</v>
      </c>
      <c r="B562" s="204" t="s">
        <v>44</v>
      </c>
      <c r="C562" s="204" t="s">
        <v>624</v>
      </c>
      <c r="D562" s="204" t="s">
        <v>672</v>
      </c>
      <c r="E562" s="204" t="s">
        <v>673</v>
      </c>
      <c r="F562" s="205" t="s">
        <v>610</v>
      </c>
      <c r="G562" s="205" t="s">
        <v>400</v>
      </c>
      <c r="H562" s="205" t="s">
        <v>290</v>
      </c>
      <c r="I562" s="205" t="s">
        <v>137</v>
      </c>
      <c r="J562" s="78">
        <v>8.2669999999999995</v>
      </c>
      <c r="K562" s="78">
        <v>0.84899999999999998</v>
      </c>
      <c r="L562" s="78">
        <v>9.1170000000000009</v>
      </c>
    </row>
    <row r="563" spans="1:12" ht="13.2" customHeight="1" x14ac:dyDescent="0.3">
      <c r="A563" s="204" t="s">
        <v>33</v>
      </c>
      <c r="B563" s="204" t="s">
        <v>44</v>
      </c>
      <c r="C563" s="204" t="s">
        <v>624</v>
      </c>
      <c r="D563" s="204" t="s">
        <v>672</v>
      </c>
      <c r="E563" s="204" t="s">
        <v>673</v>
      </c>
      <c r="F563" s="205" t="s">
        <v>610</v>
      </c>
      <c r="G563" s="205" t="s">
        <v>400</v>
      </c>
      <c r="H563" s="205" t="s">
        <v>291</v>
      </c>
      <c r="I563" s="205" t="s">
        <v>137</v>
      </c>
      <c r="J563" s="78">
        <v>17.384</v>
      </c>
      <c r="K563" s="78">
        <v>1.867</v>
      </c>
      <c r="L563" s="78">
        <v>19.251000000000001</v>
      </c>
    </row>
    <row r="564" spans="1:12" ht="13.2" customHeight="1" x14ac:dyDescent="0.3">
      <c r="A564" s="204" t="s">
        <v>33</v>
      </c>
      <c r="B564" s="204" t="s">
        <v>44</v>
      </c>
      <c r="C564" s="204" t="s">
        <v>624</v>
      </c>
      <c r="D564" s="204" t="s">
        <v>672</v>
      </c>
      <c r="E564" s="204" t="s">
        <v>673</v>
      </c>
      <c r="F564" s="205" t="s">
        <v>610</v>
      </c>
      <c r="G564" s="205" t="s">
        <v>400</v>
      </c>
      <c r="H564" s="205" t="s">
        <v>292</v>
      </c>
      <c r="I564" s="205" t="s">
        <v>137</v>
      </c>
      <c r="J564" s="78">
        <v>9.8879999999999999</v>
      </c>
      <c r="K564" s="78">
        <v>0.71499999999999997</v>
      </c>
      <c r="L564" s="78">
        <v>10.603999999999999</v>
      </c>
    </row>
    <row r="565" spans="1:12" ht="13.2" customHeight="1" x14ac:dyDescent="0.3">
      <c r="A565" s="204" t="s">
        <v>33</v>
      </c>
      <c r="B565" s="204" t="s">
        <v>44</v>
      </c>
      <c r="C565" s="204" t="s">
        <v>624</v>
      </c>
      <c r="D565" s="204" t="s">
        <v>672</v>
      </c>
      <c r="E565" s="204" t="s">
        <v>673</v>
      </c>
      <c r="F565" s="205" t="s">
        <v>610</v>
      </c>
      <c r="G565" s="205" t="s">
        <v>400</v>
      </c>
      <c r="H565" s="205" t="s">
        <v>293</v>
      </c>
      <c r="I565" s="205" t="s">
        <v>137</v>
      </c>
      <c r="J565" s="78">
        <v>2.34</v>
      </c>
      <c r="K565" s="78">
        <v>-0.627</v>
      </c>
      <c r="L565" s="78">
        <v>1.712</v>
      </c>
    </row>
    <row r="566" spans="1:12" ht="13.2" customHeight="1" x14ac:dyDescent="0.3">
      <c r="A566" s="204" t="s">
        <v>33</v>
      </c>
      <c r="B566" s="204" t="s">
        <v>44</v>
      </c>
      <c r="C566" s="204" t="s">
        <v>624</v>
      </c>
      <c r="D566" s="204" t="s">
        <v>672</v>
      </c>
      <c r="E566" s="204" t="s">
        <v>673</v>
      </c>
      <c r="F566" s="205" t="s">
        <v>287</v>
      </c>
      <c r="G566" s="205" t="s">
        <v>400</v>
      </c>
      <c r="H566" s="205" t="s">
        <v>290</v>
      </c>
      <c r="I566" s="205" t="s">
        <v>404</v>
      </c>
      <c r="J566" s="78">
        <v>123.974</v>
      </c>
      <c r="K566" s="78">
        <v>-11.361000000000001</v>
      </c>
      <c r="L566" s="78">
        <v>112.613</v>
      </c>
    </row>
    <row r="567" spans="1:12" ht="13.2" customHeight="1" x14ac:dyDescent="0.3">
      <c r="A567" s="204" t="s">
        <v>33</v>
      </c>
      <c r="B567" s="204" t="s">
        <v>44</v>
      </c>
      <c r="C567" s="204" t="s">
        <v>624</v>
      </c>
      <c r="D567" s="204" t="s">
        <v>672</v>
      </c>
      <c r="E567" s="204" t="s">
        <v>673</v>
      </c>
      <c r="F567" s="205" t="s">
        <v>287</v>
      </c>
      <c r="G567" s="205" t="s">
        <v>400</v>
      </c>
      <c r="H567" s="205" t="s">
        <v>291</v>
      </c>
      <c r="I567" s="205" t="s">
        <v>404</v>
      </c>
      <c r="J567" s="78">
        <v>166.21799999999999</v>
      </c>
      <c r="K567" s="78">
        <v>-58.744999999999997</v>
      </c>
      <c r="L567" s="78">
        <v>107.473</v>
      </c>
    </row>
    <row r="568" spans="1:12" ht="13.2" customHeight="1" x14ac:dyDescent="0.3">
      <c r="A568" s="204" t="s">
        <v>33</v>
      </c>
      <c r="B568" s="204" t="s">
        <v>44</v>
      </c>
      <c r="C568" s="204" t="s">
        <v>624</v>
      </c>
      <c r="D568" s="204" t="s">
        <v>672</v>
      </c>
      <c r="E568" s="204" t="s">
        <v>673</v>
      </c>
      <c r="F568" s="205" t="s">
        <v>287</v>
      </c>
      <c r="G568" s="205" t="s">
        <v>400</v>
      </c>
      <c r="H568" s="205" t="s">
        <v>292</v>
      </c>
      <c r="I568" s="205" t="s">
        <v>404</v>
      </c>
      <c r="J568" s="78">
        <v>179.15799999999999</v>
      </c>
      <c r="K568" s="78">
        <v>-121.28100000000001</v>
      </c>
      <c r="L568" s="78">
        <v>57.878</v>
      </c>
    </row>
    <row r="569" spans="1:12" ht="13.2" customHeight="1" x14ac:dyDescent="0.3">
      <c r="A569" s="204" t="s">
        <v>33</v>
      </c>
      <c r="B569" s="204" t="s">
        <v>44</v>
      </c>
      <c r="C569" s="204" t="s">
        <v>624</v>
      </c>
      <c r="D569" s="204" t="s">
        <v>672</v>
      </c>
      <c r="E569" s="204" t="s">
        <v>673</v>
      </c>
      <c r="F569" s="205" t="s">
        <v>287</v>
      </c>
      <c r="G569" s="205" t="s">
        <v>400</v>
      </c>
      <c r="H569" s="205" t="s">
        <v>293</v>
      </c>
      <c r="I569" s="205" t="s">
        <v>404</v>
      </c>
      <c r="J569" s="78">
        <v>185.45599999999999</v>
      </c>
      <c r="K569" s="78">
        <v>-57.164000000000001</v>
      </c>
      <c r="L569" s="78">
        <v>128.292</v>
      </c>
    </row>
    <row r="570" spans="1:12" ht="13.2" customHeight="1" x14ac:dyDescent="0.3">
      <c r="A570" s="204" t="s">
        <v>33</v>
      </c>
      <c r="B570" s="204" t="s">
        <v>44</v>
      </c>
      <c r="C570" s="204" t="s">
        <v>624</v>
      </c>
      <c r="D570" s="204" t="s">
        <v>672</v>
      </c>
      <c r="E570" s="204" t="s">
        <v>673</v>
      </c>
      <c r="F570" s="205" t="s">
        <v>390</v>
      </c>
      <c r="G570" s="205" t="s">
        <v>400</v>
      </c>
      <c r="H570" s="205"/>
      <c r="I570" s="205" t="s">
        <v>296</v>
      </c>
      <c r="J570" s="81">
        <v>10.689</v>
      </c>
      <c r="K570" s="81">
        <v>6.7919999999999998</v>
      </c>
      <c r="L570" s="81">
        <v>17.481000000000002</v>
      </c>
    </row>
    <row r="571" spans="1:12" ht="13.2" customHeight="1" x14ac:dyDescent="0.3">
      <c r="A571" s="204" t="s">
        <v>33</v>
      </c>
      <c r="B571" s="204" t="s">
        <v>45</v>
      </c>
      <c r="C571" s="204" t="s">
        <v>624</v>
      </c>
      <c r="D571" s="204" t="s">
        <v>672</v>
      </c>
      <c r="E571" s="204" t="s">
        <v>673</v>
      </c>
      <c r="F571" s="205" t="s">
        <v>650</v>
      </c>
      <c r="G571" s="205" t="s">
        <v>615</v>
      </c>
      <c r="H571" s="205" t="s">
        <v>289</v>
      </c>
      <c r="I571" s="205" t="s">
        <v>296</v>
      </c>
      <c r="J571" s="81">
        <v>69.152000000000001</v>
      </c>
      <c r="K571" s="81">
        <v>150.965</v>
      </c>
      <c r="L571" s="81">
        <v>220.11600000000001</v>
      </c>
    </row>
    <row r="572" spans="1:12" ht="13.2" customHeight="1" x14ac:dyDescent="0.3">
      <c r="A572" s="204" t="s">
        <v>33</v>
      </c>
      <c r="B572" s="204" t="s">
        <v>45</v>
      </c>
      <c r="C572" s="204" t="s">
        <v>624</v>
      </c>
      <c r="D572" s="204" t="s">
        <v>672</v>
      </c>
      <c r="E572" s="204" t="s">
        <v>673</v>
      </c>
      <c r="F572" s="205" t="s">
        <v>650</v>
      </c>
      <c r="G572" s="205" t="s">
        <v>615</v>
      </c>
      <c r="H572" s="205" t="s">
        <v>420</v>
      </c>
      <c r="I572" s="205" t="s">
        <v>296</v>
      </c>
      <c r="J572" s="81">
        <v>42.777000000000001</v>
      </c>
      <c r="K572" s="81">
        <v>-22.263999999999999</v>
      </c>
      <c r="L572" s="81">
        <v>20.513999999999999</v>
      </c>
    </row>
    <row r="573" spans="1:12" ht="13.2" customHeight="1" x14ac:dyDescent="0.3">
      <c r="A573" s="204" t="s">
        <v>33</v>
      </c>
      <c r="B573" s="204" t="s">
        <v>45</v>
      </c>
      <c r="C573" s="204" t="s">
        <v>624</v>
      </c>
      <c r="D573" s="204" t="s">
        <v>672</v>
      </c>
      <c r="E573" s="204" t="s">
        <v>673</v>
      </c>
      <c r="F573" s="205" t="s">
        <v>609</v>
      </c>
      <c r="G573" s="205" t="s">
        <v>616</v>
      </c>
      <c r="H573" s="205" t="s">
        <v>608</v>
      </c>
      <c r="I573" s="205" t="s">
        <v>297</v>
      </c>
      <c r="J573" s="117">
        <v>0.66700000000000004</v>
      </c>
      <c r="K573" s="117">
        <v>-2.3E-2</v>
      </c>
      <c r="L573" s="117">
        <v>0.64400000000000002</v>
      </c>
    </row>
    <row r="574" spans="1:12" ht="13.2" customHeight="1" x14ac:dyDescent="0.3">
      <c r="A574" s="204" t="s">
        <v>33</v>
      </c>
      <c r="B574" s="204" t="s">
        <v>45</v>
      </c>
      <c r="C574" s="204" t="s">
        <v>624</v>
      </c>
      <c r="D574" s="204" t="s">
        <v>672</v>
      </c>
      <c r="E574" s="204" t="s">
        <v>673</v>
      </c>
      <c r="F574" s="205" t="s">
        <v>388</v>
      </c>
      <c r="G574" s="205" t="s">
        <v>616</v>
      </c>
      <c r="H574" s="205" t="s">
        <v>413</v>
      </c>
      <c r="I574" s="205" t="s">
        <v>414</v>
      </c>
      <c r="J574" s="79">
        <v>199</v>
      </c>
      <c r="K574" s="79">
        <v>-35</v>
      </c>
      <c r="L574" s="79">
        <v>164</v>
      </c>
    </row>
    <row r="575" spans="1:12" ht="13.2" customHeight="1" x14ac:dyDescent="0.3">
      <c r="A575" s="204" t="s">
        <v>33</v>
      </c>
      <c r="B575" s="204" t="s">
        <v>45</v>
      </c>
      <c r="C575" s="204" t="s">
        <v>624</v>
      </c>
      <c r="D575" s="204" t="s">
        <v>672</v>
      </c>
      <c r="E575" s="204" t="s">
        <v>673</v>
      </c>
      <c r="F575" s="205" t="s">
        <v>284</v>
      </c>
      <c r="G575" s="205" t="s">
        <v>618</v>
      </c>
      <c r="H575" s="205"/>
      <c r="I575" s="205" t="s">
        <v>59</v>
      </c>
      <c r="J575" s="81">
        <v>11.422000000000001</v>
      </c>
      <c r="K575" s="81">
        <v>-3.0609999999999999</v>
      </c>
      <c r="L575" s="81">
        <v>8.3610000000000007</v>
      </c>
    </row>
    <row r="576" spans="1:12" ht="13.2" customHeight="1" x14ac:dyDescent="0.3">
      <c r="A576" s="204" t="s">
        <v>33</v>
      </c>
      <c r="B576" s="204" t="s">
        <v>45</v>
      </c>
      <c r="C576" s="204" t="s">
        <v>624</v>
      </c>
      <c r="D576" s="204" t="s">
        <v>672</v>
      </c>
      <c r="E576" s="204" t="s">
        <v>673</v>
      </c>
      <c r="F576" s="205" t="s">
        <v>285</v>
      </c>
      <c r="G576" s="205" t="s">
        <v>280</v>
      </c>
      <c r="H576" s="205"/>
      <c r="I576" s="205" t="s">
        <v>59</v>
      </c>
      <c r="J576" s="81">
        <v>68.546000000000006</v>
      </c>
      <c r="K576" s="81">
        <v>0.28299999999999997</v>
      </c>
      <c r="L576" s="81">
        <v>68.828999999999994</v>
      </c>
    </row>
    <row r="577" spans="1:12" ht="13.2" customHeight="1" x14ac:dyDescent="0.3">
      <c r="A577" s="204" t="s">
        <v>33</v>
      </c>
      <c r="B577" s="204" t="s">
        <v>45</v>
      </c>
      <c r="C577" s="204" t="s">
        <v>624</v>
      </c>
      <c r="D577" s="204" t="s">
        <v>672</v>
      </c>
      <c r="E577" s="204" t="s">
        <v>673</v>
      </c>
      <c r="F577" s="205" t="s">
        <v>635</v>
      </c>
      <c r="G577" s="205" t="s">
        <v>280</v>
      </c>
      <c r="H577" s="205"/>
      <c r="I577" s="205" t="s">
        <v>311</v>
      </c>
      <c r="J577" s="81" t="s">
        <v>303</v>
      </c>
      <c r="K577" s="81" t="s">
        <v>303</v>
      </c>
      <c r="L577" s="81">
        <v>1.353</v>
      </c>
    </row>
    <row r="578" spans="1:12" ht="13.2" customHeight="1" x14ac:dyDescent="0.3">
      <c r="A578" s="204" t="s">
        <v>33</v>
      </c>
      <c r="B578" s="204" t="s">
        <v>45</v>
      </c>
      <c r="C578" s="204" t="s">
        <v>624</v>
      </c>
      <c r="D578" s="204" t="s">
        <v>672</v>
      </c>
      <c r="E578" s="204" t="s">
        <v>673</v>
      </c>
      <c r="F578" s="205" t="s">
        <v>610</v>
      </c>
      <c r="G578" s="205" t="s">
        <v>400</v>
      </c>
      <c r="H578" s="205" t="s">
        <v>290</v>
      </c>
      <c r="I578" s="205" t="s">
        <v>137</v>
      </c>
      <c r="J578" s="78">
        <v>8.3800000000000008</v>
      </c>
      <c r="K578" s="78">
        <v>1.831</v>
      </c>
      <c r="L578" s="78">
        <v>10.211</v>
      </c>
    </row>
    <row r="579" spans="1:12" ht="13.2" customHeight="1" x14ac:dyDescent="0.3">
      <c r="A579" s="204" t="s">
        <v>33</v>
      </c>
      <c r="B579" s="204" t="s">
        <v>45</v>
      </c>
      <c r="C579" s="204" t="s">
        <v>624</v>
      </c>
      <c r="D579" s="204" t="s">
        <v>672</v>
      </c>
      <c r="E579" s="204" t="s">
        <v>673</v>
      </c>
      <c r="F579" s="205" t="s">
        <v>610</v>
      </c>
      <c r="G579" s="205" t="s">
        <v>400</v>
      </c>
      <c r="H579" s="205" t="s">
        <v>291</v>
      </c>
      <c r="I579" s="205" t="s">
        <v>137</v>
      </c>
      <c r="J579" s="78">
        <v>17.359000000000002</v>
      </c>
      <c r="K579" s="78">
        <v>1.5720000000000001</v>
      </c>
      <c r="L579" s="78">
        <v>18.931999999999999</v>
      </c>
    </row>
    <row r="580" spans="1:12" ht="13.2" customHeight="1" x14ac:dyDescent="0.3">
      <c r="A580" s="204" t="s">
        <v>33</v>
      </c>
      <c r="B580" s="204" t="s">
        <v>45</v>
      </c>
      <c r="C580" s="204" t="s">
        <v>624</v>
      </c>
      <c r="D580" s="204" t="s">
        <v>672</v>
      </c>
      <c r="E580" s="204" t="s">
        <v>673</v>
      </c>
      <c r="F580" s="205" t="s">
        <v>610</v>
      </c>
      <c r="G580" s="205" t="s">
        <v>400</v>
      </c>
      <c r="H580" s="205" t="s">
        <v>292</v>
      </c>
      <c r="I580" s="205" t="s">
        <v>137</v>
      </c>
      <c r="J580" s="78">
        <v>9.9949999999999992</v>
      </c>
      <c r="K580" s="78">
        <v>0.501</v>
      </c>
      <c r="L580" s="78">
        <v>10.496</v>
      </c>
    </row>
    <row r="581" spans="1:12" ht="13.2" customHeight="1" x14ac:dyDescent="0.3">
      <c r="A581" s="204" t="s">
        <v>33</v>
      </c>
      <c r="B581" s="204" t="s">
        <v>45</v>
      </c>
      <c r="C581" s="204" t="s">
        <v>624</v>
      </c>
      <c r="D581" s="204" t="s">
        <v>672</v>
      </c>
      <c r="E581" s="204" t="s">
        <v>673</v>
      </c>
      <c r="F581" s="205" t="s">
        <v>610</v>
      </c>
      <c r="G581" s="205" t="s">
        <v>400</v>
      </c>
      <c r="H581" s="205" t="s">
        <v>293</v>
      </c>
      <c r="I581" s="205" t="s">
        <v>137</v>
      </c>
      <c r="J581" s="78">
        <v>2.7890000000000001</v>
      </c>
      <c r="K581" s="78">
        <v>-0.749</v>
      </c>
      <c r="L581" s="78">
        <v>2.04</v>
      </c>
    </row>
    <row r="582" spans="1:12" ht="13.2" customHeight="1" x14ac:dyDescent="0.3">
      <c r="A582" s="204" t="s">
        <v>33</v>
      </c>
      <c r="B582" s="204" t="s">
        <v>45</v>
      </c>
      <c r="C582" s="204" t="s">
        <v>624</v>
      </c>
      <c r="D582" s="204" t="s">
        <v>672</v>
      </c>
      <c r="E582" s="204" t="s">
        <v>673</v>
      </c>
      <c r="F582" s="205" t="s">
        <v>287</v>
      </c>
      <c r="G582" s="205" t="s">
        <v>400</v>
      </c>
      <c r="H582" s="205" t="s">
        <v>290</v>
      </c>
      <c r="I582" s="205" t="s">
        <v>404</v>
      </c>
      <c r="J582" s="78">
        <v>142.155</v>
      </c>
      <c r="K582" s="78">
        <v>-19.036000000000001</v>
      </c>
      <c r="L582" s="78">
        <v>123.11799999999999</v>
      </c>
    </row>
    <row r="583" spans="1:12" ht="13.2" customHeight="1" x14ac:dyDescent="0.3">
      <c r="A583" s="204" t="s">
        <v>33</v>
      </c>
      <c r="B583" s="204" t="s">
        <v>45</v>
      </c>
      <c r="C583" s="204" t="s">
        <v>624</v>
      </c>
      <c r="D583" s="204" t="s">
        <v>672</v>
      </c>
      <c r="E583" s="204" t="s">
        <v>673</v>
      </c>
      <c r="F583" s="205" t="s">
        <v>287</v>
      </c>
      <c r="G583" s="205" t="s">
        <v>400</v>
      </c>
      <c r="H583" s="205" t="s">
        <v>291</v>
      </c>
      <c r="I583" s="205" t="s">
        <v>404</v>
      </c>
      <c r="J583" s="78">
        <v>258.40699999999998</v>
      </c>
      <c r="K583" s="78">
        <v>-154.29900000000001</v>
      </c>
      <c r="L583" s="78">
        <v>104.108</v>
      </c>
    </row>
    <row r="584" spans="1:12" ht="13.2" customHeight="1" x14ac:dyDescent="0.3">
      <c r="A584" s="204" t="s">
        <v>33</v>
      </c>
      <c r="B584" s="204" t="s">
        <v>45</v>
      </c>
      <c r="C584" s="204" t="s">
        <v>624</v>
      </c>
      <c r="D584" s="204" t="s">
        <v>672</v>
      </c>
      <c r="E584" s="204" t="s">
        <v>673</v>
      </c>
      <c r="F584" s="205" t="s">
        <v>287</v>
      </c>
      <c r="G584" s="205" t="s">
        <v>400</v>
      </c>
      <c r="H584" s="205" t="s">
        <v>292</v>
      </c>
      <c r="I584" s="205" t="s">
        <v>404</v>
      </c>
      <c r="J584" s="78">
        <v>248.66399999999999</v>
      </c>
      <c r="K584" s="78">
        <v>-164.608</v>
      </c>
      <c r="L584" s="78">
        <v>84.057000000000002</v>
      </c>
    </row>
    <row r="585" spans="1:12" ht="13.2" customHeight="1" x14ac:dyDescent="0.3">
      <c r="A585" s="204" t="s">
        <v>33</v>
      </c>
      <c r="B585" s="204" t="s">
        <v>45</v>
      </c>
      <c r="C585" s="204" t="s">
        <v>624</v>
      </c>
      <c r="D585" s="204" t="s">
        <v>672</v>
      </c>
      <c r="E585" s="204" t="s">
        <v>673</v>
      </c>
      <c r="F585" s="205" t="s">
        <v>287</v>
      </c>
      <c r="G585" s="205" t="s">
        <v>400</v>
      </c>
      <c r="H585" s="205" t="s">
        <v>293</v>
      </c>
      <c r="I585" s="205" t="s">
        <v>404</v>
      </c>
      <c r="J585" s="78">
        <v>217.869</v>
      </c>
      <c r="K585" s="78">
        <v>-23.625</v>
      </c>
      <c r="L585" s="78">
        <v>194.24299999999999</v>
      </c>
    </row>
    <row r="586" spans="1:12" ht="13.2" customHeight="1" x14ac:dyDescent="0.3">
      <c r="A586" s="204" t="s">
        <v>33</v>
      </c>
      <c r="B586" s="204" t="s">
        <v>45</v>
      </c>
      <c r="C586" s="204" t="s">
        <v>624</v>
      </c>
      <c r="D586" s="204" t="s">
        <v>672</v>
      </c>
      <c r="E586" s="204" t="s">
        <v>673</v>
      </c>
      <c r="F586" s="205" t="s">
        <v>390</v>
      </c>
      <c r="G586" s="205" t="s">
        <v>400</v>
      </c>
      <c r="H586" s="205"/>
      <c r="I586" s="205" t="s">
        <v>296</v>
      </c>
      <c r="J586" s="81">
        <v>7.3239999999999998</v>
      </c>
      <c r="K586" s="81">
        <v>0.90300000000000002</v>
      </c>
      <c r="L586" s="81">
        <v>8.2270000000000003</v>
      </c>
    </row>
    <row r="587" spans="1:12" ht="13.2" customHeight="1" x14ac:dyDescent="0.3">
      <c r="A587" s="204" t="s">
        <v>33</v>
      </c>
      <c r="B587" s="204" t="s">
        <v>46</v>
      </c>
      <c r="C587" s="204" t="s">
        <v>624</v>
      </c>
      <c r="D587" s="204" t="s">
        <v>672</v>
      </c>
      <c r="E587" s="204" t="s">
        <v>673</v>
      </c>
      <c r="F587" s="205" t="s">
        <v>650</v>
      </c>
      <c r="G587" s="205" t="s">
        <v>615</v>
      </c>
      <c r="H587" s="205" t="s">
        <v>289</v>
      </c>
      <c r="I587" s="205" t="s">
        <v>296</v>
      </c>
      <c r="J587" s="81">
        <v>67.641000000000005</v>
      </c>
      <c r="K587" s="81">
        <v>156.035</v>
      </c>
      <c r="L587" s="81">
        <v>223.67599999999999</v>
      </c>
    </row>
    <row r="588" spans="1:12" ht="13.2" customHeight="1" x14ac:dyDescent="0.3">
      <c r="A588" s="204" t="s">
        <v>33</v>
      </c>
      <c r="B588" s="204" t="s">
        <v>46</v>
      </c>
      <c r="C588" s="204" t="s">
        <v>624</v>
      </c>
      <c r="D588" s="204" t="s">
        <v>672</v>
      </c>
      <c r="E588" s="204" t="s">
        <v>673</v>
      </c>
      <c r="F588" s="205" t="s">
        <v>650</v>
      </c>
      <c r="G588" s="205" t="s">
        <v>615</v>
      </c>
      <c r="H588" s="205" t="s">
        <v>420</v>
      </c>
      <c r="I588" s="205" t="s">
        <v>296</v>
      </c>
      <c r="J588" s="81">
        <v>43.32</v>
      </c>
      <c r="K588" s="81">
        <v>-0.35099999999999998</v>
      </c>
      <c r="L588" s="81">
        <v>42.969000000000001</v>
      </c>
    </row>
    <row r="589" spans="1:12" ht="13.2" customHeight="1" x14ac:dyDescent="0.3">
      <c r="A589" s="204" t="s">
        <v>33</v>
      </c>
      <c r="B589" s="204" t="s">
        <v>46</v>
      </c>
      <c r="C589" s="204" t="s">
        <v>624</v>
      </c>
      <c r="D589" s="204" t="s">
        <v>672</v>
      </c>
      <c r="E589" s="204" t="s">
        <v>673</v>
      </c>
      <c r="F589" s="205" t="s">
        <v>609</v>
      </c>
      <c r="G589" s="205" t="s">
        <v>616</v>
      </c>
      <c r="H589" s="205" t="s">
        <v>608</v>
      </c>
      <c r="I589" s="205" t="s">
        <v>297</v>
      </c>
      <c r="J589" s="117">
        <v>0.70199999999999996</v>
      </c>
      <c r="K589" s="117">
        <v>-2.8000000000000001E-2</v>
      </c>
      <c r="L589" s="117">
        <v>0.67400000000000004</v>
      </c>
    </row>
    <row r="590" spans="1:12" ht="13.2" customHeight="1" x14ac:dyDescent="0.3">
      <c r="A590" s="204" t="s">
        <v>33</v>
      </c>
      <c r="B590" s="204" t="s">
        <v>46</v>
      </c>
      <c r="C590" s="204" t="s">
        <v>624</v>
      </c>
      <c r="D590" s="204" t="s">
        <v>672</v>
      </c>
      <c r="E590" s="204" t="s">
        <v>673</v>
      </c>
      <c r="F590" s="205" t="s">
        <v>388</v>
      </c>
      <c r="G590" s="205" t="s">
        <v>616</v>
      </c>
      <c r="H590" s="205" t="s">
        <v>413</v>
      </c>
      <c r="I590" s="205" t="s">
        <v>414</v>
      </c>
      <c r="J590" s="79">
        <v>199</v>
      </c>
      <c r="K590" s="79">
        <v>-55</v>
      </c>
      <c r="L590" s="79">
        <v>144</v>
      </c>
    </row>
    <row r="591" spans="1:12" ht="13.2" customHeight="1" x14ac:dyDescent="0.3">
      <c r="A591" s="204" t="s">
        <v>33</v>
      </c>
      <c r="B591" s="204" t="s">
        <v>46</v>
      </c>
      <c r="C591" s="204" t="s">
        <v>624</v>
      </c>
      <c r="D591" s="204" t="s">
        <v>672</v>
      </c>
      <c r="E591" s="204" t="s">
        <v>673</v>
      </c>
      <c r="F591" s="205" t="s">
        <v>284</v>
      </c>
      <c r="G591" s="205" t="s">
        <v>618</v>
      </c>
      <c r="H591" s="205"/>
      <c r="I591" s="205" t="s">
        <v>59</v>
      </c>
      <c r="J591" s="81">
        <v>13.246</v>
      </c>
      <c r="K591" s="81">
        <v>-1.7789999999999999</v>
      </c>
      <c r="L591" s="81">
        <v>11.467000000000001</v>
      </c>
    </row>
    <row r="592" spans="1:12" ht="13.2" customHeight="1" x14ac:dyDescent="0.3">
      <c r="A592" s="204" t="s">
        <v>33</v>
      </c>
      <c r="B592" s="204" t="s">
        <v>46</v>
      </c>
      <c r="C592" s="204" t="s">
        <v>624</v>
      </c>
      <c r="D592" s="204" t="s">
        <v>672</v>
      </c>
      <c r="E592" s="204" t="s">
        <v>673</v>
      </c>
      <c r="F592" s="205" t="s">
        <v>285</v>
      </c>
      <c r="G592" s="205" t="s">
        <v>280</v>
      </c>
      <c r="H592" s="205"/>
      <c r="I592" s="205" t="s">
        <v>59</v>
      </c>
      <c r="J592" s="81">
        <v>81.534000000000006</v>
      </c>
      <c r="K592" s="81">
        <v>0.59299999999999997</v>
      </c>
      <c r="L592" s="81">
        <v>82.126000000000005</v>
      </c>
    </row>
    <row r="593" spans="1:12" ht="13.2" customHeight="1" x14ac:dyDescent="0.3">
      <c r="A593" s="204" t="s">
        <v>33</v>
      </c>
      <c r="B593" s="204" t="s">
        <v>46</v>
      </c>
      <c r="C593" s="204" t="s">
        <v>624</v>
      </c>
      <c r="D593" s="204" t="s">
        <v>672</v>
      </c>
      <c r="E593" s="204" t="s">
        <v>673</v>
      </c>
      <c r="F593" s="205" t="s">
        <v>635</v>
      </c>
      <c r="G593" s="205" t="s">
        <v>280</v>
      </c>
      <c r="H593" s="205"/>
      <c r="I593" s="205" t="s">
        <v>311</v>
      </c>
      <c r="J593" s="81" t="s">
        <v>303</v>
      </c>
      <c r="K593" s="81" t="s">
        <v>303</v>
      </c>
      <c r="L593" s="81">
        <v>0.79100000000000004</v>
      </c>
    </row>
    <row r="594" spans="1:12" ht="13.2" customHeight="1" x14ac:dyDescent="0.3">
      <c r="A594" s="204" t="s">
        <v>33</v>
      </c>
      <c r="B594" s="204" t="s">
        <v>46</v>
      </c>
      <c r="C594" s="204" t="s">
        <v>624</v>
      </c>
      <c r="D594" s="204" t="s">
        <v>672</v>
      </c>
      <c r="E594" s="204" t="s">
        <v>673</v>
      </c>
      <c r="F594" s="205" t="s">
        <v>610</v>
      </c>
      <c r="G594" s="205" t="s">
        <v>400</v>
      </c>
      <c r="H594" s="205" t="s">
        <v>290</v>
      </c>
      <c r="I594" s="205" t="s">
        <v>137</v>
      </c>
      <c r="J594" s="78">
        <v>8.7569999999999997</v>
      </c>
      <c r="K594" s="78">
        <v>2.157</v>
      </c>
      <c r="L594" s="78">
        <v>10.914</v>
      </c>
    </row>
    <row r="595" spans="1:12" ht="13.2" customHeight="1" x14ac:dyDescent="0.3">
      <c r="A595" s="204" t="s">
        <v>33</v>
      </c>
      <c r="B595" s="204" t="s">
        <v>46</v>
      </c>
      <c r="C595" s="204" t="s">
        <v>624</v>
      </c>
      <c r="D595" s="204" t="s">
        <v>672</v>
      </c>
      <c r="E595" s="204" t="s">
        <v>673</v>
      </c>
      <c r="F595" s="205" t="s">
        <v>610</v>
      </c>
      <c r="G595" s="205" t="s">
        <v>400</v>
      </c>
      <c r="H595" s="205" t="s">
        <v>291</v>
      </c>
      <c r="I595" s="205" t="s">
        <v>137</v>
      </c>
      <c r="J595" s="78">
        <v>17.841000000000001</v>
      </c>
      <c r="K595" s="78">
        <v>1.452</v>
      </c>
      <c r="L595" s="78">
        <v>19.292999999999999</v>
      </c>
    </row>
    <row r="596" spans="1:12" ht="13.2" customHeight="1" x14ac:dyDescent="0.3">
      <c r="A596" s="204" t="s">
        <v>33</v>
      </c>
      <c r="B596" s="204" t="s">
        <v>46</v>
      </c>
      <c r="C596" s="204" t="s">
        <v>624</v>
      </c>
      <c r="D596" s="204" t="s">
        <v>672</v>
      </c>
      <c r="E596" s="204" t="s">
        <v>673</v>
      </c>
      <c r="F596" s="205" t="s">
        <v>610</v>
      </c>
      <c r="G596" s="205" t="s">
        <v>400</v>
      </c>
      <c r="H596" s="205" t="s">
        <v>292</v>
      </c>
      <c r="I596" s="205" t="s">
        <v>137</v>
      </c>
      <c r="J596" s="78">
        <v>10.237</v>
      </c>
      <c r="K596" s="78">
        <v>0.63</v>
      </c>
      <c r="L596" s="78">
        <v>10.866</v>
      </c>
    </row>
    <row r="597" spans="1:12" ht="13.2" customHeight="1" x14ac:dyDescent="0.3">
      <c r="A597" s="204" t="s">
        <v>33</v>
      </c>
      <c r="B597" s="204" t="s">
        <v>46</v>
      </c>
      <c r="C597" s="204" t="s">
        <v>624</v>
      </c>
      <c r="D597" s="204" t="s">
        <v>672</v>
      </c>
      <c r="E597" s="204" t="s">
        <v>673</v>
      </c>
      <c r="F597" s="205" t="s">
        <v>610</v>
      </c>
      <c r="G597" s="205" t="s">
        <v>400</v>
      </c>
      <c r="H597" s="205" t="s">
        <v>293</v>
      </c>
      <c r="I597" s="205" t="s">
        <v>137</v>
      </c>
      <c r="J597" s="78">
        <v>2.7650000000000001</v>
      </c>
      <c r="K597" s="78">
        <v>-0.26800000000000002</v>
      </c>
      <c r="L597" s="78">
        <v>2.4969999999999999</v>
      </c>
    </row>
    <row r="598" spans="1:12" ht="13.2" customHeight="1" x14ac:dyDescent="0.3">
      <c r="A598" s="204" t="s">
        <v>33</v>
      </c>
      <c r="B598" s="204" t="s">
        <v>46</v>
      </c>
      <c r="C598" s="204" t="s">
        <v>624</v>
      </c>
      <c r="D598" s="204" t="s">
        <v>672</v>
      </c>
      <c r="E598" s="204" t="s">
        <v>673</v>
      </c>
      <c r="F598" s="205" t="s">
        <v>287</v>
      </c>
      <c r="G598" s="205" t="s">
        <v>400</v>
      </c>
      <c r="H598" s="205" t="s">
        <v>290</v>
      </c>
      <c r="I598" s="205" t="s">
        <v>404</v>
      </c>
      <c r="J598" s="78">
        <v>144.898</v>
      </c>
      <c r="K598" s="78">
        <v>3.36</v>
      </c>
      <c r="L598" s="78">
        <v>148.25800000000001</v>
      </c>
    </row>
    <row r="599" spans="1:12" ht="13.2" customHeight="1" x14ac:dyDescent="0.3">
      <c r="A599" s="204" t="s">
        <v>33</v>
      </c>
      <c r="B599" s="204" t="s">
        <v>46</v>
      </c>
      <c r="C599" s="204" t="s">
        <v>624</v>
      </c>
      <c r="D599" s="204" t="s">
        <v>672</v>
      </c>
      <c r="E599" s="204" t="s">
        <v>673</v>
      </c>
      <c r="F599" s="205" t="s">
        <v>287</v>
      </c>
      <c r="G599" s="205" t="s">
        <v>400</v>
      </c>
      <c r="H599" s="205" t="s">
        <v>291</v>
      </c>
      <c r="I599" s="205" t="s">
        <v>404</v>
      </c>
      <c r="J599" s="78">
        <v>258.03300000000002</v>
      </c>
      <c r="K599" s="78">
        <v>-142.11000000000001</v>
      </c>
      <c r="L599" s="78">
        <v>115.923</v>
      </c>
    </row>
    <row r="600" spans="1:12" ht="13.2" customHeight="1" x14ac:dyDescent="0.3">
      <c r="A600" s="204" t="s">
        <v>33</v>
      </c>
      <c r="B600" s="204" t="s">
        <v>46</v>
      </c>
      <c r="C600" s="204" t="s">
        <v>624</v>
      </c>
      <c r="D600" s="204" t="s">
        <v>672</v>
      </c>
      <c r="E600" s="204" t="s">
        <v>673</v>
      </c>
      <c r="F600" s="205" t="s">
        <v>287</v>
      </c>
      <c r="G600" s="205" t="s">
        <v>400</v>
      </c>
      <c r="H600" s="205" t="s">
        <v>292</v>
      </c>
      <c r="I600" s="205" t="s">
        <v>404</v>
      </c>
      <c r="J600" s="78">
        <v>257.529</v>
      </c>
      <c r="K600" s="78">
        <v>-158.465</v>
      </c>
      <c r="L600" s="78">
        <v>99.063999999999993</v>
      </c>
    </row>
    <row r="601" spans="1:12" ht="13.2" customHeight="1" x14ac:dyDescent="0.3">
      <c r="A601" s="204" t="s">
        <v>33</v>
      </c>
      <c r="B601" s="204" t="s">
        <v>46</v>
      </c>
      <c r="C601" s="204" t="s">
        <v>624</v>
      </c>
      <c r="D601" s="204" t="s">
        <v>672</v>
      </c>
      <c r="E601" s="204" t="s">
        <v>673</v>
      </c>
      <c r="F601" s="205" t="s">
        <v>287</v>
      </c>
      <c r="G601" s="205" t="s">
        <v>400</v>
      </c>
      <c r="H601" s="205" t="s">
        <v>293</v>
      </c>
      <c r="I601" s="205" t="s">
        <v>404</v>
      </c>
      <c r="J601" s="78">
        <v>225.32900000000001</v>
      </c>
      <c r="K601" s="78">
        <v>12.712</v>
      </c>
      <c r="L601" s="78">
        <v>238.041</v>
      </c>
    </row>
    <row r="602" spans="1:12" ht="13.2" customHeight="1" x14ac:dyDescent="0.3">
      <c r="A602" s="204" t="s">
        <v>33</v>
      </c>
      <c r="B602" s="204" t="s">
        <v>46</v>
      </c>
      <c r="C602" s="204" t="s">
        <v>624</v>
      </c>
      <c r="D602" s="204" t="s">
        <v>672</v>
      </c>
      <c r="E602" s="204" t="s">
        <v>673</v>
      </c>
      <c r="F602" s="205" t="s">
        <v>390</v>
      </c>
      <c r="G602" s="205" t="s">
        <v>400</v>
      </c>
      <c r="H602" s="205"/>
      <c r="I602" s="205" t="s">
        <v>296</v>
      </c>
      <c r="J602" s="81">
        <v>15.473000000000001</v>
      </c>
      <c r="K602" s="81">
        <v>-5.3220000000000001</v>
      </c>
      <c r="L602" s="81">
        <v>10.151</v>
      </c>
    </row>
    <row r="603" spans="1:12" ht="13.2" customHeight="1" x14ac:dyDescent="0.3">
      <c r="A603" s="204" t="s">
        <v>33</v>
      </c>
      <c r="B603" s="204" t="s">
        <v>47</v>
      </c>
      <c r="C603" s="204" t="s">
        <v>624</v>
      </c>
      <c r="D603" s="204" t="s">
        <v>672</v>
      </c>
      <c r="E603" s="204" t="s">
        <v>673</v>
      </c>
      <c r="F603" s="205" t="s">
        <v>650</v>
      </c>
      <c r="G603" s="205" t="s">
        <v>615</v>
      </c>
      <c r="H603" s="205" t="s">
        <v>289</v>
      </c>
      <c r="I603" s="205" t="s">
        <v>296</v>
      </c>
      <c r="J603" s="81">
        <v>114.90900000000001</v>
      </c>
      <c r="K603" s="81">
        <v>61.177</v>
      </c>
      <c r="L603" s="81">
        <v>176.08600000000001</v>
      </c>
    </row>
    <row r="604" spans="1:12" ht="13.2" customHeight="1" x14ac:dyDescent="0.3">
      <c r="A604" s="204" t="s">
        <v>33</v>
      </c>
      <c r="B604" s="204" t="s">
        <v>47</v>
      </c>
      <c r="C604" s="204" t="s">
        <v>624</v>
      </c>
      <c r="D604" s="204" t="s">
        <v>672</v>
      </c>
      <c r="E604" s="204" t="s">
        <v>673</v>
      </c>
      <c r="F604" s="205" t="s">
        <v>650</v>
      </c>
      <c r="G604" s="205" t="s">
        <v>615</v>
      </c>
      <c r="H604" s="205" t="s">
        <v>420</v>
      </c>
      <c r="I604" s="205" t="s">
        <v>296</v>
      </c>
      <c r="J604" s="81">
        <v>71.664000000000001</v>
      </c>
      <c r="K604" s="81">
        <v>-50.356999999999999</v>
      </c>
      <c r="L604" s="81">
        <v>21.306999999999999</v>
      </c>
    </row>
    <row r="605" spans="1:12" ht="13.2" customHeight="1" x14ac:dyDescent="0.3">
      <c r="A605" s="204" t="s">
        <v>33</v>
      </c>
      <c r="B605" s="204" t="s">
        <v>47</v>
      </c>
      <c r="C605" s="204" t="s">
        <v>624</v>
      </c>
      <c r="D605" s="204" t="s">
        <v>672</v>
      </c>
      <c r="E605" s="204" t="s">
        <v>673</v>
      </c>
      <c r="F605" s="205" t="s">
        <v>609</v>
      </c>
      <c r="G605" s="205" t="s">
        <v>616</v>
      </c>
      <c r="H605" s="205" t="s">
        <v>608</v>
      </c>
      <c r="I605" s="205" t="s">
        <v>297</v>
      </c>
      <c r="J605" s="117">
        <v>0.71299999999999997</v>
      </c>
      <c r="K605" s="117">
        <v>7.0000000000000001E-3</v>
      </c>
      <c r="L605" s="117">
        <v>0.71899999999999997</v>
      </c>
    </row>
    <row r="606" spans="1:12" ht="13.2" customHeight="1" x14ac:dyDescent="0.3">
      <c r="A606" s="204" t="s">
        <v>33</v>
      </c>
      <c r="B606" s="204" t="s">
        <v>47</v>
      </c>
      <c r="C606" s="204" t="s">
        <v>624</v>
      </c>
      <c r="D606" s="204" t="s">
        <v>672</v>
      </c>
      <c r="E606" s="204" t="s">
        <v>673</v>
      </c>
      <c r="F606" s="205" t="s">
        <v>388</v>
      </c>
      <c r="G606" s="205" t="s">
        <v>616</v>
      </c>
      <c r="H606" s="205" t="s">
        <v>413</v>
      </c>
      <c r="I606" s="205" t="s">
        <v>414</v>
      </c>
      <c r="J606" s="79">
        <v>163</v>
      </c>
      <c r="K606" s="79">
        <v>-17</v>
      </c>
      <c r="L606" s="79">
        <v>146</v>
      </c>
    </row>
    <row r="607" spans="1:12" ht="13.2" customHeight="1" x14ac:dyDescent="0.3">
      <c r="A607" s="204" t="s">
        <v>33</v>
      </c>
      <c r="B607" s="204" t="s">
        <v>47</v>
      </c>
      <c r="C607" s="204" t="s">
        <v>624</v>
      </c>
      <c r="D607" s="204" t="s">
        <v>672</v>
      </c>
      <c r="E607" s="204" t="s">
        <v>673</v>
      </c>
      <c r="F607" s="205" t="s">
        <v>284</v>
      </c>
      <c r="G607" s="205" t="s">
        <v>618</v>
      </c>
      <c r="H607" s="205"/>
      <c r="I607" s="205" t="s">
        <v>59</v>
      </c>
      <c r="J607" s="81">
        <v>12.311999999999999</v>
      </c>
      <c r="K607" s="81">
        <v>-0.10199999999999999</v>
      </c>
      <c r="L607" s="81">
        <v>12.211</v>
      </c>
    </row>
    <row r="608" spans="1:12" ht="13.2" customHeight="1" x14ac:dyDescent="0.3">
      <c r="A608" s="204" t="s">
        <v>33</v>
      </c>
      <c r="B608" s="204" t="s">
        <v>47</v>
      </c>
      <c r="C608" s="204" t="s">
        <v>624</v>
      </c>
      <c r="D608" s="204" t="s">
        <v>672</v>
      </c>
      <c r="E608" s="204" t="s">
        <v>673</v>
      </c>
      <c r="F608" s="205" t="s">
        <v>285</v>
      </c>
      <c r="G608" s="205" t="s">
        <v>280</v>
      </c>
      <c r="H608" s="205"/>
      <c r="I608" s="205" t="s">
        <v>59</v>
      </c>
      <c r="J608" s="81">
        <v>75.313999999999993</v>
      </c>
      <c r="K608" s="81">
        <v>-0.32300000000000001</v>
      </c>
      <c r="L608" s="81">
        <v>74.991</v>
      </c>
    </row>
    <row r="609" spans="1:12" ht="13.2" customHeight="1" x14ac:dyDescent="0.3">
      <c r="A609" s="204" t="s">
        <v>33</v>
      </c>
      <c r="B609" s="204" t="s">
        <v>47</v>
      </c>
      <c r="C609" s="204" t="s">
        <v>624</v>
      </c>
      <c r="D609" s="204" t="s">
        <v>672</v>
      </c>
      <c r="E609" s="204" t="s">
        <v>673</v>
      </c>
      <c r="F609" s="205" t="s">
        <v>635</v>
      </c>
      <c r="G609" s="205" t="s">
        <v>280</v>
      </c>
      <c r="H609" s="205"/>
      <c r="I609" s="205" t="s">
        <v>311</v>
      </c>
      <c r="J609" s="81" t="s">
        <v>303</v>
      </c>
      <c r="K609" s="81" t="s">
        <v>303</v>
      </c>
      <c r="L609" s="81">
        <v>0.56999999999999995</v>
      </c>
    </row>
    <row r="610" spans="1:12" ht="13.2" customHeight="1" x14ac:dyDescent="0.3">
      <c r="A610" s="204" t="s">
        <v>33</v>
      </c>
      <c r="B610" s="204" t="s">
        <v>47</v>
      </c>
      <c r="C610" s="204" t="s">
        <v>624</v>
      </c>
      <c r="D610" s="204" t="s">
        <v>672</v>
      </c>
      <c r="E610" s="204" t="s">
        <v>673</v>
      </c>
      <c r="F610" s="205" t="s">
        <v>610</v>
      </c>
      <c r="G610" s="205" t="s">
        <v>400</v>
      </c>
      <c r="H610" s="205" t="s">
        <v>290</v>
      </c>
      <c r="I610" s="205" t="s">
        <v>137</v>
      </c>
      <c r="J610" s="78">
        <v>8.3350000000000009</v>
      </c>
      <c r="K610" s="78">
        <v>1.409</v>
      </c>
      <c r="L610" s="78">
        <v>9.7449999999999992</v>
      </c>
    </row>
    <row r="611" spans="1:12" ht="13.2" customHeight="1" x14ac:dyDescent="0.3">
      <c r="A611" s="204" t="s">
        <v>33</v>
      </c>
      <c r="B611" s="204" t="s">
        <v>47</v>
      </c>
      <c r="C611" s="204" t="s">
        <v>624</v>
      </c>
      <c r="D611" s="204" t="s">
        <v>672</v>
      </c>
      <c r="E611" s="204" t="s">
        <v>673</v>
      </c>
      <c r="F611" s="205" t="s">
        <v>610</v>
      </c>
      <c r="G611" s="205" t="s">
        <v>400</v>
      </c>
      <c r="H611" s="205" t="s">
        <v>291</v>
      </c>
      <c r="I611" s="205" t="s">
        <v>137</v>
      </c>
      <c r="J611" s="78">
        <v>17.940999999999999</v>
      </c>
      <c r="K611" s="78">
        <v>0.76500000000000001</v>
      </c>
      <c r="L611" s="78">
        <v>18.704999999999998</v>
      </c>
    </row>
    <row r="612" spans="1:12" ht="13.2" customHeight="1" x14ac:dyDescent="0.3">
      <c r="A612" s="204" t="s">
        <v>33</v>
      </c>
      <c r="B612" s="204" t="s">
        <v>47</v>
      </c>
      <c r="C612" s="204" t="s">
        <v>624</v>
      </c>
      <c r="D612" s="204" t="s">
        <v>672</v>
      </c>
      <c r="E612" s="204" t="s">
        <v>673</v>
      </c>
      <c r="F612" s="205" t="s">
        <v>610</v>
      </c>
      <c r="G612" s="205" t="s">
        <v>400</v>
      </c>
      <c r="H612" s="205" t="s">
        <v>292</v>
      </c>
      <c r="I612" s="205" t="s">
        <v>137</v>
      </c>
      <c r="J612" s="78">
        <v>8.9060000000000006</v>
      </c>
      <c r="K612" s="78">
        <v>1.004</v>
      </c>
      <c r="L612" s="78">
        <v>9.91</v>
      </c>
    </row>
    <row r="613" spans="1:12" ht="13.2" customHeight="1" x14ac:dyDescent="0.3">
      <c r="A613" s="204" t="s">
        <v>33</v>
      </c>
      <c r="B613" s="204" t="s">
        <v>47</v>
      </c>
      <c r="C613" s="204" t="s">
        <v>624</v>
      </c>
      <c r="D613" s="204" t="s">
        <v>672</v>
      </c>
      <c r="E613" s="204" t="s">
        <v>673</v>
      </c>
      <c r="F613" s="205" t="s">
        <v>610</v>
      </c>
      <c r="G613" s="205" t="s">
        <v>400</v>
      </c>
      <c r="H613" s="205" t="s">
        <v>293</v>
      </c>
      <c r="I613" s="205" t="s">
        <v>137</v>
      </c>
      <c r="J613" s="78">
        <v>1.2030000000000001</v>
      </c>
      <c r="K613" s="78">
        <v>0.17399999999999999</v>
      </c>
      <c r="L613" s="78">
        <v>1.3779999999999999</v>
      </c>
    </row>
    <row r="614" spans="1:12" ht="13.2" customHeight="1" x14ac:dyDescent="0.3">
      <c r="A614" s="204" t="s">
        <v>33</v>
      </c>
      <c r="B614" s="204" t="s">
        <v>47</v>
      </c>
      <c r="C614" s="204" t="s">
        <v>624</v>
      </c>
      <c r="D614" s="204" t="s">
        <v>672</v>
      </c>
      <c r="E614" s="204" t="s">
        <v>673</v>
      </c>
      <c r="F614" s="205" t="s">
        <v>287</v>
      </c>
      <c r="G614" s="205" t="s">
        <v>400</v>
      </c>
      <c r="H614" s="205" t="s">
        <v>290</v>
      </c>
      <c r="I614" s="205" t="s">
        <v>404</v>
      </c>
      <c r="J614" s="78">
        <v>123.14700000000001</v>
      </c>
      <c r="K614" s="78">
        <v>76.227000000000004</v>
      </c>
      <c r="L614" s="78">
        <v>199.374</v>
      </c>
    </row>
    <row r="615" spans="1:12" ht="13.2" customHeight="1" x14ac:dyDescent="0.3">
      <c r="A615" s="204" t="s">
        <v>33</v>
      </c>
      <c r="B615" s="204" t="s">
        <v>47</v>
      </c>
      <c r="C615" s="204" t="s">
        <v>624</v>
      </c>
      <c r="D615" s="204" t="s">
        <v>672</v>
      </c>
      <c r="E615" s="204" t="s">
        <v>673</v>
      </c>
      <c r="F615" s="205" t="s">
        <v>287</v>
      </c>
      <c r="G615" s="205" t="s">
        <v>400</v>
      </c>
      <c r="H615" s="205" t="s">
        <v>291</v>
      </c>
      <c r="I615" s="205" t="s">
        <v>404</v>
      </c>
      <c r="J615" s="78">
        <v>167.63200000000001</v>
      </c>
      <c r="K615" s="78">
        <v>-28.507999999999999</v>
      </c>
      <c r="L615" s="78">
        <v>139.124</v>
      </c>
    </row>
    <row r="616" spans="1:12" ht="13.2" customHeight="1" x14ac:dyDescent="0.3">
      <c r="A616" s="204" t="s">
        <v>33</v>
      </c>
      <c r="B616" s="204" t="s">
        <v>47</v>
      </c>
      <c r="C616" s="204" t="s">
        <v>624</v>
      </c>
      <c r="D616" s="204" t="s">
        <v>672</v>
      </c>
      <c r="E616" s="204" t="s">
        <v>673</v>
      </c>
      <c r="F616" s="205" t="s">
        <v>287</v>
      </c>
      <c r="G616" s="205" t="s">
        <v>400</v>
      </c>
      <c r="H616" s="205" t="s">
        <v>292</v>
      </c>
      <c r="I616" s="205" t="s">
        <v>404</v>
      </c>
      <c r="J616" s="78">
        <v>223.82300000000001</v>
      </c>
      <c r="K616" s="78">
        <v>-114.687</v>
      </c>
      <c r="L616" s="78">
        <v>109.136</v>
      </c>
    </row>
    <row r="617" spans="1:12" ht="13.2" customHeight="1" x14ac:dyDescent="0.3">
      <c r="A617" s="204" t="s">
        <v>33</v>
      </c>
      <c r="B617" s="204" t="s">
        <v>47</v>
      </c>
      <c r="C617" s="204" t="s">
        <v>624</v>
      </c>
      <c r="D617" s="204" t="s">
        <v>672</v>
      </c>
      <c r="E617" s="204" t="s">
        <v>673</v>
      </c>
      <c r="F617" s="205" t="s">
        <v>287</v>
      </c>
      <c r="G617" s="205" t="s">
        <v>400</v>
      </c>
      <c r="H617" s="205" t="s">
        <v>293</v>
      </c>
      <c r="I617" s="205" t="s">
        <v>404</v>
      </c>
      <c r="J617" s="78">
        <v>218.65</v>
      </c>
      <c r="K617" s="78">
        <v>92.712000000000003</v>
      </c>
      <c r="L617" s="78">
        <v>311.363</v>
      </c>
    </row>
    <row r="618" spans="1:12" ht="13.2" customHeight="1" x14ac:dyDescent="0.3">
      <c r="A618" s="204" t="s">
        <v>33</v>
      </c>
      <c r="B618" s="204" t="s">
        <v>47</v>
      </c>
      <c r="C618" s="204" t="s">
        <v>624</v>
      </c>
      <c r="D618" s="204" t="s">
        <v>672</v>
      </c>
      <c r="E618" s="204" t="s">
        <v>673</v>
      </c>
      <c r="F618" s="205" t="s">
        <v>390</v>
      </c>
      <c r="G618" s="205" t="s">
        <v>400</v>
      </c>
      <c r="H618" s="205"/>
      <c r="I618" s="205" t="s">
        <v>296</v>
      </c>
      <c r="J618" s="81">
        <v>33.468000000000004</v>
      </c>
      <c r="K618" s="81">
        <v>-2.2690000000000001</v>
      </c>
      <c r="L618" s="81">
        <v>31.199000000000002</v>
      </c>
    </row>
    <row r="619" spans="1:12" ht="13.2" customHeight="1" x14ac:dyDescent="0.3">
      <c r="A619" s="204" t="s">
        <v>33</v>
      </c>
      <c r="B619" s="204" t="s">
        <v>48</v>
      </c>
      <c r="C619" s="204" t="s">
        <v>624</v>
      </c>
      <c r="D619" s="204" t="s">
        <v>672</v>
      </c>
      <c r="E619" s="204" t="s">
        <v>673</v>
      </c>
      <c r="F619" s="205" t="s">
        <v>650</v>
      </c>
      <c r="G619" s="205" t="s">
        <v>615</v>
      </c>
      <c r="H619" s="205" t="s">
        <v>289</v>
      </c>
      <c r="I619" s="205" t="s">
        <v>296</v>
      </c>
      <c r="J619" s="81">
        <v>126.509</v>
      </c>
      <c r="K619" s="81">
        <v>43.787999999999997</v>
      </c>
      <c r="L619" s="81">
        <v>170.29599999999999</v>
      </c>
    </row>
    <row r="620" spans="1:12" ht="13.2" customHeight="1" x14ac:dyDescent="0.3">
      <c r="A620" s="204" t="s">
        <v>33</v>
      </c>
      <c r="B620" s="204" t="s">
        <v>48</v>
      </c>
      <c r="C620" s="204" t="s">
        <v>624</v>
      </c>
      <c r="D620" s="204" t="s">
        <v>672</v>
      </c>
      <c r="E620" s="204" t="s">
        <v>673</v>
      </c>
      <c r="F620" s="205" t="s">
        <v>650</v>
      </c>
      <c r="G620" s="205" t="s">
        <v>615</v>
      </c>
      <c r="H620" s="205" t="s">
        <v>420</v>
      </c>
      <c r="I620" s="205" t="s">
        <v>296</v>
      </c>
      <c r="J620" s="81">
        <v>65.254000000000005</v>
      </c>
      <c r="K620" s="81">
        <v>-46.634</v>
      </c>
      <c r="L620" s="81">
        <v>18.62</v>
      </c>
    </row>
    <row r="621" spans="1:12" ht="13.2" customHeight="1" x14ac:dyDescent="0.3">
      <c r="A621" s="204" t="s">
        <v>33</v>
      </c>
      <c r="B621" s="204" t="s">
        <v>48</v>
      </c>
      <c r="C621" s="204" t="s">
        <v>624</v>
      </c>
      <c r="D621" s="204" t="s">
        <v>672</v>
      </c>
      <c r="E621" s="204" t="s">
        <v>673</v>
      </c>
      <c r="F621" s="205" t="s">
        <v>609</v>
      </c>
      <c r="G621" s="205" t="s">
        <v>616</v>
      </c>
      <c r="H621" s="205" t="s">
        <v>608</v>
      </c>
      <c r="I621" s="205" t="s">
        <v>297</v>
      </c>
      <c r="J621" s="117">
        <v>0.71399999999999997</v>
      </c>
      <c r="K621" s="117">
        <v>2.5999999999999999E-2</v>
      </c>
      <c r="L621" s="117">
        <v>0.74</v>
      </c>
    </row>
    <row r="622" spans="1:12" ht="13.2" customHeight="1" x14ac:dyDescent="0.3">
      <c r="A622" s="204" t="s">
        <v>33</v>
      </c>
      <c r="B622" s="204" t="s">
        <v>48</v>
      </c>
      <c r="C622" s="204" t="s">
        <v>624</v>
      </c>
      <c r="D622" s="204" t="s">
        <v>672</v>
      </c>
      <c r="E622" s="204" t="s">
        <v>673</v>
      </c>
      <c r="F622" s="205" t="s">
        <v>388</v>
      </c>
      <c r="G622" s="205" t="s">
        <v>616</v>
      </c>
      <c r="H622" s="205" t="s">
        <v>413</v>
      </c>
      <c r="I622" s="205" t="s">
        <v>414</v>
      </c>
      <c r="J622" s="79">
        <v>168</v>
      </c>
      <c r="K622" s="79">
        <v>-9</v>
      </c>
      <c r="L622" s="79">
        <v>159</v>
      </c>
    </row>
    <row r="623" spans="1:12" ht="13.2" customHeight="1" x14ac:dyDescent="0.3">
      <c r="A623" s="204" t="s">
        <v>33</v>
      </c>
      <c r="B623" s="204" t="s">
        <v>48</v>
      </c>
      <c r="C623" s="204" t="s">
        <v>624</v>
      </c>
      <c r="D623" s="204" t="s">
        <v>672</v>
      </c>
      <c r="E623" s="204" t="s">
        <v>673</v>
      </c>
      <c r="F623" s="205" t="s">
        <v>284</v>
      </c>
      <c r="G623" s="205" t="s">
        <v>618</v>
      </c>
      <c r="H623" s="205"/>
      <c r="I623" s="205" t="s">
        <v>59</v>
      </c>
      <c r="J623" s="81">
        <v>23.347000000000001</v>
      </c>
      <c r="K623" s="81">
        <v>2.33</v>
      </c>
      <c r="L623" s="81">
        <v>25.675999999999998</v>
      </c>
    </row>
    <row r="624" spans="1:12" ht="13.2" customHeight="1" x14ac:dyDescent="0.3">
      <c r="A624" s="204" t="s">
        <v>33</v>
      </c>
      <c r="B624" s="204" t="s">
        <v>48</v>
      </c>
      <c r="C624" s="204" t="s">
        <v>624</v>
      </c>
      <c r="D624" s="204" t="s">
        <v>672</v>
      </c>
      <c r="E624" s="204" t="s">
        <v>673</v>
      </c>
      <c r="F624" s="205" t="s">
        <v>285</v>
      </c>
      <c r="G624" s="205" t="s">
        <v>280</v>
      </c>
      <c r="H624" s="205"/>
      <c r="I624" s="205" t="s">
        <v>59</v>
      </c>
      <c r="J624" s="81">
        <v>37.838999999999999</v>
      </c>
      <c r="K624" s="81">
        <v>0.52700000000000002</v>
      </c>
      <c r="L624" s="81">
        <v>38.366</v>
      </c>
    </row>
    <row r="625" spans="1:12" ht="13.2" customHeight="1" x14ac:dyDescent="0.3">
      <c r="A625" s="204" t="s">
        <v>33</v>
      </c>
      <c r="B625" s="204" t="s">
        <v>48</v>
      </c>
      <c r="C625" s="204" t="s">
        <v>624</v>
      </c>
      <c r="D625" s="204" t="s">
        <v>672</v>
      </c>
      <c r="E625" s="204" t="s">
        <v>673</v>
      </c>
      <c r="F625" s="205" t="s">
        <v>635</v>
      </c>
      <c r="G625" s="205" t="s">
        <v>280</v>
      </c>
      <c r="H625" s="205"/>
      <c r="I625" s="205" t="s">
        <v>311</v>
      </c>
      <c r="J625" s="81" t="s">
        <v>303</v>
      </c>
      <c r="K625" s="81" t="s">
        <v>303</v>
      </c>
      <c r="L625" s="81">
        <v>0.56399999999999995</v>
      </c>
    </row>
    <row r="626" spans="1:12" ht="13.2" customHeight="1" x14ac:dyDescent="0.3">
      <c r="A626" s="204" t="s">
        <v>33</v>
      </c>
      <c r="B626" s="204" t="s">
        <v>48</v>
      </c>
      <c r="C626" s="204" t="s">
        <v>624</v>
      </c>
      <c r="D626" s="204" t="s">
        <v>672</v>
      </c>
      <c r="E626" s="204" t="s">
        <v>673</v>
      </c>
      <c r="F626" s="205" t="s">
        <v>610</v>
      </c>
      <c r="G626" s="205" t="s">
        <v>400</v>
      </c>
      <c r="H626" s="205" t="s">
        <v>290</v>
      </c>
      <c r="I626" s="205" t="s">
        <v>137</v>
      </c>
      <c r="J626" s="78">
        <v>9.9480000000000004</v>
      </c>
      <c r="K626" s="78">
        <v>1.2549999999999999</v>
      </c>
      <c r="L626" s="78">
        <v>11.202999999999999</v>
      </c>
    </row>
    <row r="627" spans="1:12" ht="13.2" customHeight="1" x14ac:dyDescent="0.3">
      <c r="A627" s="204" t="s">
        <v>33</v>
      </c>
      <c r="B627" s="204" t="s">
        <v>48</v>
      </c>
      <c r="C627" s="204" t="s">
        <v>624</v>
      </c>
      <c r="D627" s="204" t="s">
        <v>672</v>
      </c>
      <c r="E627" s="204" t="s">
        <v>673</v>
      </c>
      <c r="F627" s="205" t="s">
        <v>610</v>
      </c>
      <c r="G627" s="205" t="s">
        <v>400</v>
      </c>
      <c r="H627" s="205" t="s">
        <v>291</v>
      </c>
      <c r="I627" s="205" t="s">
        <v>137</v>
      </c>
      <c r="J627" s="78">
        <v>19.696999999999999</v>
      </c>
      <c r="K627" s="78">
        <v>0.49299999999999999</v>
      </c>
      <c r="L627" s="78">
        <v>20.190000000000001</v>
      </c>
    </row>
    <row r="628" spans="1:12" ht="13.2" customHeight="1" x14ac:dyDescent="0.3">
      <c r="A628" s="204" t="s">
        <v>33</v>
      </c>
      <c r="B628" s="204" t="s">
        <v>48</v>
      </c>
      <c r="C628" s="204" t="s">
        <v>624</v>
      </c>
      <c r="D628" s="204" t="s">
        <v>672</v>
      </c>
      <c r="E628" s="204" t="s">
        <v>673</v>
      </c>
      <c r="F628" s="205" t="s">
        <v>610</v>
      </c>
      <c r="G628" s="205" t="s">
        <v>400</v>
      </c>
      <c r="H628" s="205" t="s">
        <v>292</v>
      </c>
      <c r="I628" s="205" t="s">
        <v>137</v>
      </c>
      <c r="J628" s="78">
        <v>10.058</v>
      </c>
      <c r="K628" s="78">
        <v>1.387</v>
      </c>
      <c r="L628" s="78">
        <v>11.445</v>
      </c>
    </row>
    <row r="629" spans="1:12" ht="13.2" customHeight="1" x14ac:dyDescent="0.3">
      <c r="A629" s="204" t="s">
        <v>33</v>
      </c>
      <c r="B629" s="204" t="s">
        <v>48</v>
      </c>
      <c r="C629" s="204" t="s">
        <v>624</v>
      </c>
      <c r="D629" s="204" t="s">
        <v>672</v>
      </c>
      <c r="E629" s="204" t="s">
        <v>673</v>
      </c>
      <c r="F629" s="205" t="s">
        <v>610</v>
      </c>
      <c r="G629" s="205" t="s">
        <v>400</v>
      </c>
      <c r="H629" s="205" t="s">
        <v>293</v>
      </c>
      <c r="I629" s="205" t="s">
        <v>137</v>
      </c>
      <c r="J629" s="78">
        <v>2.218</v>
      </c>
      <c r="K629" s="78">
        <v>0.375</v>
      </c>
      <c r="L629" s="78">
        <v>2.5920000000000001</v>
      </c>
    </row>
    <row r="630" spans="1:12" ht="13.2" customHeight="1" x14ac:dyDescent="0.3">
      <c r="A630" s="204" t="s">
        <v>33</v>
      </c>
      <c r="B630" s="204" t="s">
        <v>48</v>
      </c>
      <c r="C630" s="204" t="s">
        <v>624</v>
      </c>
      <c r="D630" s="204" t="s">
        <v>672</v>
      </c>
      <c r="E630" s="204" t="s">
        <v>673</v>
      </c>
      <c r="F630" s="205" t="s">
        <v>287</v>
      </c>
      <c r="G630" s="205" t="s">
        <v>400</v>
      </c>
      <c r="H630" s="205" t="s">
        <v>290</v>
      </c>
      <c r="I630" s="205" t="s">
        <v>404</v>
      </c>
      <c r="J630" s="78">
        <v>130.107</v>
      </c>
      <c r="K630" s="78">
        <v>77.105000000000004</v>
      </c>
      <c r="L630" s="78">
        <v>207.21199999999999</v>
      </c>
    </row>
    <row r="631" spans="1:12" ht="13.2" customHeight="1" x14ac:dyDescent="0.3">
      <c r="A631" s="204" t="s">
        <v>33</v>
      </c>
      <c r="B631" s="204" t="s">
        <v>48</v>
      </c>
      <c r="C631" s="204" t="s">
        <v>624</v>
      </c>
      <c r="D631" s="204" t="s">
        <v>672</v>
      </c>
      <c r="E631" s="204" t="s">
        <v>673</v>
      </c>
      <c r="F631" s="205" t="s">
        <v>287</v>
      </c>
      <c r="G631" s="205" t="s">
        <v>400</v>
      </c>
      <c r="H631" s="205" t="s">
        <v>291</v>
      </c>
      <c r="I631" s="205" t="s">
        <v>404</v>
      </c>
      <c r="J631" s="78">
        <v>121.733</v>
      </c>
      <c r="K631" s="78">
        <v>30.256</v>
      </c>
      <c r="L631" s="78">
        <v>151.988</v>
      </c>
    </row>
    <row r="632" spans="1:12" ht="13.2" customHeight="1" x14ac:dyDescent="0.3">
      <c r="A632" s="204" t="s">
        <v>33</v>
      </c>
      <c r="B632" s="204" t="s">
        <v>48</v>
      </c>
      <c r="C632" s="204" t="s">
        <v>624</v>
      </c>
      <c r="D632" s="204" t="s">
        <v>672</v>
      </c>
      <c r="E632" s="204" t="s">
        <v>673</v>
      </c>
      <c r="F632" s="205" t="s">
        <v>287</v>
      </c>
      <c r="G632" s="205" t="s">
        <v>400</v>
      </c>
      <c r="H632" s="205" t="s">
        <v>292</v>
      </c>
      <c r="I632" s="205" t="s">
        <v>404</v>
      </c>
      <c r="J632" s="78">
        <v>205.959</v>
      </c>
      <c r="K632" s="78">
        <v>-110.47</v>
      </c>
      <c r="L632" s="78">
        <v>95.489000000000004</v>
      </c>
    </row>
    <row r="633" spans="1:12" ht="13.2" customHeight="1" x14ac:dyDescent="0.3">
      <c r="A633" s="204" t="s">
        <v>33</v>
      </c>
      <c r="B633" s="204" t="s">
        <v>48</v>
      </c>
      <c r="C633" s="204" t="s">
        <v>624</v>
      </c>
      <c r="D633" s="204" t="s">
        <v>672</v>
      </c>
      <c r="E633" s="204" t="s">
        <v>673</v>
      </c>
      <c r="F633" s="205" t="s">
        <v>287</v>
      </c>
      <c r="G633" s="205" t="s">
        <v>400</v>
      </c>
      <c r="H633" s="205" t="s">
        <v>293</v>
      </c>
      <c r="I633" s="205" t="s">
        <v>404</v>
      </c>
      <c r="J633" s="78">
        <v>235.97800000000001</v>
      </c>
      <c r="K633" s="78">
        <v>92.908000000000001</v>
      </c>
      <c r="L633" s="78">
        <v>328.887</v>
      </c>
    </row>
    <row r="634" spans="1:12" ht="13.2" customHeight="1" x14ac:dyDescent="0.3">
      <c r="A634" s="204" t="s">
        <v>33</v>
      </c>
      <c r="B634" s="204" t="s">
        <v>48</v>
      </c>
      <c r="C634" s="204" t="s">
        <v>624</v>
      </c>
      <c r="D634" s="204" t="s">
        <v>672</v>
      </c>
      <c r="E634" s="204" t="s">
        <v>673</v>
      </c>
      <c r="F634" s="205" t="s">
        <v>390</v>
      </c>
      <c r="G634" s="205" t="s">
        <v>400</v>
      </c>
      <c r="H634" s="205"/>
      <c r="I634" s="205" t="s">
        <v>296</v>
      </c>
      <c r="J634" s="81">
        <v>15.167</v>
      </c>
      <c r="K634" s="81">
        <v>-8.8089999999999993</v>
      </c>
      <c r="L634" s="81">
        <v>6.3579999999999997</v>
      </c>
    </row>
    <row r="635" spans="1:12" ht="13.2" customHeight="1" x14ac:dyDescent="0.3">
      <c r="A635" s="204" t="s">
        <v>33</v>
      </c>
      <c r="B635" s="204" t="s">
        <v>49</v>
      </c>
      <c r="C635" s="204" t="s">
        <v>624</v>
      </c>
      <c r="D635" s="204" t="s">
        <v>672</v>
      </c>
      <c r="E635" s="204" t="s">
        <v>673</v>
      </c>
      <c r="F635" s="205" t="s">
        <v>650</v>
      </c>
      <c r="G635" s="205" t="s">
        <v>615</v>
      </c>
      <c r="H635" s="205" t="s">
        <v>289</v>
      </c>
      <c r="I635" s="205" t="s">
        <v>296</v>
      </c>
      <c r="J635" s="81">
        <v>157.959</v>
      </c>
      <c r="K635" s="81">
        <v>56.432000000000002</v>
      </c>
      <c r="L635" s="81">
        <v>214.39099999999999</v>
      </c>
    </row>
    <row r="636" spans="1:12" ht="13.2" customHeight="1" x14ac:dyDescent="0.3">
      <c r="A636" s="204" t="s">
        <v>33</v>
      </c>
      <c r="B636" s="204" t="s">
        <v>49</v>
      </c>
      <c r="C636" s="204" t="s">
        <v>624</v>
      </c>
      <c r="D636" s="204" t="s">
        <v>672</v>
      </c>
      <c r="E636" s="204" t="s">
        <v>673</v>
      </c>
      <c r="F636" s="205" t="s">
        <v>650</v>
      </c>
      <c r="G636" s="205" t="s">
        <v>615</v>
      </c>
      <c r="H636" s="205" t="s">
        <v>420</v>
      </c>
      <c r="I636" s="205" t="s">
        <v>296</v>
      </c>
      <c r="J636" s="81">
        <v>73.738</v>
      </c>
      <c r="K636" s="81">
        <v>-45.698999999999998</v>
      </c>
      <c r="L636" s="81">
        <v>28.039000000000001</v>
      </c>
    </row>
    <row r="637" spans="1:12" ht="13.2" customHeight="1" x14ac:dyDescent="0.3">
      <c r="A637" s="204" t="s">
        <v>33</v>
      </c>
      <c r="B637" s="204" t="s">
        <v>49</v>
      </c>
      <c r="C637" s="204" t="s">
        <v>624</v>
      </c>
      <c r="D637" s="204" t="s">
        <v>672</v>
      </c>
      <c r="E637" s="204" t="s">
        <v>673</v>
      </c>
      <c r="F637" s="205" t="s">
        <v>609</v>
      </c>
      <c r="G637" s="205" t="s">
        <v>616</v>
      </c>
      <c r="H637" s="205" t="s">
        <v>608</v>
      </c>
      <c r="I637" s="205" t="s">
        <v>297</v>
      </c>
      <c r="J637" s="117">
        <v>0.58199999999999996</v>
      </c>
      <c r="K637" s="117">
        <v>-5.0000000000000001E-3</v>
      </c>
      <c r="L637" s="117">
        <v>0.57799999999999996</v>
      </c>
    </row>
    <row r="638" spans="1:12" ht="13.2" customHeight="1" x14ac:dyDescent="0.3">
      <c r="A638" s="204" t="s">
        <v>33</v>
      </c>
      <c r="B638" s="204" t="s">
        <v>49</v>
      </c>
      <c r="C638" s="204" t="s">
        <v>624</v>
      </c>
      <c r="D638" s="204" t="s">
        <v>672</v>
      </c>
      <c r="E638" s="204" t="s">
        <v>673</v>
      </c>
      <c r="F638" s="205" t="s">
        <v>388</v>
      </c>
      <c r="G638" s="205" t="s">
        <v>616</v>
      </c>
      <c r="H638" s="205" t="s">
        <v>413</v>
      </c>
      <c r="I638" s="205" t="s">
        <v>414</v>
      </c>
      <c r="J638" s="79">
        <v>189</v>
      </c>
      <c r="K638" s="79">
        <v>-36</v>
      </c>
      <c r="L638" s="79">
        <v>153</v>
      </c>
    </row>
    <row r="639" spans="1:12" ht="13.2" customHeight="1" x14ac:dyDescent="0.3">
      <c r="A639" s="204" t="s">
        <v>33</v>
      </c>
      <c r="B639" s="204" t="s">
        <v>49</v>
      </c>
      <c r="C639" s="204" t="s">
        <v>624</v>
      </c>
      <c r="D639" s="204" t="s">
        <v>672</v>
      </c>
      <c r="E639" s="204" t="s">
        <v>673</v>
      </c>
      <c r="F639" s="205" t="s">
        <v>284</v>
      </c>
      <c r="G639" s="205" t="s">
        <v>618</v>
      </c>
      <c r="H639" s="205"/>
      <c r="I639" s="205" t="s">
        <v>59</v>
      </c>
      <c r="J639" s="81">
        <v>15.154999999999999</v>
      </c>
      <c r="K639" s="81">
        <v>-6.3029999999999999</v>
      </c>
      <c r="L639" s="81">
        <v>8.8520000000000003</v>
      </c>
    </row>
    <row r="640" spans="1:12" ht="13.2" customHeight="1" x14ac:dyDescent="0.3">
      <c r="A640" s="204" t="s">
        <v>33</v>
      </c>
      <c r="B640" s="204" t="s">
        <v>49</v>
      </c>
      <c r="C640" s="204" t="s">
        <v>624</v>
      </c>
      <c r="D640" s="204" t="s">
        <v>672</v>
      </c>
      <c r="E640" s="204" t="s">
        <v>673</v>
      </c>
      <c r="F640" s="205" t="s">
        <v>285</v>
      </c>
      <c r="G640" s="205" t="s">
        <v>280</v>
      </c>
      <c r="H640" s="205"/>
      <c r="I640" s="205" t="s">
        <v>59</v>
      </c>
      <c r="J640" s="81">
        <v>62.777000000000001</v>
      </c>
      <c r="K640" s="81" t="s">
        <v>304</v>
      </c>
      <c r="L640" s="81">
        <v>62.817999999999998</v>
      </c>
    </row>
    <row r="641" spans="1:12" ht="13.2" customHeight="1" x14ac:dyDescent="0.3">
      <c r="A641" s="204" t="s">
        <v>33</v>
      </c>
      <c r="B641" s="204" t="s">
        <v>49</v>
      </c>
      <c r="C641" s="204" t="s">
        <v>624</v>
      </c>
      <c r="D641" s="204" t="s">
        <v>672</v>
      </c>
      <c r="E641" s="204" t="s">
        <v>673</v>
      </c>
      <c r="F641" s="205" t="s">
        <v>635</v>
      </c>
      <c r="G641" s="205" t="s">
        <v>280</v>
      </c>
      <c r="H641" s="205"/>
      <c r="I641" s="205" t="s">
        <v>311</v>
      </c>
      <c r="J641" s="81" t="s">
        <v>303</v>
      </c>
      <c r="K641" s="81" t="s">
        <v>303</v>
      </c>
      <c r="L641" s="81">
        <v>2.0640000000000001</v>
      </c>
    </row>
    <row r="642" spans="1:12" ht="13.2" customHeight="1" x14ac:dyDescent="0.3">
      <c r="A642" s="204" t="s">
        <v>33</v>
      </c>
      <c r="B642" s="204" t="s">
        <v>49</v>
      </c>
      <c r="C642" s="204" t="s">
        <v>624</v>
      </c>
      <c r="D642" s="204" t="s">
        <v>672</v>
      </c>
      <c r="E642" s="204" t="s">
        <v>673</v>
      </c>
      <c r="F642" s="205" t="s">
        <v>610</v>
      </c>
      <c r="G642" s="205" t="s">
        <v>400</v>
      </c>
      <c r="H642" s="205" t="s">
        <v>290</v>
      </c>
      <c r="I642" s="205" t="s">
        <v>137</v>
      </c>
      <c r="J642" s="78">
        <v>9.0619999999999994</v>
      </c>
      <c r="K642" s="78">
        <v>1.5129999999999999</v>
      </c>
      <c r="L642" s="78">
        <v>10.574999999999999</v>
      </c>
    </row>
    <row r="643" spans="1:12" ht="13.2" customHeight="1" x14ac:dyDescent="0.3">
      <c r="A643" s="204" t="s">
        <v>33</v>
      </c>
      <c r="B643" s="204" t="s">
        <v>49</v>
      </c>
      <c r="C643" s="204" t="s">
        <v>624</v>
      </c>
      <c r="D643" s="204" t="s">
        <v>672</v>
      </c>
      <c r="E643" s="204" t="s">
        <v>673</v>
      </c>
      <c r="F643" s="205" t="s">
        <v>610</v>
      </c>
      <c r="G643" s="205" t="s">
        <v>400</v>
      </c>
      <c r="H643" s="205" t="s">
        <v>291</v>
      </c>
      <c r="I643" s="205" t="s">
        <v>137</v>
      </c>
      <c r="J643" s="78">
        <v>19.341999999999999</v>
      </c>
      <c r="K643" s="78">
        <v>0.88100000000000001</v>
      </c>
      <c r="L643" s="78">
        <v>20.222000000000001</v>
      </c>
    </row>
    <row r="644" spans="1:12" ht="13.2" customHeight="1" x14ac:dyDescent="0.3">
      <c r="A644" s="204" t="s">
        <v>33</v>
      </c>
      <c r="B644" s="204" t="s">
        <v>49</v>
      </c>
      <c r="C644" s="204" t="s">
        <v>624</v>
      </c>
      <c r="D644" s="204" t="s">
        <v>672</v>
      </c>
      <c r="E644" s="204" t="s">
        <v>673</v>
      </c>
      <c r="F644" s="205" t="s">
        <v>610</v>
      </c>
      <c r="G644" s="205" t="s">
        <v>400</v>
      </c>
      <c r="H644" s="205" t="s">
        <v>292</v>
      </c>
      <c r="I644" s="205" t="s">
        <v>137</v>
      </c>
      <c r="J644" s="78">
        <v>9.8670000000000009</v>
      </c>
      <c r="K644" s="78">
        <v>0.86</v>
      </c>
      <c r="L644" s="78">
        <v>10.727</v>
      </c>
    </row>
    <row r="645" spans="1:12" ht="13.2" customHeight="1" x14ac:dyDescent="0.3">
      <c r="A645" s="204" t="s">
        <v>33</v>
      </c>
      <c r="B645" s="204" t="s">
        <v>49</v>
      </c>
      <c r="C645" s="204" t="s">
        <v>624</v>
      </c>
      <c r="D645" s="204" t="s">
        <v>672</v>
      </c>
      <c r="E645" s="204" t="s">
        <v>673</v>
      </c>
      <c r="F645" s="205" t="s">
        <v>610</v>
      </c>
      <c r="G645" s="205" t="s">
        <v>400</v>
      </c>
      <c r="H645" s="205" t="s">
        <v>293</v>
      </c>
      <c r="I645" s="205" t="s">
        <v>137</v>
      </c>
      <c r="J645" s="78">
        <v>2.2090000000000001</v>
      </c>
      <c r="K645" s="78">
        <v>-0.70299999999999996</v>
      </c>
      <c r="L645" s="78">
        <v>1.506</v>
      </c>
    </row>
    <row r="646" spans="1:12" ht="13.2" customHeight="1" x14ac:dyDescent="0.3">
      <c r="A646" s="204" t="s">
        <v>33</v>
      </c>
      <c r="B646" s="204" t="s">
        <v>49</v>
      </c>
      <c r="C646" s="204" t="s">
        <v>624</v>
      </c>
      <c r="D646" s="204" t="s">
        <v>672</v>
      </c>
      <c r="E646" s="204" t="s">
        <v>673</v>
      </c>
      <c r="F646" s="205" t="s">
        <v>287</v>
      </c>
      <c r="G646" s="205" t="s">
        <v>400</v>
      </c>
      <c r="H646" s="205" t="s">
        <v>290</v>
      </c>
      <c r="I646" s="205" t="s">
        <v>404</v>
      </c>
      <c r="J646" s="78">
        <v>101.59</v>
      </c>
      <c r="K646" s="78">
        <v>9.6969999999999992</v>
      </c>
      <c r="L646" s="78">
        <v>111.288</v>
      </c>
    </row>
    <row r="647" spans="1:12" ht="13.2" customHeight="1" x14ac:dyDescent="0.3">
      <c r="A647" s="204" t="s">
        <v>33</v>
      </c>
      <c r="B647" s="204" t="s">
        <v>49</v>
      </c>
      <c r="C647" s="204" t="s">
        <v>624</v>
      </c>
      <c r="D647" s="204" t="s">
        <v>672</v>
      </c>
      <c r="E647" s="204" t="s">
        <v>673</v>
      </c>
      <c r="F647" s="205" t="s">
        <v>287</v>
      </c>
      <c r="G647" s="205" t="s">
        <v>400</v>
      </c>
      <c r="H647" s="205" t="s">
        <v>291</v>
      </c>
      <c r="I647" s="205" t="s">
        <v>404</v>
      </c>
      <c r="J647" s="78">
        <v>213.54599999999999</v>
      </c>
      <c r="K647" s="78">
        <v>-111.629</v>
      </c>
      <c r="L647" s="78">
        <v>101.917</v>
      </c>
    </row>
    <row r="648" spans="1:12" ht="13.2" customHeight="1" x14ac:dyDescent="0.3">
      <c r="A648" s="204" t="s">
        <v>33</v>
      </c>
      <c r="B648" s="204" t="s">
        <v>49</v>
      </c>
      <c r="C648" s="204" t="s">
        <v>624</v>
      </c>
      <c r="D648" s="204" t="s">
        <v>672</v>
      </c>
      <c r="E648" s="204" t="s">
        <v>673</v>
      </c>
      <c r="F648" s="205" t="s">
        <v>287</v>
      </c>
      <c r="G648" s="205" t="s">
        <v>400</v>
      </c>
      <c r="H648" s="205" t="s">
        <v>292</v>
      </c>
      <c r="I648" s="205" t="s">
        <v>404</v>
      </c>
      <c r="J648" s="78">
        <v>177.93600000000001</v>
      </c>
      <c r="K648" s="78">
        <v>-92.68</v>
      </c>
      <c r="L648" s="78">
        <v>85.256</v>
      </c>
    </row>
    <row r="649" spans="1:12" ht="13.2" customHeight="1" x14ac:dyDescent="0.3">
      <c r="A649" s="204" t="s">
        <v>33</v>
      </c>
      <c r="B649" s="204" t="s">
        <v>49</v>
      </c>
      <c r="C649" s="204" t="s">
        <v>624</v>
      </c>
      <c r="D649" s="204" t="s">
        <v>672</v>
      </c>
      <c r="E649" s="204" t="s">
        <v>673</v>
      </c>
      <c r="F649" s="205" t="s">
        <v>287</v>
      </c>
      <c r="G649" s="205" t="s">
        <v>400</v>
      </c>
      <c r="H649" s="205" t="s">
        <v>293</v>
      </c>
      <c r="I649" s="205" t="s">
        <v>404</v>
      </c>
      <c r="J649" s="78">
        <v>113.169</v>
      </c>
      <c r="K649" s="78">
        <v>-14.734</v>
      </c>
      <c r="L649" s="78">
        <v>98.435000000000002</v>
      </c>
    </row>
    <row r="650" spans="1:12" ht="13.2" customHeight="1" x14ac:dyDescent="0.3">
      <c r="A650" s="204" t="s">
        <v>33</v>
      </c>
      <c r="B650" s="204" t="s">
        <v>49</v>
      </c>
      <c r="C650" s="204" t="s">
        <v>624</v>
      </c>
      <c r="D650" s="204" t="s">
        <v>672</v>
      </c>
      <c r="E650" s="204" t="s">
        <v>673</v>
      </c>
      <c r="F650" s="205" t="s">
        <v>390</v>
      </c>
      <c r="G650" s="205" t="s">
        <v>400</v>
      </c>
      <c r="H650" s="205"/>
      <c r="I650" s="205" t="s">
        <v>296</v>
      </c>
      <c r="J650" s="81">
        <v>9.4979999999999993</v>
      </c>
      <c r="K650" s="81">
        <v>0.43</v>
      </c>
      <c r="L650" s="81">
        <v>9.9280000000000008</v>
      </c>
    </row>
    <row r="651" spans="1:12" ht="13.2" customHeight="1" x14ac:dyDescent="0.3">
      <c r="A651" s="204" t="s">
        <v>33</v>
      </c>
      <c r="B651" s="204" t="s">
        <v>50</v>
      </c>
      <c r="C651" s="204" t="s">
        <v>624</v>
      </c>
      <c r="D651" s="204" t="s">
        <v>672</v>
      </c>
      <c r="E651" s="204" t="s">
        <v>673</v>
      </c>
      <c r="F651" s="205" t="s">
        <v>650</v>
      </c>
      <c r="G651" s="205" t="s">
        <v>615</v>
      </c>
      <c r="H651" s="205" t="s">
        <v>289</v>
      </c>
      <c r="I651" s="205" t="s">
        <v>296</v>
      </c>
      <c r="J651" s="81">
        <v>129.91399999999999</v>
      </c>
      <c r="K651" s="81">
        <v>87.135999999999996</v>
      </c>
      <c r="L651" s="81">
        <v>217.05</v>
      </c>
    </row>
    <row r="652" spans="1:12" ht="13.2" customHeight="1" x14ac:dyDescent="0.3">
      <c r="A652" s="204" t="s">
        <v>33</v>
      </c>
      <c r="B652" s="204" t="s">
        <v>50</v>
      </c>
      <c r="C652" s="204" t="s">
        <v>624</v>
      </c>
      <c r="D652" s="204" t="s">
        <v>672</v>
      </c>
      <c r="E652" s="204" t="s">
        <v>673</v>
      </c>
      <c r="F652" s="205" t="s">
        <v>650</v>
      </c>
      <c r="G652" s="205" t="s">
        <v>615</v>
      </c>
      <c r="H652" s="205" t="s">
        <v>420</v>
      </c>
      <c r="I652" s="205" t="s">
        <v>296</v>
      </c>
      <c r="J652" s="81">
        <v>63.148000000000003</v>
      </c>
      <c r="K652" s="81">
        <v>-50.591999999999999</v>
      </c>
      <c r="L652" s="81">
        <v>12.555999999999999</v>
      </c>
    </row>
    <row r="653" spans="1:12" ht="13.2" customHeight="1" x14ac:dyDescent="0.3">
      <c r="A653" s="204" t="s">
        <v>33</v>
      </c>
      <c r="B653" s="204" t="s">
        <v>50</v>
      </c>
      <c r="C653" s="204" t="s">
        <v>624</v>
      </c>
      <c r="D653" s="204" t="s">
        <v>672</v>
      </c>
      <c r="E653" s="204" t="s">
        <v>673</v>
      </c>
      <c r="F653" s="205" t="s">
        <v>609</v>
      </c>
      <c r="G653" s="205" t="s">
        <v>616</v>
      </c>
      <c r="H653" s="205" t="s">
        <v>608</v>
      </c>
      <c r="I653" s="205" t="s">
        <v>297</v>
      </c>
      <c r="J653" s="117">
        <v>0.60499999999999998</v>
      </c>
      <c r="K653" s="117">
        <v>-5.6000000000000001E-2</v>
      </c>
      <c r="L653" s="117">
        <v>0.54900000000000004</v>
      </c>
    </row>
    <row r="654" spans="1:12" ht="13.2" customHeight="1" x14ac:dyDescent="0.3">
      <c r="A654" s="204" t="s">
        <v>33</v>
      </c>
      <c r="B654" s="204" t="s">
        <v>50</v>
      </c>
      <c r="C654" s="204" t="s">
        <v>624</v>
      </c>
      <c r="D654" s="204" t="s">
        <v>672</v>
      </c>
      <c r="E654" s="204" t="s">
        <v>673</v>
      </c>
      <c r="F654" s="205" t="s">
        <v>388</v>
      </c>
      <c r="G654" s="205" t="s">
        <v>616</v>
      </c>
      <c r="H654" s="205" t="s">
        <v>413</v>
      </c>
      <c r="I654" s="205" t="s">
        <v>414</v>
      </c>
      <c r="J654" s="79">
        <v>203</v>
      </c>
      <c r="K654" s="79">
        <v>-58</v>
      </c>
      <c r="L654" s="79">
        <v>145</v>
      </c>
    </row>
    <row r="655" spans="1:12" ht="13.2" customHeight="1" x14ac:dyDescent="0.3">
      <c r="A655" s="204" t="s">
        <v>33</v>
      </c>
      <c r="B655" s="204" t="s">
        <v>50</v>
      </c>
      <c r="C655" s="204" t="s">
        <v>624</v>
      </c>
      <c r="D655" s="204" t="s">
        <v>672</v>
      </c>
      <c r="E655" s="204" t="s">
        <v>673</v>
      </c>
      <c r="F655" s="205" t="s">
        <v>284</v>
      </c>
      <c r="G655" s="205" t="s">
        <v>618</v>
      </c>
      <c r="H655" s="205"/>
      <c r="I655" s="205" t="s">
        <v>59</v>
      </c>
      <c r="J655" s="81">
        <v>7.9850000000000003</v>
      </c>
      <c r="K655" s="81">
        <v>-3.1230000000000002</v>
      </c>
      <c r="L655" s="81">
        <v>4.8620000000000001</v>
      </c>
    </row>
    <row r="656" spans="1:12" ht="13.2" customHeight="1" x14ac:dyDescent="0.3">
      <c r="A656" s="204" t="s">
        <v>33</v>
      </c>
      <c r="B656" s="204" t="s">
        <v>50</v>
      </c>
      <c r="C656" s="204" t="s">
        <v>624</v>
      </c>
      <c r="D656" s="204" t="s">
        <v>672</v>
      </c>
      <c r="E656" s="204" t="s">
        <v>673</v>
      </c>
      <c r="F656" s="205" t="s">
        <v>285</v>
      </c>
      <c r="G656" s="205" t="s">
        <v>280</v>
      </c>
      <c r="H656" s="205"/>
      <c r="I656" s="205" t="s">
        <v>59</v>
      </c>
      <c r="J656" s="81">
        <v>63.234999999999999</v>
      </c>
      <c r="K656" s="81">
        <v>0.186</v>
      </c>
      <c r="L656" s="81">
        <v>63.421999999999997</v>
      </c>
    </row>
    <row r="657" spans="1:12" ht="13.2" customHeight="1" x14ac:dyDescent="0.3">
      <c r="A657" s="204" t="s">
        <v>33</v>
      </c>
      <c r="B657" s="204" t="s">
        <v>50</v>
      </c>
      <c r="C657" s="204" t="s">
        <v>624</v>
      </c>
      <c r="D657" s="204" t="s">
        <v>672</v>
      </c>
      <c r="E657" s="204" t="s">
        <v>673</v>
      </c>
      <c r="F657" s="205" t="s">
        <v>635</v>
      </c>
      <c r="G657" s="205" t="s">
        <v>280</v>
      </c>
      <c r="H657" s="205"/>
      <c r="I657" s="205" t="s">
        <v>311</v>
      </c>
      <c r="J657" s="81" t="s">
        <v>303</v>
      </c>
      <c r="K657" s="81" t="s">
        <v>303</v>
      </c>
      <c r="L657" s="81">
        <v>1.4510000000000001</v>
      </c>
    </row>
    <row r="658" spans="1:12" ht="13.2" customHeight="1" x14ac:dyDescent="0.3">
      <c r="A658" s="204" t="s">
        <v>33</v>
      </c>
      <c r="B658" s="204" t="s">
        <v>50</v>
      </c>
      <c r="C658" s="204" t="s">
        <v>624</v>
      </c>
      <c r="D658" s="204" t="s">
        <v>672</v>
      </c>
      <c r="E658" s="204" t="s">
        <v>673</v>
      </c>
      <c r="F658" s="205" t="s">
        <v>610</v>
      </c>
      <c r="G658" s="205" t="s">
        <v>400</v>
      </c>
      <c r="H658" s="205" t="s">
        <v>290</v>
      </c>
      <c r="I658" s="205" t="s">
        <v>137</v>
      </c>
      <c r="J658" s="78">
        <v>8.9570000000000007</v>
      </c>
      <c r="K658" s="78">
        <v>1.6259999999999999</v>
      </c>
      <c r="L658" s="78">
        <v>10.583</v>
      </c>
    </row>
    <row r="659" spans="1:12" ht="13.2" customHeight="1" x14ac:dyDescent="0.3">
      <c r="A659" s="204" t="s">
        <v>33</v>
      </c>
      <c r="B659" s="204" t="s">
        <v>50</v>
      </c>
      <c r="C659" s="204" t="s">
        <v>624</v>
      </c>
      <c r="D659" s="204" t="s">
        <v>672</v>
      </c>
      <c r="E659" s="204" t="s">
        <v>673</v>
      </c>
      <c r="F659" s="205" t="s">
        <v>610</v>
      </c>
      <c r="G659" s="205" t="s">
        <v>400</v>
      </c>
      <c r="H659" s="205" t="s">
        <v>291</v>
      </c>
      <c r="I659" s="205" t="s">
        <v>137</v>
      </c>
      <c r="J659" s="78">
        <v>18.742000000000001</v>
      </c>
      <c r="K659" s="78">
        <v>1.452</v>
      </c>
      <c r="L659" s="78">
        <v>20.193000000000001</v>
      </c>
    </row>
    <row r="660" spans="1:12" ht="13.2" customHeight="1" x14ac:dyDescent="0.3">
      <c r="A660" s="204" t="s">
        <v>33</v>
      </c>
      <c r="B660" s="204" t="s">
        <v>50</v>
      </c>
      <c r="C660" s="204" t="s">
        <v>624</v>
      </c>
      <c r="D660" s="204" t="s">
        <v>672</v>
      </c>
      <c r="E660" s="204" t="s">
        <v>673</v>
      </c>
      <c r="F660" s="205" t="s">
        <v>610</v>
      </c>
      <c r="G660" s="205" t="s">
        <v>400</v>
      </c>
      <c r="H660" s="205" t="s">
        <v>292</v>
      </c>
      <c r="I660" s="205" t="s">
        <v>137</v>
      </c>
      <c r="J660" s="78">
        <v>9.8249999999999993</v>
      </c>
      <c r="K660" s="78">
        <v>0.79700000000000004</v>
      </c>
      <c r="L660" s="78">
        <v>10.622</v>
      </c>
    </row>
    <row r="661" spans="1:12" ht="13.2" customHeight="1" x14ac:dyDescent="0.3">
      <c r="A661" s="204" t="s">
        <v>33</v>
      </c>
      <c r="B661" s="204" t="s">
        <v>50</v>
      </c>
      <c r="C661" s="204" t="s">
        <v>624</v>
      </c>
      <c r="D661" s="204" t="s">
        <v>672</v>
      </c>
      <c r="E661" s="204" t="s">
        <v>673</v>
      </c>
      <c r="F661" s="205" t="s">
        <v>610</v>
      </c>
      <c r="G661" s="205" t="s">
        <v>400</v>
      </c>
      <c r="H661" s="205" t="s">
        <v>293</v>
      </c>
      <c r="I661" s="205" t="s">
        <v>137</v>
      </c>
      <c r="J661" s="78">
        <v>2.407</v>
      </c>
      <c r="K661" s="78">
        <v>-0.52700000000000002</v>
      </c>
      <c r="L661" s="78">
        <v>1.88</v>
      </c>
    </row>
    <row r="662" spans="1:12" ht="13.2" customHeight="1" x14ac:dyDescent="0.3">
      <c r="A662" s="204" t="s">
        <v>33</v>
      </c>
      <c r="B662" s="204" t="s">
        <v>50</v>
      </c>
      <c r="C662" s="204" t="s">
        <v>624</v>
      </c>
      <c r="D662" s="204" t="s">
        <v>672</v>
      </c>
      <c r="E662" s="204" t="s">
        <v>673</v>
      </c>
      <c r="F662" s="205" t="s">
        <v>287</v>
      </c>
      <c r="G662" s="205" t="s">
        <v>400</v>
      </c>
      <c r="H662" s="205" t="s">
        <v>290</v>
      </c>
      <c r="I662" s="205" t="s">
        <v>404</v>
      </c>
      <c r="J662" s="78">
        <v>91.802000000000007</v>
      </c>
      <c r="K662" s="78">
        <v>9.032</v>
      </c>
      <c r="L662" s="78">
        <v>100.834</v>
      </c>
    </row>
    <row r="663" spans="1:12" ht="13.2" customHeight="1" x14ac:dyDescent="0.3">
      <c r="A663" s="204" t="s">
        <v>33</v>
      </c>
      <c r="B663" s="204" t="s">
        <v>50</v>
      </c>
      <c r="C663" s="204" t="s">
        <v>624</v>
      </c>
      <c r="D663" s="204" t="s">
        <v>672</v>
      </c>
      <c r="E663" s="204" t="s">
        <v>673</v>
      </c>
      <c r="F663" s="205" t="s">
        <v>287</v>
      </c>
      <c r="G663" s="205" t="s">
        <v>400</v>
      </c>
      <c r="H663" s="205" t="s">
        <v>291</v>
      </c>
      <c r="I663" s="205" t="s">
        <v>404</v>
      </c>
      <c r="J663" s="78">
        <v>231.59700000000001</v>
      </c>
      <c r="K663" s="78">
        <v>-161.46100000000001</v>
      </c>
      <c r="L663" s="78">
        <v>70.135999999999996</v>
      </c>
    </row>
    <row r="664" spans="1:12" ht="13.2" customHeight="1" x14ac:dyDescent="0.3">
      <c r="A664" s="204" t="s">
        <v>33</v>
      </c>
      <c r="B664" s="204" t="s">
        <v>50</v>
      </c>
      <c r="C664" s="204" t="s">
        <v>624</v>
      </c>
      <c r="D664" s="204" t="s">
        <v>672</v>
      </c>
      <c r="E664" s="204" t="s">
        <v>673</v>
      </c>
      <c r="F664" s="205" t="s">
        <v>287</v>
      </c>
      <c r="G664" s="205" t="s">
        <v>400</v>
      </c>
      <c r="H664" s="205" t="s">
        <v>292</v>
      </c>
      <c r="I664" s="205" t="s">
        <v>404</v>
      </c>
      <c r="J664" s="78">
        <v>162.69999999999999</v>
      </c>
      <c r="K664" s="78">
        <v>-106.41</v>
      </c>
      <c r="L664" s="78">
        <v>56.29</v>
      </c>
    </row>
    <row r="665" spans="1:12" ht="13.2" customHeight="1" x14ac:dyDescent="0.3">
      <c r="A665" s="204" t="s">
        <v>33</v>
      </c>
      <c r="B665" s="204" t="s">
        <v>50</v>
      </c>
      <c r="C665" s="204" t="s">
        <v>624</v>
      </c>
      <c r="D665" s="204" t="s">
        <v>672</v>
      </c>
      <c r="E665" s="204" t="s">
        <v>673</v>
      </c>
      <c r="F665" s="205" t="s">
        <v>287</v>
      </c>
      <c r="G665" s="205" t="s">
        <v>400</v>
      </c>
      <c r="H665" s="205" t="s">
        <v>293</v>
      </c>
      <c r="I665" s="205" t="s">
        <v>404</v>
      </c>
      <c r="J665" s="78">
        <v>112.542</v>
      </c>
      <c r="K665" s="78">
        <v>-13.512</v>
      </c>
      <c r="L665" s="78">
        <v>99.03</v>
      </c>
    </row>
    <row r="666" spans="1:12" ht="13.2" customHeight="1" x14ac:dyDescent="0.3">
      <c r="A666" s="204" t="s">
        <v>33</v>
      </c>
      <c r="B666" s="204" t="s">
        <v>50</v>
      </c>
      <c r="C666" s="204" t="s">
        <v>624</v>
      </c>
      <c r="D666" s="204" t="s">
        <v>672</v>
      </c>
      <c r="E666" s="204" t="s">
        <v>673</v>
      </c>
      <c r="F666" s="205" t="s">
        <v>390</v>
      </c>
      <c r="G666" s="205" t="s">
        <v>400</v>
      </c>
      <c r="H666" s="205"/>
      <c r="I666" s="205" t="s">
        <v>296</v>
      </c>
      <c r="J666" s="81">
        <v>11.472</v>
      </c>
      <c r="K666" s="81">
        <v>-1.4410000000000001</v>
      </c>
      <c r="L666" s="81">
        <v>10.032</v>
      </c>
    </row>
    <row r="667" spans="1:12" ht="13.2" customHeight="1" x14ac:dyDescent="0.3">
      <c r="A667" s="204" t="s">
        <v>33</v>
      </c>
      <c r="B667" s="204" t="s">
        <v>51</v>
      </c>
      <c r="C667" s="204" t="s">
        <v>624</v>
      </c>
      <c r="D667" s="204" t="s">
        <v>672</v>
      </c>
      <c r="E667" s="204" t="s">
        <v>673</v>
      </c>
      <c r="F667" s="205" t="s">
        <v>650</v>
      </c>
      <c r="G667" s="205" t="s">
        <v>615</v>
      </c>
      <c r="H667" s="205" t="s">
        <v>289</v>
      </c>
      <c r="I667" s="205" t="s">
        <v>296</v>
      </c>
      <c r="J667" s="81">
        <v>15.196999999999999</v>
      </c>
      <c r="K667" s="81">
        <v>171.27699999999999</v>
      </c>
      <c r="L667" s="81">
        <v>186.47399999999999</v>
      </c>
    </row>
    <row r="668" spans="1:12" ht="13.2" customHeight="1" x14ac:dyDescent="0.3">
      <c r="A668" s="204" t="s">
        <v>33</v>
      </c>
      <c r="B668" s="204" t="s">
        <v>51</v>
      </c>
      <c r="C668" s="204" t="s">
        <v>624</v>
      </c>
      <c r="D668" s="204" t="s">
        <v>672</v>
      </c>
      <c r="E668" s="204" t="s">
        <v>673</v>
      </c>
      <c r="F668" s="205" t="s">
        <v>650</v>
      </c>
      <c r="G668" s="205" t="s">
        <v>615</v>
      </c>
      <c r="H668" s="205" t="s">
        <v>420</v>
      </c>
      <c r="I668" s="205" t="s">
        <v>296</v>
      </c>
      <c r="J668" s="81">
        <v>17.8</v>
      </c>
      <c r="K668" s="81">
        <v>7.65</v>
      </c>
      <c r="L668" s="81">
        <v>25.45</v>
      </c>
    </row>
    <row r="669" spans="1:12" ht="13.2" customHeight="1" x14ac:dyDescent="0.3">
      <c r="A669" s="204" t="s">
        <v>33</v>
      </c>
      <c r="B669" s="204" t="s">
        <v>51</v>
      </c>
      <c r="C669" s="204" t="s">
        <v>624</v>
      </c>
      <c r="D669" s="204" t="s">
        <v>672</v>
      </c>
      <c r="E669" s="204" t="s">
        <v>673</v>
      </c>
      <c r="F669" s="205" t="s">
        <v>609</v>
      </c>
      <c r="G669" s="205" t="s">
        <v>616</v>
      </c>
      <c r="H669" s="205" t="s">
        <v>608</v>
      </c>
      <c r="I669" s="205" t="s">
        <v>297</v>
      </c>
      <c r="J669" s="117">
        <v>0.58199999999999996</v>
      </c>
      <c r="K669" s="117">
        <v>-8.0000000000000002E-3</v>
      </c>
      <c r="L669" s="117">
        <v>0.57499999999999996</v>
      </c>
    </row>
    <row r="670" spans="1:12" ht="13.2" customHeight="1" x14ac:dyDescent="0.3">
      <c r="A670" s="204" t="s">
        <v>33</v>
      </c>
      <c r="B670" s="204" t="s">
        <v>51</v>
      </c>
      <c r="C670" s="204" t="s">
        <v>624</v>
      </c>
      <c r="D670" s="204" t="s">
        <v>672</v>
      </c>
      <c r="E670" s="204" t="s">
        <v>673</v>
      </c>
      <c r="F670" s="205" t="s">
        <v>388</v>
      </c>
      <c r="G670" s="205" t="s">
        <v>616</v>
      </c>
      <c r="H670" s="205" t="s">
        <v>413</v>
      </c>
      <c r="I670" s="205" t="s">
        <v>414</v>
      </c>
      <c r="J670" s="79">
        <v>182</v>
      </c>
      <c r="K670" s="79">
        <v>-34</v>
      </c>
      <c r="L670" s="79">
        <v>148</v>
      </c>
    </row>
    <row r="671" spans="1:12" ht="13.2" customHeight="1" x14ac:dyDescent="0.3">
      <c r="A671" s="204" t="s">
        <v>33</v>
      </c>
      <c r="B671" s="204" t="s">
        <v>51</v>
      </c>
      <c r="C671" s="204" t="s">
        <v>624</v>
      </c>
      <c r="D671" s="204" t="s">
        <v>672</v>
      </c>
      <c r="E671" s="204" t="s">
        <v>673</v>
      </c>
      <c r="F671" s="205" t="s">
        <v>284</v>
      </c>
      <c r="G671" s="205" t="s">
        <v>618</v>
      </c>
      <c r="H671" s="205"/>
      <c r="I671" s="205" t="s">
        <v>59</v>
      </c>
      <c r="J671" s="81">
        <v>4.6219999999999999</v>
      </c>
      <c r="K671" s="81">
        <v>0.53500000000000003</v>
      </c>
      <c r="L671" s="81">
        <v>5.157</v>
      </c>
    </row>
    <row r="672" spans="1:12" ht="13.2" customHeight="1" x14ac:dyDescent="0.3">
      <c r="A672" s="204" t="s">
        <v>33</v>
      </c>
      <c r="B672" s="204" t="s">
        <v>51</v>
      </c>
      <c r="C672" s="204" t="s">
        <v>624</v>
      </c>
      <c r="D672" s="204" t="s">
        <v>672</v>
      </c>
      <c r="E672" s="204" t="s">
        <v>673</v>
      </c>
      <c r="F672" s="205" t="s">
        <v>285</v>
      </c>
      <c r="G672" s="205" t="s">
        <v>280</v>
      </c>
      <c r="H672" s="205"/>
      <c r="I672" s="205" t="s">
        <v>59</v>
      </c>
      <c r="J672" s="81">
        <v>73.867999999999995</v>
      </c>
      <c r="K672" s="81" t="s">
        <v>304</v>
      </c>
      <c r="L672" s="81">
        <v>73.912999999999997</v>
      </c>
    </row>
    <row r="673" spans="1:12" ht="13.2" customHeight="1" x14ac:dyDescent="0.3">
      <c r="A673" s="204" t="s">
        <v>33</v>
      </c>
      <c r="B673" s="204" t="s">
        <v>51</v>
      </c>
      <c r="C673" s="204" t="s">
        <v>624</v>
      </c>
      <c r="D673" s="204" t="s">
        <v>672</v>
      </c>
      <c r="E673" s="204" t="s">
        <v>673</v>
      </c>
      <c r="F673" s="205" t="s">
        <v>635</v>
      </c>
      <c r="G673" s="205" t="s">
        <v>280</v>
      </c>
      <c r="H673" s="205"/>
      <c r="I673" s="205" t="s">
        <v>311</v>
      </c>
      <c r="J673" s="81" t="s">
        <v>303</v>
      </c>
      <c r="K673" s="81" t="s">
        <v>303</v>
      </c>
      <c r="L673" s="81">
        <v>1.133</v>
      </c>
    </row>
    <row r="674" spans="1:12" ht="13.2" customHeight="1" x14ac:dyDescent="0.3">
      <c r="A674" s="204" t="s">
        <v>33</v>
      </c>
      <c r="B674" s="204" t="s">
        <v>51</v>
      </c>
      <c r="C674" s="204" t="s">
        <v>624</v>
      </c>
      <c r="D674" s="204" t="s">
        <v>672</v>
      </c>
      <c r="E674" s="204" t="s">
        <v>673</v>
      </c>
      <c r="F674" s="205" t="s">
        <v>610</v>
      </c>
      <c r="G674" s="205" t="s">
        <v>400</v>
      </c>
      <c r="H674" s="205" t="s">
        <v>290</v>
      </c>
      <c r="I674" s="205" t="s">
        <v>137</v>
      </c>
      <c r="J674" s="78">
        <v>7.9189999999999996</v>
      </c>
      <c r="K674" s="78">
        <v>0.98099999999999998</v>
      </c>
      <c r="L674" s="78">
        <v>8.9009999999999998</v>
      </c>
    </row>
    <row r="675" spans="1:12" ht="13.2" customHeight="1" x14ac:dyDescent="0.3">
      <c r="A675" s="204" t="s">
        <v>33</v>
      </c>
      <c r="B675" s="204" t="s">
        <v>51</v>
      </c>
      <c r="C675" s="204" t="s">
        <v>624</v>
      </c>
      <c r="D675" s="204" t="s">
        <v>672</v>
      </c>
      <c r="E675" s="204" t="s">
        <v>673</v>
      </c>
      <c r="F675" s="205" t="s">
        <v>610</v>
      </c>
      <c r="G675" s="205" t="s">
        <v>400</v>
      </c>
      <c r="H675" s="205" t="s">
        <v>291</v>
      </c>
      <c r="I675" s="205" t="s">
        <v>137</v>
      </c>
      <c r="J675" s="78">
        <v>16.318999999999999</v>
      </c>
      <c r="K675" s="78">
        <v>1.97</v>
      </c>
      <c r="L675" s="78">
        <v>18.289000000000001</v>
      </c>
    </row>
    <row r="676" spans="1:12" ht="13.2" customHeight="1" x14ac:dyDescent="0.3">
      <c r="A676" s="204" t="s">
        <v>33</v>
      </c>
      <c r="B676" s="204" t="s">
        <v>51</v>
      </c>
      <c r="C676" s="204" t="s">
        <v>624</v>
      </c>
      <c r="D676" s="204" t="s">
        <v>672</v>
      </c>
      <c r="E676" s="204" t="s">
        <v>673</v>
      </c>
      <c r="F676" s="205" t="s">
        <v>610</v>
      </c>
      <c r="G676" s="205" t="s">
        <v>400</v>
      </c>
      <c r="H676" s="205" t="s">
        <v>292</v>
      </c>
      <c r="I676" s="205" t="s">
        <v>137</v>
      </c>
      <c r="J676" s="78">
        <v>10.483000000000001</v>
      </c>
      <c r="K676" s="78">
        <v>0.38400000000000001</v>
      </c>
      <c r="L676" s="78">
        <v>10.867000000000001</v>
      </c>
    </row>
    <row r="677" spans="1:12" ht="13.2" customHeight="1" x14ac:dyDescent="0.3">
      <c r="A677" s="204" t="s">
        <v>33</v>
      </c>
      <c r="B677" s="204" t="s">
        <v>51</v>
      </c>
      <c r="C677" s="204" t="s">
        <v>624</v>
      </c>
      <c r="D677" s="204" t="s">
        <v>672</v>
      </c>
      <c r="E677" s="204" t="s">
        <v>673</v>
      </c>
      <c r="F677" s="205" t="s">
        <v>610</v>
      </c>
      <c r="G677" s="205" t="s">
        <v>400</v>
      </c>
      <c r="H677" s="205" t="s">
        <v>293</v>
      </c>
      <c r="I677" s="205" t="s">
        <v>137</v>
      </c>
      <c r="J677" s="78">
        <v>3.0640000000000001</v>
      </c>
      <c r="K677" s="78">
        <v>-0.70199999999999996</v>
      </c>
      <c r="L677" s="78">
        <v>2.3620000000000001</v>
      </c>
    </row>
    <row r="678" spans="1:12" ht="13.2" customHeight="1" x14ac:dyDescent="0.3">
      <c r="A678" s="204" t="s">
        <v>33</v>
      </c>
      <c r="B678" s="204" t="s">
        <v>51</v>
      </c>
      <c r="C678" s="204" t="s">
        <v>624</v>
      </c>
      <c r="D678" s="204" t="s">
        <v>672</v>
      </c>
      <c r="E678" s="204" t="s">
        <v>673</v>
      </c>
      <c r="F678" s="205" t="s">
        <v>287</v>
      </c>
      <c r="G678" s="205" t="s">
        <v>400</v>
      </c>
      <c r="H678" s="205" t="s">
        <v>290</v>
      </c>
      <c r="I678" s="205" t="s">
        <v>404</v>
      </c>
      <c r="J678" s="78">
        <v>157.376</v>
      </c>
      <c r="K678" s="78">
        <v>-29.486999999999998</v>
      </c>
      <c r="L678" s="78">
        <v>127.88800000000001</v>
      </c>
    </row>
    <row r="679" spans="1:12" ht="13.2" customHeight="1" x14ac:dyDescent="0.3">
      <c r="A679" s="204" t="s">
        <v>33</v>
      </c>
      <c r="B679" s="204" t="s">
        <v>51</v>
      </c>
      <c r="C679" s="204" t="s">
        <v>624</v>
      </c>
      <c r="D679" s="204" t="s">
        <v>672</v>
      </c>
      <c r="E679" s="204" t="s">
        <v>673</v>
      </c>
      <c r="F679" s="205" t="s">
        <v>287</v>
      </c>
      <c r="G679" s="205" t="s">
        <v>400</v>
      </c>
      <c r="H679" s="205" t="s">
        <v>291</v>
      </c>
      <c r="I679" s="205" t="s">
        <v>404</v>
      </c>
      <c r="J679" s="78">
        <v>231.29400000000001</v>
      </c>
      <c r="K679" s="78">
        <v>-117.645</v>
      </c>
      <c r="L679" s="78">
        <v>113.649</v>
      </c>
    </row>
    <row r="680" spans="1:12" ht="13.2" customHeight="1" x14ac:dyDescent="0.3">
      <c r="A680" s="204" t="s">
        <v>33</v>
      </c>
      <c r="B680" s="204" t="s">
        <v>51</v>
      </c>
      <c r="C680" s="204" t="s">
        <v>624</v>
      </c>
      <c r="D680" s="204" t="s">
        <v>672</v>
      </c>
      <c r="E680" s="204" t="s">
        <v>673</v>
      </c>
      <c r="F680" s="205" t="s">
        <v>287</v>
      </c>
      <c r="G680" s="205" t="s">
        <v>400</v>
      </c>
      <c r="H680" s="205" t="s">
        <v>292</v>
      </c>
      <c r="I680" s="205" t="s">
        <v>404</v>
      </c>
      <c r="J680" s="78">
        <v>271.654</v>
      </c>
      <c r="K680" s="78">
        <v>-149.041</v>
      </c>
      <c r="L680" s="78">
        <v>122.613</v>
      </c>
    </row>
    <row r="681" spans="1:12" ht="13.2" customHeight="1" x14ac:dyDescent="0.3">
      <c r="A681" s="204" t="s">
        <v>33</v>
      </c>
      <c r="B681" s="204" t="s">
        <v>51</v>
      </c>
      <c r="C681" s="204" t="s">
        <v>624</v>
      </c>
      <c r="D681" s="204" t="s">
        <v>672</v>
      </c>
      <c r="E681" s="204" t="s">
        <v>673</v>
      </c>
      <c r="F681" s="205" t="s">
        <v>287</v>
      </c>
      <c r="G681" s="205" t="s">
        <v>400</v>
      </c>
      <c r="H681" s="205" t="s">
        <v>293</v>
      </c>
      <c r="I681" s="205" t="s">
        <v>404</v>
      </c>
      <c r="J681" s="78">
        <v>283.00099999999998</v>
      </c>
      <c r="K681" s="78">
        <v>-72.179000000000002</v>
      </c>
      <c r="L681" s="78">
        <v>210.822</v>
      </c>
    </row>
    <row r="682" spans="1:12" ht="13.2" customHeight="1" x14ac:dyDescent="0.3">
      <c r="A682" s="204" t="s">
        <v>33</v>
      </c>
      <c r="B682" s="204" t="s">
        <v>51</v>
      </c>
      <c r="C682" s="204" t="s">
        <v>624</v>
      </c>
      <c r="D682" s="204" t="s">
        <v>672</v>
      </c>
      <c r="E682" s="204" t="s">
        <v>673</v>
      </c>
      <c r="F682" s="205" t="s">
        <v>390</v>
      </c>
      <c r="G682" s="205" t="s">
        <v>400</v>
      </c>
      <c r="H682" s="205"/>
      <c r="I682" s="205" t="s">
        <v>296</v>
      </c>
      <c r="J682" s="81">
        <v>8.4209999999999994</v>
      </c>
      <c r="K682" s="81">
        <v>6.82</v>
      </c>
      <c r="L682" s="81">
        <v>15.241</v>
      </c>
    </row>
    <row r="683" spans="1:12" ht="13.2" customHeight="1" x14ac:dyDescent="0.3">
      <c r="A683" s="204" t="s">
        <v>33</v>
      </c>
      <c r="B683" s="204" t="s">
        <v>52</v>
      </c>
      <c r="C683" s="204" t="s">
        <v>624</v>
      </c>
      <c r="D683" s="204" t="s">
        <v>672</v>
      </c>
      <c r="E683" s="204" t="s">
        <v>673</v>
      </c>
      <c r="F683" s="205" t="s">
        <v>650</v>
      </c>
      <c r="G683" s="205" t="s">
        <v>615</v>
      </c>
      <c r="H683" s="205" t="s">
        <v>289</v>
      </c>
      <c r="I683" s="205" t="s">
        <v>296</v>
      </c>
      <c r="J683" s="81">
        <v>130.584</v>
      </c>
      <c r="K683" s="81">
        <v>56.542000000000002</v>
      </c>
      <c r="L683" s="81">
        <v>187.126</v>
      </c>
    </row>
    <row r="684" spans="1:12" ht="13.2" customHeight="1" x14ac:dyDescent="0.3">
      <c r="A684" s="204" t="s">
        <v>33</v>
      </c>
      <c r="B684" s="204" t="s">
        <v>52</v>
      </c>
      <c r="C684" s="204" t="s">
        <v>624</v>
      </c>
      <c r="D684" s="204" t="s">
        <v>672</v>
      </c>
      <c r="E684" s="204" t="s">
        <v>673</v>
      </c>
      <c r="F684" s="205" t="s">
        <v>650</v>
      </c>
      <c r="G684" s="205" t="s">
        <v>615</v>
      </c>
      <c r="H684" s="205" t="s">
        <v>420</v>
      </c>
      <c r="I684" s="205" t="s">
        <v>296</v>
      </c>
      <c r="J684" s="81">
        <v>75.781000000000006</v>
      </c>
      <c r="K684" s="81">
        <v>-34.472999999999999</v>
      </c>
      <c r="L684" s="81">
        <v>41.308</v>
      </c>
    </row>
    <row r="685" spans="1:12" ht="13.2" customHeight="1" x14ac:dyDescent="0.3">
      <c r="A685" s="204" t="s">
        <v>33</v>
      </c>
      <c r="B685" s="204" t="s">
        <v>52</v>
      </c>
      <c r="C685" s="204" t="s">
        <v>624</v>
      </c>
      <c r="D685" s="204" t="s">
        <v>672</v>
      </c>
      <c r="E685" s="204" t="s">
        <v>673</v>
      </c>
      <c r="F685" s="205" t="s">
        <v>609</v>
      </c>
      <c r="G685" s="205" t="s">
        <v>616</v>
      </c>
      <c r="H685" s="205" t="s">
        <v>608</v>
      </c>
      <c r="I685" s="205" t="s">
        <v>297</v>
      </c>
      <c r="J685" s="117">
        <v>0.64200000000000002</v>
      </c>
      <c r="K685" s="117">
        <v>3.0000000000000001E-3</v>
      </c>
      <c r="L685" s="117">
        <v>0.64500000000000002</v>
      </c>
    </row>
    <row r="686" spans="1:12" ht="13.2" customHeight="1" x14ac:dyDescent="0.3">
      <c r="A686" s="204" t="s">
        <v>33</v>
      </c>
      <c r="B686" s="204" t="s">
        <v>52</v>
      </c>
      <c r="C686" s="204" t="s">
        <v>624</v>
      </c>
      <c r="D686" s="204" t="s">
        <v>672</v>
      </c>
      <c r="E686" s="204" t="s">
        <v>673</v>
      </c>
      <c r="F686" s="205" t="s">
        <v>388</v>
      </c>
      <c r="G686" s="205" t="s">
        <v>616</v>
      </c>
      <c r="H686" s="205" t="s">
        <v>413</v>
      </c>
      <c r="I686" s="205" t="s">
        <v>414</v>
      </c>
      <c r="J686" s="79">
        <v>174</v>
      </c>
      <c r="K686" s="79">
        <v>-47</v>
      </c>
      <c r="L686" s="79">
        <v>127</v>
      </c>
    </row>
    <row r="687" spans="1:12" ht="13.2" customHeight="1" x14ac:dyDescent="0.3">
      <c r="A687" s="204" t="s">
        <v>33</v>
      </c>
      <c r="B687" s="204" t="s">
        <v>52</v>
      </c>
      <c r="C687" s="204" t="s">
        <v>624</v>
      </c>
      <c r="D687" s="204" t="s">
        <v>672</v>
      </c>
      <c r="E687" s="204" t="s">
        <v>673</v>
      </c>
      <c r="F687" s="205" t="s">
        <v>284</v>
      </c>
      <c r="G687" s="205" t="s">
        <v>618</v>
      </c>
      <c r="H687" s="205"/>
      <c r="I687" s="205" t="s">
        <v>59</v>
      </c>
      <c r="J687" s="81">
        <v>9.8019999999999996</v>
      </c>
      <c r="K687" s="81">
        <v>-4.3410000000000002</v>
      </c>
      <c r="L687" s="81">
        <v>5.4610000000000003</v>
      </c>
    </row>
    <row r="688" spans="1:12" ht="13.2" customHeight="1" x14ac:dyDescent="0.3">
      <c r="A688" s="204" t="s">
        <v>33</v>
      </c>
      <c r="B688" s="204" t="s">
        <v>52</v>
      </c>
      <c r="C688" s="204" t="s">
        <v>624</v>
      </c>
      <c r="D688" s="204" t="s">
        <v>672</v>
      </c>
      <c r="E688" s="204" t="s">
        <v>673</v>
      </c>
      <c r="F688" s="205" t="s">
        <v>285</v>
      </c>
      <c r="G688" s="205" t="s">
        <v>280</v>
      </c>
      <c r="H688" s="205"/>
      <c r="I688" s="205" t="s">
        <v>59</v>
      </c>
      <c r="J688" s="81">
        <v>76.242000000000004</v>
      </c>
      <c r="K688" s="81">
        <v>-6.4000000000000001E-2</v>
      </c>
      <c r="L688" s="81">
        <v>76.177999999999997</v>
      </c>
    </row>
    <row r="689" spans="1:12" ht="13.2" customHeight="1" x14ac:dyDescent="0.3">
      <c r="A689" s="204" t="s">
        <v>33</v>
      </c>
      <c r="B689" s="204" t="s">
        <v>52</v>
      </c>
      <c r="C689" s="204" t="s">
        <v>624</v>
      </c>
      <c r="D689" s="204" t="s">
        <v>672</v>
      </c>
      <c r="E689" s="204" t="s">
        <v>673</v>
      </c>
      <c r="F689" s="205" t="s">
        <v>635</v>
      </c>
      <c r="G689" s="205" t="s">
        <v>280</v>
      </c>
      <c r="H689" s="205"/>
      <c r="I689" s="205" t="s">
        <v>311</v>
      </c>
      <c r="J689" s="81" t="s">
        <v>303</v>
      </c>
      <c r="K689" s="81" t="s">
        <v>303</v>
      </c>
      <c r="L689" s="81">
        <v>0.48499999999999999</v>
      </c>
    </row>
    <row r="690" spans="1:12" ht="13.2" customHeight="1" x14ac:dyDescent="0.3">
      <c r="A690" s="204" t="s">
        <v>33</v>
      </c>
      <c r="B690" s="204" t="s">
        <v>52</v>
      </c>
      <c r="C690" s="204" t="s">
        <v>624</v>
      </c>
      <c r="D690" s="204" t="s">
        <v>672</v>
      </c>
      <c r="E690" s="204" t="s">
        <v>673</v>
      </c>
      <c r="F690" s="205" t="s">
        <v>610</v>
      </c>
      <c r="G690" s="205" t="s">
        <v>400</v>
      </c>
      <c r="H690" s="205" t="s">
        <v>290</v>
      </c>
      <c r="I690" s="205" t="s">
        <v>137</v>
      </c>
      <c r="J690" s="78">
        <v>8.1769999999999996</v>
      </c>
      <c r="K690" s="78">
        <v>1.5089999999999999</v>
      </c>
      <c r="L690" s="78">
        <v>9.6859999999999999</v>
      </c>
    </row>
    <row r="691" spans="1:12" ht="13.2" customHeight="1" x14ac:dyDescent="0.3">
      <c r="A691" s="204" t="s">
        <v>33</v>
      </c>
      <c r="B691" s="204" t="s">
        <v>52</v>
      </c>
      <c r="C691" s="204" t="s">
        <v>624</v>
      </c>
      <c r="D691" s="204" t="s">
        <v>672</v>
      </c>
      <c r="E691" s="204" t="s">
        <v>673</v>
      </c>
      <c r="F691" s="205" t="s">
        <v>610</v>
      </c>
      <c r="G691" s="205" t="s">
        <v>400</v>
      </c>
      <c r="H691" s="205" t="s">
        <v>291</v>
      </c>
      <c r="I691" s="205" t="s">
        <v>137</v>
      </c>
      <c r="J691" s="78">
        <v>18.187999999999999</v>
      </c>
      <c r="K691" s="78">
        <v>0.90800000000000003</v>
      </c>
      <c r="L691" s="78">
        <v>19.096</v>
      </c>
    </row>
    <row r="692" spans="1:12" ht="13.2" customHeight="1" x14ac:dyDescent="0.3">
      <c r="A692" s="204" t="s">
        <v>33</v>
      </c>
      <c r="B692" s="204" t="s">
        <v>52</v>
      </c>
      <c r="C692" s="204" t="s">
        <v>624</v>
      </c>
      <c r="D692" s="204" t="s">
        <v>672</v>
      </c>
      <c r="E692" s="204" t="s">
        <v>673</v>
      </c>
      <c r="F692" s="205" t="s">
        <v>610</v>
      </c>
      <c r="G692" s="205" t="s">
        <v>400</v>
      </c>
      <c r="H692" s="205" t="s">
        <v>292</v>
      </c>
      <c r="I692" s="205" t="s">
        <v>137</v>
      </c>
      <c r="J692" s="78">
        <v>9.048</v>
      </c>
      <c r="K692" s="78">
        <v>0.63100000000000001</v>
      </c>
      <c r="L692" s="78">
        <v>9.6790000000000003</v>
      </c>
    </row>
    <row r="693" spans="1:12" ht="13.2" customHeight="1" x14ac:dyDescent="0.3">
      <c r="A693" s="204" t="s">
        <v>33</v>
      </c>
      <c r="B693" s="204" t="s">
        <v>52</v>
      </c>
      <c r="C693" s="204" t="s">
        <v>624</v>
      </c>
      <c r="D693" s="204" t="s">
        <v>672</v>
      </c>
      <c r="E693" s="204" t="s">
        <v>673</v>
      </c>
      <c r="F693" s="205" t="s">
        <v>610</v>
      </c>
      <c r="G693" s="205" t="s">
        <v>400</v>
      </c>
      <c r="H693" s="205" t="s">
        <v>293</v>
      </c>
      <c r="I693" s="205" t="s">
        <v>137</v>
      </c>
      <c r="J693" s="78">
        <v>1.2769999999999999</v>
      </c>
      <c r="K693" s="78">
        <v>-0.40600000000000003</v>
      </c>
      <c r="L693" s="78">
        <v>0.871</v>
      </c>
    </row>
    <row r="694" spans="1:12" ht="13.2" customHeight="1" x14ac:dyDescent="0.3">
      <c r="A694" s="204" t="s">
        <v>33</v>
      </c>
      <c r="B694" s="204" t="s">
        <v>52</v>
      </c>
      <c r="C694" s="204" t="s">
        <v>624</v>
      </c>
      <c r="D694" s="204" t="s">
        <v>672</v>
      </c>
      <c r="E694" s="204" t="s">
        <v>673</v>
      </c>
      <c r="F694" s="205" t="s">
        <v>287</v>
      </c>
      <c r="G694" s="205" t="s">
        <v>400</v>
      </c>
      <c r="H694" s="205" t="s">
        <v>290</v>
      </c>
      <c r="I694" s="205" t="s">
        <v>404</v>
      </c>
      <c r="J694" s="78">
        <v>97.701999999999998</v>
      </c>
      <c r="K694" s="78">
        <v>58.344999999999999</v>
      </c>
      <c r="L694" s="78">
        <v>156.048</v>
      </c>
    </row>
    <row r="695" spans="1:12" ht="13.2" customHeight="1" x14ac:dyDescent="0.3">
      <c r="A695" s="204" t="s">
        <v>33</v>
      </c>
      <c r="B695" s="204" t="s">
        <v>52</v>
      </c>
      <c r="C695" s="204" t="s">
        <v>624</v>
      </c>
      <c r="D695" s="204" t="s">
        <v>672</v>
      </c>
      <c r="E695" s="204" t="s">
        <v>673</v>
      </c>
      <c r="F695" s="205" t="s">
        <v>287</v>
      </c>
      <c r="G695" s="205" t="s">
        <v>400</v>
      </c>
      <c r="H695" s="205" t="s">
        <v>291</v>
      </c>
      <c r="I695" s="205" t="s">
        <v>404</v>
      </c>
      <c r="J695" s="78">
        <v>169.76900000000001</v>
      </c>
      <c r="K695" s="78">
        <v>-93.991</v>
      </c>
      <c r="L695" s="78">
        <v>75.778000000000006</v>
      </c>
    </row>
    <row r="696" spans="1:12" ht="13.2" customHeight="1" x14ac:dyDescent="0.3">
      <c r="A696" s="204" t="s">
        <v>33</v>
      </c>
      <c r="B696" s="204" t="s">
        <v>52</v>
      </c>
      <c r="C696" s="204" t="s">
        <v>624</v>
      </c>
      <c r="D696" s="204" t="s">
        <v>672</v>
      </c>
      <c r="E696" s="204" t="s">
        <v>673</v>
      </c>
      <c r="F696" s="205" t="s">
        <v>287</v>
      </c>
      <c r="G696" s="205" t="s">
        <v>400</v>
      </c>
      <c r="H696" s="205" t="s">
        <v>292</v>
      </c>
      <c r="I696" s="205" t="s">
        <v>404</v>
      </c>
      <c r="J696" s="78">
        <v>159.92699999999999</v>
      </c>
      <c r="K696" s="78">
        <v>-58.832999999999998</v>
      </c>
      <c r="L696" s="78">
        <v>101.09399999999999</v>
      </c>
    </row>
    <row r="697" spans="1:12" ht="13.2" customHeight="1" x14ac:dyDescent="0.3">
      <c r="A697" s="204" t="s">
        <v>33</v>
      </c>
      <c r="B697" s="204" t="s">
        <v>52</v>
      </c>
      <c r="C697" s="204" t="s">
        <v>624</v>
      </c>
      <c r="D697" s="204" t="s">
        <v>672</v>
      </c>
      <c r="E697" s="204" t="s">
        <v>673</v>
      </c>
      <c r="F697" s="205" t="s">
        <v>287</v>
      </c>
      <c r="G697" s="205" t="s">
        <v>400</v>
      </c>
      <c r="H697" s="205" t="s">
        <v>293</v>
      </c>
      <c r="I697" s="205" t="s">
        <v>404</v>
      </c>
      <c r="J697" s="78">
        <v>125.004</v>
      </c>
      <c r="K697" s="78">
        <v>17.765999999999998</v>
      </c>
      <c r="L697" s="78">
        <v>142.77000000000001</v>
      </c>
    </row>
    <row r="698" spans="1:12" ht="13.2" customHeight="1" x14ac:dyDescent="0.3">
      <c r="A698" s="204" t="s">
        <v>33</v>
      </c>
      <c r="B698" s="204" t="s">
        <v>52</v>
      </c>
      <c r="C698" s="204" t="s">
        <v>624</v>
      </c>
      <c r="D698" s="204" t="s">
        <v>672</v>
      </c>
      <c r="E698" s="204" t="s">
        <v>673</v>
      </c>
      <c r="F698" s="205" t="s">
        <v>390</v>
      </c>
      <c r="G698" s="205" t="s">
        <v>400</v>
      </c>
      <c r="H698" s="205"/>
      <c r="I698" s="205" t="s">
        <v>296</v>
      </c>
      <c r="J698" s="81">
        <v>27.94</v>
      </c>
      <c r="K698" s="81">
        <v>5.3330000000000002</v>
      </c>
      <c r="L698" s="81">
        <v>33.273000000000003</v>
      </c>
    </row>
    <row r="699" spans="1:12" ht="13.2" customHeight="1" x14ac:dyDescent="0.3">
      <c r="A699" s="204" t="s">
        <v>33</v>
      </c>
      <c r="B699" s="204" t="s">
        <v>25</v>
      </c>
      <c r="C699" s="204" t="s">
        <v>624</v>
      </c>
      <c r="D699" s="204" t="s">
        <v>670</v>
      </c>
      <c r="E699" s="204" t="s">
        <v>671</v>
      </c>
      <c r="F699" s="205" t="s">
        <v>650</v>
      </c>
      <c r="G699" s="205" t="s">
        <v>615</v>
      </c>
      <c r="H699" s="205" t="s">
        <v>289</v>
      </c>
      <c r="I699" s="205" t="s">
        <v>296</v>
      </c>
      <c r="J699" s="81">
        <v>68.477000000000004</v>
      </c>
      <c r="K699" s="81">
        <v>133.721</v>
      </c>
      <c r="L699" s="81">
        <v>202.19800000000001</v>
      </c>
    </row>
    <row r="700" spans="1:12" ht="13.2" customHeight="1" x14ac:dyDescent="0.3">
      <c r="A700" s="204" t="s">
        <v>33</v>
      </c>
      <c r="B700" s="204" t="s">
        <v>25</v>
      </c>
      <c r="C700" s="204" t="s">
        <v>624</v>
      </c>
      <c r="D700" s="204" t="s">
        <v>670</v>
      </c>
      <c r="E700" s="204" t="s">
        <v>671</v>
      </c>
      <c r="F700" s="205" t="s">
        <v>650</v>
      </c>
      <c r="G700" s="205" t="s">
        <v>615</v>
      </c>
      <c r="H700" s="205" t="s">
        <v>420</v>
      </c>
      <c r="I700" s="205" t="s">
        <v>296</v>
      </c>
      <c r="J700" s="81">
        <v>47.283999999999999</v>
      </c>
      <c r="K700" s="81">
        <v>-20.917000000000002</v>
      </c>
      <c r="L700" s="81">
        <v>26.367000000000001</v>
      </c>
    </row>
    <row r="701" spans="1:12" ht="13.2" customHeight="1" x14ac:dyDescent="0.3">
      <c r="A701" s="204" t="s">
        <v>33</v>
      </c>
      <c r="B701" s="204" t="s">
        <v>25</v>
      </c>
      <c r="C701" s="204" t="s">
        <v>624</v>
      </c>
      <c r="D701" s="204" t="s">
        <v>670</v>
      </c>
      <c r="E701" s="204" t="s">
        <v>671</v>
      </c>
      <c r="F701" s="205" t="s">
        <v>609</v>
      </c>
      <c r="G701" s="205" t="s">
        <v>616</v>
      </c>
      <c r="H701" s="205" t="s">
        <v>608</v>
      </c>
      <c r="I701" s="205" t="s">
        <v>297</v>
      </c>
      <c r="J701" s="117">
        <v>0.64600000000000002</v>
      </c>
      <c r="K701" s="117">
        <v>5.0000000000000001E-3</v>
      </c>
      <c r="L701" s="117">
        <v>0.65100000000000002</v>
      </c>
    </row>
    <row r="702" spans="1:12" ht="13.2" customHeight="1" x14ac:dyDescent="0.3">
      <c r="A702" s="204" t="s">
        <v>33</v>
      </c>
      <c r="B702" s="204" t="s">
        <v>25</v>
      </c>
      <c r="C702" s="204" t="s">
        <v>624</v>
      </c>
      <c r="D702" s="204" t="s">
        <v>670</v>
      </c>
      <c r="E702" s="204" t="s">
        <v>671</v>
      </c>
      <c r="F702" s="205" t="s">
        <v>388</v>
      </c>
      <c r="G702" s="205" t="s">
        <v>616</v>
      </c>
      <c r="H702" s="205" t="s">
        <v>413</v>
      </c>
      <c r="I702" s="205" t="s">
        <v>414</v>
      </c>
      <c r="J702" s="79">
        <v>183</v>
      </c>
      <c r="K702" s="79">
        <v>-33</v>
      </c>
      <c r="L702" s="79">
        <v>150</v>
      </c>
    </row>
    <row r="703" spans="1:12" ht="13.2" customHeight="1" x14ac:dyDescent="0.3">
      <c r="A703" s="204" t="s">
        <v>33</v>
      </c>
      <c r="B703" s="204" t="s">
        <v>25</v>
      </c>
      <c r="C703" s="204" t="s">
        <v>624</v>
      </c>
      <c r="D703" s="204" t="s">
        <v>670</v>
      </c>
      <c r="E703" s="204" t="s">
        <v>671</v>
      </c>
      <c r="F703" s="205" t="s">
        <v>284</v>
      </c>
      <c r="G703" s="205" t="s">
        <v>618</v>
      </c>
      <c r="H703" s="205"/>
      <c r="I703" s="205" t="s">
        <v>59</v>
      </c>
      <c r="J703" s="81">
        <v>16.353000000000002</v>
      </c>
      <c r="K703" s="81">
        <v>-1.1839999999999999</v>
      </c>
      <c r="L703" s="81">
        <v>15.169</v>
      </c>
    </row>
    <row r="704" spans="1:12" ht="13.2" customHeight="1" x14ac:dyDescent="0.3">
      <c r="A704" s="204" t="s">
        <v>33</v>
      </c>
      <c r="B704" s="204" t="s">
        <v>25</v>
      </c>
      <c r="C704" s="204" t="s">
        <v>624</v>
      </c>
      <c r="D704" s="204" t="s">
        <v>670</v>
      </c>
      <c r="E704" s="204" t="s">
        <v>671</v>
      </c>
      <c r="F704" s="205" t="s">
        <v>285</v>
      </c>
      <c r="G704" s="205" t="s">
        <v>280</v>
      </c>
      <c r="H704" s="205"/>
      <c r="I704" s="205" t="s">
        <v>59</v>
      </c>
      <c r="J704" s="81">
        <v>72.198999999999998</v>
      </c>
      <c r="K704" s="81">
        <v>0.80100000000000005</v>
      </c>
      <c r="L704" s="81">
        <v>73</v>
      </c>
    </row>
    <row r="705" spans="1:12" ht="13.2" customHeight="1" x14ac:dyDescent="0.3">
      <c r="A705" s="204" t="s">
        <v>33</v>
      </c>
      <c r="B705" s="204" t="s">
        <v>25</v>
      </c>
      <c r="C705" s="204" t="s">
        <v>624</v>
      </c>
      <c r="D705" s="204" t="s">
        <v>670</v>
      </c>
      <c r="E705" s="204" t="s">
        <v>671</v>
      </c>
      <c r="F705" s="205" t="s">
        <v>610</v>
      </c>
      <c r="G705" s="205" t="s">
        <v>400</v>
      </c>
      <c r="H705" s="205" t="s">
        <v>290</v>
      </c>
      <c r="I705" s="205" t="s">
        <v>137</v>
      </c>
      <c r="J705" s="78">
        <v>8.4670000000000005</v>
      </c>
      <c r="K705" s="78">
        <v>1.4410000000000001</v>
      </c>
      <c r="L705" s="78">
        <v>9.9079999999999995</v>
      </c>
    </row>
    <row r="706" spans="1:12" ht="13.2" customHeight="1" x14ac:dyDescent="0.3">
      <c r="A706" s="204" t="s">
        <v>33</v>
      </c>
      <c r="B706" s="204" t="s">
        <v>25</v>
      </c>
      <c r="C706" s="204" t="s">
        <v>624</v>
      </c>
      <c r="D706" s="204" t="s">
        <v>670</v>
      </c>
      <c r="E706" s="204" t="s">
        <v>671</v>
      </c>
      <c r="F706" s="205" t="s">
        <v>610</v>
      </c>
      <c r="G706" s="205" t="s">
        <v>400</v>
      </c>
      <c r="H706" s="205" t="s">
        <v>291</v>
      </c>
      <c r="I706" s="205" t="s">
        <v>137</v>
      </c>
      <c r="J706" s="78">
        <v>17.611999999999998</v>
      </c>
      <c r="K706" s="78">
        <v>1.345</v>
      </c>
      <c r="L706" s="78">
        <v>18.957999999999998</v>
      </c>
    </row>
    <row r="707" spans="1:12" ht="13.2" customHeight="1" x14ac:dyDescent="0.3">
      <c r="A707" s="204" t="s">
        <v>33</v>
      </c>
      <c r="B707" s="204" t="s">
        <v>25</v>
      </c>
      <c r="C707" s="204" t="s">
        <v>624</v>
      </c>
      <c r="D707" s="204" t="s">
        <v>670</v>
      </c>
      <c r="E707" s="204" t="s">
        <v>671</v>
      </c>
      <c r="F707" s="205" t="s">
        <v>610</v>
      </c>
      <c r="G707" s="205" t="s">
        <v>400</v>
      </c>
      <c r="H707" s="205" t="s">
        <v>292</v>
      </c>
      <c r="I707" s="205" t="s">
        <v>137</v>
      </c>
      <c r="J707" s="78">
        <v>10.063000000000001</v>
      </c>
      <c r="K707" s="78">
        <v>0.58899999999999997</v>
      </c>
      <c r="L707" s="78">
        <v>10.651999999999999</v>
      </c>
    </row>
    <row r="708" spans="1:12" ht="13.2" customHeight="1" x14ac:dyDescent="0.3">
      <c r="A708" s="204" t="s">
        <v>33</v>
      </c>
      <c r="B708" s="204" t="s">
        <v>25</v>
      </c>
      <c r="C708" s="204" t="s">
        <v>624</v>
      </c>
      <c r="D708" s="204" t="s">
        <v>670</v>
      </c>
      <c r="E708" s="204" t="s">
        <v>671</v>
      </c>
      <c r="F708" s="205" t="s">
        <v>610</v>
      </c>
      <c r="G708" s="205" t="s">
        <v>400</v>
      </c>
      <c r="H708" s="205" t="s">
        <v>293</v>
      </c>
      <c r="I708" s="205" t="s">
        <v>137</v>
      </c>
      <c r="J708" s="78">
        <v>2.4660000000000002</v>
      </c>
      <c r="K708" s="78">
        <v>-0.57699999999999996</v>
      </c>
      <c r="L708" s="78">
        <v>1.889</v>
      </c>
    </row>
    <row r="709" spans="1:12" ht="13.2" customHeight="1" x14ac:dyDescent="0.3">
      <c r="A709" s="204" t="s">
        <v>33</v>
      </c>
      <c r="B709" s="204" t="s">
        <v>25</v>
      </c>
      <c r="C709" s="204" t="s">
        <v>624</v>
      </c>
      <c r="D709" s="204" t="s">
        <v>670</v>
      </c>
      <c r="E709" s="204" t="s">
        <v>671</v>
      </c>
      <c r="F709" s="205" t="s">
        <v>287</v>
      </c>
      <c r="G709" s="205" t="s">
        <v>400</v>
      </c>
      <c r="H709" s="205" t="s">
        <v>290</v>
      </c>
      <c r="I709" s="205" t="s">
        <v>404</v>
      </c>
      <c r="J709" s="78">
        <v>166.101</v>
      </c>
      <c r="K709" s="78">
        <v>-37.107999999999997</v>
      </c>
      <c r="L709" s="78">
        <v>128.994</v>
      </c>
    </row>
    <row r="710" spans="1:12" ht="13.2" customHeight="1" x14ac:dyDescent="0.3">
      <c r="A710" s="204" t="s">
        <v>33</v>
      </c>
      <c r="B710" s="204" t="s">
        <v>25</v>
      </c>
      <c r="C710" s="204" t="s">
        <v>624</v>
      </c>
      <c r="D710" s="204" t="s">
        <v>670</v>
      </c>
      <c r="E710" s="204" t="s">
        <v>671</v>
      </c>
      <c r="F710" s="205" t="s">
        <v>287</v>
      </c>
      <c r="G710" s="205" t="s">
        <v>400</v>
      </c>
      <c r="H710" s="205" t="s">
        <v>291</v>
      </c>
      <c r="I710" s="205" t="s">
        <v>404</v>
      </c>
      <c r="J710" s="78">
        <v>231.01599999999999</v>
      </c>
      <c r="K710" s="78">
        <v>-90.909000000000006</v>
      </c>
      <c r="L710" s="78">
        <v>140.107</v>
      </c>
    </row>
    <row r="711" spans="1:12" ht="13.2" customHeight="1" x14ac:dyDescent="0.3">
      <c r="A711" s="204" t="s">
        <v>33</v>
      </c>
      <c r="B711" s="204" t="s">
        <v>25</v>
      </c>
      <c r="C711" s="204" t="s">
        <v>624</v>
      </c>
      <c r="D711" s="204" t="s">
        <v>670</v>
      </c>
      <c r="E711" s="204" t="s">
        <v>671</v>
      </c>
      <c r="F711" s="205" t="s">
        <v>287</v>
      </c>
      <c r="G711" s="205" t="s">
        <v>400</v>
      </c>
      <c r="H711" s="205" t="s">
        <v>292</v>
      </c>
      <c r="I711" s="205" t="s">
        <v>404</v>
      </c>
      <c r="J711" s="78">
        <v>225.31399999999999</v>
      </c>
      <c r="K711" s="78">
        <v>-124.051</v>
      </c>
      <c r="L711" s="78">
        <v>101.26300000000001</v>
      </c>
    </row>
    <row r="712" spans="1:12" ht="13.2" customHeight="1" x14ac:dyDescent="0.3">
      <c r="A712" s="204" t="s">
        <v>33</v>
      </c>
      <c r="B712" s="204" t="s">
        <v>25</v>
      </c>
      <c r="C712" s="204" t="s">
        <v>624</v>
      </c>
      <c r="D712" s="204" t="s">
        <v>670</v>
      </c>
      <c r="E712" s="204" t="s">
        <v>671</v>
      </c>
      <c r="F712" s="205" t="s">
        <v>287</v>
      </c>
      <c r="G712" s="205" t="s">
        <v>400</v>
      </c>
      <c r="H712" s="205" t="s">
        <v>293</v>
      </c>
      <c r="I712" s="205" t="s">
        <v>404</v>
      </c>
      <c r="J712" s="78">
        <v>209.286</v>
      </c>
      <c r="K712" s="78">
        <v>-16.154</v>
      </c>
      <c r="L712" s="78">
        <v>193.13200000000001</v>
      </c>
    </row>
    <row r="713" spans="1:12" ht="13.2" customHeight="1" x14ac:dyDescent="0.3">
      <c r="A713" s="204" t="s">
        <v>33</v>
      </c>
      <c r="B713" s="204" t="s">
        <v>25</v>
      </c>
      <c r="C713" s="204" t="s">
        <v>624</v>
      </c>
      <c r="D713" s="204" t="s">
        <v>670</v>
      </c>
      <c r="E713" s="204" t="s">
        <v>671</v>
      </c>
      <c r="F713" s="205" t="s">
        <v>390</v>
      </c>
      <c r="G713" s="205" t="s">
        <v>400</v>
      </c>
      <c r="H713" s="205"/>
      <c r="I713" s="205" t="s">
        <v>296</v>
      </c>
      <c r="J713" s="81">
        <v>13.363</v>
      </c>
      <c r="K713" s="81">
        <v>1.7809999999999999</v>
      </c>
      <c r="L713" s="81">
        <v>15.144</v>
      </c>
    </row>
    <row r="714" spans="1:12" ht="13.2" customHeight="1" x14ac:dyDescent="0.3">
      <c r="A714" s="204" t="s">
        <v>33</v>
      </c>
      <c r="B714" s="204" t="s">
        <v>37</v>
      </c>
      <c r="C714" s="204" t="s">
        <v>624</v>
      </c>
      <c r="D714" s="204" t="s">
        <v>670</v>
      </c>
      <c r="E714" s="204" t="s">
        <v>671</v>
      </c>
      <c r="F714" s="205" t="s">
        <v>650</v>
      </c>
      <c r="G714" s="205" t="s">
        <v>615</v>
      </c>
      <c r="H714" s="205" t="s">
        <v>289</v>
      </c>
      <c r="I714" s="205" t="s">
        <v>296</v>
      </c>
      <c r="J714" s="81">
        <v>142.358</v>
      </c>
      <c r="K714" s="81">
        <v>75.655000000000001</v>
      </c>
      <c r="L714" s="81">
        <v>218.01300000000001</v>
      </c>
    </row>
    <row r="715" spans="1:12" ht="13.2" customHeight="1" x14ac:dyDescent="0.3">
      <c r="A715" s="204" t="s">
        <v>33</v>
      </c>
      <c r="B715" s="204" t="s">
        <v>37</v>
      </c>
      <c r="C715" s="204" t="s">
        <v>624</v>
      </c>
      <c r="D715" s="204" t="s">
        <v>670</v>
      </c>
      <c r="E715" s="204" t="s">
        <v>671</v>
      </c>
      <c r="F715" s="205" t="s">
        <v>650</v>
      </c>
      <c r="G715" s="205" t="s">
        <v>615</v>
      </c>
      <c r="H715" s="205" t="s">
        <v>420</v>
      </c>
      <c r="I715" s="205" t="s">
        <v>296</v>
      </c>
      <c r="J715" s="81">
        <v>39.085999999999999</v>
      </c>
      <c r="K715" s="81">
        <v>-15.61</v>
      </c>
      <c r="L715" s="81">
        <v>23.475999999999999</v>
      </c>
    </row>
    <row r="716" spans="1:12" ht="13.2" customHeight="1" x14ac:dyDescent="0.3">
      <c r="A716" s="204" t="s">
        <v>33</v>
      </c>
      <c r="B716" s="204" t="s">
        <v>37</v>
      </c>
      <c r="C716" s="204" t="s">
        <v>624</v>
      </c>
      <c r="D716" s="204" t="s">
        <v>670</v>
      </c>
      <c r="E716" s="204" t="s">
        <v>671</v>
      </c>
      <c r="F716" s="205" t="s">
        <v>609</v>
      </c>
      <c r="G716" s="205" t="s">
        <v>616</v>
      </c>
      <c r="H716" s="205" t="s">
        <v>608</v>
      </c>
      <c r="I716" s="205" t="s">
        <v>297</v>
      </c>
      <c r="J716" s="117">
        <v>0.73199999999999998</v>
      </c>
      <c r="K716" s="117">
        <v>8.9999999999999993E-3</v>
      </c>
      <c r="L716" s="117">
        <v>0.74199999999999999</v>
      </c>
    </row>
    <row r="717" spans="1:12" ht="13.2" customHeight="1" x14ac:dyDescent="0.3">
      <c r="A717" s="204" t="s">
        <v>33</v>
      </c>
      <c r="B717" s="204" t="s">
        <v>37</v>
      </c>
      <c r="C717" s="204" t="s">
        <v>624</v>
      </c>
      <c r="D717" s="204" t="s">
        <v>670</v>
      </c>
      <c r="E717" s="204" t="s">
        <v>671</v>
      </c>
      <c r="F717" s="205" t="s">
        <v>388</v>
      </c>
      <c r="G717" s="205" t="s">
        <v>616</v>
      </c>
      <c r="H717" s="205" t="s">
        <v>413</v>
      </c>
      <c r="I717" s="205" t="s">
        <v>414</v>
      </c>
      <c r="J717" s="79">
        <v>183</v>
      </c>
      <c r="K717" s="79">
        <v>-28</v>
      </c>
      <c r="L717" s="79">
        <v>155</v>
      </c>
    </row>
    <row r="718" spans="1:12" ht="13.2" customHeight="1" x14ac:dyDescent="0.3">
      <c r="A718" s="204" t="s">
        <v>33</v>
      </c>
      <c r="B718" s="204" t="s">
        <v>37</v>
      </c>
      <c r="C718" s="204" t="s">
        <v>624</v>
      </c>
      <c r="D718" s="204" t="s">
        <v>670</v>
      </c>
      <c r="E718" s="204" t="s">
        <v>671</v>
      </c>
      <c r="F718" s="205" t="s">
        <v>284</v>
      </c>
      <c r="G718" s="205" t="s">
        <v>618</v>
      </c>
      <c r="H718" s="205"/>
      <c r="I718" s="205" t="s">
        <v>59</v>
      </c>
      <c r="J718" s="81">
        <v>25.527999999999999</v>
      </c>
      <c r="K718" s="81">
        <v>-2.5139999999999998</v>
      </c>
      <c r="L718" s="81">
        <v>23.013999999999999</v>
      </c>
    </row>
    <row r="719" spans="1:12" ht="13.2" customHeight="1" x14ac:dyDescent="0.3">
      <c r="A719" s="204" t="s">
        <v>33</v>
      </c>
      <c r="B719" s="204" t="s">
        <v>37</v>
      </c>
      <c r="C719" s="204" t="s">
        <v>624</v>
      </c>
      <c r="D719" s="204" t="s">
        <v>670</v>
      </c>
      <c r="E719" s="204" t="s">
        <v>671</v>
      </c>
      <c r="F719" s="205" t="s">
        <v>285</v>
      </c>
      <c r="G719" s="205" t="s">
        <v>280</v>
      </c>
      <c r="H719" s="205"/>
      <c r="I719" s="205" t="s">
        <v>59</v>
      </c>
      <c r="J719" s="81">
        <v>87.156000000000006</v>
      </c>
      <c r="K719" s="81">
        <v>7.5999999999999998E-2</v>
      </c>
      <c r="L719" s="81">
        <v>87.231999999999999</v>
      </c>
    </row>
    <row r="720" spans="1:12" ht="13.2" customHeight="1" x14ac:dyDescent="0.3">
      <c r="A720" s="204" t="s">
        <v>33</v>
      </c>
      <c r="B720" s="204" t="s">
        <v>37</v>
      </c>
      <c r="C720" s="204" t="s">
        <v>624</v>
      </c>
      <c r="D720" s="204" t="s">
        <v>670</v>
      </c>
      <c r="E720" s="204" t="s">
        <v>671</v>
      </c>
      <c r="F720" s="205" t="s">
        <v>610</v>
      </c>
      <c r="G720" s="205" t="s">
        <v>400</v>
      </c>
      <c r="H720" s="205" t="s">
        <v>290</v>
      </c>
      <c r="I720" s="205" t="s">
        <v>137</v>
      </c>
      <c r="J720" s="78">
        <v>9.0069999999999997</v>
      </c>
      <c r="K720" s="78">
        <v>1.226</v>
      </c>
      <c r="L720" s="78">
        <v>10.233000000000001</v>
      </c>
    </row>
    <row r="721" spans="1:12" ht="13.2" customHeight="1" x14ac:dyDescent="0.3">
      <c r="A721" s="204" t="s">
        <v>33</v>
      </c>
      <c r="B721" s="204" t="s">
        <v>37</v>
      </c>
      <c r="C721" s="204" t="s">
        <v>624</v>
      </c>
      <c r="D721" s="204" t="s">
        <v>670</v>
      </c>
      <c r="E721" s="204" t="s">
        <v>671</v>
      </c>
      <c r="F721" s="205" t="s">
        <v>610</v>
      </c>
      <c r="G721" s="205" t="s">
        <v>400</v>
      </c>
      <c r="H721" s="205" t="s">
        <v>291</v>
      </c>
      <c r="I721" s="205" t="s">
        <v>137</v>
      </c>
      <c r="J721" s="78">
        <v>19.125</v>
      </c>
      <c r="K721" s="78">
        <v>0.02</v>
      </c>
      <c r="L721" s="78">
        <v>19.145</v>
      </c>
    </row>
    <row r="722" spans="1:12" ht="13.2" customHeight="1" x14ac:dyDescent="0.3">
      <c r="A722" s="204" t="s">
        <v>33</v>
      </c>
      <c r="B722" s="204" t="s">
        <v>37</v>
      </c>
      <c r="C722" s="204" t="s">
        <v>624</v>
      </c>
      <c r="D722" s="204" t="s">
        <v>670</v>
      </c>
      <c r="E722" s="204" t="s">
        <v>671</v>
      </c>
      <c r="F722" s="205" t="s">
        <v>610</v>
      </c>
      <c r="G722" s="205" t="s">
        <v>400</v>
      </c>
      <c r="H722" s="205" t="s">
        <v>292</v>
      </c>
      <c r="I722" s="205" t="s">
        <v>137</v>
      </c>
      <c r="J722" s="78">
        <v>9.2119999999999997</v>
      </c>
      <c r="K722" s="78">
        <v>0.67800000000000005</v>
      </c>
      <c r="L722" s="78">
        <v>9.89</v>
      </c>
    </row>
    <row r="723" spans="1:12" ht="13.2" customHeight="1" x14ac:dyDescent="0.3">
      <c r="A723" s="204" t="s">
        <v>33</v>
      </c>
      <c r="B723" s="204" t="s">
        <v>37</v>
      </c>
      <c r="C723" s="204" t="s">
        <v>624</v>
      </c>
      <c r="D723" s="204" t="s">
        <v>670</v>
      </c>
      <c r="E723" s="204" t="s">
        <v>671</v>
      </c>
      <c r="F723" s="205" t="s">
        <v>610</v>
      </c>
      <c r="G723" s="205" t="s">
        <v>400</v>
      </c>
      <c r="H723" s="205" t="s">
        <v>293</v>
      </c>
      <c r="I723" s="205" t="s">
        <v>137</v>
      </c>
      <c r="J723" s="78">
        <v>0.81499999999999995</v>
      </c>
      <c r="K723" s="78">
        <v>0.115</v>
      </c>
      <c r="L723" s="78">
        <v>0.93</v>
      </c>
    </row>
    <row r="724" spans="1:12" ht="13.2" customHeight="1" x14ac:dyDescent="0.3">
      <c r="A724" s="204" t="s">
        <v>33</v>
      </c>
      <c r="B724" s="204" t="s">
        <v>37</v>
      </c>
      <c r="C724" s="204" t="s">
        <v>624</v>
      </c>
      <c r="D724" s="204" t="s">
        <v>670</v>
      </c>
      <c r="E724" s="204" t="s">
        <v>671</v>
      </c>
      <c r="F724" s="205" t="s">
        <v>287</v>
      </c>
      <c r="G724" s="205" t="s">
        <v>400</v>
      </c>
      <c r="H724" s="205" t="s">
        <v>290</v>
      </c>
      <c r="I724" s="205" t="s">
        <v>404</v>
      </c>
      <c r="J724" s="78">
        <v>272.56900000000002</v>
      </c>
      <c r="K724" s="78">
        <v>-113.194</v>
      </c>
      <c r="L724" s="78">
        <v>159.376</v>
      </c>
    </row>
    <row r="725" spans="1:12" ht="13.2" customHeight="1" x14ac:dyDescent="0.3">
      <c r="A725" s="204" t="s">
        <v>33</v>
      </c>
      <c r="B725" s="204" t="s">
        <v>37</v>
      </c>
      <c r="C725" s="204" t="s">
        <v>624</v>
      </c>
      <c r="D725" s="204" t="s">
        <v>670</v>
      </c>
      <c r="E725" s="204" t="s">
        <v>671</v>
      </c>
      <c r="F725" s="205" t="s">
        <v>287</v>
      </c>
      <c r="G725" s="205" t="s">
        <v>400</v>
      </c>
      <c r="H725" s="205" t="s">
        <v>291</v>
      </c>
      <c r="I725" s="205" t="s">
        <v>404</v>
      </c>
      <c r="J725" s="78">
        <v>210.31200000000001</v>
      </c>
      <c r="K725" s="78">
        <v>-21.693000000000001</v>
      </c>
      <c r="L725" s="78">
        <v>188.62</v>
      </c>
    </row>
    <row r="726" spans="1:12" ht="13.2" customHeight="1" x14ac:dyDescent="0.3">
      <c r="A726" s="204" t="s">
        <v>33</v>
      </c>
      <c r="B726" s="204" t="s">
        <v>37</v>
      </c>
      <c r="C726" s="204" t="s">
        <v>624</v>
      </c>
      <c r="D726" s="204" t="s">
        <v>670</v>
      </c>
      <c r="E726" s="204" t="s">
        <v>671</v>
      </c>
      <c r="F726" s="205" t="s">
        <v>287</v>
      </c>
      <c r="G726" s="205" t="s">
        <v>400</v>
      </c>
      <c r="H726" s="205" t="s">
        <v>292</v>
      </c>
      <c r="I726" s="205" t="s">
        <v>404</v>
      </c>
      <c r="J726" s="78">
        <v>175.79400000000001</v>
      </c>
      <c r="K726" s="78">
        <v>-58.302999999999997</v>
      </c>
      <c r="L726" s="78">
        <v>117.491</v>
      </c>
    </row>
    <row r="727" spans="1:12" ht="13.2" customHeight="1" x14ac:dyDescent="0.3">
      <c r="A727" s="204" t="s">
        <v>33</v>
      </c>
      <c r="B727" s="204" t="s">
        <v>37</v>
      </c>
      <c r="C727" s="204" t="s">
        <v>624</v>
      </c>
      <c r="D727" s="204" t="s">
        <v>670</v>
      </c>
      <c r="E727" s="204" t="s">
        <v>671</v>
      </c>
      <c r="F727" s="205" t="s">
        <v>287</v>
      </c>
      <c r="G727" s="205" t="s">
        <v>400</v>
      </c>
      <c r="H727" s="205" t="s">
        <v>293</v>
      </c>
      <c r="I727" s="205" t="s">
        <v>404</v>
      </c>
      <c r="J727" s="78">
        <v>181.268</v>
      </c>
      <c r="K727" s="78">
        <v>84.251000000000005</v>
      </c>
      <c r="L727" s="78">
        <v>265.51900000000001</v>
      </c>
    </row>
    <row r="728" spans="1:12" ht="13.2" customHeight="1" x14ac:dyDescent="0.3">
      <c r="A728" s="204" t="s">
        <v>33</v>
      </c>
      <c r="B728" s="204" t="s">
        <v>37</v>
      </c>
      <c r="C728" s="204" t="s">
        <v>624</v>
      </c>
      <c r="D728" s="204" t="s">
        <v>670</v>
      </c>
      <c r="E728" s="204" t="s">
        <v>671</v>
      </c>
      <c r="F728" s="205" t="s">
        <v>390</v>
      </c>
      <c r="G728" s="205" t="s">
        <v>400</v>
      </c>
      <c r="H728" s="205"/>
      <c r="I728" s="205" t="s">
        <v>296</v>
      </c>
      <c r="J728" s="81">
        <v>39.195999999999998</v>
      </c>
      <c r="K728" s="81">
        <v>-10.753</v>
      </c>
      <c r="L728" s="81">
        <v>28.443000000000001</v>
      </c>
    </row>
    <row r="729" spans="1:12" ht="13.2" customHeight="1" x14ac:dyDescent="0.3">
      <c r="A729" s="204" t="s">
        <v>33</v>
      </c>
      <c r="B729" s="204" t="s">
        <v>38</v>
      </c>
      <c r="C729" s="204" t="s">
        <v>624</v>
      </c>
      <c r="D729" s="204" t="s">
        <v>670</v>
      </c>
      <c r="E729" s="204" t="s">
        <v>671</v>
      </c>
      <c r="F729" s="205" t="s">
        <v>650</v>
      </c>
      <c r="G729" s="205" t="s">
        <v>615</v>
      </c>
      <c r="H729" s="205" t="s">
        <v>289</v>
      </c>
      <c r="I729" s="205" t="s">
        <v>296</v>
      </c>
      <c r="J729" s="81">
        <v>99.137</v>
      </c>
      <c r="K729" s="81">
        <v>87.91</v>
      </c>
      <c r="L729" s="81">
        <v>187.04599999999999</v>
      </c>
    </row>
    <row r="730" spans="1:12" ht="13.2" customHeight="1" x14ac:dyDescent="0.3">
      <c r="A730" s="204" t="s">
        <v>33</v>
      </c>
      <c r="B730" s="204" t="s">
        <v>38</v>
      </c>
      <c r="C730" s="204" t="s">
        <v>624</v>
      </c>
      <c r="D730" s="204" t="s">
        <v>670</v>
      </c>
      <c r="E730" s="204" t="s">
        <v>671</v>
      </c>
      <c r="F730" s="205" t="s">
        <v>650</v>
      </c>
      <c r="G730" s="205" t="s">
        <v>615</v>
      </c>
      <c r="H730" s="205" t="s">
        <v>420</v>
      </c>
      <c r="I730" s="205" t="s">
        <v>296</v>
      </c>
      <c r="J730" s="81">
        <v>60.506</v>
      </c>
      <c r="K730" s="81">
        <v>-24.155000000000001</v>
      </c>
      <c r="L730" s="81">
        <v>36.350999999999999</v>
      </c>
    </row>
    <row r="731" spans="1:12" ht="13.2" customHeight="1" x14ac:dyDescent="0.3">
      <c r="A731" s="204" t="s">
        <v>33</v>
      </c>
      <c r="B731" s="204" t="s">
        <v>38</v>
      </c>
      <c r="C731" s="204" t="s">
        <v>624</v>
      </c>
      <c r="D731" s="204" t="s">
        <v>670</v>
      </c>
      <c r="E731" s="204" t="s">
        <v>671</v>
      </c>
      <c r="F731" s="205" t="s">
        <v>609</v>
      </c>
      <c r="G731" s="205" t="s">
        <v>616</v>
      </c>
      <c r="H731" s="205" t="s">
        <v>608</v>
      </c>
      <c r="I731" s="205" t="s">
        <v>297</v>
      </c>
      <c r="J731" s="117">
        <v>0.72599999999999998</v>
      </c>
      <c r="K731" s="117">
        <v>2.1000000000000001E-2</v>
      </c>
      <c r="L731" s="117">
        <v>0.747</v>
      </c>
    </row>
    <row r="732" spans="1:12" ht="13.2" customHeight="1" x14ac:dyDescent="0.3">
      <c r="A732" s="204" t="s">
        <v>33</v>
      </c>
      <c r="B732" s="204" t="s">
        <v>38</v>
      </c>
      <c r="C732" s="204" t="s">
        <v>624</v>
      </c>
      <c r="D732" s="204" t="s">
        <v>670</v>
      </c>
      <c r="E732" s="204" t="s">
        <v>671</v>
      </c>
      <c r="F732" s="205" t="s">
        <v>388</v>
      </c>
      <c r="G732" s="205" t="s">
        <v>616</v>
      </c>
      <c r="H732" s="205" t="s">
        <v>413</v>
      </c>
      <c r="I732" s="205" t="s">
        <v>414</v>
      </c>
      <c r="J732" s="79">
        <v>191</v>
      </c>
      <c r="K732" s="79">
        <v>-29</v>
      </c>
      <c r="L732" s="79">
        <v>162</v>
      </c>
    </row>
    <row r="733" spans="1:12" ht="13.2" customHeight="1" x14ac:dyDescent="0.3">
      <c r="A733" s="204" t="s">
        <v>33</v>
      </c>
      <c r="B733" s="204" t="s">
        <v>38</v>
      </c>
      <c r="C733" s="204" t="s">
        <v>624</v>
      </c>
      <c r="D733" s="204" t="s">
        <v>670</v>
      </c>
      <c r="E733" s="204" t="s">
        <v>671</v>
      </c>
      <c r="F733" s="205" t="s">
        <v>284</v>
      </c>
      <c r="G733" s="205" t="s">
        <v>618</v>
      </c>
      <c r="H733" s="205"/>
      <c r="I733" s="205" t="s">
        <v>59</v>
      </c>
      <c r="J733" s="81">
        <v>23.802</v>
      </c>
      <c r="K733" s="81">
        <v>1.167</v>
      </c>
      <c r="L733" s="81">
        <v>24.969000000000001</v>
      </c>
    </row>
    <row r="734" spans="1:12" ht="13.2" customHeight="1" x14ac:dyDescent="0.3">
      <c r="A734" s="204" t="s">
        <v>33</v>
      </c>
      <c r="B734" s="204" t="s">
        <v>38</v>
      </c>
      <c r="C734" s="204" t="s">
        <v>624</v>
      </c>
      <c r="D734" s="204" t="s">
        <v>670</v>
      </c>
      <c r="E734" s="204" t="s">
        <v>671</v>
      </c>
      <c r="F734" s="205" t="s">
        <v>285</v>
      </c>
      <c r="G734" s="205" t="s">
        <v>280</v>
      </c>
      <c r="H734" s="205"/>
      <c r="I734" s="205" t="s">
        <v>59</v>
      </c>
      <c r="J734" s="81">
        <v>77.864999999999995</v>
      </c>
      <c r="K734" s="81">
        <v>6.5000000000000002E-2</v>
      </c>
      <c r="L734" s="81">
        <v>77.930000000000007</v>
      </c>
    </row>
    <row r="735" spans="1:12" ht="13.2" customHeight="1" x14ac:dyDescent="0.3">
      <c r="A735" s="204" t="s">
        <v>33</v>
      </c>
      <c r="B735" s="204" t="s">
        <v>38</v>
      </c>
      <c r="C735" s="204" t="s">
        <v>624</v>
      </c>
      <c r="D735" s="204" t="s">
        <v>670</v>
      </c>
      <c r="E735" s="204" t="s">
        <v>671</v>
      </c>
      <c r="F735" s="205" t="s">
        <v>610</v>
      </c>
      <c r="G735" s="205" t="s">
        <v>400</v>
      </c>
      <c r="H735" s="205" t="s">
        <v>290</v>
      </c>
      <c r="I735" s="205" t="s">
        <v>137</v>
      </c>
      <c r="J735" s="78">
        <v>8.4930000000000003</v>
      </c>
      <c r="K735" s="78">
        <v>1.579</v>
      </c>
      <c r="L735" s="78">
        <v>10.071999999999999</v>
      </c>
    </row>
    <row r="736" spans="1:12" ht="13.2" customHeight="1" x14ac:dyDescent="0.3">
      <c r="A736" s="204" t="s">
        <v>33</v>
      </c>
      <c r="B736" s="204" t="s">
        <v>38</v>
      </c>
      <c r="C736" s="204" t="s">
        <v>624</v>
      </c>
      <c r="D736" s="204" t="s">
        <v>670</v>
      </c>
      <c r="E736" s="204" t="s">
        <v>671</v>
      </c>
      <c r="F736" s="205" t="s">
        <v>610</v>
      </c>
      <c r="G736" s="205" t="s">
        <v>400</v>
      </c>
      <c r="H736" s="205" t="s">
        <v>291</v>
      </c>
      <c r="I736" s="205" t="s">
        <v>137</v>
      </c>
      <c r="J736" s="78">
        <v>18.888999999999999</v>
      </c>
      <c r="K736" s="78">
        <v>-0.39500000000000002</v>
      </c>
      <c r="L736" s="78">
        <v>18.494</v>
      </c>
    </row>
    <row r="737" spans="1:12" ht="13.2" customHeight="1" x14ac:dyDescent="0.3">
      <c r="A737" s="204" t="s">
        <v>33</v>
      </c>
      <c r="B737" s="204" t="s">
        <v>38</v>
      </c>
      <c r="C737" s="204" t="s">
        <v>624</v>
      </c>
      <c r="D737" s="204" t="s">
        <v>670</v>
      </c>
      <c r="E737" s="204" t="s">
        <v>671</v>
      </c>
      <c r="F737" s="205" t="s">
        <v>610</v>
      </c>
      <c r="G737" s="205" t="s">
        <v>400</v>
      </c>
      <c r="H737" s="205" t="s">
        <v>292</v>
      </c>
      <c r="I737" s="205" t="s">
        <v>137</v>
      </c>
      <c r="J737" s="78">
        <v>8.9540000000000006</v>
      </c>
      <c r="K737" s="78">
        <v>0.80900000000000005</v>
      </c>
      <c r="L737" s="78">
        <v>9.7629999999999999</v>
      </c>
    </row>
    <row r="738" spans="1:12" ht="13.2" customHeight="1" x14ac:dyDescent="0.3">
      <c r="A738" s="204" t="s">
        <v>33</v>
      </c>
      <c r="B738" s="204" t="s">
        <v>38</v>
      </c>
      <c r="C738" s="204" t="s">
        <v>624</v>
      </c>
      <c r="D738" s="204" t="s">
        <v>670</v>
      </c>
      <c r="E738" s="204" t="s">
        <v>671</v>
      </c>
      <c r="F738" s="205" t="s">
        <v>610</v>
      </c>
      <c r="G738" s="205" t="s">
        <v>400</v>
      </c>
      <c r="H738" s="205" t="s">
        <v>293</v>
      </c>
      <c r="I738" s="205" t="s">
        <v>137</v>
      </c>
      <c r="J738" s="78">
        <v>0.379</v>
      </c>
      <c r="K738" s="78">
        <v>-0.38700000000000001</v>
      </c>
      <c r="L738" s="78">
        <v>-7.0000000000000001E-3</v>
      </c>
    </row>
    <row r="739" spans="1:12" ht="13.2" customHeight="1" x14ac:dyDescent="0.3">
      <c r="A739" s="204" t="s">
        <v>33</v>
      </c>
      <c r="B739" s="204" t="s">
        <v>38</v>
      </c>
      <c r="C739" s="204" t="s">
        <v>624</v>
      </c>
      <c r="D739" s="204" t="s">
        <v>670</v>
      </c>
      <c r="E739" s="204" t="s">
        <v>671</v>
      </c>
      <c r="F739" s="205" t="s">
        <v>287</v>
      </c>
      <c r="G739" s="205" t="s">
        <v>400</v>
      </c>
      <c r="H739" s="205" t="s">
        <v>290</v>
      </c>
      <c r="I739" s="205" t="s">
        <v>404</v>
      </c>
      <c r="J739" s="78">
        <v>344.89600000000002</v>
      </c>
      <c r="K739" s="78">
        <v>-166.2</v>
      </c>
      <c r="L739" s="78">
        <v>178.696</v>
      </c>
    </row>
    <row r="740" spans="1:12" ht="13.2" customHeight="1" x14ac:dyDescent="0.3">
      <c r="A740" s="204" t="s">
        <v>33</v>
      </c>
      <c r="B740" s="204" t="s">
        <v>38</v>
      </c>
      <c r="C740" s="204" t="s">
        <v>624</v>
      </c>
      <c r="D740" s="204" t="s">
        <v>670</v>
      </c>
      <c r="E740" s="204" t="s">
        <v>671</v>
      </c>
      <c r="F740" s="205" t="s">
        <v>287</v>
      </c>
      <c r="G740" s="205" t="s">
        <v>400</v>
      </c>
      <c r="H740" s="205" t="s">
        <v>291</v>
      </c>
      <c r="I740" s="205" t="s">
        <v>404</v>
      </c>
      <c r="J740" s="78">
        <v>286.33600000000001</v>
      </c>
      <c r="K740" s="78">
        <v>43.722000000000001</v>
      </c>
      <c r="L740" s="78">
        <v>330.05799999999999</v>
      </c>
    </row>
    <row r="741" spans="1:12" ht="13.2" customHeight="1" x14ac:dyDescent="0.3">
      <c r="A741" s="204" t="s">
        <v>33</v>
      </c>
      <c r="B741" s="204" t="s">
        <v>38</v>
      </c>
      <c r="C741" s="204" t="s">
        <v>624</v>
      </c>
      <c r="D741" s="204" t="s">
        <v>670</v>
      </c>
      <c r="E741" s="204" t="s">
        <v>671</v>
      </c>
      <c r="F741" s="205" t="s">
        <v>287</v>
      </c>
      <c r="G741" s="205" t="s">
        <v>400</v>
      </c>
      <c r="H741" s="205" t="s">
        <v>292</v>
      </c>
      <c r="I741" s="205" t="s">
        <v>404</v>
      </c>
      <c r="J741" s="78">
        <v>231.41200000000001</v>
      </c>
      <c r="K741" s="78">
        <v>-55.600999999999999</v>
      </c>
      <c r="L741" s="78">
        <v>175.81100000000001</v>
      </c>
    </row>
    <row r="742" spans="1:12" ht="13.2" customHeight="1" x14ac:dyDescent="0.3">
      <c r="A742" s="204" t="s">
        <v>33</v>
      </c>
      <c r="B742" s="204" t="s">
        <v>38</v>
      </c>
      <c r="C742" s="204" t="s">
        <v>624</v>
      </c>
      <c r="D742" s="204" t="s">
        <v>670</v>
      </c>
      <c r="E742" s="204" t="s">
        <v>671</v>
      </c>
      <c r="F742" s="205" t="s">
        <v>287</v>
      </c>
      <c r="G742" s="205" t="s">
        <v>400</v>
      </c>
      <c r="H742" s="205" t="s">
        <v>293</v>
      </c>
      <c r="I742" s="205" t="s">
        <v>404</v>
      </c>
      <c r="J742" s="78">
        <v>198.24100000000001</v>
      </c>
      <c r="K742" s="78">
        <v>88.584000000000003</v>
      </c>
      <c r="L742" s="78">
        <v>286.82499999999999</v>
      </c>
    </row>
    <row r="743" spans="1:12" ht="13.2" customHeight="1" x14ac:dyDescent="0.3">
      <c r="A743" s="204" t="s">
        <v>33</v>
      </c>
      <c r="B743" s="204" t="s">
        <v>38</v>
      </c>
      <c r="C743" s="204" t="s">
        <v>624</v>
      </c>
      <c r="D743" s="204" t="s">
        <v>670</v>
      </c>
      <c r="E743" s="204" t="s">
        <v>671</v>
      </c>
      <c r="F743" s="205" t="s">
        <v>390</v>
      </c>
      <c r="G743" s="205" t="s">
        <v>400</v>
      </c>
      <c r="H743" s="205"/>
      <c r="I743" s="205" t="s">
        <v>296</v>
      </c>
      <c r="J743" s="81">
        <v>45.781999999999996</v>
      </c>
      <c r="K743" s="81">
        <v>-0.82299999999999995</v>
      </c>
      <c r="L743" s="81">
        <v>44.96</v>
      </c>
    </row>
    <row r="744" spans="1:12" ht="13.2" customHeight="1" x14ac:dyDescent="0.3">
      <c r="A744" s="204" t="s">
        <v>33</v>
      </c>
      <c r="B744" s="204" t="s">
        <v>38</v>
      </c>
      <c r="C744" s="204" t="s">
        <v>624</v>
      </c>
      <c r="D744" s="204" t="s">
        <v>670</v>
      </c>
      <c r="E744" s="204" t="s">
        <v>671</v>
      </c>
      <c r="F744" s="205" t="s">
        <v>650</v>
      </c>
      <c r="G744" s="205" t="s">
        <v>615</v>
      </c>
      <c r="H744" s="205" t="s">
        <v>289</v>
      </c>
      <c r="I744" s="205" t="s">
        <v>296</v>
      </c>
      <c r="J744" s="81">
        <v>204.52099999999999</v>
      </c>
      <c r="K744" s="81">
        <v>-25.358000000000001</v>
      </c>
      <c r="L744" s="81">
        <v>179.16300000000001</v>
      </c>
    </row>
    <row r="745" spans="1:12" ht="13.2" customHeight="1" x14ac:dyDescent="0.3">
      <c r="A745" s="204" t="s">
        <v>33</v>
      </c>
      <c r="B745" s="204" t="s">
        <v>39</v>
      </c>
      <c r="C745" s="204" t="s">
        <v>624</v>
      </c>
      <c r="D745" s="204" t="s">
        <v>670</v>
      </c>
      <c r="E745" s="204" t="s">
        <v>671</v>
      </c>
      <c r="F745" s="205" t="s">
        <v>650</v>
      </c>
      <c r="G745" s="205" t="s">
        <v>615</v>
      </c>
      <c r="H745" s="205" t="s">
        <v>420</v>
      </c>
      <c r="I745" s="205" t="s">
        <v>296</v>
      </c>
      <c r="J745" s="81">
        <v>71.164000000000001</v>
      </c>
      <c r="K745" s="81">
        <v>-51.902999999999999</v>
      </c>
      <c r="L745" s="81">
        <v>19.262</v>
      </c>
    </row>
    <row r="746" spans="1:12" ht="13.2" customHeight="1" x14ac:dyDescent="0.3">
      <c r="A746" s="204" t="s">
        <v>33</v>
      </c>
      <c r="B746" s="204" t="s">
        <v>39</v>
      </c>
      <c r="C746" s="204" t="s">
        <v>624</v>
      </c>
      <c r="D746" s="204" t="s">
        <v>670</v>
      </c>
      <c r="E746" s="204" t="s">
        <v>671</v>
      </c>
      <c r="F746" s="205" t="s">
        <v>609</v>
      </c>
      <c r="G746" s="205" t="s">
        <v>616</v>
      </c>
      <c r="H746" s="205" t="s">
        <v>608</v>
      </c>
      <c r="I746" s="205" t="s">
        <v>297</v>
      </c>
      <c r="J746" s="117">
        <v>0.68799999999999994</v>
      </c>
      <c r="K746" s="117">
        <v>4.1000000000000002E-2</v>
      </c>
      <c r="L746" s="117">
        <v>0.72899999999999998</v>
      </c>
    </row>
    <row r="747" spans="1:12" ht="13.2" customHeight="1" x14ac:dyDescent="0.3">
      <c r="A747" s="204" t="s">
        <v>33</v>
      </c>
      <c r="B747" s="204" t="s">
        <v>39</v>
      </c>
      <c r="C747" s="204" t="s">
        <v>624</v>
      </c>
      <c r="D747" s="204" t="s">
        <v>670</v>
      </c>
      <c r="E747" s="204" t="s">
        <v>671</v>
      </c>
      <c r="F747" s="205" t="s">
        <v>388</v>
      </c>
      <c r="G747" s="205" t="s">
        <v>616</v>
      </c>
      <c r="H747" s="205" t="s">
        <v>413</v>
      </c>
      <c r="I747" s="205" t="s">
        <v>414</v>
      </c>
      <c r="J747" s="79">
        <v>168</v>
      </c>
      <c r="K747" s="79">
        <v>-10</v>
      </c>
      <c r="L747" s="79">
        <v>158</v>
      </c>
    </row>
    <row r="748" spans="1:12" ht="13.2" customHeight="1" x14ac:dyDescent="0.3">
      <c r="A748" s="204" t="s">
        <v>33</v>
      </c>
      <c r="B748" s="204" t="s">
        <v>39</v>
      </c>
      <c r="C748" s="204" t="s">
        <v>624</v>
      </c>
      <c r="D748" s="204" t="s">
        <v>670</v>
      </c>
      <c r="E748" s="204" t="s">
        <v>671</v>
      </c>
      <c r="F748" s="205" t="s">
        <v>284</v>
      </c>
      <c r="G748" s="205" t="s">
        <v>618</v>
      </c>
      <c r="H748" s="205"/>
      <c r="I748" s="205" t="s">
        <v>59</v>
      </c>
      <c r="J748" s="81">
        <v>32.106999999999999</v>
      </c>
      <c r="K748" s="81">
        <v>-5.1760000000000002</v>
      </c>
      <c r="L748" s="81">
        <v>26.931000000000001</v>
      </c>
    </row>
    <row r="749" spans="1:12" ht="13.2" customHeight="1" x14ac:dyDescent="0.3">
      <c r="A749" s="204" t="s">
        <v>33</v>
      </c>
      <c r="B749" s="204" t="s">
        <v>39</v>
      </c>
      <c r="C749" s="204" t="s">
        <v>624</v>
      </c>
      <c r="D749" s="204" t="s">
        <v>670</v>
      </c>
      <c r="E749" s="204" t="s">
        <v>671</v>
      </c>
      <c r="F749" s="205" t="s">
        <v>285</v>
      </c>
      <c r="G749" s="205" t="s">
        <v>280</v>
      </c>
      <c r="H749" s="205"/>
      <c r="I749" s="205" t="s">
        <v>59</v>
      </c>
      <c r="J749" s="81">
        <v>66.406000000000006</v>
      </c>
      <c r="K749" s="81">
        <v>-2.1949999999999998</v>
      </c>
      <c r="L749" s="81">
        <v>64.210999999999999</v>
      </c>
    </row>
    <row r="750" spans="1:12" ht="13.2" customHeight="1" x14ac:dyDescent="0.3">
      <c r="A750" s="204" t="s">
        <v>33</v>
      </c>
      <c r="B750" s="204" t="s">
        <v>39</v>
      </c>
      <c r="C750" s="204" t="s">
        <v>624</v>
      </c>
      <c r="D750" s="204" t="s">
        <v>670</v>
      </c>
      <c r="E750" s="204" t="s">
        <v>671</v>
      </c>
      <c r="F750" s="205" t="s">
        <v>610</v>
      </c>
      <c r="G750" s="205" t="s">
        <v>400</v>
      </c>
      <c r="H750" s="205" t="s">
        <v>290</v>
      </c>
      <c r="I750" s="205" t="s">
        <v>137</v>
      </c>
      <c r="J750" s="78">
        <v>9.5389999999999997</v>
      </c>
      <c r="K750" s="78">
        <v>1.51</v>
      </c>
      <c r="L750" s="78">
        <v>11.048999999999999</v>
      </c>
    </row>
    <row r="751" spans="1:12" ht="13.2" customHeight="1" x14ac:dyDescent="0.3">
      <c r="A751" s="204" t="s">
        <v>33</v>
      </c>
      <c r="B751" s="204" t="s">
        <v>39</v>
      </c>
      <c r="C751" s="204" t="s">
        <v>624</v>
      </c>
      <c r="D751" s="204" t="s">
        <v>670</v>
      </c>
      <c r="E751" s="204" t="s">
        <v>671</v>
      </c>
      <c r="F751" s="205" t="s">
        <v>610</v>
      </c>
      <c r="G751" s="205" t="s">
        <v>400</v>
      </c>
      <c r="H751" s="205" t="s">
        <v>291</v>
      </c>
      <c r="I751" s="205" t="s">
        <v>137</v>
      </c>
      <c r="J751" s="78">
        <v>19.593</v>
      </c>
      <c r="K751" s="78">
        <v>1.048</v>
      </c>
      <c r="L751" s="78">
        <v>20.640999999999998</v>
      </c>
    </row>
    <row r="752" spans="1:12" ht="13.2" customHeight="1" x14ac:dyDescent="0.3">
      <c r="A752" s="204" t="s">
        <v>33</v>
      </c>
      <c r="B752" s="204" t="s">
        <v>39</v>
      </c>
      <c r="C752" s="204" t="s">
        <v>624</v>
      </c>
      <c r="D752" s="204" t="s">
        <v>670</v>
      </c>
      <c r="E752" s="204" t="s">
        <v>671</v>
      </c>
      <c r="F752" s="205" t="s">
        <v>610</v>
      </c>
      <c r="G752" s="205" t="s">
        <v>400</v>
      </c>
      <c r="H752" s="205" t="s">
        <v>292</v>
      </c>
      <c r="I752" s="205" t="s">
        <v>137</v>
      </c>
      <c r="J752" s="78">
        <v>10.156000000000001</v>
      </c>
      <c r="K752" s="78">
        <v>0.80400000000000005</v>
      </c>
      <c r="L752" s="78">
        <v>10.96</v>
      </c>
    </row>
    <row r="753" spans="1:12" ht="13.2" customHeight="1" x14ac:dyDescent="0.3">
      <c r="A753" s="204" t="s">
        <v>33</v>
      </c>
      <c r="B753" s="204" t="s">
        <v>39</v>
      </c>
      <c r="C753" s="204" t="s">
        <v>624</v>
      </c>
      <c r="D753" s="204" t="s">
        <v>670</v>
      </c>
      <c r="E753" s="204" t="s">
        <v>671</v>
      </c>
      <c r="F753" s="205" t="s">
        <v>610</v>
      </c>
      <c r="G753" s="205" t="s">
        <v>400</v>
      </c>
      <c r="H753" s="205" t="s">
        <v>293</v>
      </c>
      <c r="I753" s="205" t="s">
        <v>137</v>
      </c>
      <c r="J753" s="78">
        <v>2.585</v>
      </c>
      <c r="K753" s="78">
        <v>-0.55700000000000005</v>
      </c>
      <c r="L753" s="78">
        <v>2.028</v>
      </c>
    </row>
    <row r="754" spans="1:12" ht="13.2" customHeight="1" x14ac:dyDescent="0.3">
      <c r="A754" s="204" t="s">
        <v>33</v>
      </c>
      <c r="B754" s="204" t="s">
        <v>39</v>
      </c>
      <c r="C754" s="204" t="s">
        <v>624</v>
      </c>
      <c r="D754" s="204" t="s">
        <v>670</v>
      </c>
      <c r="E754" s="204" t="s">
        <v>671</v>
      </c>
      <c r="F754" s="205" t="s">
        <v>287</v>
      </c>
      <c r="G754" s="205" t="s">
        <v>400</v>
      </c>
      <c r="H754" s="205" t="s">
        <v>290</v>
      </c>
      <c r="I754" s="205" t="s">
        <v>404</v>
      </c>
      <c r="J754" s="78">
        <v>82.680999999999997</v>
      </c>
      <c r="K754" s="78">
        <v>24.663</v>
      </c>
      <c r="L754" s="78">
        <v>107.34399999999999</v>
      </c>
    </row>
    <row r="755" spans="1:12" ht="13.2" customHeight="1" x14ac:dyDescent="0.3">
      <c r="A755" s="204" t="s">
        <v>33</v>
      </c>
      <c r="B755" s="204" t="s">
        <v>39</v>
      </c>
      <c r="C755" s="204" t="s">
        <v>624</v>
      </c>
      <c r="D755" s="204" t="s">
        <v>670</v>
      </c>
      <c r="E755" s="204" t="s">
        <v>671</v>
      </c>
      <c r="F755" s="205" t="s">
        <v>287</v>
      </c>
      <c r="G755" s="205" t="s">
        <v>400</v>
      </c>
      <c r="H755" s="205" t="s">
        <v>291</v>
      </c>
      <c r="I755" s="205" t="s">
        <v>404</v>
      </c>
      <c r="J755" s="78">
        <v>153.18700000000001</v>
      </c>
      <c r="K755" s="78">
        <v>-43.045999999999999</v>
      </c>
      <c r="L755" s="78">
        <v>110.14100000000001</v>
      </c>
    </row>
    <row r="756" spans="1:12" ht="13.2" customHeight="1" x14ac:dyDescent="0.3">
      <c r="A756" s="204" t="s">
        <v>33</v>
      </c>
      <c r="B756" s="204" t="s">
        <v>39</v>
      </c>
      <c r="C756" s="204" t="s">
        <v>624</v>
      </c>
      <c r="D756" s="204" t="s">
        <v>670</v>
      </c>
      <c r="E756" s="204" t="s">
        <v>671</v>
      </c>
      <c r="F756" s="205" t="s">
        <v>287</v>
      </c>
      <c r="G756" s="205" t="s">
        <v>400</v>
      </c>
      <c r="H756" s="205" t="s">
        <v>292</v>
      </c>
      <c r="I756" s="205" t="s">
        <v>404</v>
      </c>
      <c r="J756" s="78">
        <v>173.09100000000001</v>
      </c>
      <c r="K756" s="78">
        <v>-116.283</v>
      </c>
      <c r="L756" s="78">
        <v>56.808</v>
      </c>
    </row>
    <row r="757" spans="1:12" ht="13.2" customHeight="1" x14ac:dyDescent="0.3">
      <c r="A757" s="204" t="s">
        <v>33</v>
      </c>
      <c r="B757" s="204" t="s">
        <v>39</v>
      </c>
      <c r="C757" s="204" t="s">
        <v>624</v>
      </c>
      <c r="D757" s="204" t="s">
        <v>670</v>
      </c>
      <c r="E757" s="204" t="s">
        <v>671</v>
      </c>
      <c r="F757" s="205" t="s">
        <v>287</v>
      </c>
      <c r="G757" s="205" t="s">
        <v>400</v>
      </c>
      <c r="H757" s="205" t="s">
        <v>293</v>
      </c>
      <c r="I757" s="205" t="s">
        <v>404</v>
      </c>
      <c r="J757" s="78">
        <v>138.209</v>
      </c>
      <c r="K757" s="78">
        <v>-25.13</v>
      </c>
      <c r="L757" s="78">
        <v>113.07899999999999</v>
      </c>
    </row>
    <row r="758" spans="1:12" ht="13.2" customHeight="1" x14ac:dyDescent="0.3">
      <c r="A758" s="204" t="s">
        <v>33</v>
      </c>
      <c r="B758" s="204" t="s">
        <v>39</v>
      </c>
      <c r="C758" s="204" t="s">
        <v>624</v>
      </c>
      <c r="D758" s="204" t="s">
        <v>670</v>
      </c>
      <c r="E758" s="204" t="s">
        <v>671</v>
      </c>
      <c r="F758" s="205" t="s">
        <v>390</v>
      </c>
      <c r="G758" s="205" t="s">
        <v>400</v>
      </c>
      <c r="H758" s="205"/>
      <c r="I758" s="205" t="s">
        <v>296</v>
      </c>
      <c r="J758" s="81">
        <v>10.291</v>
      </c>
      <c r="K758" s="81">
        <v>-5.9359999999999999</v>
      </c>
      <c r="L758" s="81">
        <v>4.3540000000000001</v>
      </c>
    </row>
    <row r="759" spans="1:12" ht="13.2" customHeight="1" x14ac:dyDescent="0.3">
      <c r="A759" s="204" t="s">
        <v>33</v>
      </c>
      <c r="B759" s="204" t="s">
        <v>40</v>
      </c>
      <c r="C759" s="204" t="s">
        <v>624</v>
      </c>
      <c r="D759" s="204" t="s">
        <v>670</v>
      </c>
      <c r="E759" s="204" t="s">
        <v>671</v>
      </c>
      <c r="F759" s="205" t="s">
        <v>650</v>
      </c>
      <c r="G759" s="205" t="s">
        <v>615</v>
      </c>
      <c r="H759" s="205" t="s">
        <v>289</v>
      </c>
      <c r="I759" s="205" t="s">
        <v>296</v>
      </c>
      <c r="J759" s="81">
        <v>146.934</v>
      </c>
      <c r="K759" s="81">
        <v>45.363</v>
      </c>
      <c r="L759" s="81">
        <v>192.297</v>
      </c>
    </row>
    <row r="760" spans="1:12" ht="13.2" customHeight="1" x14ac:dyDescent="0.3">
      <c r="A760" s="204" t="s">
        <v>33</v>
      </c>
      <c r="B760" s="204" t="s">
        <v>40</v>
      </c>
      <c r="C760" s="204" t="s">
        <v>624</v>
      </c>
      <c r="D760" s="204" t="s">
        <v>670</v>
      </c>
      <c r="E760" s="204" t="s">
        <v>671</v>
      </c>
      <c r="F760" s="205" t="s">
        <v>650</v>
      </c>
      <c r="G760" s="205" t="s">
        <v>615</v>
      </c>
      <c r="H760" s="205" t="s">
        <v>420</v>
      </c>
      <c r="I760" s="205" t="s">
        <v>296</v>
      </c>
      <c r="J760" s="81">
        <v>70.94</v>
      </c>
      <c r="K760" s="81">
        <v>-52.874000000000002</v>
      </c>
      <c r="L760" s="81">
        <v>18.065999999999999</v>
      </c>
    </row>
    <row r="761" spans="1:12" ht="13.2" customHeight="1" x14ac:dyDescent="0.3">
      <c r="A761" s="204" t="s">
        <v>33</v>
      </c>
      <c r="B761" s="204" t="s">
        <v>40</v>
      </c>
      <c r="C761" s="204" t="s">
        <v>624</v>
      </c>
      <c r="D761" s="204" t="s">
        <v>670</v>
      </c>
      <c r="E761" s="204" t="s">
        <v>671</v>
      </c>
      <c r="F761" s="205" t="s">
        <v>609</v>
      </c>
      <c r="G761" s="205" t="s">
        <v>616</v>
      </c>
      <c r="H761" s="205" t="s">
        <v>608</v>
      </c>
      <c r="I761" s="205" t="s">
        <v>297</v>
      </c>
      <c r="J761" s="117">
        <v>0.67600000000000005</v>
      </c>
      <c r="K761" s="117">
        <v>2.1000000000000001E-2</v>
      </c>
      <c r="L761" s="117">
        <v>0.69699999999999995</v>
      </c>
    </row>
    <row r="762" spans="1:12" ht="13.2" customHeight="1" x14ac:dyDescent="0.3">
      <c r="A762" s="204" t="s">
        <v>33</v>
      </c>
      <c r="B762" s="204" t="s">
        <v>40</v>
      </c>
      <c r="C762" s="204" t="s">
        <v>624</v>
      </c>
      <c r="D762" s="204" t="s">
        <v>670</v>
      </c>
      <c r="E762" s="204" t="s">
        <v>671</v>
      </c>
      <c r="F762" s="205" t="s">
        <v>388</v>
      </c>
      <c r="G762" s="205" t="s">
        <v>616</v>
      </c>
      <c r="H762" s="205" t="s">
        <v>413</v>
      </c>
      <c r="I762" s="205" t="s">
        <v>414</v>
      </c>
      <c r="J762" s="79">
        <v>177</v>
      </c>
      <c r="K762" s="79">
        <v>-30</v>
      </c>
      <c r="L762" s="79">
        <v>147</v>
      </c>
    </row>
    <row r="763" spans="1:12" ht="13.2" customHeight="1" x14ac:dyDescent="0.3">
      <c r="A763" s="204" t="s">
        <v>33</v>
      </c>
      <c r="B763" s="204" t="s">
        <v>40</v>
      </c>
      <c r="C763" s="204" t="s">
        <v>624</v>
      </c>
      <c r="D763" s="204" t="s">
        <v>670</v>
      </c>
      <c r="E763" s="204" t="s">
        <v>671</v>
      </c>
      <c r="F763" s="205" t="s">
        <v>284</v>
      </c>
      <c r="G763" s="205" t="s">
        <v>618</v>
      </c>
      <c r="H763" s="205"/>
      <c r="I763" s="205" t="s">
        <v>59</v>
      </c>
      <c r="J763" s="81">
        <v>21.038</v>
      </c>
      <c r="K763" s="81">
        <v>-0.754</v>
      </c>
      <c r="L763" s="81">
        <v>20.285</v>
      </c>
    </row>
    <row r="764" spans="1:12" ht="13.2" customHeight="1" x14ac:dyDescent="0.3">
      <c r="A764" s="204" t="s">
        <v>33</v>
      </c>
      <c r="B764" s="204" t="s">
        <v>40</v>
      </c>
      <c r="C764" s="204" t="s">
        <v>624</v>
      </c>
      <c r="D764" s="204" t="s">
        <v>670</v>
      </c>
      <c r="E764" s="204" t="s">
        <v>671</v>
      </c>
      <c r="F764" s="205" t="s">
        <v>285</v>
      </c>
      <c r="G764" s="205" t="s">
        <v>280</v>
      </c>
      <c r="H764" s="205"/>
      <c r="I764" s="205" t="s">
        <v>59</v>
      </c>
      <c r="J764" s="81">
        <v>62.177999999999997</v>
      </c>
      <c r="K764" s="81" t="s">
        <v>304</v>
      </c>
      <c r="L764" s="81">
        <v>62.173999999999999</v>
      </c>
    </row>
    <row r="765" spans="1:12" ht="13.2" customHeight="1" x14ac:dyDescent="0.3">
      <c r="A765" s="204" t="s">
        <v>33</v>
      </c>
      <c r="B765" s="204" t="s">
        <v>40</v>
      </c>
      <c r="C765" s="204" t="s">
        <v>624</v>
      </c>
      <c r="D765" s="204" t="s">
        <v>670</v>
      </c>
      <c r="E765" s="204" t="s">
        <v>671</v>
      </c>
      <c r="F765" s="205" t="s">
        <v>610</v>
      </c>
      <c r="G765" s="205" t="s">
        <v>400</v>
      </c>
      <c r="H765" s="205" t="s">
        <v>290</v>
      </c>
      <c r="I765" s="205" t="s">
        <v>137</v>
      </c>
      <c r="J765" s="78">
        <v>9.0009999999999994</v>
      </c>
      <c r="K765" s="78">
        <v>1.478</v>
      </c>
      <c r="L765" s="78">
        <v>10.478999999999999</v>
      </c>
    </row>
    <row r="766" spans="1:12" ht="13.2" customHeight="1" x14ac:dyDescent="0.3">
      <c r="A766" s="204" t="s">
        <v>33</v>
      </c>
      <c r="B766" s="204" t="s">
        <v>40</v>
      </c>
      <c r="C766" s="204" t="s">
        <v>624</v>
      </c>
      <c r="D766" s="204" t="s">
        <v>670</v>
      </c>
      <c r="E766" s="204" t="s">
        <v>671</v>
      </c>
      <c r="F766" s="205" t="s">
        <v>610</v>
      </c>
      <c r="G766" s="205" t="s">
        <v>400</v>
      </c>
      <c r="H766" s="205" t="s">
        <v>291</v>
      </c>
      <c r="I766" s="205" t="s">
        <v>137</v>
      </c>
      <c r="J766" s="78">
        <v>18.95</v>
      </c>
      <c r="K766" s="78">
        <v>1.288</v>
      </c>
      <c r="L766" s="78">
        <v>20.236999999999998</v>
      </c>
    </row>
    <row r="767" spans="1:12" ht="13.2" customHeight="1" x14ac:dyDescent="0.3">
      <c r="A767" s="204" t="s">
        <v>33</v>
      </c>
      <c r="B767" s="204" t="s">
        <v>40</v>
      </c>
      <c r="C767" s="204" t="s">
        <v>624</v>
      </c>
      <c r="D767" s="204" t="s">
        <v>670</v>
      </c>
      <c r="E767" s="204" t="s">
        <v>671</v>
      </c>
      <c r="F767" s="205" t="s">
        <v>610</v>
      </c>
      <c r="G767" s="205" t="s">
        <v>400</v>
      </c>
      <c r="H767" s="205" t="s">
        <v>292</v>
      </c>
      <c r="I767" s="205" t="s">
        <v>137</v>
      </c>
      <c r="J767" s="78">
        <v>9.8239999999999998</v>
      </c>
      <c r="K767" s="78">
        <v>0.84599999999999997</v>
      </c>
      <c r="L767" s="78">
        <v>10.669</v>
      </c>
    </row>
    <row r="768" spans="1:12" ht="13.2" customHeight="1" x14ac:dyDescent="0.3">
      <c r="A768" s="204" t="s">
        <v>33</v>
      </c>
      <c r="B768" s="204" t="s">
        <v>40</v>
      </c>
      <c r="C768" s="204" t="s">
        <v>624</v>
      </c>
      <c r="D768" s="204" t="s">
        <v>670</v>
      </c>
      <c r="E768" s="204" t="s">
        <v>671</v>
      </c>
      <c r="F768" s="205" t="s">
        <v>610</v>
      </c>
      <c r="G768" s="205" t="s">
        <v>400</v>
      </c>
      <c r="H768" s="205" t="s">
        <v>293</v>
      </c>
      <c r="I768" s="205" t="s">
        <v>137</v>
      </c>
      <c r="J768" s="78">
        <v>2.2799999999999998</v>
      </c>
      <c r="K768" s="78">
        <v>-0.58599999999999997</v>
      </c>
      <c r="L768" s="78">
        <v>1.694</v>
      </c>
    </row>
    <row r="769" spans="1:12" ht="13.2" customHeight="1" x14ac:dyDescent="0.3">
      <c r="A769" s="204" t="s">
        <v>33</v>
      </c>
      <c r="B769" s="204" t="s">
        <v>40</v>
      </c>
      <c r="C769" s="204" t="s">
        <v>624</v>
      </c>
      <c r="D769" s="204" t="s">
        <v>670</v>
      </c>
      <c r="E769" s="204" t="s">
        <v>671</v>
      </c>
      <c r="F769" s="205" t="s">
        <v>287</v>
      </c>
      <c r="G769" s="205" t="s">
        <v>400</v>
      </c>
      <c r="H769" s="205" t="s">
        <v>290</v>
      </c>
      <c r="I769" s="205" t="s">
        <v>404</v>
      </c>
      <c r="J769" s="78">
        <v>88.316000000000003</v>
      </c>
      <c r="K769" s="78">
        <v>6.9</v>
      </c>
      <c r="L769" s="78">
        <v>95.216999999999999</v>
      </c>
    </row>
    <row r="770" spans="1:12" ht="13.2" customHeight="1" x14ac:dyDescent="0.3">
      <c r="A770" s="204" t="s">
        <v>33</v>
      </c>
      <c r="B770" s="204" t="s">
        <v>40</v>
      </c>
      <c r="C770" s="204" t="s">
        <v>624</v>
      </c>
      <c r="D770" s="204" t="s">
        <v>670</v>
      </c>
      <c r="E770" s="204" t="s">
        <v>671</v>
      </c>
      <c r="F770" s="205" t="s">
        <v>287</v>
      </c>
      <c r="G770" s="205" t="s">
        <v>400</v>
      </c>
      <c r="H770" s="205" t="s">
        <v>291</v>
      </c>
      <c r="I770" s="205" t="s">
        <v>404</v>
      </c>
      <c r="J770" s="78">
        <v>164.85</v>
      </c>
      <c r="K770" s="78">
        <v>-52.81</v>
      </c>
      <c r="L770" s="78">
        <v>112.04</v>
      </c>
    </row>
    <row r="771" spans="1:12" ht="13.2" customHeight="1" x14ac:dyDescent="0.3">
      <c r="A771" s="204" t="s">
        <v>33</v>
      </c>
      <c r="B771" s="204" t="s">
        <v>40</v>
      </c>
      <c r="C771" s="204" t="s">
        <v>624</v>
      </c>
      <c r="D771" s="204" t="s">
        <v>670</v>
      </c>
      <c r="E771" s="204" t="s">
        <v>671</v>
      </c>
      <c r="F771" s="205" t="s">
        <v>287</v>
      </c>
      <c r="G771" s="205" t="s">
        <v>400</v>
      </c>
      <c r="H771" s="205" t="s">
        <v>292</v>
      </c>
      <c r="I771" s="205" t="s">
        <v>404</v>
      </c>
      <c r="J771" s="78">
        <v>164.83</v>
      </c>
      <c r="K771" s="78">
        <v>-108.77</v>
      </c>
      <c r="L771" s="78">
        <v>56.06</v>
      </c>
    </row>
    <row r="772" spans="1:12" ht="13.2" customHeight="1" x14ac:dyDescent="0.3">
      <c r="A772" s="204" t="s">
        <v>33</v>
      </c>
      <c r="B772" s="204" t="s">
        <v>40</v>
      </c>
      <c r="C772" s="204" t="s">
        <v>624</v>
      </c>
      <c r="D772" s="204" t="s">
        <v>670</v>
      </c>
      <c r="E772" s="204" t="s">
        <v>671</v>
      </c>
      <c r="F772" s="205" t="s">
        <v>287</v>
      </c>
      <c r="G772" s="205" t="s">
        <v>400</v>
      </c>
      <c r="H772" s="205" t="s">
        <v>293</v>
      </c>
      <c r="I772" s="205" t="s">
        <v>404</v>
      </c>
      <c r="J772" s="78">
        <v>118.96899999999999</v>
      </c>
      <c r="K772" s="78">
        <v>-15.997999999999999</v>
      </c>
      <c r="L772" s="78">
        <v>102.971</v>
      </c>
    </row>
    <row r="773" spans="1:12" ht="13.2" customHeight="1" x14ac:dyDescent="0.3">
      <c r="A773" s="204" t="s">
        <v>33</v>
      </c>
      <c r="B773" s="204" t="s">
        <v>40</v>
      </c>
      <c r="C773" s="204" t="s">
        <v>624</v>
      </c>
      <c r="D773" s="204" t="s">
        <v>670</v>
      </c>
      <c r="E773" s="204" t="s">
        <v>671</v>
      </c>
      <c r="F773" s="205" t="s">
        <v>390</v>
      </c>
      <c r="G773" s="205" t="s">
        <v>400</v>
      </c>
      <c r="H773" s="205"/>
      <c r="I773" s="205" t="s">
        <v>296</v>
      </c>
      <c r="J773" s="81">
        <v>9.7059999999999995</v>
      </c>
      <c r="K773" s="81">
        <v>-0.76800000000000002</v>
      </c>
      <c r="L773" s="81">
        <v>8.9380000000000006</v>
      </c>
    </row>
    <row r="774" spans="1:12" ht="13.2" customHeight="1" x14ac:dyDescent="0.3">
      <c r="A774" s="204" t="s">
        <v>33</v>
      </c>
      <c r="B774" s="204" t="s">
        <v>41</v>
      </c>
      <c r="C774" s="204" t="s">
        <v>624</v>
      </c>
      <c r="D774" s="204" t="s">
        <v>670</v>
      </c>
      <c r="E774" s="204" t="s">
        <v>671</v>
      </c>
      <c r="F774" s="205" t="s">
        <v>650</v>
      </c>
      <c r="G774" s="205" t="s">
        <v>615</v>
      </c>
      <c r="H774" s="205" t="s">
        <v>289</v>
      </c>
      <c r="I774" s="205" t="s">
        <v>296</v>
      </c>
      <c r="J774" s="81">
        <v>43.978000000000002</v>
      </c>
      <c r="K774" s="81">
        <v>185.244</v>
      </c>
      <c r="L774" s="81">
        <v>229.22300000000001</v>
      </c>
    </row>
    <row r="775" spans="1:12" ht="13.2" customHeight="1" x14ac:dyDescent="0.3">
      <c r="A775" s="204" t="s">
        <v>33</v>
      </c>
      <c r="B775" s="204" t="s">
        <v>41</v>
      </c>
      <c r="C775" s="204" t="s">
        <v>624</v>
      </c>
      <c r="D775" s="204" t="s">
        <v>670</v>
      </c>
      <c r="E775" s="204" t="s">
        <v>671</v>
      </c>
      <c r="F775" s="205" t="s">
        <v>650</v>
      </c>
      <c r="G775" s="205" t="s">
        <v>615</v>
      </c>
      <c r="H775" s="205" t="s">
        <v>420</v>
      </c>
      <c r="I775" s="205" t="s">
        <v>296</v>
      </c>
      <c r="J775" s="81">
        <v>46.399000000000001</v>
      </c>
      <c r="K775" s="81">
        <v>-25.797999999999998</v>
      </c>
      <c r="L775" s="81">
        <v>20.600999999999999</v>
      </c>
    </row>
    <row r="776" spans="1:12" ht="13.2" customHeight="1" x14ac:dyDescent="0.3">
      <c r="A776" s="204" t="s">
        <v>33</v>
      </c>
      <c r="B776" s="204" t="s">
        <v>41</v>
      </c>
      <c r="C776" s="204" t="s">
        <v>624</v>
      </c>
      <c r="D776" s="204" t="s">
        <v>670</v>
      </c>
      <c r="E776" s="204" t="s">
        <v>671</v>
      </c>
      <c r="F776" s="205" t="s">
        <v>609</v>
      </c>
      <c r="G776" s="205" t="s">
        <v>616</v>
      </c>
      <c r="H776" s="205" t="s">
        <v>608</v>
      </c>
      <c r="I776" s="205" t="s">
        <v>297</v>
      </c>
      <c r="J776" s="117">
        <v>0.61099999999999999</v>
      </c>
      <c r="K776" s="117">
        <v>4.8000000000000001E-2</v>
      </c>
      <c r="L776" s="117">
        <v>0.65900000000000003</v>
      </c>
    </row>
    <row r="777" spans="1:12" ht="13.2" customHeight="1" x14ac:dyDescent="0.3">
      <c r="A777" s="204" t="s">
        <v>33</v>
      </c>
      <c r="B777" s="204" t="s">
        <v>41</v>
      </c>
      <c r="C777" s="204" t="s">
        <v>624</v>
      </c>
      <c r="D777" s="204" t="s">
        <v>670</v>
      </c>
      <c r="E777" s="204" t="s">
        <v>671</v>
      </c>
      <c r="F777" s="205" t="s">
        <v>388</v>
      </c>
      <c r="G777" s="205" t="s">
        <v>616</v>
      </c>
      <c r="H777" s="205" t="s">
        <v>413</v>
      </c>
      <c r="I777" s="205" t="s">
        <v>414</v>
      </c>
      <c r="J777" s="79">
        <v>186</v>
      </c>
      <c r="K777" s="79">
        <v>-33</v>
      </c>
      <c r="L777" s="79">
        <v>153</v>
      </c>
    </row>
    <row r="778" spans="1:12" ht="13.2" customHeight="1" x14ac:dyDescent="0.3">
      <c r="A778" s="204" t="s">
        <v>33</v>
      </c>
      <c r="B778" s="204" t="s">
        <v>41</v>
      </c>
      <c r="C778" s="204" t="s">
        <v>624</v>
      </c>
      <c r="D778" s="204" t="s">
        <v>670</v>
      </c>
      <c r="E778" s="204" t="s">
        <v>671</v>
      </c>
      <c r="F778" s="205" t="s">
        <v>284</v>
      </c>
      <c r="G778" s="205" t="s">
        <v>618</v>
      </c>
      <c r="H778" s="205"/>
      <c r="I778" s="205" t="s">
        <v>59</v>
      </c>
      <c r="J778" s="81">
        <v>4.1040000000000001</v>
      </c>
      <c r="K778" s="81">
        <v>0.56299999999999994</v>
      </c>
      <c r="L778" s="81">
        <v>4.6680000000000001</v>
      </c>
    </row>
    <row r="779" spans="1:12" ht="13.2" customHeight="1" x14ac:dyDescent="0.3">
      <c r="A779" s="204" t="s">
        <v>33</v>
      </c>
      <c r="B779" s="204" t="s">
        <v>41</v>
      </c>
      <c r="C779" s="204" t="s">
        <v>624</v>
      </c>
      <c r="D779" s="204" t="s">
        <v>670</v>
      </c>
      <c r="E779" s="204" t="s">
        <v>671</v>
      </c>
      <c r="F779" s="205" t="s">
        <v>285</v>
      </c>
      <c r="G779" s="205" t="s">
        <v>280</v>
      </c>
      <c r="H779" s="205"/>
      <c r="I779" s="205" t="s">
        <v>59</v>
      </c>
      <c r="J779" s="81">
        <v>95.664000000000001</v>
      </c>
      <c r="K779" s="81">
        <v>-0.94399999999999995</v>
      </c>
      <c r="L779" s="81">
        <v>94.72</v>
      </c>
    </row>
    <row r="780" spans="1:12" ht="13.2" customHeight="1" x14ac:dyDescent="0.3">
      <c r="A780" s="204" t="s">
        <v>33</v>
      </c>
      <c r="B780" s="204" t="s">
        <v>41</v>
      </c>
      <c r="C780" s="204" t="s">
        <v>624</v>
      </c>
      <c r="D780" s="204" t="s">
        <v>670</v>
      </c>
      <c r="E780" s="204" t="s">
        <v>671</v>
      </c>
      <c r="F780" s="205" t="s">
        <v>610</v>
      </c>
      <c r="G780" s="205" t="s">
        <v>400</v>
      </c>
      <c r="H780" s="205" t="s">
        <v>290</v>
      </c>
      <c r="I780" s="205" t="s">
        <v>137</v>
      </c>
      <c r="J780" s="78">
        <v>8.5540000000000003</v>
      </c>
      <c r="K780" s="78">
        <v>1.899</v>
      </c>
      <c r="L780" s="78">
        <v>10.452999999999999</v>
      </c>
    </row>
    <row r="781" spans="1:12" ht="13.2" customHeight="1" x14ac:dyDescent="0.3">
      <c r="A781" s="204" t="s">
        <v>33</v>
      </c>
      <c r="B781" s="204" t="s">
        <v>41</v>
      </c>
      <c r="C781" s="204" t="s">
        <v>624</v>
      </c>
      <c r="D781" s="204" t="s">
        <v>670</v>
      </c>
      <c r="E781" s="204" t="s">
        <v>671</v>
      </c>
      <c r="F781" s="205" t="s">
        <v>610</v>
      </c>
      <c r="G781" s="205" t="s">
        <v>400</v>
      </c>
      <c r="H781" s="205" t="s">
        <v>291</v>
      </c>
      <c r="I781" s="205" t="s">
        <v>137</v>
      </c>
      <c r="J781" s="78">
        <v>17.25</v>
      </c>
      <c r="K781" s="78">
        <v>1.657</v>
      </c>
      <c r="L781" s="78">
        <v>18.907</v>
      </c>
    </row>
    <row r="782" spans="1:12" ht="13.2" customHeight="1" x14ac:dyDescent="0.3">
      <c r="A782" s="204" t="s">
        <v>33</v>
      </c>
      <c r="B782" s="204" t="s">
        <v>41</v>
      </c>
      <c r="C782" s="204" t="s">
        <v>624</v>
      </c>
      <c r="D782" s="204" t="s">
        <v>670</v>
      </c>
      <c r="E782" s="204" t="s">
        <v>671</v>
      </c>
      <c r="F782" s="205" t="s">
        <v>610</v>
      </c>
      <c r="G782" s="205" t="s">
        <v>400</v>
      </c>
      <c r="H782" s="205" t="s">
        <v>292</v>
      </c>
      <c r="I782" s="205" t="s">
        <v>137</v>
      </c>
      <c r="J782" s="78">
        <v>10.773</v>
      </c>
      <c r="K782" s="78">
        <v>0.57799999999999996</v>
      </c>
      <c r="L782" s="78">
        <v>11.351000000000001</v>
      </c>
    </row>
    <row r="783" spans="1:12" ht="13.2" customHeight="1" x14ac:dyDescent="0.3">
      <c r="A783" s="204" t="s">
        <v>33</v>
      </c>
      <c r="B783" s="204" t="s">
        <v>41</v>
      </c>
      <c r="C783" s="204" t="s">
        <v>624</v>
      </c>
      <c r="D783" s="204" t="s">
        <v>670</v>
      </c>
      <c r="E783" s="204" t="s">
        <v>671</v>
      </c>
      <c r="F783" s="205" t="s">
        <v>610</v>
      </c>
      <c r="G783" s="205" t="s">
        <v>400</v>
      </c>
      <c r="H783" s="205" t="s">
        <v>293</v>
      </c>
      <c r="I783" s="205" t="s">
        <v>137</v>
      </c>
      <c r="J783" s="78">
        <v>3.26</v>
      </c>
      <c r="K783" s="78">
        <v>-0.60499999999999998</v>
      </c>
      <c r="L783" s="78">
        <v>2.6560000000000001</v>
      </c>
    </row>
    <row r="784" spans="1:12" ht="13.2" customHeight="1" x14ac:dyDescent="0.3">
      <c r="A784" s="204" t="s">
        <v>33</v>
      </c>
      <c r="B784" s="204" t="s">
        <v>41</v>
      </c>
      <c r="C784" s="204" t="s">
        <v>624</v>
      </c>
      <c r="D784" s="204" t="s">
        <v>670</v>
      </c>
      <c r="E784" s="204" t="s">
        <v>671</v>
      </c>
      <c r="F784" s="205" t="s">
        <v>287</v>
      </c>
      <c r="G784" s="205" t="s">
        <v>400</v>
      </c>
      <c r="H784" s="205" t="s">
        <v>290</v>
      </c>
      <c r="I784" s="205" t="s">
        <v>404</v>
      </c>
      <c r="J784" s="78">
        <v>143.001</v>
      </c>
      <c r="K784" s="78">
        <v>-20.181999999999999</v>
      </c>
      <c r="L784" s="78">
        <v>122.819</v>
      </c>
    </row>
    <row r="785" spans="1:12" ht="13.2" customHeight="1" x14ac:dyDescent="0.3">
      <c r="A785" s="204" t="s">
        <v>33</v>
      </c>
      <c r="B785" s="204" t="s">
        <v>41</v>
      </c>
      <c r="C785" s="204" t="s">
        <v>624</v>
      </c>
      <c r="D785" s="204" t="s">
        <v>670</v>
      </c>
      <c r="E785" s="204" t="s">
        <v>671</v>
      </c>
      <c r="F785" s="205" t="s">
        <v>287</v>
      </c>
      <c r="G785" s="205" t="s">
        <v>400</v>
      </c>
      <c r="H785" s="205" t="s">
        <v>291</v>
      </c>
      <c r="I785" s="205" t="s">
        <v>404</v>
      </c>
      <c r="J785" s="78">
        <v>248.917</v>
      </c>
      <c r="K785" s="78">
        <v>-132.892</v>
      </c>
      <c r="L785" s="78">
        <v>116.02500000000001</v>
      </c>
    </row>
    <row r="786" spans="1:12" ht="13.2" customHeight="1" x14ac:dyDescent="0.3">
      <c r="A786" s="204" t="s">
        <v>33</v>
      </c>
      <c r="B786" s="204" t="s">
        <v>41</v>
      </c>
      <c r="C786" s="204" t="s">
        <v>624</v>
      </c>
      <c r="D786" s="204" t="s">
        <v>670</v>
      </c>
      <c r="E786" s="204" t="s">
        <v>671</v>
      </c>
      <c r="F786" s="205" t="s">
        <v>287</v>
      </c>
      <c r="G786" s="205" t="s">
        <v>400</v>
      </c>
      <c r="H786" s="205" t="s">
        <v>292</v>
      </c>
      <c r="I786" s="205" t="s">
        <v>404</v>
      </c>
      <c r="J786" s="78">
        <v>233.53399999999999</v>
      </c>
      <c r="K786" s="78">
        <v>-130.387</v>
      </c>
      <c r="L786" s="78">
        <v>103.146</v>
      </c>
    </row>
    <row r="787" spans="1:12" ht="13.2" customHeight="1" x14ac:dyDescent="0.3">
      <c r="A787" s="204" t="s">
        <v>33</v>
      </c>
      <c r="B787" s="204" t="s">
        <v>41</v>
      </c>
      <c r="C787" s="204" t="s">
        <v>624</v>
      </c>
      <c r="D787" s="204" t="s">
        <v>670</v>
      </c>
      <c r="E787" s="204" t="s">
        <v>671</v>
      </c>
      <c r="F787" s="205" t="s">
        <v>287</v>
      </c>
      <c r="G787" s="205" t="s">
        <v>400</v>
      </c>
      <c r="H787" s="205" t="s">
        <v>293</v>
      </c>
      <c r="I787" s="205" t="s">
        <v>404</v>
      </c>
      <c r="J787" s="78">
        <v>220.67400000000001</v>
      </c>
      <c r="K787" s="78">
        <v>-23.073</v>
      </c>
      <c r="L787" s="78">
        <v>197.601</v>
      </c>
    </row>
    <row r="788" spans="1:12" ht="13.2" customHeight="1" x14ac:dyDescent="0.3">
      <c r="A788" s="204" t="s">
        <v>33</v>
      </c>
      <c r="B788" s="204" t="s">
        <v>41</v>
      </c>
      <c r="C788" s="204" t="s">
        <v>624</v>
      </c>
      <c r="D788" s="204" t="s">
        <v>670</v>
      </c>
      <c r="E788" s="204" t="s">
        <v>671</v>
      </c>
      <c r="F788" s="205" t="s">
        <v>390</v>
      </c>
      <c r="G788" s="205" t="s">
        <v>400</v>
      </c>
      <c r="H788" s="205"/>
      <c r="I788" s="205" t="s">
        <v>296</v>
      </c>
      <c r="J788" s="81">
        <v>3.8839999999999999</v>
      </c>
      <c r="K788" s="81">
        <v>-0.43099999999999999</v>
      </c>
      <c r="L788" s="81">
        <v>3.4529999999999998</v>
      </c>
    </row>
    <row r="789" spans="1:12" ht="13.2" customHeight="1" x14ac:dyDescent="0.3">
      <c r="A789" s="204" t="s">
        <v>33</v>
      </c>
      <c r="B789" s="204" t="s">
        <v>42</v>
      </c>
      <c r="C789" s="204" t="s">
        <v>624</v>
      </c>
      <c r="D789" s="204" t="s">
        <v>670</v>
      </c>
      <c r="E789" s="204" t="s">
        <v>671</v>
      </c>
      <c r="F789" s="205" t="s">
        <v>650</v>
      </c>
      <c r="G789" s="205" t="s">
        <v>615</v>
      </c>
      <c r="H789" s="205" t="s">
        <v>289</v>
      </c>
      <c r="I789" s="205" t="s">
        <v>296</v>
      </c>
      <c r="J789" s="81">
        <v>56.212000000000003</v>
      </c>
      <c r="K789" s="81">
        <v>155.50899999999999</v>
      </c>
      <c r="L789" s="81">
        <v>211.721</v>
      </c>
    </row>
    <row r="790" spans="1:12" ht="13.2" customHeight="1" x14ac:dyDescent="0.3">
      <c r="A790" s="204" t="s">
        <v>33</v>
      </c>
      <c r="B790" s="204" t="s">
        <v>42</v>
      </c>
      <c r="C790" s="204" t="s">
        <v>624</v>
      </c>
      <c r="D790" s="204" t="s">
        <v>670</v>
      </c>
      <c r="E790" s="204" t="s">
        <v>671</v>
      </c>
      <c r="F790" s="205" t="s">
        <v>650</v>
      </c>
      <c r="G790" s="205" t="s">
        <v>615</v>
      </c>
      <c r="H790" s="205" t="s">
        <v>420</v>
      </c>
      <c r="I790" s="205" t="s">
        <v>296</v>
      </c>
      <c r="J790" s="81">
        <v>19.347999999999999</v>
      </c>
      <c r="K790" s="81">
        <v>3.76</v>
      </c>
      <c r="L790" s="81">
        <v>23.108000000000001</v>
      </c>
    </row>
    <row r="791" spans="1:12" ht="13.2" customHeight="1" x14ac:dyDescent="0.3">
      <c r="A791" s="204" t="s">
        <v>33</v>
      </c>
      <c r="B791" s="204" t="s">
        <v>42</v>
      </c>
      <c r="C791" s="204" t="s">
        <v>624</v>
      </c>
      <c r="D791" s="204" t="s">
        <v>670</v>
      </c>
      <c r="E791" s="204" t="s">
        <v>671</v>
      </c>
      <c r="F791" s="205" t="s">
        <v>609</v>
      </c>
      <c r="G791" s="205" t="s">
        <v>616</v>
      </c>
      <c r="H791" s="205" t="s">
        <v>608</v>
      </c>
      <c r="I791" s="205" t="s">
        <v>297</v>
      </c>
      <c r="J791" s="117">
        <v>0.63200000000000001</v>
      </c>
      <c r="K791" s="117">
        <v>-3.2000000000000001E-2</v>
      </c>
      <c r="L791" s="117">
        <v>0.6</v>
      </c>
    </row>
    <row r="792" spans="1:12" ht="13.2" customHeight="1" x14ac:dyDescent="0.3">
      <c r="A792" s="204" t="s">
        <v>33</v>
      </c>
      <c r="B792" s="204" t="s">
        <v>42</v>
      </c>
      <c r="C792" s="204" t="s">
        <v>624</v>
      </c>
      <c r="D792" s="204" t="s">
        <v>670</v>
      </c>
      <c r="E792" s="204" t="s">
        <v>671</v>
      </c>
      <c r="F792" s="205" t="s">
        <v>388</v>
      </c>
      <c r="G792" s="205" t="s">
        <v>616</v>
      </c>
      <c r="H792" s="205" t="s">
        <v>413</v>
      </c>
      <c r="I792" s="205" t="s">
        <v>414</v>
      </c>
      <c r="J792" s="79">
        <v>182</v>
      </c>
      <c r="K792" s="79">
        <v>-30</v>
      </c>
      <c r="L792" s="79">
        <v>152</v>
      </c>
    </row>
    <row r="793" spans="1:12" ht="13.2" customHeight="1" x14ac:dyDescent="0.3">
      <c r="A793" s="204" t="s">
        <v>33</v>
      </c>
      <c r="B793" s="204" t="s">
        <v>42</v>
      </c>
      <c r="C793" s="204" t="s">
        <v>624</v>
      </c>
      <c r="D793" s="204" t="s">
        <v>670</v>
      </c>
      <c r="E793" s="204" t="s">
        <v>671</v>
      </c>
      <c r="F793" s="205" t="s">
        <v>284</v>
      </c>
      <c r="G793" s="205" t="s">
        <v>618</v>
      </c>
      <c r="H793" s="205"/>
      <c r="I793" s="205" t="s">
        <v>59</v>
      </c>
      <c r="J793" s="81">
        <v>9.9489999999999998</v>
      </c>
      <c r="K793" s="81">
        <v>4.29</v>
      </c>
      <c r="L793" s="81">
        <v>14.239000000000001</v>
      </c>
    </row>
    <row r="794" spans="1:12" ht="13.2" customHeight="1" x14ac:dyDescent="0.3">
      <c r="A794" s="204" t="s">
        <v>33</v>
      </c>
      <c r="B794" s="204" t="s">
        <v>42</v>
      </c>
      <c r="C794" s="204" t="s">
        <v>624</v>
      </c>
      <c r="D794" s="204" t="s">
        <v>670</v>
      </c>
      <c r="E794" s="204" t="s">
        <v>671</v>
      </c>
      <c r="F794" s="205" t="s">
        <v>285</v>
      </c>
      <c r="G794" s="205" t="s">
        <v>280</v>
      </c>
      <c r="H794" s="205"/>
      <c r="I794" s="205" t="s">
        <v>59</v>
      </c>
      <c r="J794" s="81">
        <v>69.950999999999993</v>
      </c>
      <c r="K794" s="81">
        <v>0.105</v>
      </c>
      <c r="L794" s="81">
        <v>70.055000000000007</v>
      </c>
    </row>
    <row r="795" spans="1:12" ht="13.2" customHeight="1" x14ac:dyDescent="0.3">
      <c r="A795" s="204" t="s">
        <v>33</v>
      </c>
      <c r="B795" s="204" t="s">
        <v>42</v>
      </c>
      <c r="C795" s="204" t="s">
        <v>624</v>
      </c>
      <c r="D795" s="204" t="s">
        <v>670</v>
      </c>
      <c r="E795" s="204" t="s">
        <v>671</v>
      </c>
      <c r="F795" s="205" t="s">
        <v>610</v>
      </c>
      <c r="G795" s="205" t="s">
        <v>400</v>
      </c>
      <c r="H795" s="205" t="s">
        <v>290</v>
      </c>
      <c r="I795" s="205" t="s">
        <v>137</v>
      </c>
      <c r="J795" s="78">
        <v>8.4390000000000001</v>
      </c>
      <c r="K795" s="78">
        <v>1.444</v>
      </c>
      <c r="L795" s="78">
        <v>9.8829999999999991</v>
      </c>
    </row>
    <row r="796" spans="1:12" ht="13.2" customHeight="1" x14ac:dyDescent="0.3">
      <c r="A796" s="204" t="s">
        <v>33</v>
      </c>
      <c r="B796" s="204" t="s">
        <v>42</v>
      </c>
      <c r="C796" s="204" t="s">
        <v>624</v>
      </c>
      <c r="D796" s="204" t="s">
        <v>670</v>
      </c>
      <c r="E796" s="204" t="s">
        <v>671</v>
      </c>
      <c r="F796" s="205" t="s">
        <v>610</v>
      </c>
      <c r="G796" s="205" t="s">
        <v>400</v>
      </c>
      <c r="H796" s="205" t="s">
        <v>291</v>
      </c>
      <c r="I796" s="205" t="s">
        <v>137</v>
      </c>
      <c r="J796" s="78">
        <v>17.079999999999998</v>
      </c>
      <c r="K796" s="78">
        <v>1.7030000000000001</v>
      </c>
      <c r="L796" s="78">
        <v>18.783000000000001</v>
      </c>
    </row>
    <row r="797" spans="1:12" ht="13.2" customHeight="1" x14ac:dyDescent="0.3">
      <c r="A797" s="204" t="s">
        <v>33</v>
      </c>
      <c r="B797" s="204" t="s">
        <v>42</v>
      </c>
      <c r="C797" s="204" t="s">
        <v>624</v>
      </c>
      <c r="D797" s="204" t="s">
        <v>670</v>
      </c>
      <c r="E797" s="204" t="s">
        <v>671</v>
      </c>
      <c r="F797" s="205" t="s">
        <v>610</v>
      </c>
      <c r="G797" s="205" t="s">
        <v>400</v>
      </c>
      <c r="H797" s="205" t="s">
        <v>292</v>
      </c>
      <c r="I797" s="205" t="s">
        <v>137</v>
      </c>
      <c r="J797" s="78">
        <v>10.554</v>
      </c>
      <c r="K797" s="78">
        <v>0.50600000000000001</v>
      </c>
      <c r="L797" s="78">
        <v>11.06</v>
      </c>
    </row>
    <row r="798" spans="1:12" ht="13.2" customHeight="1" x14ac:dyDescent="0.3">
      <c r="A798" s="204" t="s">
        <v>33</v>
      </c>
      <c r="B798" s="204" t="s">
        <v>42</v>
      </c>
      <c r="C798" s="204" t="s">
        <v>624</v>
      </c>
      <c r="D798" s="204" t="s">
        <v>670</v>
      </c>
      <c r="E798" s="204" t="s">
        <v>671</v>
      </c>
      <c r="F798" s="205" t="s">
        <v>610</v>
      </c>
      <c r="G798" s="205" t="s">
        <v>400</v>
      </c>
      <c r="H798" s="205" t="s">
        <v>293</v>
      </c>
      <c r="I798" s="205" t="s">
        <v>137</v>
      </c>
      <c r="J798" s="78">
        <v>3.194</v>
      </c>
      <c r="K798" s="78">
        <v>-0.71299999999999997</v>
      </c>
      <c r="L798" s="78">
        <v>2.4809999999999999</v>
      </c>
    </row>
    <row r="799" spans="1:12" ht="13.2" customHeight="1" x14ac:dyDescent="0.3">
      <c r="A799" s="204" t="s">
        <v>33</v>
      </c>
      <c r="B799" s="204" t="s">
        <v>42</v>
      </c>
      <c r="C799" s="204" t="s">
        <v>624</v>
      </c>
      <c r="D799" s="204" t="s">
        <v>670</v>
      </c>
      <c r="E799" s="204" t="s">
        <v>671</v>
      </c>
      <c r="F799" s="205" t="s">
        <v>287</v>
      </c>
      <c r="G799" s="205" t="s">
        <v>400</v>
      </c>
      <c r="H799" s="205" t="s">
        <v>290</v>
      </c>
      <c r="I799" s="205" t="s">
        <v>404</v>
      </c>
      <c r="J799" s="78">
        <v>156.10900000000001</v>
      </c>
      <c r="K799" s="78">
        <v>-44.34</v>
      </c>
      <c r="L799" s="78">
        <v>111.76900000000001</v>
      </c>
    </row>
    <row r="800" spans="1:12" ht="13.2" customHeight="1" x14ac:dyDescent="0.3">
      <c r="A800" s="204" t="s">
        <v>33</v>
      </c>
      <c r="B800" s="204" t="s">
        <v>42</v>
      </c>
      <c r="C800" s="204" t="s">
        <v>624</v>
      </c>
      <c r="D800" s="204" t="s">
        <v>670</v>
      </c>
      <c r="E800" s="204" t="s">
        <v>671</v>
      </c>
      <c r="F800" s="205" t="s">
        <v>287</v>
      </c>
      <c r="G800" s="205" t="s">
        <v>400</v>
      </c>
      <c r="H800" s="205" t="s">
        <v>291</v>
      </c>
      <c r="I800" s="205" t="s">
        <v>404</v>
      </c>
      <c r="J800" s="78">
        <v>256.30700000000002</v>
      </c>
      <c r="K800" s="78">
        <v>-136.011</v>
      </c>
      <c r="L800" s="78">
        <v>120.29600000000001</v>
      </c>
    </row>
    <row r="801" spans="1:12" ht="13.2" customHeight="1" x14ac:dyDescent="0.3">
      <c r="A801" s="204" t="s">
        <v>33</v>
      </c>
      <c r="B801" s="204" t="s">
        <v>42</v>
      </c>
      <c r="C801" s="204" t="s">
        <v>624</v>
      </c>
      <c r="D801" s="204" t="s">
        <v>670</v>
      </c>
      <c r="E801" s="204" t="s">
        <v>671</v>
      </c>
      <c r="F801" s="205" t="s">
        <v>287</v>
      </c>
      <c r="G801" s="205" t="s">
        <v>400</v>
      </c>
      <c r="H801" s="205" t="s">
        <v>292</v>
      </c>
      <c r="I801" s="205" t="s">
        <v>404</v>
      </c>
      <c r="J801" s="78">
        <v>257.14800000000002</v>
      </c>
      <c r="K801" s="78">
        <v>-163.28200000000001</v>
      </c>
      <c r="L801" s="78">
        <v>93.864999999999995</v>
      </c>
    </row>
    <row r="802" spans="1:12" ht="13.2" customHeight="1" x14ac:dyDescent="0.3">
      <c r="A802" s="204" t="s">
        <v>33</v>
      </c>
      <c r="B802" s="204" t="s">
        <v>42</v>
      </c>
      <c r="C802" s="204" t="s">
        <v>624</v>
      </c>
      <c r="D802" s="204" t="s">
        <v>670</v>
      </c>
      <c r="E802" s="204" t="s">
        <v>671</v>
      </c>
      <c r="F802" s="205" t="s">
        <v>287</v>
      </c>
      <c r="G802" s="205" t="s">
        <v>400</v>
      </c>
      <c r="H802" s="205" t="s">
        <v>293</v>
      </c>
      <c r="I802" s="205" t="s">
        <v>404</v>
      </c>
      <c r="J802" s="78">
        <v>257.512</v>
      </c>
      <c r="K802" s="78">
        <v>-49.323</v>
      </c>
      <c r="L802" s="78">
        <v>208.18899999999999</v>
      </c>
    </row>
    <row r="803" spans="1:12" ht="13.2" customHeight="1" x14ac:dyDescent="0.3">
      <c r="A803" s="204" t="s">
        <v>33</v>
      </c>
      <c r="B803" s="204" t="s">
        <v>42</v>
      </c>
      <c r="C803" s="204" t="s">
        <v>624</v>
      </c>
      <c r="D803" s="204" t="s">
        <v>670</v>
      </c>
      <c r="E803" s="204" t="s">
        <v>671</v>
      </c>
      <c r="F803" s="205" t="s">
        <v>390</v>
      </c>
      <c r="G803" s="205" t="s">
        <v>400</v>
      </c>
      <c r="H803" s="205"/>
      <c r="I803" s="205" t="s">
        <v>296</v>
      </c>
      <c r="J803" s="81">
        <v>4.6760000000000002</v>
      </c>
      <c r="K803" s="81">
        <v>5.63</v>
      </c>
      <c r="L803" s="81">
        <v>10.305999999999999</v>
      </c>
    </row>
    <row r="804" spans="1:12" ht="13.2" customHeight="1" x14ac:dyDescent="0.3">
      <c r="A804" s="204" t="s">
        <v>33</v>
      </c>
      <c r="B804" s="204" t="s">
        <v>43</v>
      </c>
      <c r="C804" s="204" t="s">
        <v>624</v>
      </c>
      <c r="D804" s="204" t="s">
        <v>670</v>
      </c>
      <c r="E804" s="204" t="s">
        <v>671</v>
      </c>
      <c r="F804" s="205" t="s">
        <v>650</v>
      </c>
      <c r="G804" s="205" t="s">
        <v>615</v>
      </c>
      <c r="H804" s="205" t="s">
        <v>289</v>
      </c>
      <c r="I804" s="205" t="s">
        <v>296</v>
      </c>
      <c r="J804" s="81">
        <v>161.541</v>
      </c>
      <c r="K804" s="81">
        <v>23.923999999999999</v>
      </c>
      <c r="L804" s="81">
        <v>185.465</v>
      </c>
    </row>
    <row r="805" spans="1:12" ht="13.2" customHeight="1" x14ac:dyDescent="0.3">
      <c r="A805" s="204" t="s">
        <v>33</v>
      </c>
      <c r="B805" s="204" t="s">
        <v>43</v>
      </c>
      <c r="C805" s="204" t="s">
        <v>624</v>
      </c>
      <c r="D805" s="204" t="s">
        <v>670</v>
      </c>
      <c r="E805" s="204" t="s">
        <v>671</v>
      </c>
      <c r="F805" s="205" t="s">
        <v>650</v>
      </c>
      <c r="G805" s="205" t="s">
        <v>615</v>
      </c>
      <c r="H805" s="205" t="s">
        <v>420</v>
      </c>
      <c r="I805" s="205" t="s">
        <v>296</v>
      </c>
      <c r="J805" s="81">
        <v>65.543000000000006</v>
      </c>
      <c r="K805" s="81">
        <v>-33.994</v>
      </c>
      <c r="L805" s="81">
        <v>31.548999999999999</v>
      </c>
    </row>
    <row r="806" spans="1:12" ht="13.2" customHeight="1" x14ac:dyDescent="0.3">
      <c r="A806" s="204" t="s">
        <v>33</v>
      </c>
      <c r="B806" s="204" t="s">
        <v>43</v>
      </c>
      <c r="C806" s="204" t="s">
        <v>624</v>
      </c>
      <c r="D806" s="204" t="s">
        <v>670</v>
      </c>
      <c r="E806" s="204" t="s">
        <v>671</v>
      </c>
      <c r="F806" s="205" t="s">
        <v>609</v>
      </c>
      <c r="G806" s="205" t="s">
        <v>616</v>
      </c>
      <c r="H806" s="205" t="s">
        <v>608</v>
      </c>
      <c r="I806" s="205" t="s">
        <v>297</v>
      </c>
      <c r="J806" s="117">
        <v>0.71399999999999997</v>
      </c>
      <c r="K806" s="117">
        <v>-6.0000000000000001E-3</v>
      </c>
      <c r="L806" s="117">
        <v>0.70799999999999996</v>
      </c>
    </row>
    <row r="807" spans="1:12" ht="13.2" customHeight="1" x14ac:dyDescent="0.3">
      <c r="A807" s="204" t="s">
        <v>33</v>
      </c>
      <c r="B807" s="204" t="s">
        <v>43</v>
      </c>
      <c r="C807" s="204" t="s">
        <v>624</v>
      </c>
      <c r="D807" s="204" t="s">
        <v>670</v>
      </c>
      <c r="E807" s="204" t="s">
        <v>671</v>
      </c>
      <c r="F807" s="205" t="s">
        <v>388</v>
      </c>
      <c r="G807" s="205" t="s">
        <v>616</v>
      </c>
      <c r="H807" s="205" t="s">
        <v>413</v>
      </c>
      <c r="I807" s="205" t="s">
        <v>414</v>
      </c>
      <c r="J807" s="79">
        <v>186</v>
      </c>
      <c r="K807" s="79">
        <v>-44</v>
      </c>
      <c r="L807" s="79">
        <v>142</v>
      </c>
    </row>
    <row r="808" spans="1:12" ht="13.2" customHeight="1" x14ac:dyDescent="0.3">
      <c r="A808" s="204" t="s">
        <v>33</v>
      </c>
      <c r="B808" s="204" t="s">
        <v>43</v>
      </c>
      <c r="C808" s="204" t="s">
        <v>624</v>
      </c>
      <c r="D808" s="204" t="s">
        <v>670</v>
      </c>
      <c r="E808" s="204" t="s">
        <v>671</v>
      </c>
      <c r="F808" s="205" t="s">
        <v>284</v>
      </c>
      <c r="G808" s="205" t="s">
        <v>618</v>
      </c>
      <c r="H808" s="205"/>
      <c r="I808" s="205" t="s">
        <v>59</v>
      </c>
      <c r="J808" s="81">
        <v>22.538</v>
      </c>
      <c r="K808" s="81">
        <v>0.33600000000000002</v>
      </c>
      <c r="L808" s="81">
        <v>22.873999999999999</v>
      </c>
    </row>
    <row r="809" spans="1:12" ht="13.2" customHeight="1" x14ac:dyDescent="0.3">
      <c r="A809" s="204" t="s">
        <v>33</v>
      </c>
      <c r="B809" s="204" t="s">
        <v>43</v>
      </c>
      <c r="C809" s="204" t="s">
        <v>624</v>
      </c>
      <c r="D809" s="204" t="s">
        <v>670</v>
      </c>
      <c r="E809" s="204" t="s">
        <v>671</v>
      </c>
      <c r="F809" s="205" t="s">
        <v>285</v>
      </c>
      <c r="G809" s="205" t="s">
        <v>280</v>
      </c>
      <c r="H809" s="205"/>
      <c r="I809" s="205" t="s">
        <v>59</v>
      </c>
      <c r="J809" s="81">
        <v>89.167000000000002</v>
      </c>
      <c r="K809" s="81">
        <v>-0.11700000000000001</v>
      </c>
      <c r="L809" s="81">
        <v>89.05</v>
      </c>
    </row>
    <row r="810" spans="1:12" ht="13.2" customHeight="1" x14ac:dyDescent="0.3">
      <c r="A810" s="204" t="s">
        <v>33</v>
      </c>
      <c r="B810" s="204" t="s">
        <v>43</v>
      </c>
      <c r="C810" s="204" t="s">
        <v>624</v>
      </c>
      <c r="D810" s="204" t="s">
        <v>670</v>
      </c>
      <c r="E810" s="204" t="s">
        <v>671</v>
      </c>
      <c r="F810" s="205" t="s">
        <v>610</v>
      </c>
      <c r="G810" s="205" t="s">
        <v>400</v>
      </c>
      <c r="H810" s="205" t="s">
        <v>290</v>
      </c>
      <c r="I810" s="205" t="s">
        <v>137</v>
      </c>
      <c r="J810" s="78">
        <v>9.9169999999999998</v>
      </c>
      <c r="K810" s="78">
        <v>1.6020000000000001</v>
      </c>
      <c r="L810" s="78">
        <v>11.519</v>
      </c>
    </row>
    <row r="811" spans="1:12" ht="13.2" customHeight="1" x14ac:dyDescent="0.3">
      <c r="A811" s="204" t="s">
        <v>33</v>
      </c>
      <c r="B811" s="204" t="s">
        <v>43</v>
      </c>
      <c r="C811" s="204" t="s">
        <v>624</v>
      </c>
      <c r="D811" s="204" t="s">
        <v>670</v>
      </c>
      <c r="E811" s="204" t="s">
        <v>671</v>
      </c>
      <c r="F811" s="205" t="s">
        <v>610</v>
      </c>
      <c r="G811" s="205" t="s">
        <v>400</v>
      </c>
      <c r="H811" s="205" t="s">
        <v>291</v>
      </c>
      <c r="I811" s="205" t="s">
        <v>137</v>
      </c>
      <c r="J811" s="78">
        <v>19.765999999999998</v>
      </c>
      <c r="K811" s="78">
        <v>0.90600000000000003</v>
      </c>
      <c r="L811" s="78">
        <v>20.670999999999999</v>
      </c>
    </row>
    <row r="812" spans="1:12" ht="13.2" customHeight="1" x14ac:dyDescent="0.3">
      <c r="A812" s="204" t="s">
        <v>33</v>
      </c>
      <c r="B812" s="204" t="s">
        <v>43</v>
      </c>
      <c r="C812" s="204" t="s">
        <v>624</v>
      </c>
      <c r="D812" s="204" t="s">
        <v>670</v>
      </c>
      <c r="E812" s="204" t="s">
        <v>671</v>
      </c>
      <c r="F812" s="205" t="s">
        <v>610</v>
      </c>
      <c r="G812" s="205" t="s">
        <v>400</v>
      </c>
      <c r="H812" s="205" t="s">
        <v>292</v>
      </c>
      <c r="I812" s="205" t="s">
        <v>137</v>
      </c>
      <c r="J812" s="78">
        <v>10.191000000000001</v>
      </c>
      <c r="K812" s="78">
        <v>0.88300000000000001</v>
      </c>
      <c r="L812" s="78">
        <v>11.074</v>
      </c>
    </row>
    <row r="813" spans="1:12" ht="13.2" customHeight="1" x14ac:dyDescent="0.3">
      <c r="A813" s="204" t="s">
        <v>33</v>
      </c>
      <c r="B813" s="204" t="s">
        <v>43</v>
      </c>
      <c r="C813" s="204" t="s">
        <v>624</v>
      </c>
      <c r="D813" s="204" t="s">
        <v>670</v>
      </c>
      <c r="E813" s="204" t="s">
        <v>671</v>
      </c>
      <c r="F813" s="205" t="s">
        <v>610</v>
      </c>
      <c r="G813" s="205" t="s">
        <v>400</v>
      </c>
      <c r="H813" s="205" t="s">
        <v>293</v>
      </c>
      <c r="I813" s="205" t="s">
        <v>137</v>
      </c>
      <c r="J813" s="78">
        <v>2.472</v>
      </c>
      <c r="K813" s="78">
        <v>0</v>
      </c>
      <c r="L813" s="78">
        <v>2.4729999999999999</v>
      </c>
    </row>
    <row r="814" spans="1:12" ht="13.2" customHeight="1" x14ac:dyDescent="0.3">
      <c r="A814" s="204" t="s">
        <v>33</v>
      </c>
      <c r="B814" s="204" t="s">
        <v>43</v>
      </c>
      <c r="C814" s="204" t="s">
        <v>624</v>
      </c>
      <c r="D814" s="204" t="s">
        <v>670</v>
      </c>
      <c r="E814" s="204" t="s">
        <v>671</v>
      </c>
      <c r="F814" s="205" t="s">
        <v>287</v>
      </c>
      <c r="G814" s="205" t="s">
        <v>400</v>
      </c>
      <c r="H814" s="205" t="s">
        <v>290</v>
      </c>
      <c r="I814" s="205" t="s">
        <v>404</v>
      </c>
      <c r="J814" s="78">
        <v>82.241</v>
      </c>
      <c r="K814" s="78">
        <v>75.875</v>
      </c>
      <c r="L814" s="78">
        <v>158.11600000000001</v>
      </c>
    </row>
    <row r="815" spans="1:12" ht="13.2" customHeight="1" x14ac:dyDescent="0.3">
      <c r="A815" s="204" t="s">
        <v>33</v>
      </c>
      <c r="B815" s="204" t="s">
        <v>43</v>
      </c>
      <c r="C815" s="204" t="s">
        <v>624</v>
      </c>
      <c r="D815" s="204" t="s">
        <v>670</v>
      </c>
      <c r="E815" s="204" t="s">
        <v>671</v>
      </c>
      <c r="F815" s="205" t="s">
        <v>287</v>
      </c>
      <c r="G815" s="205" t="s">
        <v>400</v>
      </c>
      <c r="H815" s="205" t="s">
        <v>291</v>
      </c>
      <c r="I815" s="205" t="s">
        <v>404</v>
      </c>
      <c r="J815" s="78">
        <v>151.80000000000001</v>
      </c>
      <c r="K815" s="78">
        <v>-67.503</v>
      </c>
      <c r="L815" s="78">
        <v>84.296999999999997</v>
      </c>
    </row>
    <row r="816" spans="1:12" ht="13.2" customHeight="1" x14ac:dyDescent="0.3">
      <c r="A816" s="204" t="s">
        <v>33</v>
      </c>
      <c r="B816" s="204" t="s">
        <v>43</v>
      </c>
      <c r="C816" s="204" t="s">
        <v>624</v>
      </c>
      <c r="D816" s="204" t="s">
        <v>670</v>
      </c>
      <c r="E816" s="204" t="s">
        <v>671</v>
      </c>
      <c r="F816" s="205" t="s">
        <v>287</v>
      </c>
      <c r="G816" s="205" t="s">
        <v>400</v>
      </c>
      <c r="H816" s="205" t="s">
        <v>292</v>
      </c>
      <c r="I816" s="205" t="s">
        <v>404</v>
      </c>
      <c r="J816" s="78">
        <v>156.75200000000001</v>
      </c>
      <c r="K816" s="78">
        <v>-79.906999999999996</v>
      </c>
      <c r="L816" s="78">
        <v>76.844999999999999</v>
      </c>
    </row>
    <row r="817" spans="1:12" ht="13.2" customHeight="1" x14ac:dyDescent="0.3">
      <c r="A817" s="204" t="s">
        <v>33</v>
      </c>
      <c r="B817" s="204" t="s">
        <v>43</v>
      </c>
      <c r="C817" s="204" t="s">
        <v>624</v>
      </c>
      <c r="D817" s="204" t="s">
        <v>670</v>
      </c>
      <c r="E817" s="204" t="s">
        <v>671</v>
      </c>
      <c r="F817" s="205" t="s">
        <v>287</v>
      </c>
      <c r="G817" s="205" t="s">
        <v>400</v>
      </c>
      <c r="H817" s="205" t="s">
        <v>293</v>
      </c>
      <c r="I817" s="205" t="s">
        <v>404</v>
      </c>
      <c r="J817" s="78">
        <v>150.964</v>
      </c>
      <c r="K817" s="78">
        <v>25.138000000000002</v>
      </c>
      <c r="L817" s="78">
        <v>176.102</v>
      </c>
    </row>
    <row r="818" spans="1:12" ht="13.2" customHeight="1" x14ac:dyDescent="0.3">
      <c r="A818" s="204" t="s">
        <v>33</v>
      </c>
      <c r="B818" s="204" t="s">
        <v>43</v>
      </c>
      <c r="C818" s="204" t="s">
        <v>624</v>
      </c>
      <c r="D818" s="204" t="s">
        <v>670</v>
      </c>
      <c r="E818" s="204" t="s">
        <v>671</v>
      </c>
      <c r="F818" s="205" t="s">
        <v>390</v>
      </c>
      <c r="G818" s="205" t="s">
        <v>400</v>
      </c>
      <c r="H818" s="205"/>
      <c r="I818" s="205" t="s">
        <v>296</v>
      </c>
      <c r="J818" s="81">
        <v>6.641</v>
      </c>
      <c r="K818" s="81">
        <v>0.34499999999999997</v>
      </c>
      <c r="L818" s="81">
        <v>6.9859999999999998</v>
      </c>
    </row>
    <row r="819" spans="1:12" ht="13.2" customHeight="1" x14ac:dyDescent="0.3">
      <c r="A819" s="204" t="s">
        <v>33</v>
      </c>
      <c r="B819" s="204" t="s">
        <v>44</v>
      </c>
      <c r="C819" s="204" t="s">
        <v>624</v>
      </c>
      <c r="D819" s="204" t="s">
        <v>670</v>
      </c>
      <c r="E819" s="204" t="s">
        <v>671</v>
      </c>
      <c r="F819" s="205" t="s">
        <v>650</v>
      </c>
      <c r="G819" s="205" t="s">
        <v>615</v>
      </c>
      <c r="H819" s="205" t="s">
        <v>289</v>
      </c>
      <c r="I819" s="205" t="s">
        <v>296</v>
      </c>
      <c r="J819" s="81">
        <v>72.412000000000006</v>
      </c>
      <c r="K819" s="81">
        <v>138.44499999999999</v>
      </c>
      <c r="L819" s="81">
        <v>210.858</v>
      </c>
    </row>
    <row r="820" spans="1:12" ht="13.2" customHeight="1" x14ac:dyDescent="0.3">
      <c r="A820" s="204" t="s">
        <v>33</v>
      </c>
      <c r="B820" s="204" t="s">
        <v>44</v>
      </c>
      <c r="C820" s="204" t="s">
        <v>624</v>
      </c>
      <c r="D820" s="204" t="s">
        <v>670</v>
      </c>
      <c r="E820" s="204" t="s">
        <v>671</v>
      </c>
      <c r="F820" s="205" t="s">
        <v>650</v>
      </c>
      <c r="G820" s="205" t="s">
        <v>615</v>
      </c>
      <c r="H820" s="205" t="s">
        <v>420</v>
      </c>
      <c r="I820" s="205" t="s">
        <v>296</v>
      </c>
      <c r="J820" s="81">
        <v>72.397999999999996</v>
      </c>
      <c r="K820" s="81">
        <v>-59.677</v>
      </c>
      <c r="L820" s="81">
        <v>12.721</v>
      </c>
    </row>
    <row r="821" spans="1:12" ht="13.2" customHeight="1" x14ac:dyDescent="0.3">
      <c r="A821" s="204" t="s">
        <v>33</v>
      </c>
      <c r="B821" s="204" t="s">
        <v>44</v>
      </c>
      <c r="C821" s="204" t="s">
        <v>624</v>
      </c>
      <c r="D821" s="204" t="s">
        <v>670</v>
      </c>
      <c r="E821" s="204" t="s">
        <v>671</v>
      </c>
      <c r="F821" s="205" t="s">
        <v>609</v>
      </c>
      <c r="G821" s="205" t="s">
        <v>616</v>
      </c>
      <c r="H821" s="205" t="s">
        <v>608</v>
      </c>
      <c r="I821" s="205" t="s">
        <v>297</v>
      </c>
      <c r="J821" s="117">
        <v>0.65100000000000002</v>
      </c>
      <c r="K821" s="117">
        <v>5.0000000000000001E-3</v>
      </c>
      <c r="L821" s="117">
        <v>0.65600000000000003</v>
      </c>
    </row>
    <row r="822" spans="1:12" ht="13.2" customHeight="1" x14ac:dyDescent="0.3">
      <c r="A822" s="204" t="s">
        <v>33</v>
      </c>
      <c r="B822" s="204" t="s">
        <v>44</v>
      </c>
      <c r="C822" s="204" t="s">
        <v>624</v>
      </c>
      <c r="D822" s="204" t="s">
        <v>670</v>
      </c>
      <c r="E822" s="204" t="s">
        <v>671</v>
      </c>
      <c r="F822" s="205" t="s">
        <v>388</v>
      </c>
      <c r="G822" s="205" t="s">
        <v>616</v>
      </c>
      <c r="H822" s="205" t="s">
        <v>413</v>
      </c>
      <c r="I822" s="205" t="s">
        <v>414</v>
      </c>
      <c r="J822" s="79">
        <v>167</v>
      </c>
      <c r="K822" s="79">
        <v>-31</v>
      </c>
      <c r="L822" s="79">
        <v>136</v>
      </c>
    </row>
    <row r="823" spans="1:12" ht="13.2" customHeight="1" x14ac:dyDescent="0.3">
      <c r="A823" s="204" t="s">
        <v>33</v>
      </c>
      <c r="B823" s="204" t="s">
        <v>44</v>
      </c>
      <c r="C823" s="204" t="s">
        <v>624</v>
      </c>
      <c r="D823" s="204" t="s">
        <v>670</v>
      </c>
      <c r="E823" s="204" t="s">
        <v>671</v>
      </c>
      <c r="F823" s="205" t="s">
        <v>284</v>
      </c>
      <c r="G823" s="205" t="s">
        <v>618</v>
      </c>
      <c r="H823" s="205"/>
      <c r="I823" s="205" t="s">
        <v>59</v>
      </c>
      <c r="J823" s="81">
        <v>20.815999999999999</v>
      </c>
      <c r="K823" s="81">
        <v>-2.5129999999999999</v>
      </c>
      <c r="L823" s="81">
        <v>18.303000000000001</v>
      </c>
    </row>
    <row r="824" spans="1:12" ht="13.2" customHeight="1" x14ac:dyDescent="0.3">
      <c r="A824" s="204" t="s">
        <v>33</v>
      </c>
      <c r="B824" s="204" t="s">
        <v>44</v>
      </c>
      <c r="C824" s="204" t="s">
        <v>624</v>
      </c>
      <c r="D824" s="204" t="s">
        <v>670</v>
      </c>
      <c r="E824" s="204" t="s">
        <v>671</v>
      </c>
      <c r="F824" s="205" t="s">
        <v>285</v>
      </c>
      <c r="G824" s="205" t="s">
        <v>280</v>
      </c>
      <c r="H824" s="205"/>
      <c r="I824" s="205" t="s">
        <v>59</v>
      </c>
      <c r="J824" s="81">
        <v>79.245000000000005</v>
      </c>
      <c r="K824" s="81">
        <v>0.19400000000000001</v>
      </c>
      <c r="L824" s="81">
        <v>79.438999999999993</v>
      </c>
    </row>
    <row r="825" spans="1:12" ht="13.2" customHeight="1" x14ac:dyDescent="0.3">
      <c r="A825" s="204" t="s">
        <v>33</v>
      </c>
      <c r="B825" s="204" t="s">
        <v>44</v>
      </c>
      <c r="C825" s="204" t="s">
        <v>624</v>
      </c>
      <c r="D825" s="204" t="s">
        <v>670</v>
      </c>
      <c r="E825" s="204" t="s">
        <v>671</v>
      </c>
      <c r="F825" s="205" t="s">
        <v>610</v>
      </c>
      <c r="G825" s="205" t="s">
        <v>400</v>
      </c>
      <c r="H825" s="205" t="s">
        <v>290</v>
      </c>
      <c r="I825" s="205" t="s">
        <v>137</v>
      </c>
      <c r="J825" s="78">
        <v>8.2059999999999995</v>
      </c>
      <c r="K825" s="78">
        <v>0.69399999999999995</v>
      </c>
      <c r="L825" s="78">
        <v>8.9</v>
      </c>
    </row>
    <row r="826" spans="1:12" ht="13.2" customHeight="1" x14ac:dyDescent="0.3">
      <c r="A826" s="204" t="s">
        <v>33</v>
      </c>
      <c r="B826" s="204" t="s">
        <v>44</v>
      </c>
      <c r="C826" s="204" t="s">
        <v>624</v>
      </c>
      <c r="D826" s="204" t="s">
        <v>670</v>
      </c>
      <c r="E826" s="204" t="s">
        <v>671</v>
      </c>
      <c r="F826" s="205" t="s">
        <v>610</v>
      </c>
      <c r="G826" s="205" t="s">
        <v>400</v>
      </c>
      <c r="H826" s="205" t="s">
        <v>291</v>
      </c>
      <c r="I826" s="205" t="s">
        <v>137</v>
      </c>
      <c r="J826" s="78">
        <v>17.282</v>
      </c>
      <c r="K826" s="78">
        <v>1.9059999999999999</v>
      </c>
      <c r="L826" s="78">
        <v>19.187000000000001</v>
      </c>
    </row>
    <row r="827" spans="1:12" ht="13.2" customHeight="1" x14ac:dyDescent="0.3">
      <c r="A827" s="204" t="s">
        <v>33</v>
      </c>
      <c r="B827" s="204" t="s">
        <v>44</v>
      </c>
      <c r="C827" s="204" t="s">
        <v>624</v>
      </c>
      <c r="D827" s="204" t="s">
        <v>670</v>
      </c>
      <c r="E827" s="204" t="s">
        <v>671</v>
      </c>
      <c r="F827" s="205" t="s">
        <v>610</v>
      </c>
      <c r="G827" s="205" t="s">
        <v>400</v>
      </c>
      <c r="H827" s="205" t="s">
        <v>292</v>
      </c>
      <c r="I827" s="205" t="s">
        <v>137</v>
      </c>
      <c r="J827" s="78">
        <v>9.9130000000000003</v>
      </c>
      <c r="K827" s="78">
        <v>0.68799999999999994</v>
      </c>
      <c r="L827" s="78">
        <v>10.6</v>
      </c>
    </row>
    <row r="828" spans="1:12" ht="13.2" customHeight="1" x14ac:dyDescent="0.3">
      <c r="A828" s="204" t="s">
        <v>33</v>
      </c>
      <c r="B828" s="204" t="s">
        <v>44</v>
      </c>
      <c r="C828" s="204" t="s">
        <v>624</v>
      </c>
      <c r="D828" s="204" t="s">
        <v>670</v>
      </c>
      <c r="E828" s="204" t="s">
        <v>671</v>
      </c>
      <c r="F828" s="205" t="s">
        <v>610</v>
      </c>
      <c r="G828" s="205" t="s">
        <v>400</v>
      </c>
      <c r="H828" s="205" t="s">
        <v>293</v>
      </c>
      <c r="I828" s="205" t="s">
        <v>137</v>
      </c>
      <c r="J828" s="78">
        <v>2.3260000000000001</v>
      </c>
      <c r="K828" s="78">
        <v>-0.63900000000000001</v>
      </c>
      <c r="L828" s="78">
        <v>1.6859999999999999</v>
      </c>
    </row>
    <row r="829" spans="1:12" ht="13.2" customHeight="1" x14ac:dyDescent="0.3">
      <c r="A829" s="204" t="s">
        <v>33</v>
      </c>
      <c r="B829" s="204" t="s">
        <v>44</v>
      </c>
      <c r="C829" s="204" t="s">
        <v>624</v>
      </c>
      <c r="D829" s="204" t="s">
        <v>670</v>
      </c>
      <c r="E829" s="204" t="s">
        <v>671</v>
      </c>
      <c r="F829" s="205" t="s">
        <v>287</v>
      </c>
      <c r="G829" s="205" t="s">
        <v>400</v>
      </c>
      <c r="H829" s="205" t="s">
        <v>290</v>
      </c>
      <c r="I829" s="205" t="s">
        <v>404</v>
      </c>
      <c r="J829" s="78">
        <v>125.495</v>
      </c>
      <c r="K829" s="78">
        <v>-11.574</v>
      </c>
      <c r="L829" s="78">
        <v>113.92100000000001</v>
      </c>
    </row>
    <row r="830" spans="1:12" ht="13.2" customHeight="1" x14ac:dyDescent="0.3">
      <c r="A830" s="204" t="s">
        <v>33</v>
      </c>
      <c r="B830" s="204" t="s">
        <v>44</v>
      </c>
      <c r="C830" s="204" t="s">
        <v>624</v>
      </c>
      <c r="D830" s="204" t="s">
        <v>670</v>
      </c>
      <c r="E830" s="204" t="s">
        <v>671</v>
      </c>
      <c r="F830" s="205" t="s">
        <v>287</v>
      </c>
      <c r="G830" s="205" t="s">
        <v>400</v>
      </c>
      <c r="H830" s="205" t="s">
        <v>291</v>
      </c>
      <c r="I830" s="205" t="s">
        <v>404</v>
      </c>
      <c r="J830" s="78">
        <v>160.185</v>
      </c>
      <c r="K830" s="78">
        <v>-48.722000000000001</v>
      </c>
      <c r="L830" s="78">
        <v>111.46299999999999</v>
      </c>
    </row>
    <row r="831" spans="1:12" ht="13.2" customHeight="1" x14ac:dyDescent="0.3">
      <c r="A831" s="204" t="s">
        <v>33</v>
      </c>
      <c r="B831" s="204" t="s">
        <v>44</v>
      </c>
      <c r="C831" s="204" t="s">
        <v>624</v>
      </c>
      <c r="D831" s="204" t="s">
        <v>670</v>
      </c>
      <c r="E831" s="204" t="s">
        <v>671</v>
      </c>
      <c r="F831" s="205" t="s">
        <v>287</v>
      </c>
      <c r="G831" s="205" t="s">
        <v>400</v>
      </c>
      <c r="H831" s="205" t="s">
        <v>292</v>
      </c>
      <c r="I831" s="205" t="s">
        <v>404</v>
      </c>
      <c r="J831" s="78">
        <v>179.28800000000001</v>
      </c>
      <c r="K831" s="78">
        <v>-117.66200000000001</v>
      </c>
      <c r="L831" s="78">
        <v>61.625</v>
      </c>
    </row>
    <row r="832" spans="1:12" ht="13.2" customHeight="1" x14ac:dyDescent="0.3">
      <c r="A832" s="204" t="s">
        <v>33</v>
      </c>
      <c r="B832" s="204" t="s">
        <v>44</v>
      </c>
      <c r="C832" s="204" t="s">
        <v>624</v>
      </c>
      <c r="D832" s="204" t="s">
        <v>670</v>
      </c>
      <c r="E832" s="204" t="s">
        <v>671</v>
      </c>
      <c r="F832" s="205" t="s">
        <v>287</v>
      </c>
      <c r="G832" s="205" t="s">
        <v>400</v>
      </c>
      <c r="H832" s="205" t="s">
        <v>293</v>
      </c>
      <c r="I832" s="205" t="s">
        <v>404</v>
      </c>
      <c r="J832" s="78">
        <v>185.66200000000001</v>
      </c>
      <c r="K832" s="78">
        <v>-59.954000000000001</v>
      </c>
      <c r="L832" s="78">
        <v>125.708</v>
      </c>
    </row>
    <row r="833" spans="1:12" ht="13.2" customHeight="1" x14ac:dyDescent="0.3">
      <c r="A833" s="204" t="s">
        <v>33</v>
      </c>
      <c r="B833" s="204" t="s">
        <v>44</v>
      </c>
      <c r="C833" s="204" t="s">
        <v>624</v>
      </c>
      <c r="D833" s="204" t="s">
        <v>670</v>
      </c>
      <c r="E833" s="204" t="s">
        <v>671</v>
      </c>
      <c r="F833" s="205" t="s">
        <v>390</v>
      </c>
      <c r="G833" s="205" t="s">
        <v>400</v>
      </c>
      <c r="H833" s="205"/>
      <c r="I833" s="205" t="s">
        <v>296</v>
      </c>
      <c r="J833" s="81">
        <v>10.475</v>
      </c>
      <c r="K833" s="81">
        <v>10.25</v>
      </c>
      <c r="L833" s="81">
        <v>20.725000000000001</v>
      </c>
    </row>
    <row r="834" spans="1:12" ht="13.2" customHeight="1" x14ac:dyDescent="0.3">
      <c r="A834" s="204" t="s">
        <v>33</v>
      </c>
      <c r="B834" s="204" t="s">
        <v>45</v>
      </c>
      <c r="C834" s="204" t="s">
        <v>624</v>
      </c>
      <c r="D834" s="204" t="s">
        <v>670</v>
      </c>
      <c r="E834" s="204" t="s">
        <v>671</v>
      </c>
      <c r="F834" s="205" t="s">
        <v>650</v>
      </c>
      <c r="G834" s="205" t="s">
        <v>615</v>
      </c>
      <c r="H834" s="205" t="s">
        <v>289</v>
      </c>
      <c r="I834" s="205" t="s">
        <v>296</v>
      </c>
      <c r="J834" s="81">
        <v>48.500999999999998</v>
      </c>
      <c r="K834" s="81">
        <v>163.541</v>
      </c>
      <c r="L834" s="81">
        <v>212.042</v>
      </c>
    </row>
    <row r="835" spans="1:12" ht="13.2" customHeight="1" x14ac:dyDescent="0.3">
      <c r="A835" s="204" t="s">
        <v>33</v>
      </c>
      <c r="B835" s="204" t="s">
        <v>45</v>
      </c>
      <c r="C835" s="204" t="s">
        <v>624</v>
      </c>
      <c r="D835" s="204" t="s">
        <v>670</v>
      </c>
      <c r="E835" s="204" t="s">
        <v>671</v>
      </c>
      <c r="F835" s="205" t="s">
        <v>650</v>
      </c>
      <c r="G835" s="205" t="s">
        <v>615</v>
      </c>
      <c r="H835" s="205" t="s">
        <v>420</v>
      </c>
      <c r="I835" s="205" t="s">
        <v>296</v>
      </c>
      <c r="J835" s="81">
        <v>36.972000000000001</v>
      </c>
      <c r="K835" s="81">
        <v>-4.907</v>
      </c>
      <c r="L835" s="81">
        <v>32.066000000000003</v>
      </c>
    </row>
    <row r="836" spans="1:12" ht="13.2" customHeight="1" x14ac:dyDescent="0.3">
      <c r="A836" s="204" t="s">
        <v>33</v>
      </c>
      <c r="B836" s="204" t="s">
        <v>45</v>
      </c>
      <c r="C836" s="204" t="s">
        <v>624</v>
      </c>
      <c r="D836" s="204" t="s">
        <v>670</v>
      </c>
      <c r="E836" s="204" t="s">
        <v>671</v>
      </c>
      <c r="F836" s="205" t="s">
        <v>609</v>
      </c>
      <c r="G836" s="205" t="s">
        <v>616</v>
      </c>
      <c r="H836" s="205" t="s">
        <v>608</v>
      </c>
      <c r="I836" s="205" t="s">
        <v>297</v>
      </c>
      <c r="J836" s="117">
        <v>0.64100000000000001</v>
      </c>
      <c r="K836" s="117">
        <v>-1E-3</v>
      </c>
      <c r="L836" s="117">
        <v>0.64</v>
      </c>
    </row>
    <row r="837" spans="1:12" ht="13.2" customHeight="1" x14ac:dyDescent="0.3">
      <c r="A837" s="204" t="s">
        <v>33</v>
      </c>
      <c r="B837" s="204" t="s">
        <v>45</v>
      </c>
      <c r="C837" s="204" t="s">
        <v>624</v>
      </c>
      <c r="D837" s="204" t="s">
        <v>670</v>
      </c>
      <c r="E837" s="204" t="s">
        <v>671</v>
      </c>
      <c r="F837" s="205" t="s">
        <v>388</v>
      </c>
      <c r="G837" s="205" t="s">
        <v>616</v>
      </c>
      <c r="H837" s="205" t="s">
        <v>413</v>
      </c>
      <c r="I837" s="205" t="s">
        <v>414</v>
      </c>
      <c r="J837" s="79">
        <v>188</v>
      </c>
      <c r="K837" s="79">
        <v>-34</v>
      </c>
      <c r="L837" s="79">
        <v>154</v>
      </c>
    </row>
    <row r="838" spans="1:12" ht="13.2" customHeight="1" x14ac:dyDescent="0.3">
      <c r="A838" s="204" t="s">
        <v>33</v>
      </c>
      <c r="B838" s="204" t="s">
        <v>45</v>
      </c>
      <c r="C838" s="204" t="s">
        <v>624</v>
      </c>
      <c r="D838" s="204" t="s">
        <v>670</v>
      </c>
      <c r="E838" s="204" t="s">
        <v>671</v>
      </c>
      <c r="F838" s="205" t="s">
        <v>284</v>
      </c>
      <c r="G838" s="205" t="s">
        <v>618</v>
      </c>
      <c r="H838" s="205"/>
      <c r="I838" s="205" t="s">
        <v>59</v>
      </c>
      <c r="J838" s="81">
        <v>12.151</v>
      </c>
      <c r="K838" s="81">
        <v>-1.18</v>
      </c>
      <c r="L838" s="81">
        <v>10.971</v>
      </c>
    </row>
    <row r="839" spans="1:12" ht="13.2" customHeight="1" x14ac:dyDescent="0.3">
      <c r="A839" s="204" t="s">
        <v>33</v>
      </c>
      <c r="B839" s="204" t="s">
        <v>45</v>
      </c>
      <c r="C839" s="204" t="s">
        <v>624</v>
      </c>
      <c r="D839" s="204" t="s">
        <v>670</v>
      </c>
      <c r="E839" s="204" t="s">
        <v>671</v>
      </c>
      <c r="F839" s="205" t="s">
        <v>285</v>
      </c>
      <c r="G839" s="205" t="s">
        <v>280</v>
      </c>
      <c r="H839" s="205"/>
      <c r="I839" s="205" t="s">
        <v>59</v>
      </c>
      <c r="J839" s="81">
        <v>71.427999999999997</v>
      </c>
      <c r="K839" s="81">
        <v>2.1960000000000002</v>
      </c>
      <c r="L839" s="81">
        <v>73.623999999999995</v>
      </c>
    </row>
    <row r="840" spans="1:12" ht="13.2" customHeight="1" x14ac:dyDescent="0.3">
      <c r="A840" s="204" t="s">
        <v>33</v>
      </c>
      <c r="B840" s="204" t="s">
        <v>45</v>
      </c>
      <c r="C840" s="204" t="s">
        <v>624</v>
      </c>
      <c r="D840" s="204" t="s">
        <v>670</v>
      </c>
      <c r="E840" s="204" t="s">
        <v>671</v>
      </c>
      <c r="F840" s="205" t="s">
        <v>610</v>
      </c>
      <c r="G840" s="205" t="s">
        <v>400</v>
      </c>
      <c r="H840" s="205" t="s">
        <v>290</v>
      </c>
      <c r="I840" s="205" t="s">
        <v>137</v>
      </c>
      <c r="J840" s="78">
        <v>8.5250000000000004</v>
      </c>
      <c r="K840" s="78">
        <v>1.9119999999999999</v>
      </c>
      <c r="L840" s="78">
        <v>10.436999999999999</v>
      </c>
    </row>
    <row r="841" spans="1:12" ht="13.2" customHeight="1" x14ac:dyDescent="0.3">
      <c r="A841" s="204" t="s">
        <v>33</v>
      </c>
      <c r="B841" s="204" t="s">
        <v>45</v>
      </c>
      <c r="C841" s="204" t="s">
        <v>624</v>
      </c>
      <c r="D841" s="204" t="s">
        <v>670</v>
      </c>
      <c r="E841" s="204" t="s">
        <v>671</v>
      </c>
      <c r="F841" s="205" t="s">
        <v>610</v>
      </c>
      <c r="G841" s="205" t="s">
        <v>400</v>
      </c>
      <c r="H841" s="205" t="s">
        <v>291</v>
      </c>
      <c r="I841" s="205" t="s">
        <v>137</v>
      </c>
      <c r="J841" s="78">
        <v>17.234000000000002</v>
      </c>
      <c r="K841" s="78">
        <v>1.5589999999999999</v>
      </c>
      <c r="L841" s="78">
        <v>18.792999999999999</v>
      </c>
    </row>
    <row r="842" spans="1:12" ht="13.2" customHeight="1" x14ac:dyDescent="0.3">
      <c r="A842" s="204" t="s">
        <v>33</v>
      </c>
      <c r="B842" s="204" t="s">
        <v>45</v>
      </c>
      <c r="C842" s="204" t="s">
        <v>624</v>
      </c>
      <c r="D842" s="204" t="s">
        <v>670</v>
      </c>
      <c r="E842" s="204" t="s">
        <v>671</v>
      </c>
      <c r="F842" s="205" t="s">
        <v>610</v>
      </c>
      <c r="G842" s="205" t="s">
        <v>400</v>
      </c>
      <c r="H842" s="205" t="s">
        <v>292</v>
      </c>
      <c r="I842" s="205" t="s">
        <v>137</v>
      </c>
      <c r="J842" s="78">
        <v>10.465999999999999</v>
      </c>
      <c r="K842" s="78">
        <v>0.45800000000000002</v>
      </c>
      <c r="L842" s="78">
        <v>10.923999999999999</v>
      </c>
    </row>
    <row r="843" spans="1:12" ht="13.2" customHeight="1" x14ac:dyDescent="0.3">
      <c r="A843" s="204" t="s">
        <v>33</v>
      </c>
      <c r="B843" s="204" t="s">
        <v>45</v>
      </c>
      <c r="C843" s="204" t="s">
        <v>624</v>
      </c>
      <c r="D843" s="204" t="s">
        <v>670</v>
      </c>
      <c r="E843" s="204" t="s">
        <v>671</v>
      </c>
      <c r="F843" s="205" t="s">
        <v>610</v>
      </c>
      <c r="G843" s="205" t="s">
        <v>400</v>
      </c>
      <c r="H843" s="205" t="s">
        <v>293</v>
      </c>
      <c r="I843" s="205" t="s">
        <v>137</v>
      </c>
      <c r="J843" s="78">
        <v>3.2080000000000002</v>
      </c>
      <c r="K843" s="78">
        <v>-0.66200000000000003</v>
      </c>
      <c r="L843" s="78">
        <v>2.5459999999999998</v>
      </c>
    </row>
    <row r="844" spans="1:12" ht="13.2" customHeight="1" x14ac:dyDescent="0.3">
      <c r="A844" s="204" t="s">
        <v>33</v>
      </c>
      <c r="B844" s="204" t="s">
        <v>45</v>
      </c>
      <c r="C844" s="204" t="s">
        <v>624</v>
      </c>
      <c r="D844" s="204" t="s">
        <v>670</v>
      </c>
      <c r="E844" s="204" t="s">
        <v>671</v>
      </c>
      <c r="F844" s="205" t="s">
        <v>287</v>
      </c>
      <c r="G844" s="205" t="s">
        <v>400</v>
      </c>
      <c r="H844" s="205" t="s">
        <v>290</v>
      </c>
      <c r="I844" s="205" t="s">
        <v>404</v>
      </c>
      <c r="J844" s="78">
        <v>145.40799999999999</v>
      </c>
      <c r="K844" s="78">
        <v>-17.306000000000001</v>
      </c>
      <c r="L844" s="78">
        <v>128.102</v>
      </c>
    </row>
    <row r="845" spans="1:12" ht="13.2" customHeight="1" x14ac:dyDescent="0.3">
      <c r="A845" s="204" t="s">
        <v>33</v>
      </c>
      <c r="B845" s="204" t="s">
        <v>45</v>
      </c>
      <c r="C845" s="204" t="s">
        <v>624</v>
      </c>
      <c r="D845" s="204" t="s">
        <v>670</v>
      </c>
      <c r="E845" s="204" t="s">
        <v>671</v>
      </c>
      <c r="F845" s="205" t="s">
        <v>287</v>
      </c>
      <c r="G845" s="205" t="s">
        <v>400</v>
      </c>
      <c r="H845" s="205" t="s">
        <v>291</v>
      </c>
      <c r="I845" s="205" t="s">
        <v>404</v>
      </c>
      <c r="J845" s="78">
        <v>262.99</v>
      </c>
      <c r="K845" s="78">
        <v>-153.92099999999999</v>
      </c>
      <c r="L845" s="78">
        <v>109.069</v>
      </c>
    </row>
    <row r="846" spans="1:12" ht="13.2" customHeight="1" x14ac:dyDescent="0.3">
      <c r="A846" s="204" t="s">
        <v>33</v>
      </c>
      <c r="B846" s="204" t="s">
        <v>45</v>
      </c>
      <c r="C846" s="204" t="s">
        <v>624</v>
      </c>
      <c r="D846" s="204" t="s">
        <v>670</v>
      </c>
      <c r="E846" s="204" t="s">
        <v>671</v>
      </c>
      <c r="F846" s="205" t="s">
        <v>287</v>
      </c>
      <c r="G846" s="205" t="s">
        <v>400</v>
      </c>
      <c r="H846" s="205" t="s">
        <v>292</v>
      </c>
      <c r="I846" s="205" t="s">
        <v>404</v>
      </c>
      <c r="J846" s="78">
        <v>246.941</v>
      </c>
      <c r="K846" s="78">
        <v>-153.239</v>
      </c>
      <c r="L846" s="78">
        <v>93.701999999999998</v>
      </c>
    </row>
    <row r="847" spans="1:12" ht="13.2" customHeight="1" x14ac:dyDescent="0.3">
      <c r="A847" s="204" t="s">
        <v>33</v>
      </c>
      <c r="B847" s="204" t="s">
        <v>45</v>
      </c>
      <c r="C847" s="204" t="s">
        <v>624</v>
      </c>
      <c r="D847" s="204" t="s">
        <v>670</v>
      </c>
      <c r="E847" s="204" t="s">
        <v>671</v>
      </c>
      <c r="F847" s="205" t="s">
        <v>287</v>
      </c>
      <c r="G847" s="205" t="s">
        <v>400</v>
      </c>
      <c r="H847" s="205" t="s">
        <v>293</v>
      </c>
      <c r="I847" s="205" t="s">
        <v>404</v>
      </c>
      <c r="J847" s="78">
        <v>222.93199999999999</v>
      </c>
      <c r="K847" s="78">
        <v>-18.675999999999998</v>
      </c>
      <c r="L847" s="78">
        <v>204.256</v>
      </c>
    </row>
    <row r="848" spans="1:12" ht="13.2" customHeight="1" x14ac:dyDescent="0.3">
      <c r="A848" s="204" t="s">
        <v>33</v>
      </c>
      <c r="B848" s="204" t="s">
        <v>45</v>
      </c>
      <c r="C848" s="204" t="s">
        <v>624</v>
      </c>
      <c r="D848" s="204" t="s">
        <v>670</v>
      </c>
      <c r="E848" s="204" t="s">
        <v>671</v>
      </c>
      <c r="F848" s="205" t="s">
        <v>390</v>
      </c>
      <c r="G848" s="205" t="s">
        <v>400</v>
      </c>
      <c r="H848" s="205"/>
      <c r="I848" s="205" t="s">
        <v>296</v>
      </c>
      <c r="J848" s="81">
        <v>4.9349999999999996</v>
      </c>
      <c r="K848" s="81">
        <v>-0.83299999999999996</v>
      </c>
      <c r="L848" s="81">
        <v>4.1020000000000003</v>
      </c>
    </row>
    <row r="849" spans="1:12" ht="13.2" customHeight="1" x14ac:dyDescent="0.3">
      <c r="A849" s="204" t="s">
        <v>33</v>
      </c>
      <c r="B849" s="204" t="s">
        <v>46</v>
      </c>
      <c r="C849" s="204" t="s">
        <v>624</v>
      </c>
      <c r="D849" s="204" t="s">
        <v>670</v>
      </c>
      <c r="E849" s="204" t="s">
        <v>671</v>
      </c>
      <c r="F849" s="205" t="s">
        <v>650</v>
      </c>
      <c r="G849" s="205" t="s">
        <v>615</v>
      </c>
      <c r="H849" s="205" t="s">
        <v>289</v>
      </c>
      <c r="I849" s="205" t="s">
        <v>296</v>
      </c>
      <c r="J849" s="81">
        <v>62.697000000000003</v>
      </c>
      <c r="K849" s="81">
        <v>163.95</v>
      </c>
      <c r="L849" s="81">
        <v>226.64699999999999</v>
      </c>
    </row>
    <row r="850" spans="1:12" ht="13.2" customHeight="1" x14ac:dyDescent="0.3">
      <c r="A850" s="204" t="s">
        <v>33</v>
      </c>
      <c r="B850" s="204" t="s">
        <v>46</v>
      </c>
      <c r="C850" s="204" t="s">
        <v>624</v>
      </c>
      <c r="D850" s="204" t="s">
        <v>670</v>
      </c>
      <c r="E850" s="204" t="s">
        <v>671</v>
      </c>
      <c r="F850" s="205" t="s">
        <v>650</v>
      </c>
      <c r="G850" s="205" t="s">
        <v>615</v>
      </c>
      <c r="H850" s="205" t="s">
        <v>420</v>
      </c>
      <c r="I850" s="205" t="s">
        <v>296</v>
      </c>
      <c r="J850" s="81">
        <v>41.561</v>
      </c>
      <c r="K850" s="81">
        <v>-5.3559999999999999</v>
      </c>
      <c r="L850" s="81">
        <v>36.204999999999998</v>
      </c>
    </row>
    <row r="851" spans="1:12" ht="13.2" customHeight="1" x14ac:dyDescent="0.3">
      <c r="A851" s="204" t="s">
        <v>33</v>
      </c>
      <c r="B851" s="204" t="s">
        <v>46</v>
      </c>
      <c r="C851" s="204" t="s">
        <v>624</v>
      </c>
      <c r="D851" s="204" t="s">
        <v>670</v>
      </c>
      <c r="E851" s="204" t="s">
        <v>671</v>
      </c>
      <c r="F851" s="205" t="s">
        <v>609</v>
      </c>
      <c r="G851" s="205" t="s">
        <v>616</v>
      </c>
      <c r="H851" s="205" t="s">
        <v>608</v>
      </c>
      <c r="I851" s="205" t="s">
        <v>297</v>
      </c>
      <c r="J851" s="117">
        <v>0.72499999999999998</v>
      </c>
      <c r="K851" s="117">
        <v>-1.4E-2</v>
      </c>
      <c r="L851" s="117">
        <v>0.71099999999999997</v>
      </c>
    </row>
    <row r="852" spans="1:12" ht="13.2" customHeight="1" x14ac:dyDescent="0.3">
      <c r="A852" s="204" t="s">
        <v>33</v>
      </c>
      <c r="B852" s="204" t="s">
        <v>46</v>
      </c>
      <c r="C852" s="204" t="s">
        <v>624</v>
      </c>
      <c r="D852" s="204" t="s">
        <v>670</v>
      </c>
      <c r="E852" s="204" t="s">
        <v>671</v>
      </c>
      <c r="F852" s="205" t="s">
        <v>388</v>
      </c>
      <c r="G852" s="205" t="s">
        <v>616</v>
      </c>
      <c r="H852" s="205" t="s">
        <v>413</v>
      </c>
      <c r="I852" s="205" t="s">
        <v>414</v>
      </c>
      <c r="J852" s="79">
        <v>189</v>
      </c>
      <c r="K852" s="79">
        <v>-34</v>
      </c>
      <c r="L852" s="79">
        <v>155</v>
      </c>
    </row>
    <row r="853" spans="1:12" ht="13.2" customHeight="1" x14ac:dyDescent="0.3">
      <c r="A853" s="204" t="s">
        <v>33</v>
      </c>
      <c r="B853" s="204" t="s">
        <v>46</v>
      </c>
      <c r="C853" s="204" t="s">
        <v>624</v>
      </c>
      <c r="D853" s="204" t="s">
        <v>670</v>
      </c>
      <c r="E853" s="204" t="s">
        <v>671</v>
      </c>
      <c r="F853" s="205" t="s">
        <v>284</v>
      </c>
      <c r="G853" s="205" t="s">
        <v>618</v>
      </c>
      <c r="H853" s="205"/>
      <c r="I853" s="205" t="s">
        <v>59</v>
      </c>
      <c r="J853" s="81">
        <v>22.777000000000001</v>
      </c>
      <c r="K853" s="81">
        <v>2.512</v>
      </c>
      <c r="L853" s="81">
        <v>25.289000000000001</v>
      </c>
    </row>
    <row r="854" spans="1:12" ht="13.2" customHeight="1" x14ac:dyDescent="0.3">
      <c r="A854" s="204" t="s">
        <v>33</v>
      </c>
      <c r="B854" s="204" t="s">
        <v>46</v>
      </c>
      <c r="C854" s="204" t="s">
        <v>624</v>
      </c>
      <c r="D854" s="204" t="s">
        <v>670</v>
      </c>
      <c r="E854" s="204" t="s">
        <v>671</v>
      </c>
      <c r="F854" s="205" t="s">
        <v>285</v>
      </c>
      <c r="G854" s="205" t="s">
        <v>280</v>
      </c>
      <c r="H854" s="205"/>
      <c r="I854" s="205" t="s">
        <v>59</v>
      </c>
      <c r="J854" s="81">
        <v>87.182000000000002</v>
      </c>
      <c r="K854" s="81">
        <v>0.34799999999999998</v>
      </c>
      <c r="L854" s="81">
        <v>87.531000000000006</v>
      </c>
    </row>
    <row r="855" spans="1:12" ht="13.2" customHeight="1" x14ac:dyDescent="0.3">
      <c r="A855" s="204" t="s">
        <v>33</v>
      </c>
      <c r="B855" s="204" t="s">
        <v>46</v>
      </c>
      <c r="C855" s="204" t="s">
        <v>624</v>
      </c>
      <c r="D855" s="204" t="s">
        <v>670</v>
      </c>
      <c r="E855" s="204" t="s">
        <v>671</v>
      </c>
      <c r="F855" s="205" t="s">
        <v>610</v>
      </c>
      <c r="G855" s="205" t="s">
        <v>400</v>
      </c>
      <c r="H855" s="205" t="s">
        <v>290</v>
      </c>
      <c r="I855" s="205" t="s">
        <v>137</v>
      </c>
      <c r="J855" s="78">
        <v>8.9719999999999995</v>
      </c>
      <c r="K855" s="78">
        <v>2.2309999999999999</v>
      </c>
      <c r="L855" s="78">
        <v>11.202999999999999</v>
      </c>
    </row>
    <row r="856" spans="1:12" ht="13.2" customHeight="1" x14ac:dyDescent="0.3">
      <c r="A856" s="204" t="s">
        <v>33</v>
      </c>
      <c r="B856" s="204" t="s">
        <v>46</v>
      </c>
      <c r="C856" s="204" t="s">
        <v>624</v>
      </c>
      <c r="D856" s="204" t="s">
        <v>670</v>
      </c>
      <c r="E856" s="204" t="s">
        <v>671</v>
      </c>
      <c r="F856" s="205" t="s">
        <v>610</v>
      </c>
      <c r="G856" s="205" t="s">
        <v>400</v>
      </c>
      <c r="H856" s="205" t="s">
        <v>291</v>
      </c>
      <c r="I856" s="205" t="s">
        <v>137</v>
      </c>
      <c r="J856" s="78">
        <v>17.917000000000002</v>
      </c>
      <c r="K856" s="78">
        <v>1.575</v>
      </c>
      <c r="L856" s="78">
        <v>19.492000000000001</v>
      </c>
    </row>
    <row r="857" spans="1:12" ht="13.2" customHeight="1" x14ac:dyDescent="0.3">
      <c r="A857" s="204" t="s">
        <v>33</v>
      </c>
      <c r="B857" s="204" t="s">
        <v>46</v>
      </c>
      <c r="C857" s="204" t="s">
        <v>624</v>
      </c>
      <c r="D857" s="204" t="s">
        <v>670</v>
      </c>
      <c r="E857" s="204" t="s">
        <v>671</v>
      </c>
      <c r="F857" s="205" t="s">
        <v>610</v>
      </c>
      <c r="G857" s="205" t="s">
        <v>400</v>
      </c>
      <c r="H857" s="205" t="s">
        <v>292</v>
      </c>
      <c r="I857" s="205" t="s">
        <v>137</v>
      </c>
      <c r="J857" s="78">
        <v>10.504</v>
      </c>
      <c r="K857" s="78">
        <v>0.56699999999999995</v>
      </c>
      <c r="L857" s="78">
        <v>11.071</v>
      </c>
    </row>
    <row r="858" spans="1:12" ht="13.2" customHeight="1" x14ac:dyDescent="0.3">
      <c r="A858" s="204" t="s">
        <v>33</v>
      </c>
      <c r="B858" s="204" t="s">
        <v>46</v>
      </c>
      <c r="C858" s="204" t="s">
        <v>624</v>
      </c>
      <c r="D858" s="204" t="s">
        <v>670</v>
      </c>
      <c r="E858" s="204" t="s">
        <v>671</v>
      </c>
      <c r="F858" s="205" t="s">
        <v>610</v>
      </c>
      <c r="G858" s="205" t="s">
        <v>400</v>
      </c>
      <c r="H858" s="205" t="s">
        <v>293</v>
      </c>
      <c r="I858" s="205" t="s">
        <v>137</v>
      </c>
      <c r="J858" s="78">
        <v>3.1709999999999998</v>
      </c>
      <c r="K858" s="78">
        <v>-0.32400000000000001</v>
      </c>
      <c r="L858" s="78">
        <v>2.8479999999999999</v>
      </c>
    </row>
    <row r="859" spans="1:12" ht="13.2" customHeight="1" x14ac:dyDescent="0.3">
      <c r="A859" s="204" t="s">
        <v>33</v>
      </c>
      <c r="B859" s="204" t="s">
        <v>46</v>
      </c>
      <c r="C859" s="204" t="s">
        <v>624</v>
      </c>
      <c r="D859" s="204" t="s">
        <v>670</v>
      </c>
      <c r="E859" s="204" t="s">
        <v>671</v>
      </c>
      <c r="F859" s="205" t="s">
        <v>287</v>
      </c>
      <c r="G859" s="205" t="s">
        <v>400</v>
      </c>
      <c r="H859" s="205" t="s">
        <v>290</v>
      </c>
      <c r="I859" s="205" t="s">
        <v>404</v>
      </c>
      <c r="J859" s="78">
        <v>140.49</v>
      </c>
      <c r="K859" s="78">
        <v>-13.326000000000001</v>
      </c>
      <c r="L859" s="78">
        <v>127.16500000000001</v>
      </c>
    </row>
    <row r="860" spans="1:12" ht="13.2" customHeight="1" x14ac:dyDescent="0.3">
      <c r="A860" s="204" t="s">
        <v>33</v>
      </c>
      <c r="B860" s="204" t="s">
        <v>46</v>
      </c>
      <c r="C860" s="204" t="s">
        <v>624</v>
      </c>
      <c r="D860" s="204" t="s">
        <v>670</v>
      </c>
      <c r="E860" s="204" t="s">
        <v>671</v>
      </c>
      <c r="F860" s="205" t="s">
        <v>287</v>
      </c>
      <c r="G860" s="205" t="s">
        <v>400</v>
      </c>
      <c r="H860" s="205" t="s">
        <v>291</v>
      </c>
      <c r="I860" s="205" t="s">
        <v>404</v>
      </c>
      <c r="J860" s="78">
        <v>260.24700000000001</v>
      </c>
      <c r="K860" s="78">
        <v>-152.70099999999999</v>
      </c>
      <c r="L860" s="78">
        <v>107.54600000000001</v>
      </c>
    </row>
    <row r="861" spans="1:12" ht="13.2" customHeight="1" x14ac:dyDescent="0.3">
      <c r="A861" s="204" t="s">
        <v>33</v>
      </c>
      <c r="B861" s="204" t="s">
        <v>46</v>
      </c>
      <c r="C861" s="204" t="s">
        <v>624</v>
      </c>
      <c r="D861" s="204" t="s">
        <v>670</v>
      </c>
      <c r="E861" s="204" t="s">
        <v>671</v>
      </c>
      <c r="F861" s="205" t="s">
        <v>287</v>
      </c>
      <c r="G861" s="205" t="s">
        <v>400</v>
      </c>
      <c r="H861" s="205" t="s">
        <v>292</v>
      </c>
      <c r="I861" s="205" t="s">
        <v>404</v>
      </c>
      <c r="J861" s="78">
        <v>242.16399999999999</v>
      </c>
      <c r="K861" s="78">
        <v>-155.51300000000001</v>
      </c>
      <c r="L861" s="78">
        <v>86.650999999999996</v>
      </c>
    </row>
    <row r="862" spans="1:12" ht="13.2" customHeight="1" x14ac:dyDescent="0.3">
      <c r="A862" s="204" t="s">
        <v>33</v>
      </c>
      <c r="B862" s="204" t="s">
        <v>46</v>
      </c>
      <c r="C862" s="204" t="s">
        <v>624</v>
      </c>
      <c r="D862" s="204" t="s">
        <v>670</v>
      </c>
      <c r="E862" s="204" t="s">
        <v>671</v>
      </c>
      <c r="F862" s="205" t="s">
        <v>287</v>
      </c>
      <c r="G862" s="205" t="s">
        <v>400</v>
      </c>
      <c r="H862" s="205" t="s">
        <v>293</v>
      </c>
      <c r="I862" s="205" t="s">
        <v>404</v>
      </c>
      <c r="J862" s="78">
        <v>196.63300000000001</v>
      </c>
      <c r="K862" s="78">
        <v>11.752000000000001</v>
      </c>
      <c r="L862" s="78">
        <v>208.38499999999999</v>
      </c>
    </row>
    <row r="863" spans="1:12" ht="13.2" customHeight="1" x14ac:dyDescent="0.3">
      <c r="A863" s="204" t="s">
        <v>33</v>
      </c>
      <c r="B863" s="204" t="s">
        <v>46</v>
      </c>
      <c r="C863" s="204" t="s">
        <v>624</v>
      </c>
      <c r="D863" s="204" t="s">
        <v>670</v>
      </c>
      <c r="E863" s="204" t="s">
        <v>671</v>
      </c>
      <c r="F863" s="205" t="s">
        <v>390</v>
      </c>
      <c r="G863" s="205" t="s">
        <v>400</v>
      </c>
      <c r="H863" s="205"/>
      <c r="I863" s="205" t="s">
        <v>296</v>
      </c>
      <c r="J863" s="81">
        <v>6.7949999999999999</v>
      </c>
      <c r="K863" s="81">
        <v>-2.19</v>
      </c>
      <c r="L863" s="81">
        <v>4.6050000000000004</v>
      </c>
    </row>
    <row r="864" spans="1:12" ht="13.2" customHeight="1" x14ac:dyDescent="0.3">
      <c r="A864" s="204" t="s">
        <v>33</v>
      </c>
      <c r="B864" s="204" t="s">
        <v>47</v>
      </c>
      <c r="C864" s="204" t="s">
        <v>624</v>
      </c>
      <c r="D864" s="204" t="s">
        <v>670</v>
      </c>
      <c r="E864" s="204" t="s">
        <v>671</v>
      </c>
      <c r="F864" s="205" t="s">
        <v>650</v>
      </c>
      <c r="G864" s="205" t="s">
        <v>615</v>
      </c>
      <c r="H864" s="205" t="s">
        <v>289</v>
      </c>
      <c r="I864" s="205" t="s">
        <v>296</v>
      </c>
      <c r="J864" s="81">
        <v>164.28</v>
      </c>
      <c r="K864" s="81">
        <v>5.0919999999999996</v>
      </c>
      <c r="L864" s="81">
        <v>169.37100000000001</v>
      </c>
    </row>
    <row r="865" spans="1:12" ht="13.2" customHeight="1" x14ac:dyDescent="0.3">
      <c r="A865" s="204" t="s">
        <v>33</v>
      </c>
      <c r="B865" s="204" t="s">
        <v>47</v>
      </c>
      <c r="C865" s="204" t="s">
        <v>624</v>
      </c>
      <c r="D865" s="204" t="s">
        <v>670</v>
      </c>
      <c r="E865" s="204" t="s">
        <v>671</v>
      </c>
      <c r="F865" s="205" t="s">
        <v>650</v>
      </c>
      <c r="G865" s="205" t="s">
        <v>615</v>
      </c>
      <c r="H865" s="205" t="s">
        <v>420</v>
      </c>
      <c r="I865" s="205" t="s">
        <v>296</v>
      </c>
      <c r="J865" s="81">
        <v>48.116999999999997</v>
      </c>
      <c r="K865" s="81">
        <v>-22.914000000000001</v>
      </c>
      <c r="L865" s="81">
        <v>25.202999999999999</v>
      </c>
    </row>
    <row r="866" spans="1:12" ht="13.2" customHeight="1" x14ac:dyDescent="0.3">
      <c r="A866" s="204" t="s">
        <v>33</v>
      </c>
      <c r="B866" s="204" t="s">
        <v>47</v>
      </c>
      <c r="C866" s="204" t="s">
        <v>624</v>
      </c>
      <c r="D866" s="204" t="s">
        <v>670</v>
      </c>
      <c r="E866" s="204" t="s">
        <v>671</v>
      </c>
      <c r="F866" s="205" t="s">
        <v>609</v>
      </c>
      <c r="G866" s="205" t="s">
        <v>616</v>
      </c>
      <c r="H866" s="205" t="s">
        <v>608</v>
      </c>
      <c r="I866" s="205" t="s">
        <v>297</v>
      </c>
      <c r="J866" s="117">
        <v>0.67100000000000004</v>
      </c>
      <c r="K866" s="117">
        <v>-5.0000000000000001E-3</v>
      </c>
      <c r="L866" s="117">
        <v>0.66600000000000004</v>
      </c>
    </row>
    <row r="867" spans="1:12" ht="13.2" customHeight="1" x14ac:dyDescent="0.3">
      <c r="A867" s="204" t="s">
        <v>33</v>
      </c>
      <c r="B867" s="204" t="s">
        <v>47</v>
      </c>
      <c r="C867" s="204" t="s">
        <v>624</v>
      </c>
      <c r="D867" s="204" t="s">
        <v>670</v>
      </c>
      <c r="E867" s="204" t="s">
        <v>671</v>
      </c>
      <c r="F867" s="205" t="s">
        <v>388</v>
      </c>
      <c r="G867" s="205" t="s">
        <v>616</v>
      </c>
      <c r="H867" s="205" t="s">
        <v>413</v>
      </c>
      <c r="I867" s="205" t="s">
        <v>414</v>
      </c>
      <c r="J867" s="79">
        <v>179</v>
      </c>
      <c r="K867" s="79">
        <v>-25</v>
      </c>
      <c r="L867" s="79">
        <v>154</v>
      </c>
    </row>
    <row r="868" spans="1:12" ht="13.2" customHeight="1" x14ac:dyDescent="0.3">
      <c r="A868" s="204" t="s">
        <v>33</v>
      </c>
      <c r="B868" s="204" t="s">
        <v>47</v>
      </c>
      <c r="C868" s="204" t="s">
        <v>624</v>
      </c>
      <c r="D868" s="204" t="s">
        <v>670</v>
      </c>
      <c r="E868" s="204" t="s">
        <v>671</v>
      </c>
      <c r="F868" s="205" t="s">
        <v>284</v>
      </c>
      <c r="G868" s="205" t="s">
        <v>618</v>
      </c>
      <c r="H868" s="205"/>
      <c r="I868" s="205" t="s">
        <v>59</v>
      </c>
      <c r="J868" s="81">
        <v>18.157</v>
      </c>
      <c r="K868" s="81">
        <v>6.407</v>
      </c>
      <c r="L868" s="81">
        <v>24.564</v>
      </c>
    </row>
    <row r="869" spans="1:12" ht="13.2" customHeight="1" x14ac:dyDescent="0.3">
      <c r="A869" s="204" t="s">
        <v>33</v>
      </c>
      <c r="B869" s="204" t="s">
        <v>47</v>
      </c>
      <c r="C869" s="204" t="s">
        <v>624</v>
      </c>
      <c r="D869" s="204" t="s">
        <v>670</v>
      </c>
      <c r="E869" s="204" t="s">
        <v>671</v>
      </c>
      <c r="F869" s="205" t="s">
        <v>285</v>
      </c>
      <c r="G869" s="205" t="s">
        <v>280</v>
      </c>
      <c r="H869" s="205"/>
      <c r="I869" s="205" t="s">
        <v>59</v>
      </c>
      <c r="J869" s="81">
        <v>75.417000000000002</v>
      </c>
      <c r="K869" s="81">
        <v>-0.41699999999999998</v>
      </c>
      <c r="L869" s="81">
        <v>75</v>
      </c>
    </row>
    <row r="870" spans="1:12" ht="13.2" customHeight="1" x14ac:dyDescent="0.3">
      <c r="A870" s="204" t="s">
        <v>33</v>
      </c>
      <c r="B870" s="204" t="s">
        <v>47</v>
      </c>
      <c r="C870" s="204" t="s">
        <v>624</v>
      </c>
      <c r="D870" s="204" t="s">
        <v>670</v>
      </c>
      <c r="E870" s="204" t="s">
        <v>671</v>
      </c>
      <c r="F870" s="205" t="s">
        <v>610</v>
      </c>
      <c r="G870" s="205" t="s">
        <v>400</v>
      </c>
      <c r="H870" s="205" t="s">
        <v>290</v>
      </c>
      <c r="I870" s="205" t="s">
        <v>137</v>
      </c>
      <c r="J870" s="78">
        <v>10.646000000000001</v>
      </c>
      <c r="K870" s="78">
        <v>1.393</v>
      </c>
      <c r="L870" s="78">
        <v>12.039</v>
      </c>
    </row>
    <row r="871" spans="1:12" ht="13.2" customHeight="1" x14ac:dyDescent="0.3">
      <c r="A871" s="204" t="s">
        <v>33</v>
      </c>
      <c r="B871" s="204" t="s">
        <v>47</v>
      </c>
      <c r="C871" s="204" t="s">
        <v>624</v>
      </c>
      <c r="D871" s="204" t="s">
        <v>670</v>
      </c>
      <c r="E871" s="204" t="s">
        <v>671</v>
      </c>
      <c r="F871" s="205" t="s">
        <v>610</v>
      </c>
      <c r="G871" s="205" t="s">
        <v>400</v>
      </c>
      <c r="H871" s="205" t="s">
        <v>291</v>
      </c>
      <c r="I871" s="205" t="s">
        <v>137</v>
      </c>
      <c r="J871" s="78">
        <v>20.457999999999998</v>
      </c>
      <c r="K871" s="78">
        <v>0.755</v>
      </c>
      <c r="L871" s="78">
        <v>21.213000000000001</v>
      </c>
    </row>
    <row r="872" spans="1:12" ht="13.2" customHeight="1" x14ac:dyDescent="0.3">
      <c r="A872" s="204" t="s">
        <v>33</v>
      </c>
      <c r="B872" s="204" t="s">
        <v>47</v>
      </c>
      <c r="C872" s="204" t="s">
        <v>624</v>
      </c>
      <c r="D872" s="204" t="s">
        <v>670</v>
      </c>
      <c r="E872" s="204" t="s">
        <v>671</v>
      </c>
      <c r="F872" s="205" t="s">
        <v>610</v>
      </c>
      <c r="G872" s="205" t="s">
        <v>400</v>
      </c>
      <c r="H872" s="205" t="s">
        <v>292</v>
      </c>
      <c r="I872" s="205" t="s">
        <v>137</v>
      </c>
      <c r="J872" s="78">
        <v>10.726000000000001</v>
      </c>
      <c r="K872" s="78">
        <v>0.96699999999999997</v>
      </c>
      <c r="L872" s="78">
        <v>11.693</v>
      </c>
    </row>
    <row r="873" spans="1:12" ht="13.2" customHeight="1" x14ac:dyDescent="0.3">
      <c r="A873" s="204" t="s">
        <v>33</v>
      </c>
      <c r="B873" s="204" t="s">
        <v>47</v>
      </c>
      <c r="C873" s="204" t="s">
        <v>624</v>
      </c>
      <c r="D873" s="204" t="s">
        <v>670</v>
      </c>
      <c r="E873" s="204" t="s">
        <v>671</v>
      </c>
      <c r="F873" s="205" t="s">
        <v>610</v>
      </c>
      <c r="G873" s="205" t="s">
        <v>400</v>
      </c>
      <c r="H873" s="205" t="s">
        <v>293</v>
      </c>
      <c r="I873" s="205" t="s">
        <v>137</v>
      </c>
      <c r="J873" s="78">
        <v>2.9710000000000001</v>
      </c>
      <c r="K873" s="78">
        <v>0.216</v>
      </c>
      <c r="L873" s="78">
        <v>3.1869999999999998</v>
      </c>
    </row>
    <row r="874" spans="1:12" ht="13.2" customHeight="1" x14ac:dyDescent="0.3">
      <c r="A874" s="204" t="s">
        <v>33</v>
      </c>
      <c r="B874" s="204" t="s">
        <v>47</v>
      </c>
      <c r="C874" s="204" t="s">
        <v>624</v>
      </c>
      <c r="D874" s="204" t="s">
        <v>670</v>
      </c>
      <c r="E874" s="204" t="s">
        <v>671</v>
      </c>
      <c r="F874" s="205" t="s">
        <v>287</v>
      </c>
      <c r="G874" s="205" t="s">
        <v>400</v>
      </c>
      <c r="H874" s="205" t="s">
        <v>290</v>
      </c>
      <c r="I874" s="205" t="s">
        <v>404</v>
      </c>
      <c r="J874" s="78">
        <v>75.893000000000001</v>
      </c>
      <c r="K874" s="78">
        <v>76.034000000000006</v>
      </c>
      <c r="L874" s="78">
        <v>151.92699999999999</v>
      </c>
    </row>
    <row r="875" spans="1:12" ht="13.2" customHeight="1" x14ac:dyDescent="0.3">
      <c r="A875" s="204" t="s">
        <v>33</v>
      </c>
      <c r="B875" s="204" t="s">
        <v>47</v>
      </c>
      <c r="C875" s="204" t="s">
        <v>624</v>
      </c>
      <c r="D875" s="204" t="s">
        <v>670</v>
      </c>
      <c r="E875" s="204" t="s">
        <v>671</v>
      </c>
      <c r="F875" s="205" t="s">
        <v>287</v>
      </c>
      <c r="G875" s="205" t="s">
        <v>400</v>
      </c>
      <c r="H875" s="205" t="s">
        <v>291</v>
      </c>
      <c r="I875" s="205" t="s">
        <v>404</v>
      </c>
      <c r="J875" s="78">
        <v>122.934</v>
      </c>
      <c r="K875" s="78">
        <v>-34.899000000000001</v>
      </c>
      <c r="L875" s="78">
        <v>88.034999999999997</v>
      </c>
    </row>
    <row r="876" spans="1:12" ht="13.2" customHeight="1" x14ac:dyDescent="0.3">
      <c r="A876" s="204" t="s">
        <v>33</v>
      </c>
      <c r="B876" s="204" t="s">
        <v>47</v>
      </c>
      <c r="C876" s="204" t="s">
        <v>624</v>
      </c>
      <c r="D876" s="204" t="s">
        <v>670</v>
      </c>
      <c r="E876" s="204" t="s">
        <v>671</v>
      </c>
      <c r="F876" s="205" t="s">
        <v>287</v>
      </c>
      <c r="G876" s="205" t="s">
        <v>400</v>
      </c>
      <c r="H876" s="205" t="s">
        <v>292</v>
      </c>
      <c r="I876" s="205" t="s">
        <v>404</v>
      </c>
      <c r="J876" s="78">
        <v>143.67099999999999</v>
      </c>
      <c r="K876" s="78">
        <v>-81.269000000000005</v>
      </c>
      <c r="L876" s="78">
        <v>62.402000000000001</v>
      </c>
    </row>
    <row r="877" spans="1:12" ht="13.2" customHeight="1" x14ac:dyDescent="0.3">
      <c r="A877" s="204" t="s">
        <v>33</v>
      </c>
      <c r="B877" s="204" t="s">
        <v>47</v>
      </c>
      <c r="C877" s="204" t="s">
        <v>624</v>
      </c>
      <c r="D877" s="204" t="s">
        <v>670</v>
      </c>
      <c r="E877" s="204" t="s">
        <v>671</v>
      </c>
      <c r="F877" s="205" t="s">
        <v>287</v>
      </c>
      <c r="G877" s="205" t="s">
        <v>400</v>
      </c>
      <c r="H877" s="205" t="s">
        <v>293</v>
      </c>
      <c r="I877" s="205" t="s">
        <v>404</v>
      </c>
      <c r="J877" s="78">
        <v>146.471</v>
      </c>
      <c r="K877" s="78">
        <v>29.280999999999999</v>
      </c>
      <c r="L877" s="78">
        <v>175.75200000000001</v>
      </c>
    </row>
    <row r="878" spans="1:12" ht="13.2" customHeight="1" x14ac:dyDescent="0.3">
      <c r="A878" s="204" t="s">
        <v>33</v>
      </c>
      <c r="B878" s="204" t="s">
        <v>47</v>
      </c>
      <c r="C878" s="204" t="s">
        <v>624</v>
      </c>
      <c r="D878" s="204" t="s">
        <v>670</v>
      </c>
      <c r="E878" s="204" t="s">
        <v>671</v>
      </c>
      <c r="F878" s="205" t="s">
        <v>390</v>
      </c>
      <c r="G878" s="205" t="s">
        <v>400</v>
      </c>
      <c r="H878" s="205"/>
      <c r="I878" s="205" t="s">
        <v>296</v>
      </c>
      <c r="J878" s="81">
        <v>4.03</v>
      </c>
      <c r="K878" s="81">
        <v>-0.189</v>
      </c>
      <c r="L878" s="81">
        <v>3.8410000000000002</v>
      </c>
    </row>
    <row r="879" spans="1:12" ht="13.2" customHeight="1" x14ac:dyDescent="0.3">
      <c r="A879" s="204" t="s">
        <v>33</v>
      </c>
      <c r="B879" s="204" t="s">
        <v>48</v>
      </c>
      <c r="C879" s="204" t="s">
        <v>624</v>
      </c>
      <c r="D879" s="204" t="s">
        <v>670</v>
      </c>
      <c r="E879" s="204" t="s">
        <v>671</v>
      </c>
      <c r="F879" s="205" t="s">
        <v>650</v>
      </c>
      <c r="G879" s="205" t="s">
        <v>615</v>
      </c>
      <c r="H879" s="205" t="s">
        <v>289</v>
      </c>
      <c r="I879" s="205" t="s">
        <v>296</v>
      </c>
      <c r="J879" s="81">
        <v>135.24199999999999</v>
      </c>
      <c r="K879" s="81">
        <v>32.902999999999999</v>
      </c>
      <c r="L879" s="81">
        <v>168.14500000000001</v>
      </c>
    </row>
    <row r="880" spans="1:12" ht="13.2" customHeight="1" x14ac:dyDescent="0.3">
      <c r="A880" s="204" t="s">
        <v>33</v>
      </c>
      <c r="B880" s="204" t="s">
        <v>48</v>
      </c>
      <c r="C880" s="204" t="s">
        <v>624</v>
      </c>
      <c r="D880" s="204" t="s">
        <v>670</v>
      </c>
      <c r="E880" s="204" t="s">
        <v>671</v>
      </c>
      <c r="F880" s="205" t="s">
        <v>650</v>
      </c>
      <c r="G880" s="205" t="s">
        <v>615</v>
      </c>
      <c r="H880" s="205" t="s">
        <v>420</v>
      </c>
      <c r="I880" s="205" t="s">
        <v>296</v>
      </c>
      <c r="J880" s="81">
        <v>70.894999999999996</v>
      </c>
      <c r="K880" s="81">
        <v>-50.439</v>
      </c>
      <c r="L880" s="81">
        <v>20.456</v>
      </c>
    </row>
    <row r="881" spans="1:12" ht="13.2" customHeight="1" x14ac:dyDescent="0.3">
      <c r="A881" s="204" t="s">
        <v>33</v>
      </c>
      <c r="B881" s="204" t="s">
        <v>48</v>
      </c>
      <c r="C881" s="204" t="s">
        <v>624</v>
      </c>
      <c r="D881" s="204" t="s">
        <v>670</v>
      </c>
      <c r="E881" s="204" t="s">
        <v>671</v>
      </c>
      <c r="F881" s="205" t="s">
        <v>609</v>
      </c>
      <c r="G881" s="205" t="s">
        <v>616</v>
      </c>
      <c r="H881" s="205" t="s">
        <v>608</v>
      </c>
      <c r="I881" s="205" t="s">
        <v>297</v>
      </c>
      <c r="J881" s="117">
        <v>0.68600000000000005</v>
      </c>
      <c r="K881" s="117">
        <v>3.5000000000000003E-2</v>
      </c>
      <c r="L881" s="117">
        <v>0.72099999999999997</v>
      </c>
    </row>
    <row r="882" spans="1:12" ht="13.2" customHeight="1" x14ac:dyDescent="0.3">
      <c r="A882" s="204" t="s">
        <v>33</v>
      </c>
      <c r="B882" s="204" t="s">
        <v>48</v>
      </c>
      <c r="C882" s="204" t="s">
        <v>624</v>
      </c>
      <c r="D882" s="204" t="s">
        <v>670</v>
      </c>
      <c r="E882" s="204" t="s">
        <v>671</v>
      </c>
      <c r="F882" s="205" t="s">
        <v>388</v>
      </c>
      <c r="G882" s="205" t="s">
        <v>616</v>
      </c>
      <c r="H882" s="205" t="s">
        <v>413</v>
      </c>
      <c r="I882" s="205" t="s">
        <v>414</v>
      </c>
      <c r="J882" s="79">
        <v>178</v>
      </c>
      <c r="K882" s="79">
        <v>-19</v>
      </c>
      <c r="L882" s="79">
        <v>159</v>
      </c>
    </row>
    <row r="883" spans="1:12" ht="13.2" customHeight="1" x14ac:dyDescent="0.3">
      <c r="A883" s="204" t="s">
        <v>33</v>
      </c>
      <c r="B883" s="204" t="s">
        <v>48</v>
      </c>
      <c r="C883" s="204" t="s">
        <v>624</v>
      </c>
      <c r="D883" s="204" t="s">
        <v>670</v>
      </c>
      <c r="E883" s="204" t="s">
        <v>671</v>
      </c>
      <c r="F883" s="205" t="s">
        <v>284</v>
      </c>
      <c r="G883" s="205" t="s">
        <v>618</v>
      </c>
      <c r="H883" s="205"/>
      <c r="I883" s="205" t="s">
        <v>59</v>
      </c>
      <c r="J883" s="81">
        <v>36.286000000000001</v>
      </c>
      <c r="K883" s="81">
        <v>-0.51500000000000001</v>
      </c>
      <c r="L883" s="81">
        <v>35.771999999999998</v>
      </c>
    </row>
    <row r="884" spans="1:12" ht="13.2" customHeight="1" x14ac:dyDescent="0.3">
      <c r="A884" s="204" t="s">
        <v>33</v>
      </c>
      <c r="B884" s="204" t="s">
        <v>48</v>
      </c>
      <c r="C884" s="204" t="s">
        <v>624</v>
      </c>
      <c r="D884" s="204" t="s">
        <v>670</v>
      </c>
      <c r="E884" s="204" t="s">
        <v>671</v>
      </c>
      <c r="F884" s="205" t="s">
        <v>285</v>
      </c>
      <c r="G884" s="205" t="s">
        <v>280</v>
      </c>
      <c r="H884" s="205"/>
      <c r="I884" s="205" t="s">
        <v>59</v>
      </c>
      <c r="J884" s="81">
        <v>22.818999999999999</v>
      </c>
      <c r="K884" s="81">
        <v>-1.337</v>
      </c>
      <c r="L884" s="81">
        <v>21.483000000000001</v>
      </c>
    </row>
    <row r="885" spans="1:12" ht="13.2" customHeight="1" x14ac:dyDescent="0.3">
      <c r="A885" s="204" t="s">
        <v>33</v>
      </c>
      <c r="B885" s="204" t="s">
        <v>48</v>
      </c>
      <c r="C885" s="204" t="s">
        <v>624</v>
      </c>
      <c r="D885" s="204" t="s">
        <v>670</v>
      </c>
      <c r="E885" s="204" t="s">
        <v>671</v>
      </c>
      <c r="F885" s="205" t="s">
        <v>610</v>
      </c>
      <c r="G885" s="205" t="s">
        <v>400</v>
      </c>
      <c r="H885" s="205" t="s">
        <v>290</v>
      </c>
      <c r="I885" s="205" t="s">
        <v>137</v>
      </c>
      <c r="J885" s="78">
        <v>9.91</v>
      </c>
      <c r="K885" s="78">
        <v>1.212</v>
      </c>
      <c r="L885" s="78">
        <v>11.122</v>
      </c>
    </row>
    <row r="886" spans="1:12" ht="13.2" customHeight="1" x14ac:dyDescent="0.3">
      <c r="A886" s="204" t="s">
        <v>33</v>
      </c>
      <c r="B886" s="204" t="s">
        <v>48</v>
      </c>
      <c r="C886" s="204" t="s">
        <v>624</v>
      </c>
      <c r="D886" s="204" t="s">
        <v>670</v>
      </c>
      <c r="E886" s="204" t="s">
        <v>671</v>
      </c>
      <c r="F886" s="205" t="s">
        <v>610</v>
      </c>
      <c r="G886" s="205" t="s">
        <v>400</v>
      </c>
      <c r="H886" s="205" t="s">
        <v>291</v>
      </c>
      <c r="I886" s="205" t="s">
        <v>137</v>
      </c>
      <c r="J886" s="78">
        <v>19.684999999999999</v>
      </c>
      <c r="K886" s="78">
        <v>0.45</v>
      </c>
      <c r="L886" s="78">
        <v>20.135000000000002</v>
      </c>
    </row>
    <row r="887" spans="1:12" ht="13.2" customHeight="1" x14ac:dyDescent="0.3">
      <c r="A887" s="204" t="s">
        <v>33</v>
      </c>
      <c r="B887" s="204" t="s">
        <v>48</v>
      </c>
      <c r="C887" s="204" t="s">
        <v>624</v>
      </c>
      <c r="D887" s="204" t="s">
        <v>670</v>
      </c>
      <c r="E887" s="204" t="s">
        <v>671</v>
      </c>
      <c r="F887" s="205" t="s">
        <v>610</v>
      </c>
      <c r="G887" s="205" t="s">
        <v>400</v>
      </c>
      <c r="H887" s="205" t="s">
        <v>292</v>
      </c>
      <c r="I887" s="205" t="s">
        <v>137</v>
      </c>
      <c r="J887" s="78">
        <v>10.013</v>
      </c>
      <c r="K887" s="78">
        <v>1.3089999999999999</v>
      </c>
      <c r="L887" s="78">
        <v>11.321999999999999</v>
      </c>
    </row>
    <row r="888" spans="1:12" ht="13.2" customHeight="1" x14ac:dyDescent="0.3">
      <c r="A888" s="204" t="s">
        <v>33</v>
      </c>
      <c r="B888" s="204" t="s">
        <v>48</v>
      </c>
      <c r="C888" s="204" t="s">
        <v>624</v>
      </c>
      <c r="D888" s="204" t="s">
        <v>670</v>
      </c>
      <c r="E888" s="204" t="s">
        <v>671</v>
      </c>
      <c r="F888" s="205" t="s">
        <v>610</v>
      </c>
      <c r="G888" s="205" t="s">
        <v>400</v>
      </c>
      <c r="H888" s="205" t="s">
        <v>293</v>
      </c>
      <c r="I888" s="205" t="s">
        <v>137</v>
      </c>
      <c r="J888" s="78">
        <v>2.2530000000000001</v>
      </c>
      <c r="K888" s="78">
        <v>0.40300000000000002</v>
      </c>
      <c r="L888" s="78">
        <v>2.6549999999999998</v>
      </c>
    </row>
    <row r="889" spans="1:12" ht="13.2" customHeight="1" x14ac:dyDescent="0.3">
      <c r="A889" s="204" t="s">
        <v>33</v>
      </c>
      <c r="B889" s="204" t="s">
        <v>48</v>
      </c>
      <c r="C889" s="204" t="s">
        <v>624</v>
      </c>
      <c r="D889" s="204" t="s">
        <v>670</v>
      </c>
      <c r="E889" s="204" t="s">
        <v>671</v>
      </c>
      <c r="F889" s="205" t="s">
        <v>287</v>
      </c>
      <c r="G889" s="205" t="s">
        <v>400</v>
      </c>
      <c r="H889" s="205" t="s">
        <v>290</v>
      </c>
      <c r="I889" s="205" t="s">
        <v>404</v>
      </c>
      <c r="J889" s="78">
        <v>132.20400000000001</v>
      </c>
      <c r="K889" s="78">
        <v>72.292000000000002</v>
      </c>
      <c r="L889" s="78">
        <v>204.49600000000001</v>
      </c>
    </row>
    <row r="890" spans="1:12" ht="13.2" customHeight="1" x14ac:dyDescent="0.3">
      <c r="A890" s="204" t="s">
        <v>33</v>
      </c>
      <c r="B890" s="204" t="s">
        <v>48</v>
      </c>
      <c r="C890" s="204" t="s">
        <v>624</v>
      </c>
      <c r="D890" s="204" t="s">
        <v>670</v>
      </c>
      <c r="E890" s="204" t="s">
        <v>671</v>
      </c>
      <c r="F890" s="205" t="s">
        <v>287</v>
      </c>
      <c r="G890" s="205" t="s">
        <v>400</v>
      </c>
      <c r="H890" s="205" t="s">
        <v>291</v>
      </c>
      <c r="I890" s="205" t="s">
        <v>404</v>
      </c>
      <c r="J890" s="78">
        <v>118.355</v>
      </c>
      <c r="K890" s="78">
        <v>39.4</v>
      </c>
      <c r="L890" s="78">
        <v>157.755</v>
      </c>
    </row>
    <row r="891" spans="1:12" ht="13.2" customHeight="1" x14ac:dyDescent="0.3">
      <c r="A891" s="204" t="s">
        <v>33</v>
      </c>
      <c r="B891" s="204" t="s">
        <v>48</v>
      </c>
      <c r="C891" s="204" t="s">
        <v>624</v>
      </c>
      <c r="D891" s="204" t="s">
        <v>670</v>
      </c>
      <c r="E891" s="204" t="s">
        <v>671</v>
      </c>
      <c r="F891" s="205" t="s">
        <v>287</v>
      </c>
      <c r="G891" s="205" t="s">
        <v>400</v>
      </c>
      <c r="H891" s="205" t="s">
        <v>292</v>
      </c>
      <c r="I891" s="205" t="s">
        <v>404</v>
      </c>
      <c r="J891" s="78">
        <v>196.51400000000001</v>
      </c>
      <c r="K891" s="78">
        <v>-103.90300000000001</v>
      </c>
      <c r="L891" s="78">
        <v>92.611000000000004</v>
      </c>
    </row>
    <row r="892" spans="1:12" ht="13.2" customHeight="1" x14ac:dyDescent="0.3">
      <c r="A892" s="204" t="s">
        <v>33</v>
      </c>
      <c r="B892" s="204" t="s">
        <v>48</v>
      </c>
      <c r="C892" s="204" t="s">
        <v>624</v>
      </c>
      <c r="D892" s="204" t="s">
        <v>670</v>
      </c>
      <c r="E892" s="204" t="s">
        <v>671</v>
      </c>
      <c r="F892" s="205" t="s">
        <v>287</v>
      </c>
      <c r="G892" s="205" t="s">
        <v>400</v>
      </c>
      <c r="H892" s="205" t="s">
        <v>293</v>
      </c>
      <c r="I892" s="205" t="s">
        <v>404</v>
      </c>
      <c r="J892" s="78">
        <v>226.505</v>
      </c>
      <c r="K892" s="78">
        <v>90.352999999999994</v>
      </c>
      <c r="L892" s="78">
        <v>316.858</v>
      </c>
    </row>
    <row r="893" spans="1:12" ht="13.2" customHeight="1" x14ac:dyDescent="0.3">
      <c r="A893" s="204" t="s">
        <v>33</v>
      </c>
      <c r="B893" s="204" t="s">
        <v>48</v>
      </c>
      <c r="C893" s="204" t="s">
        <v>624</v>
      </c>
      <c r="D893" s="204" t="s">
        <v>670</v>
      </c>
      <c r="E893" s="204" t="s">
        <v>671</v>
      </c>
      <c r="F893" s="205" t="s">
        <v>390</v>
      </c>
      <c r="G893" s="205" t="s">
        <v>400</v>
      </c>
      <c r="H893" s="205"/>
      <c r="I893" s="205" t="s">
        <v>296</v>
      </c>
      <c r="J893" s="81">
        <v>15.986000000000001</v>
      </c>
      <c r="K893" s="81">
        <v>-9.0570000000000004</v>
      </c>
      <c r="L893" s="81">
        <v>6.93</v>
      </c>
    </row>
    <row r="894" spans="1:12" ht="13.2" customHeight="1" x14ac:dyDescent="0.3">
      <c r="A894" s="204" t="s">
        <v>33</v>
      </c>
      <c r="B894" s="204" t="s">
        <v>49</v>
      </c>
      <c r="C894" s="204" t="s">
        <v>624</v>
      </c>
      <c r="D894" s="204" t="s">
        <v>670</v>
      </c>
      <c r="E894" s="204" t="s">
        <v>671</v>
      </c>
      <c r="F894" s="205" t="s">
        <v>650</v>
      </c>
      <c r="G894" s="205" t="s">
        <v>615</v>
      </c>
      <c r="H894" s="205" t="s">
        <v>289</v>
      </c>
      <c r="I894" s="205" t="s">
        <v>296</v>
      </c>
      <c r="J894" s="81">
        <v>142.316</v>
      </c>
      <c r="K894" s="81">
        <v>70.846000000000004</v>
      </c>
      <c r="L894" s="81">
        <v>213.16200000000001</v>
      </c>
    </row>
    <row r="895" spans="1:12" ht="13.2" customHeight="1" x14ac:dyDescent="0.3">
      <c r="A895" s="204" t="s">
        <v>33</v>
      </c>
      <c r="B895" s="204" t="s">
        <v>49</v>
      </c>
      <c r="C895" s="204" t="s">
        <v>624</v>
      </c>
      <c r="D895" s="204" t="s">
        <v>670</v>
      </c>
      <c r="E895" s="204" t="s">
        <v>671</v>
      </c>
      <c r="F895" s="205" t="s">
        <v>650</v>
      </c>
      <c r="G895" s="205" t="s">
        <v>615</v>
      </c>
      <c r="H895" s="205" t="s">
        <v>420</v>
      </c>
      <c r="I895" s="205" t="s">
        <v>296</v>
      </c>
      <c r="J895" s="81">
        <v>72.382000000000005</v>
      </c>
      <c r="K895" s="81">
        <v>-42.823999999999998</v>
      </c>
      <c r="L895" s="81">
        <v>29.556999999999999</v>
      </c>
    </row>
    <row r="896" spans="1:12" ht="13.2" customHeight="1" x14ac:dyDescent="0.3">
      <c r="A896" s="204" t="s">
        <v>33</v>
      </c>
      <c r="B896" s="204" t="s">
        <v>49</v>
      </c>
      <c r="C896" s="204" t="s">
        <v>624</v>
      </c>
      <c r="D896" s="204" t="s">
        <v>670</v>
      </c>
      <c r="E896" s="204" t="s">
        <v>671</v>
      </c>
      <c r="F896" s="205" t="s">
        <v>609</v>
      </c>
      <c r="G896" s="205" t="s">
        <v>616</v>
      </c>
      <c r="H896" s="205" t="s">
        <v>608</v>
      </c>
      <c r="I896" s="205" t="s">
        <v>297</v>
      </c>
      <c r="J896" s="117">
        <v>0.68600000000000005</v>
      </c>
      <c r="K896" s="117">
        <v>1.7999999999999999E-2</v>
      </c>
      <c r="L896" s="117">
        <v>0.70299999999999996</v>
      </c>
    </row>
    <row r="897" spans="1:12" ht="13.2" customHeight="1" x14ac:dyDescent="0.3">
      <c r="A897" s="204" t="s">
        <v>33</v>
      </c>
      <c r="B897" s="204" t="s">
        <v>49</v>
      </c>
      <c r="C897" s="204" t="s">
        <v>624</v>
      </c>
      <c r="D897" s="204" t="s">
        <v>670</v>
      </c>
      <c r="E897" s="204" t="s">
        <v>671</v>
      </c>
      <c r="F897" s="205" t="s">
        <v>388</v>
      </c>
      <c r="G897" s="205" t="s">
        <v>616</v>
      </c>
      <c r="H897" s="205" t="s">
        <v>413</v>
      </c>
      <c r="I897" s="205" t="s">
        <v>414</v>
      </c>
      <c r="J897" s="79">
        <v>178</v>
      </c>
      <c r="K897" s="79">
        <v>-28</v>
      </c>
      <c r="L897" s="79">
        <v>150</v>
      </c>
    </row>
    <row r="898" spans="1:12" ht="13.2" customHeight="1" x14ac:dyDescent="0.3">
      <c r="A898" s="204" t="s">
        <v>33</v>
      </c>
      <c r="B898" s="204" t="s">
        <v>49</v>
      </c>
      <c r="C898" s="204" t="s">
        <v>624</v>
      </c>
      <c r="D898" s="204" t="s">
        <v>670</v>
      </c>
      <c r="E898" s="204" t="s">
        <v>671</v>
      </c>
      <c r="F898" s="205" t="s">
        <v>284</v>
      </c>
      <c r="G898" s="205" t="s">
        <v>618</v>
      </c>
      <c r="H898" s="205"/>
      <c r="I898" s="205" t="s">
        <v>59</v>
      </c>
      <c r="J898" s="81">
        <v>35.963000000000001</v>
      </c>
      <c r="K898" s="81">
        <v>-17.334</v>
      </c>
      <c r="L898" s="81">
        <v>18.629000000000001</v>
      </c>
    </row>
    <row r="899" spans="1:12" ht="13.2" customHeight="1" x14ac:dyDescent="0.3">
      <c r="A899" s="204" t="s">
        <v>33</v>
      </c>
      <c r="B899" s="204" t="s">
        <v>49</v>
      </c>
      <c r="C899" s="204" t="s">
        <v>624</v>
      </c>
      <c r="D899" s="204" t="s">
        <v>670</v>
      </c>
      <c r="E899" s="204" t="s">
        <v>671</v>
      </c>
      <c r="F899" s="205" t="s">
        <v>285</v>
      </c>
      <c r="G899" s="205" t="s">
        <v>280</v>
      </c>
      <c r="H899" s="205"/>
      <c r="I899" s="205" t="s">
        <v>59</v>
      </c>
      <c r="J899" s="81">
        <v>67.95</v>
      </c>
      <c r="K899" s="81">
        <v>0.05</v>
      </c>
      <c r="L899" s="81">
        <v>68.001000000000005</v>
      </c>
    </row>
    <row r="900" spans="1:12" ht="13.2" customHeight="1" x14ac:dyDescent="0.3">
      <c r="A900" s="204" t="s">
        <v>33</v>
      </c>
      <c r="B900" s="204" t="s">
        <v>49</v>
      </c>
      <c r="C900" s="204" t="s">
        <v>624</v>
      </c>
      <c r="D900" s="204" t="s">
        <v>670</v>
      </c>
      <c r="E900" s="204" t="s">
        <v>671</v>
      </c>
      <c r="F900" s="205" t="s">
        <v>610</v>
      </c>
      <c r="G900" s="205" t="s">
        <v>400</v>
      </c>
      <c r="H900" s="205" t="s">
        <v>290</v>
      </c>
      <c r="I900" s="205" t="s">
        <v>137</v>
      </c>
      <c r="J900" s="78">
        <v>9.109</v>
      </c>
      <c r="K900" s="78">
        <v>1.5249999999999999</v>
      </c>
      <c r="L900" s="78">
        <v>10.634</v>
      </c>
    </row>
    <row r="901" spans="1:12" ht="13.2" customHeight="1" x14ac:dyDescent="0.3">
      <c r="A901" s="204" t="s">
        <v>33</v>
      </c>
      <c r="B901" s="204" t="s">
        <v>49</v>
      </c>
      <c r="C901" s="204" t="s">
        <v>624</v>
      </c>
      <c r="D901" s="204" t="s">
        <v>670</v>
      </c>
      <c r="E901" s="204" t="s">
        <v>671</v>
      </c>
      <c r="F901" s="205" t="s">
        <v>610</v>
      </c>
      <c r="G901" s="205" t="s">
        <v>400</v>
      </c>
      <c r="H901" s="205" t="s">
        <v>291</v>
      </c>
      <c r="I901" s="205" t="s">
        <v>137</v>
      </c>
      <c r="J901" s="78">
        <v>19.405999999999999</v>
      </c>
      <c r="K901" s="78">
        <v>0.88600000000000001</v>
      </c>
      <c r="L901" s="78">
        <v>20.292000000000002</v>
      </c>
    </row>
    <row r="902" spans="1:12" ht="13.2" customHeight="1" x14ac:dyDescent="0.3">
      <c r="A902" s="204" t="s">
        <v>33</v>
      </c>
      <c r="B902" s="204" t="s">
        <v>49</v>
      </c>
      <c r="C902" s="204" t="s">
        <v>624</v>
      </c>
      <c r="D902" s="204" t="s">
        <v>670</v>
      </c>
      <c r="E902" s="204" t="s">
        <v>671</v>
      </c>
      <c r="F902" s="205" t="s">
        <v>610</v>
      </c>
      <c r="G902" s="205" t="s">
        <v>400</v>
      </c>
      <c r="H902" s="205" t="s">
        <v>292</v>
      </c>
      <c r="I902" s="205" t="s">
        <v>137</v>
      </c>
      <c r="J902" s="78">
        <v>9.9619999999999997</v>
      </c>
      <c r="K902" s="78">
        <v>0.86399999999999999</v>
      </c>
      <c r="L902" s="78">
        <v>10.826000000000001</v>
      </c>
    </row>
    <row r="903" spans="1:12" ht="13.2" customHeight="1" x14ac:dyDescent="0.3">
      <c r="A903" s="204" t="s">
        <v>33</v>
      </c>
      <c r="B903" s="204" t="s">
        <v>49</v>
      </c>
      <c r="C903" s="204" t="s">
        <v>624</v>
      </c>
      <c r="D903" s="204" t="s">
        <v>670</v>
      </c>
      <c r="E903" s="204" t="s">
        <v>671</v>
      </c>
      <c r="F903" s="205" t="s">
        <v>610</v>
      </c>
      <c r="G903" s="205" t="s">
        <v>400</v>
      </c>
      <c r="H903" s="205" t="s">
        <v>293</v>
      </c>
      <c r="I903" s="205" t="s">
        <v>137</v>
      </c>
      <c r="J903" s="78">
        <v>2.2559999999999998</v>
      </c>
      <c r="K903" s="78">
        <v>-0.69599999999999995</v>
      </c>
      <c r="L903" s="78">
        <v>1.5589999999999999</v>
      </c>
    </row>
    <row r="904" spans="1:12" ht="13.2" customHeight="1" x14ac:dyDescent="0.3">
      <c r="A904" s="204" t="s">
        <v>33</v>
      </c>
      <c r="B904" s="204" t="s">
        <v>49</v>
      </c>
      <c r="C904" s="204" t="s">
        <v>624</v>
      </c>
      <c r="D904" s="204" t="s">
        <v>670</v>
      </c>
      <c r="E904" s="204" t="s">
        <v>671</v>
      </c>
      <c r="F904" s="205" t="s">
        <v>287</v>
      </c>
      <c r="G904" s="205" t="s">
        <v>400</v>
      </c>
      <c r="H904" s="205" t="s">
        <v>290</v>
      </c>
      <c r="I904" s="205" t="s">
        <v>404</v>
      </c>
      <c r="J904" s="78">
        <v>101.998</v>
      </c>
      <c r="K904" s="78">
        <v>14.949</v>
      </c>
      <c r="L904" s="78">
        <v>116.947</v>
      </c>
    </row>
    <row r="905" spans="1:12" ht="13.2" customHeight="1" x14ac:dyDescent="0.3">
      <c r="A905" s="204" t="s">
        <v>33</v>
      </c>
      <c r="B905" s="204" t="s">
        <v>49</v>
      </c>
      <c r="C905" s="204" t="s">
        <v>624</v>
      </c>
      <c r="D905" s="204" t="s">
        <v>670</v>
      </c>
      <c r="E905" s="204" t="s">
        <v>671</v>
      </c>
      <c r="F905" s="205" t="s">
        <v>287</v>
      </c>
      <c r="G905" s="205" t="s">
        <v>400</v>
      </c>
      <c r="H905" s="205" t="s">
        <v>291</v>
      </c>
      <c r="I905" s="205" t="s">
        <v>404</v>
      </c>
      <c r="J905" s="78">
        <v>213.072</v>
      </c>
      <c r="K905" s="78">
        <v>-116.51900000000001</v>
      </c>
      <c r="L905" s="78">
        <v>96.552000000000007</v>
      </c>
    </row>
    <row r="906" spans="1:12" ht="13.2" customHeight="1" x14ac:dyDescent="0.3">
      <c r="A906" s="204" t="s">
        <v>33</v>
      </c>
      <c r="B906" s="204" t="s">
        <v>49</v>
      </c>
      <c r="C906" s="204" t="s">
        <v>624</v>
      </c>
      <c r="D906" s="204" t="s">
        <v>670</v>
      </c>
      <c r="E906" s="204" t="s">
        <v>671</v>
      </c>
      <c r="F906" s="205" t="s">
        <v>287</v>
      </c>
      <c r="G906" s="205" t="s">
        <v>400</v>
      </c>
      <c r="H906" s="205" t="s">
        <v>292</v>
      </c>
      <c r="I906" s="205" t="s">
        <v>404</v>
      </c>
      <c r="J906" s="78">
        <v>176.18299999999999</v>
      </c>
      <c r="K906" s="78">
        <v>-92.37</v>
      </c>
      <c r="L906" s="78">
        <v>83.813000000000002</v>
      </c>
    </row>
    <row r="907" spans="1:12" ht="13.2" customHeight="1" x14ac:dyDescent="0.3">
      <c r="A907" s="204" t="s">
        <v>33</v>
      </c>
      <c r="B907" s="204" t="s">
        <v>49</v>
      </c>
      <c r="C907" s="204" t="s">
        <v>624</v>
      </c>
      <c r="D907" s="204" t="s">
        <v>670</v>
      </c>
      <c r="E907" s="204" t="s">
        <v>671</v>
      </c>
      <c r="F907" s="205" t="s">
        <v>287</v>
      </c>
      <c r="G907" s="205" t="s">
        <v>400</v>
      </c>
      <c r="H907" s="205" t="s">
        <v>293</v>
      </c>
      <c r="I907" s="205" t="s">
        <v>404</v>
      </c>
      <c r="J907" s="78">
        <v>110.346</v>
      </c>
      <c r="K907" s="78">
        <v>-14.361000000000001</v>
      </c>
      <c r="L907" s="78">
        <v>95.984999999999999</v>
      </c>
    </row>
    <row r="908" spans="1:12" ht="13.2" customHeight="1" x14ac:dyDescent="0.3">
      <c r="A908" s="204" t="s">
        <v>33</v>
      </c>
      <c r="B908" s="204" t="s">
        <v>49</v>
      </c>
      <c r="C908" s="204" t="s">
        <v>624</v>
      </c>
      <c r="D908" s="204" t="s">
        <v>670</v>
      </c>
      <c r="E908" s="204" t="s">
        <v>671</v>
      </c>
      <c r="F908" s="205" t="s">
        <v>390</v>
      </c>
      <c r="G908" s="205" t="s">
        <v>400</v>
      </c>
      <c r="H908" s="205"/>
      <c r="I908" s="205" t="s">
        <v>296</v>
      </c>
      <c r="J908" s="81">
        <v>9.0470000000000006</v>
      </c>
      <c r="K908" s="81">
        <v>0.25600000000000001</v>
      </c>
      <c r="L908" s="81">
        <v>9.3030000000000008</v>
      </c>
    </row>
    <row r="909" spans="1:12" ht="13.2" customHeight="1" x14ac:dyDescent="0.3">
      <c r="A909" s="204" t="s">
        <v>33</v>
      </c>
      <c r="B909" s="204" t="s">
        <v>50</v>
      </c>
      <c r="C909" s="204" t="s">
        <v>624</v>
      </c>
      <c r="D909" s="204" t="s">
        <v>670</v>
      </c>
      <c r="E909" s="204" t="s">
        <v>671</v>
      </c>
      <c r="F909" s="205" t="s">
        <v>650</v>
      </c>
      <c r="G909" s="205" t="s">
        <v>615</v>
      </c>
      <c r="H909" s="205" t="s">
        <v>289</v>
      </c>
      <c r="I909" s="205" t="s">
        <v>296</v>
      </c>
      <c r="J909" s="81">
        <v>108.629</v>
      </c>
      <c r="K909" s="81">
        <v>105.723</v>
      </c>
      <c r="L909" s="81">
        <v>214.352</v>
      </c>
    </row>
    <row r="910" spans="1:12" ht="13.2" customHeight="1" x14ac:dyDescent="0.3">
      <c r="A910" s="204" t="s">
        <v>33</v>
      </c>
      <c r="B910" s="204" t="s">
        <v>50</v>
      </c>
      <c r="C910" s="204" t="s">
        <v>624</v>
      </c>
      <c r="D910" s="204" t="s">
        <v>670</v>
      </c>
      <c r="E910" s="204" t="s">
        <v>671</v>
      </c>
      <c r="F910" s="205" t="s">
        <v>650</v>
      </c>
      <c r="G910" s="205" t="s">
        <v>615</v>
      </c>
      <c r="H910" s="205" t="s">
        <v>420</v>
      </c>
      <c r="I910" s="205" t="s">
        <v>296</v>
      </c>
      <c r="J910" s="81">
        <v>65.634</v>
      </c>
      <c r="K910" s="81">
        <v>-45.814</v>
      </c>
      <c r="L910" s="81">
        <v>19.82</v>
      </c>
    </row>
    <row r="911" spans="1:12" ht="13.2" customHeight="1" x14ac:dyDescent="0.3">
      <c r="A911" s="204" t="s">
        <v>33</v>
      </c>
      <c r="B911" s="204" t="s">
        <v>50</v>
      </c>
      <c r="C911" s="204" t="s">
        <v>624</v>
      </c>
      <c r="D911" s="204" t="s">
        <v>670</v>
      </c>
      <c r="E911" s="204" t="s">
        <v>671</v>
      </c>
      <c r="F911" s="205" t="s">
        <v>609</v>
      </c>
      <c r="G911" s="205" t="s">
        <v>616</v>
      </c>
      <c r="H911" s="205" t="s">
        <v>608</v>
      </c>
      <c r="I911" s="205" t="s">
        <v>297</v>
      </c>
      <c r="J911" s="117">
        <v>0.68100000000000005</v>
      </c>
      <c r="K911" s="117">
        <v>-0.03</v>
      </c>
      <c r="L911" s="117">
        <v>0.65100000000000002</v>
      </c>
    </row>
    <row r="912" spans="1:12" ht="13.2" customHeight="1" x14ac:dyDescent="0.3">
      <c r="A912" s="204" t="s">
        <v>33</v>
      </c>
      <c r="B912" s="204" t="s">
        <v>50</v>
      </c>
      <c r="C912" s="204" t="s">
        <v>624</v>
      </c>
      <c r="D912" s="204" t="s">
        <v>670</v>
      </c>
      <c r="E912" s="204" t="s">
        <v>671</v>
      </c>
      <c r="F912" s="205" t="s">
        <v>388</v>
      </c>
      <c r="G912" s="205" t="s">
        <v>616</v>
      </c>
      <c r="H912" s="205" t="s">
        <v>413</v>
      </c>
      <c r="I912" s="205" t="s">
        <v>414</v>
      </c>
      <c r="J912" s="79">
        <v>180</v>
      </c>
      <c r="K912" s="79">
        <v>-40</v>
      </c>
      <c r="L912" s="79">
        <v>140</v>
      </c>
    </row>
    <row r="913" spans="1:12" ht="13.2" customHeight="1" x14ac:dyDescent="0.3">
      <c r="A913" s="204" t="s">
        <v>33</v>
      </c>
      <c r="B913" s="204" t="s">
        <v>50</v>
      </c>
      <c r="C913" s="204" t="s">
        <v>624</v>
      </c>
      <c r="D913" s="204" t="s">
        <v>670</v>
      </c>
      <c r="E913" s="204" t="s">
        <v>671</v>
      </c>
      <c r="F913" s="205" t="s">
        <v>284</v>
      </c>
      <c r="G913" s="205" t="s">
        <v>618</v>
      </c>
      <c r="H913" s="205"/>
      <c r="I913" s="205" t="s">
        <v>59</v>
      </c>
      <c r="J913" s="81">
        <v>18.765999999999998</v>
      </c>
      <c r="K913" s="81">
        <v>-4.38</v>
      </c>
      <c r="L913" s="81">
        <v>14.385999999999999</v>
      </c>
    </row>
    <row r="914" spans="1:12" ht="13.2" customHeight="1" x14ac:dyDescent="0.3">
      <c r="A914" s="204" t="s">
        <v>33</v>
      </c>
      <c r="B914" s="204" t="s">
        <v>50</v>
      </c>
      <c r="C914" s="204" t="s">
        <v>624</v>
      </c>
      <c r="D914" s="204" t="s">
        <v>670</v>
      </c>
      <c r="E914" s="204" t="s">
        <v>671</v>
      </c>
      <c r="F914" s="205" t="s">
        <v>285</v>
      </c>
      <c r="G914" s="205" t="s">
        <v>280</v>
      </c>
      <c r="H914" s="205"/>
      <c r="I914" s="205" t="s">
        <v>59</v>
      </c>
      <c r="J914" s="81">
        <v>19.241</v>
      </c>
      <c r="K914" s="81">
        <v>0.76400000000000001</v>
      </c>
      <c r="L914" s="81">
        <v>20.004999999999999</v>
      </c>
    </row>
    <row r="915" spans="1:12" ht="13.2" customHeight="1" x14ac:dyDescent="0.3">
      <c r="A915" s="204" t="s">
        <v>33</v>
      </c>
      <c r="B915" s="204" t="s">
        <v>50</v>
      </c>
      <c r="C915" s="204" t="s">
        <v>624</v>
      </c>
      <c r="D915" s="204" t="s">
        <v>670</v>
      </c>
      <c r="E915" s="204" t="s">
        <v>671</v>
      </c>
      <c r="F915" s="205" t="s">
        <v>610</v>
      </c>
      <c r="G915" s="205" t="s">
        <v>400</v>
      </c>
      <c r="H915" s="205" t="s">
        <v>290</v>
      </c>
      <c r="I915" s="205" t="s">
        <v>137</v>
      </c>
      <c r="J915" s="78">
        <v>9.2129999999999992</v>
      </c>
      <c r="K915" s="78">
        <v>1.5760000000000001</v>
      </c>
      <c r="L915" s="78">
        <v>10.789</v>
      </c>
    </row>
    <row r="916" spans="1:12" ht="13.2" customHeight="1" x14ac:dyDescent="0.3">
      <c r="A916" s="204" t="s">
        <v>33</v>
      </c>
      <c r="B916" s="204" t="s">
        <v>50</v>
      </c>
      <c r="C916" s="204" t="s">
        <v>624</v>
      </c>
      <c r="D916" s="204" t="s">
        <v>670</v>
      </c>
      <c r="E916" s="204" t="s">
        <v>671</v>
      </c>
      <c r="F916" s="205" t="s">
        <v>610</v>
      </c>
      <c r="G916" s="205" t="s">
        <v>400</v>
      </c>
      <c r="H916" s="205" t="s">
        <v>291</v>
      </c>
      <c r="I916" s="205" t="s">
        <v>137</v>
      </c>
      <c r="J916" s="78">
        <v>19.041</v>
      </c>
      <c r="K916" s="78">
        <v>1.431</v>
      </c>
      <c r="L916" s="78">
        <v>20.472000000000001</v>
      </c>
    </row>
    <row r="917" spans="1:12" ht="13.2" customHeight="1" x14ac:dyDescent="0.3">
      <c r="A917" s="204" t="s">
        <v>33</v>
      </c>
      <c r="B917" s="204" t="s">
        <v>50</v>
      </c>
      <c r="C917" s="204" t="s">
        <v>624</v>
      </c>
      <c r="D917" s="204" t="s">
        <v>670</v>
      </c>
      <c r="E917" s="204" t="s">
        <v>671</v>
      </c>
      <c r="F917" s="205" t="s">
        <v>610</v>
      </c>
      <c r="G917" s="205" t="s">
        <v>400</v>
      </c>
      <c r="H917" s="205" t="s">
        <v>292</v>
      </c>
      <c r="I917" s="205" t="s">
        <v>137</v>
      </c>
      <c r="J917" s="78">
        <v>10.039999999999999</v>
      </c>
      <c r="K917" s="78">
        <v>0.81699999999999995</v>
      </c>
      <c r="L917" s="78">
        <v>10.856999999999999</v>
      </c>
    </row>
    <row r="918" spans="1:12" ht="13.2" customHeight="1" x14ac:dyDescent="0.3">
      <c r="A918" s="204" t="s">
        <v>33</v>
      </c>
      <c r="B918" s="204" t="s">
        <v>50</v>
      </c>
      <c r="C918" s="204" t="s">
        <v>624</v>
      </c>
      <c r="D918" s="204" t="s">
        <v>670</v>
      </c>
      <c r="E918" s="204" t="s">
        <v>671</v>
      </c>
      <c r="F918" s="205" t="s">
        <v>610</v>
      </c>
      <c r="G918" s="205" t="s">
        <v>400</v>
      </c>
      <c r="H918" s="205" t="s">
        <v>293</v>
      </c>
      <c r="I918" s="205" t="s">
        <v>137</v>
      </c>
      <c r="J918" s="78">
        <v>2.5489999999999999</v>
      </c>
      <c r="K918" s="78">
        <v>-0.49199999999999999</v>
      </c>
      <c r="L918" s="78">
        <v>2.0569999999999999</v>
      </c>
    </row>
    <row r="919" spans="1:12" ht="13.2" customHeight="1" x14ac:dyDescent="0.3">
      <c r="A919" s="204" t="s">
        <v>33</v>
      </c>
      <c r="B919" s="204" t="s">
        <v>50</v>
      </c>
      <c r="C919" s="204" t="s">
        <v>624</v>
      </c>
      <c r="D919" s="204" t="s">
        <v>670</v>
      </c>
      <c r="E919" s="204" t="s">
        <v>671</v>
      </c>
      <c r="F919" s="205" t="s">
        <v>287</v>
      </c>
      <c r="G919" s="205" t="s">
        <v>400</v>
      </c>
      <c r="H919" s="205" t="s">
        <v>290</v>
      </c>
      <c r="I919" s="205" t="s">
        <v>404</v>
      </c>
      <c r="J919" s="78">
        <v>87.222999999999999</v>
      </c>
      <c r="K919" s="78">
        <v>7.3550000000000004</v>
      </c>
      <c r="L919" s="78">
        <v>94.576999999999998</v>
      </c>
    </row>
    <row r="920" spans="1:12" ht="13.2" customHeight="1" x14ac:dyDescent="0.3">
      <c r="A920" s="204" t="s">
        <v>33</v>
      </c>
      <c r="B920" s="204" t="s">
        <v>50</v>
      </c>
      <c r="C920" s="204" t="s">
        <v>624</v>
      </c>
      <c r="D920" s="204" t="s">
        <v>670</v>
      </c>
      <c r="E920" s="204" t="s">
        <v>671</v>
      </c>
      <c r="F920" s="205" t="s">
        <v>287</v>
      </c>
      <c r="G920" s="205" t="s">
        <v>400</v>
      </c>
      <c r="H920" s="205" t="s">
        <v>291</v>
      </c>
      <c r="I920" s="205" t="s">
        <v>404</v>
      </c>
      <c r="J920" s="78">
        <v>222.06700000000001</v>
      </c>
      <c r="K920" s="78">
        <v>-149.65100000000001</v>
      </c>
      <c r="L920" s="78">
        <v>72.415999999999997</v>
      </c>
    </row>
    <row r="921" spans="1:12" ht="13.2" customHeight="1" x14ac:dyDescent="0.3">
      <c r="A921" s="204" t="s">
        <v>33</v>
      </c>
      <c r="B921" s="204" t="s">
        <v>50</v>
      </c>
      <c r="C921" s="204" t="s">
        <v>624</v>
      </c>
      <c r="D921" s="204" t="s">
        <v>670</v>
      </c>
      <c r="E921" s="204" t="s">
        <v>671</v>
      </c>
      <c r="F921" s="205" t="s">
        <v>287</v>
      </c>
      <c r="G921" s="205" t="s">
        <v>400</v>
      </c>
      <c r="H921" s="205" t="s">
        <v>292</v>
      </c>
      <c r="I921" s="205" t="s">
        <v>404</v>
      </c>
      <c r="J921" s="78">
        <v>151.38800000000001</v>
      </c>
      <c r="K921" s="78">
        <v>-98.709000000000003</v>
      </c>
      <c r="L921" s="78">
        <v>52.679000000000002</v>
      </c>
    </row>
    <row r="922" spans="1:12" ht="13.2" customHeight="1" x14ac:dyDescent="0.3">
      <c r="A922" s="204" t="s">
        <v>33</v>
      </c>
      <c r="B922" s="204" t="s">
        <v>50</v>
      </c>
      <c r="C922" s="204" t="s">
        <v>624</v>
      </c>
      <c r="D922" s="204" t="s">
        <v>670</v>
      </c>
      <c r="E922" s="204" t="s">
        <v>671</v>
      </c>
      <c r="F922" s="205" t="s">
        <v>287</v>
      </c>
      <c r="G922" s="205" t="s">
        <v>400</v>
      </c>
      <c r="H922" s="205" t="s">
        <v>293</v>
      </c>
      <c r="I922" s="205" t="s">
        <v>404</v>
      </c>
      <c r="J922" s="78">
        <v>103.70399999999999</v>
      </c>
      <c r="K922" s="78">
        <v>-14.202</v>
      </c>
      <c r="L922" s="78">
        <v>89.501999999999995</v>
      </c>
    </row>
    <row r="923" spans="1:12" ht="13.2" customHeight="1" x14ac:dyDescent="0.3">
      <c r="A923" s="204" t="s">
        <v>33</v>
      </c>
      <c r="B923" s="204" t="s">
        <v>50</v>
      </c>
      <c r="C923" s="204" t="s">
        <v>624</v>
      </c>
      <c r="D923" s="204" t="s">
        <v>670</v>
      </c>
      <c r="E923" s="204" t="s">
        <v>671</v>
      </c>
      <c r="F923" s="205" t="s">
        <v>390</v>
      </c>
      <c r="G923" s="205" t="s">
        <v>400</v>
      </c>
      <c r="H923" s="205"/>
      <c r="I923" s="205" t="s">
        <v>296</v>
      </c>
      <c r="J923" s="81">
        <v>7.8470000000000004</v>
      </c>
      <c r="K923" s="81">
        <v>-1.9370000000000001</v>
      </c>
      <c r="L923" s="81">
        <v>5.9109999999999996</v>
      </c>
    </row>
    <row r="924" spans="1:12" ht="13.2" customHeight="1" x14ac:dyDescent="0.3">
      <c r="A924" s="204" t="s">
        <v>33</v>
      </c>
      <c r="B924" s="204" t="s">
        <v>51</v>
      </c>
      <c r="C924" s="204" t="s">
        <v>624</v>
      </c>
      <c r="D924" s="204" t="s">
        <v>670</v>
      </c>
      <c r="E924" s="204" t="s">
        <v>671</v>
      </c>
      <c r="F924" s="205" t="s">
        <v>650</v>
      </c>
      <c r="G924" s="205" t="s">
        <v>615</v>
      </c>
      <c r="H924" s="205" t="s">
        <v>289</v>
      </c>
      <c r="I924" s="205" t="s">
        <v>296</v>
      </c>
      <c r="J924" s="81">
        <v>7.8289999999999997</v>
      </c>
      <c r="K924" s="81">
        <v>172.29300000000001</v>
      </c>
      <c r="L924" s="81">
        <v>180.12100000000001</v>
      </c>
    </row>
    <row r="925" spans="1:12" ht="13.2" customHeight="1" x14ac:dyDescent="0.3">
      <c r="A925" s="204" t="s">
        <v>33</v>
      </c>
      <c r="B925" s="204" t="s">
        <v>51</v>
      </c>
      <c r="C925" s="204" t="s">
        <v>624</v>
      </c>
      <c r="D925" s="204" t="s">
        <v>670</v>
      </c>
      <c r="E925" s="204" t="s">
        <v>671</v>
      </c>
      <c r="F925" s="205" t="s">
        <v>650</v>
      </c>
      <c r="G925" s="205" t="s">
        <v>615</v>
      </c>
      <c r="H925" s="205" t="s">
        <v>420</v>
      </c>
      <c r="I925" s="205" t="s">
        <v>296</v>
      </c>
      <c r="J925" s="81">
        <v>14.643000000000001</v>
      </c>
      <c r="K925" s="81">
        <v>13.227</v>
      </c>
      <c r="L925" s="81">
        <v>27.869</v>
      </c>
    </row>
    <row r="926" spans="1:12" ht="13.2" customHeight="1" x14ac:dyDescent="0.3">
      <c r="A926" s="204" t="s">
        <v>33</v>
      </c>
      <c r="B926" s="204" t="s">
        <v>51</v>
      </c>
      <c r="C926" s="204" t="s">
        <v>624</v>
      </c>
      <c r="D926" s="204" t="s">
        <v>670</v>
      </c>
      <c r="E926" s="204" t="s">
        <v>671</v>
      </c>
      <c r="F926" s="205" t="s">
        <v>609</v>
      </c>
      <c r="G926" s="205" t="s">
        <v>616</v>
      </c>
      <c r="H926" s="205" t="s">
        <v>608</v>
      </c>
      <c r="I926" s="205" t="s">
        <v>297</v>
      </c>
      <c r="J926" s="117">
        <v>0.53900000000000003</v>
      </c>
      <c r="K926" s="117">
        <v>-1E-3</v>
      </c>
      <c r="L926" s="117">
        <v>0.53800000000000003</v>
      </c>
    </row>
    <row r="927" spans="1:12" ht="13.2" customHeight="1" x14ac:dyDescent="0.3">
      <c r="A927" s="204" t="s">
        <v>33</v>
      </c>
      <c r="B927" s="204" t="s">
        <v>51</v>
      </c>
      <c r="C927" s="204" t="s">
        <v>624</v>
      </c>
      <c r="D927" s="204" t="s">
        <v>670</v>
      </c>
      <c r="E927" s="204" t="s">
        <v>671</v>
      </c>
      <c r="F927" s="205" t="s">
        <v>388</v>
      </c>
      <c r="G927" s="205" t="s">
        <v>616</v>
      </c>
      <c r="H927" s="205" t="s">
        <v>413</v>
      </c>
      <c r="I927" s="205" t="s">
        <v>414</v>
      </c>
      <c r="J927" s="79">
        <v>187</v>
      </c>
      <c r="K927" s="79">
        <v>-39</v>
      </c>
      <c r="L927" s="79">
        <v>148</v>
      </c>
    </row>
    <row r="928" spans="1:12" ht="13.2" customHeight="1" x14ac:dyDescent="0.3">
      <c r="A928" s="204" t="s">
        <v>33</v>
      </c>
      <c r="B928" s="204" t="s">
        <v>51</v>
      </c>
      <c r="C928" s="204" t="s">
        <v>624</v>
      </c>
      <c r="D928" s="204" t="s">
        <v>670</v>
      </c>
      <c r="E928" s="204" t="s">
        <v>671</v>
      </c>
      <c r="F928" s="205" t="s">
        <v>284</v>
      </c>
      <c r="G928" s="205" t="s">
        <v>618</v>
      </c>
      <c r="H928" s="205"/>
      <c r="I928" s="205" t="s">
        <v>59</v>
      </c>
      <c r="J928" s="81">
        <v>6.9820000000000002</v>
      </c>
      <c r="K928" s="81">
        <v>8.5000000000000006E-2</v>
      </c>
      <c r="L928" s="81">
        <v>7.0670000000000002</v>
      </c>
    </row>
    <row r="929" spans="1:12" ht="13.2" customHeight="1" x14ac:dyDescent="0.3">
      <c r="A929" s="204" t="s">
        <v>33</v>
      </c>
      <c r="B929" s="204" t="s">
        <v>51</v>
      </c>
      <c r="C929" s="204" t="s">
        <v>624</v>
      </c>
      <c r="D929" s="204" t="s">
        <v>670</v>
      </c>
      <c r="E929" s="204" t="s">
        <v>671</v>
      </c>
      <c r="F929" s="205" t="s">
        <v>285</v>
      </c>
      <c r="G929" s="205" t="s">
        <v>280</v>
      </c>
      <c r="H929" s="205"/>
      <c r="I929" s="205" t="s">
        <v>59</v>
      </c>
      <c r="J929" s="81">
        <v>66.811999999999998</v>
      </c>
      <c r="K929" s="81" t="s">
        <v>304</v>
      </c>
      <c r="L929" s="81">
        <v>66.808999999999997</v>
      </c>
    </row>
    <row r="930" spans="1:12" ht="13.2" customHeight="1" x14ac:dyDescent="0.3">
      <c r="A930" s="204" t="s">
        <v>33</v>
      </c>
      <c r="B930" s="204" t="s">
        <v>51</v>
      </c>
      <c r="C930" s="204" t="s">
        <v>624</v>
      </c>
      <c r="D930" s="204" t="s">
        <v>670</v>
      </c>
      <c r="E930" s="204" t="s">
        <v>671</v>
      </c>
      <c r="F930" s="205" t="s">
        <v>610</v>
      </c>
      <c r="G930" s="205" t="s">
        <v>400</v>
      </c>
      <c r="H930" s="205" t="s">
        <v>290</v>
      </c>
      <c r="I930" s="205" t="s">
        <v>137</v>
      </c>
      <c r="J930" s="78">
        <v>7.95</v>
      </c>
      <c r="K930" s="78">
        <v>1.1459999999999999</v>
      </c>
      <c r="L930" s="78">
        <v>9.0950000000000006</v>
      </c>
    </row>
    <row r="931" spans="1:12" ht="13.2" customHeight="1" x14ac:dyDescent="0.3">
      <c r="A931" s="204" t="s">
        <v>33</v>
      </c>
      <c r="B931" s="204" t="s">
        <v>51</v>
      </c>
      <c r="C931" s="204" t="s">
        <v>624</v>
      </c>
      <c r="D931" s="204" t="s">
        <v>670</v>
      </c>
      <c r="E931" s="204" t="s">
        <v>671</v>
      </c>
      <c r="F931" s="205" t="s">
        <v>610</v>
      </c>
      <c r="G931" s="205" t="s">
        <v>400</v>
      </c>
      <c r="H931" s="205" t="s">
        <v>291</v>
      </c>
      <c r="I931" s="205" t="s">
        <v>137</v>
      </c>
      <c r="J931" s="78">
        <v>16.306999999999999</v>
      </c>
      <c r="K931" s="78">
        <v>1.915</v>
      </c>
      <c r="L931" s="78">
        <v>18.222000000000001</v>
      </c>
    </row>
    <row r="932" spans="1:12" ht="13.2" customHeight="1" x14ac:dyDescent="0.3">
      <c r="A932" s="204" t="s">
        <v>33</v>
      </c>
      <c r="B932" s="204" t="s">
        <v>51</v>
      </c>
      <c r="C932" s="204" t="s">
        <v>624</v>
      </c>
      <c r="D932" s="204" t="s">
        <v>670</v>
      </c>
      <c r="E932" s="204" t="s">
        <v>671</v>
      </c>
      <c r="F932" s="205" t="s">
        <v>610</v>
      </c>
      <c r="G932" s="205" t="s">
        <v>400</v>
      </c>
      <c r="H932" s="205" t="s">
        <v>292</v>
      </c>
      <c r="I932" s="205" t="s">
        <v>137</v>
      </c>
      <c r="J932" s="78">
        <v>10.5</v>
      </c>
      <c r="K932" s="78">
        <v>0.36299999999999999</v>
      </c>
      <c r="L932" s="78">
        <v>10.864000000000001</v>
      </c>
    </row>
    <row r="933" spans="1:12" ht="13.2" customHeight="1" x14ac:dyDescent="0.3">
      <c r="A933" s="204" t="s">
        <v>33</v>
      </c>
      <c r="B933" s="204" t="s">
        <v>51</v>
      </c>
      <c r="C933" s="204" t="s">
        <v>624</v>
      </c>
      <c r="D933" s="204" t="s">
        <v>670</v>
      </c>
      <c r="E933" s="204" t="s">
        <v>671</v>
      </c>
      <c r="F933" s="205" t="s">
        <v>610</v>
      </c>
      <c r="G933" s="205" t="s">
        <v>400</v>
      </c>
      <c r="H933" s="205" t="s">
        <v>293</v>
      </c>
      <c r="I933" s="205" t="s">
        <v>137</v>
      </c>
      <c r="J933" s="78">
        <v>3.0489999999999999</v>
      </c>
      <c r="K933" s="78">
        <v>-0.68100000000000005</v>
      </c>
      <c r="L933" s="78">
        <v>2.3679999999999999</v>
      </c>
    </row>
    <row r="934" spans="1:12" ht="13.2" customHeight="1" x14ac:dyDescent="0.3">
      <c r="A934" s="204" t="s">
        <v>33</v>
      </c>
      <c r="B934" s="204" t="s">
        <v>51</v>
      </c>
      <c r="C934" s="204" t="s">
        <v>624</v>
      </c>
      <c r="D934" s="204" t="s">
        <v>670</v>
      </c>
      <c r="E934" s="204" t="s">
        <v>671</v>
      </c>
      <c r="F934" s="205" t="s">
        <v>287</v>
      </c>
      <c r="G934" s="205" t="s">
        <v>400</v>
      </c>
      <c r="H934" s="205" t="s">
        <v>290</v>
      </c>
      <c r="I934" s="205" t="s">
        <v>404</v>
      </c>
      <c r="J934" s="78">
        <v>162.673</v>
      </c>
      <c r="K934" s="78">
        <v>-36.215000000000003</v>
      </c>
      <c r="L934" s="78">
        <v>126.459</v>
      </c>
    </row>
    <row r="935" spans="1:12" ht="13.2" customHeight="1" x14ac:dyDescent="0.3">
      <c r="A935" s="204" t="s">
        <v>33</v>
      </c>
      <c r="B935" s="204" t="s">
        <v>51</v>
      </c>
      <c r="C935" s="204" t="s">
        <v>624</v>
      </c>
      <c r="D935" s="204" t="s">
        <v>670</v>
      </c>
      <c r="E935" s="204" t="s">
        <v>671</v>
      </c>
      <c r="F935" s="205" t="s">
        <v>287</v>
      </c>
      <c r="G935" s="205" t="s">
        <v>400</v>
      </c>
      <c r="H935" s="205" t="s">
        <v>291</v>
      </c>
      <c r="I935" s="205" t="s">
        <v>404</v>
      </c>
      <c r="J935" s="78">
        <v>251.791</v>
      </c>
      <c r="K935" s="78">
        <v>-131.56</v>
      </c>
      <c r="L935" s="78">
        <v>120.23099999999999</v>
      </c>
    </row>
    <row r="936" spans="1:12" ht="13.2" customHeight="1" x14ac:dyDescent="0.3">
      <c r="A936" s="204" t="s">
        <v>33</v>
      </c>
      <c r="B936" s="204" t="s">
        <v>51</v>
      </c>
      <c r="C936" s="204" t="s">
        <v>624</v>
      </c>
      <c r="D936" s="204" t="s">
        <v>670</v>
      </c>
      <c r="E936" s="204" t="s">
        <v>671</v>
      </c>
      <c r="F936" s="205" t="s">
        <v>287</v>
      </c>
      <c r="G936" s="205" t="s">
        <v>400</v>
      </c>
      <c r="H936" s="205" t="s">
        <v>292</v>
      </c>
      <c r="I936" s="205" t="s">
        <v>404</v>
      </c>
      <c r="J936" s="78">
        <v>289.12799999999999</v>
      </c>
      <c r="K936" s="78">
        <v>-149.107</v>
      </c>
      <c r="L936" s="78">
        <v>140.02099999999999</v>
      </c>
    </row>
    <row r="937" spans="1:12" ht="13.2" customHeight="1" x14ac:dyDescent="0.3">
      <c r="A937" s="204" t="s">
        <v>33</v>
      </c>
      <c r="B937" s="204" t="s">
        <v>51</v>
      </c>
      <c r="C937" s="204" t="s">
        <v>624</v>
      </c>
      <c r="D937" s="204" t="s">
        <v>670</v>
      </c>
      <c r="E937" s="204" t="s">
        <v>671</v>
      </c>
      <c r="F937" s="205" t="s">
        <v>287</v>
      </c>
      <c r="G937" s="205" t="s">
        <v>400</v>
      </c>
      <c r="H937" s="205" t="s">
        <v>293</v>
      </c>
      <c r="I937" s="205" t="s">
        <v>404</v>
      </c>
      <c r="J937" s="78">
        <v>296.22000000000003</v>
      </c>
      <c r="K937" s="78">
        <v>-64.98</v>
      </c>
      <c r="L937" s="78">
        <v>231.24</v>
      </c>
    </row>
    <row r="938" spans="1:12" ht="13.2" customHeight="1" x14ac:dyDescent="0.3">
      <c r="A938" s="204" t="s">
        <v>33</v>
      </c>
      <c r="B938" s="204" t="s">
        <v>51</v>
      </c>
      <c r="C938" s="204" t="s">
        <v>624</v>
      </c>
      <c r="D938" s="204" t="s">
        <v>670</v>
      </c>
      <c r="E938" s="204" t="s">
        <v>671</v>
      </c>
      <c r="F938" s="205" t="s">
        <v>390</v>
      </c>
      <c r="G938" s="205" t="s">
        <v>400</v>
      </c>
      <c r="H938" s="205"/>
      <c r="I938" s="205" t="s">
        <v>296</v>
      </c>
      <c r="J938" s="81">
        <v>8.1769999999999996</v>
      </c>
      <c r="K938" s="81">
        <v>4.9930000000000003</v>
      </c>
      <c r="L938" s="81">
        <v>13.17</v>
      </c>
    </row>
    <row r="939" spans="1:12" ht="13.2" customHeight="1" x14ac:dyDescent="0.3">
      <c r="A939" s="204" t="s">
        <v>33</v>
      </c>
      <c r="B939" s="204" t="s">
        <v>52</v>
      </c>
      <c r="C939" s="204" t="s">
        <v>624</v>
      </c>
      <c r="D939" s="204" t="s">
        <v>670</v>
      </c>
      <c r="E939" s="204" t="s">
        <v>671</v>
      </c>
      <c r="F939" s="205" t="s">
        <v>650</v>
      </c>
      <c r="G939" s="205" t="s">
        <v>615</v>
      </c>
      <c r="H939" s="205" t="s">
        <v>289</v>
      </c>
      <c r="I939" s="205" t="s">
        <v>296</v>
      </c>
      <c r="J939" s="81">
        <v>95.673000000000002</v>
      </c>
      <c r="K939" s="81">
        <v>99.641999999999996</v>
      </c>
      <c r="L939" s="81">
        <v>195.315</v>
      </c>
    </row>
    <row r="940" spans="1:12" ht="13.2" customHeight="1" x14ac:dyDescent="0.3">
      <c r="A940" s="204" t="s">
        <v>33</v>
      </c>
      <c r="B940" s="204" t="s">
        <v>52</v>
      </c>
      <c r="C940" s="204" t="s">
        <v>624</v>
      </c>
      <c r="D940" s="204" t="s">
        <v>670</v>
      </c>
      <c r="E940" s="204" t="s">
        <v>671</v>
      </c>
      <c r="F940" s="205" t="s">
        <v>650</v>
      </c>
      <c r="G940" s="205" t="s">
        <v>615</v>
      </c>
      <c r="H940" s="205" t="s">
        <v>420</v>
      </c>
      <c r="I940" s="205" t="s">
        <v>296</v>
      </c>
      <c r="J940" s="81">
        <v>65.236000000000004</v>
      </c>
      <c r="K940" s="81">
        <v>-26.638000000000002</v>
      </c>
      <c r="L940" s="81">
        <v>38.597999999999999</v>
      </c>
    </row>
    <row r="941" spans="1:12" ht="13.2" customHeight="1" x14ac:dyDescent="0.3">
      <c r="A941" s="204" t="s">
        <v>33</v>
      </c>
      <c r="B941" s="204" t="s">
        <v>52</v>
      </c>
      <c r="C941" s="204" t="s">
        <v>624</v>
      </c>
      <c r="D941" s="204" t="s">
        <v>670</v>
      </c>
      <c r="E941" s="204" t="s">
        <v>671</v>
      </c>
      <c r="F941" s="205" t="s">
        <v>609</v>
      </c>
      <c r="G941" s="205" t="s">
        <v>616</v>
      </c>
      <c r="H941" s="205" t="s">
        <v>608</v>
      </c>
      <c r="I941" s="205" t="s">
        <v>297</v>
      </c>
      <c r="J941" s="117">
        <v>0.66500000000000004</v>
      </c>
      <c r="K941" s="117" t="s">
        <v>304</v>
      </c>
      <c r="L941" s="117">
        <v>0.66600000000000004</v>
      </c>
    </row>
    <row r="942" spans="1:12" ht="13.2" customHeight="1" x14ac:dyDescent="0.3">
      <c r="A942" s="204" t="s">
        <v>33</v>
      </c>
      <c r="B942" s="204" t="s">
        <v>52</v>
      </c>
      <c r="C942" s="204" t="s">
        <v>624</v>
      </c>
      <c r="D942" s="204" t="s">
        <v>670</v>
      </c>
      <c r="E942" s="204" t="s">
        <v>671</v>
      </c>
      <c r="F942" s="205" t="s">
        <v>388</v>
      </c>
      <c r="G942" s="205" t="s">
        <v>616</v>
      </c>
      <c r="H942" s="205" t="s">
        <v>413</v>
      </c>
      <c r="I942" s="205" t="s">
        <v>414</v>
      </c>
      <c r="J942" s="79">
        <v>168</v>
      </c>
      <c r="K942" s="79">
        <v>-23</v>
      </c>
      <c r="L942" s="79">
        <v>145</v>
      </c>
    </row>
    <row r="943" spans="1:12" ht="13.2" customHeight="1" x14ac:dyDescent="0.3">
      <c r="A943" s="204" t="s">
        <v>33</v>
      </c>
      <c r="B943" s="204" t="s">
        <v>52</v>
      </c>
      <c r="C943" s="204" t="s">
        <v>624</v>
      </c>
      <c r="D943" s="204" t="s">
        <v>670</v>
      </c>
      <c r="E943" s="204" t="s">
        <v>671</v>
      </c>
      <c r="F943" s="205" t="s">
        <v>284</v>
      </c>
      <c r="G943" s="205" t="s">
        <v>618</v>
      </c>
      <c r="H943" s="205"/>
      <c r="I943" s="205" t="s">
        <v>59</v>
      </c>
      <c r="J943" s="81">
        <v>25.805</v>
      </c>
      <c r="K943" s="81">
        <v>-6.7519999999999998</v>
      </c>
      <c r="L943" s="81">
        <v>19.053999999999998</v>
      </c>
    </row>
    <row r="944" spans="1:12" ht="13.2" customHeight="1" x14ac:dyDescent="0.3">
      <c r="A944" s="204" t="s">
        <v>33</v>
      </c>
      <c r="B944" s="204" t="s">
        <v>52</v>
      </c>
      <c r="C944" s="204" t="s">
        <v>624</v>
      </c>
      <c r="D944" s="204" t="s">
        <v>670</v>
      </c>
      <c r="E944" s="204" t="s">
        <v>671</v>
      </c>
      <c r="F944" s="205" t="s">
        <v>285</v>
      </c>
      <c r="G944" s="205" t="s">
        <v>280</v>
      </c>
      <c r="H944" s="205"/>
      <c r="I944" s="205" t="s">
        <v>59</v>
      </c>
      <c r="J944" s="81">
        <v>55.707000000000001</v>
      </c>
      <c r="K944" s="81">
        <v>1.708</v>
      </c>
      <c r="L944" s="81">
        <v>57.414999999999999</v>
      </c>
    </row>
    <row r="945" spans="1:12" ht="13.2" customHeight="1" x14ac:dyDescent="0.3">
      <c r="A945" s="204" t="s">
        <v>33</v>
      </c>
      <c r="B945" s="204" t="s">
        <v>52</v>
      </c>
      <c r="C945" s="204" t="s">
        <v>624</v>
      </c>
      <c r="D945" s="204" t="s">
        <v>670</v>
      </c>
      <c r="E945" s="204" t="s">
        <v>671</v>
      </c>
      <c r="F945" s="205" t="s">
        <v>610</v>
      </c>
      <c r="G945" s="205" t="s">
        <v>400</v>
      </c>
      <c r="H945" s="205" t="s">
        <v>290</v>
      </c>
      <c r="I945" s="205" t="s">
        <v>137</v>
      </c>
      <c r="J945" s="78">
        <v>8.6419999999999995</v>
      </c>
      <c r="K945" s="78">
        <v>1.532</v>
      </c>
      <c r="L945" s="78">
        <v>10.173</v>
      </c>
    </row>
    <row r="946" spans="1:12" ht="13.2" customHeight="1" x14ac:dyDescent="0.3">
      <c r="A946" s="204" t="s">
        <v>33</v>
      </c>
      <c r="B946" s="204" t="s">
        <v>52</v>
      </c>
      <c r="C946" s="204" t="s">
        <v>624</v>
      </c>
      <c r="D946" s="204" t="s">
        <v>670</v>
      </c>
      <c r="E946" s="204" t="s">
        <v>671</v>
      </c>
      <c r="F946" s="205" t="s">
        <v>610</v>
      </c>
      <c r="G946" s="205" t="s">
        <v>400</v>
      </c>
      <c r="H946" s="205" t="s">
        <v>291</v>
      </c>
      <c r="I946" s="205" t="s">
        <v>137</v>
      </c>
      <c r="J946" s="78">
        <v>18.725000000000001</v>
      </c>
      <c r="K946" s="78">
        <v>0.9</v>
      </c>
      <c r="L946" s="78">
        <v>19.625</v>
      </c>
    </row>
    <row r="947" spans="1:12" ht="13.2" customHeight="1" x14ac:dyDescent="0.3">
      <c r="A947" s="204" t="s">
        <v>33</v>
      </c>
      <c r="B947" s="204" t="s">
        <v>52</v>
      </c>
      <c r="C947" s="204" t="s">
        <v>624</v>
      </c>
      <c r="D947" s="204" t="s">
        <v>670</v>
      </c>
      <c r="E947" s="204" t="s">
        <v>671</v>
      </c>
      <c r="F947" s="205" t="s">
        <v>610</v>
      </c>
      <c r="G947" s="205" t="s">
        <v>400</v>
      </c>
      <c r="H947" s="205" t="s">
        <v>292</v>
      </c>
      <c r="I947" s="205" t="s">
        <v>137</v>
      </c>
      <c r="J947" s="78">
        <v>9.5440000000000005</v>
      </c>
      <c r="K947" s="78">
        <v>0.64600000000000002</v>
      </c>
      <c r="L947" s="78">
        <v>10.189</v>
      </c>
    </row>
    <row r="948" spans="1:12" ht="13.2" customHeight="1" x14ac:dyDescent="0.3">
      <c r="A948" s="204" t="s">
        <v>33</v>
      </c>
      <c r="B948" s="204" t="s">
        <v>52</v>
      </c>
      <c r="C948" s="204" t="s">
        <v>624</v>
      </c>
      <c r="D948" s="204" t="s">
        <v>670</v>
      </c>
      <c r="E948" s="204" t="s">
        <v>671</v>
      </c>
      <c r="F948" s="205" t="s">
        <v>610</v>
      </c>
      <c r="G948" s="205" t="s">
        <v>400</v>
      </c>
      <c r="H948" s="205" t="s">
        <v>293</v>
      </c>
      <c r="I948" s="205" t="s">
        <v>137</v>
      </c>
      <c r="J948" s="78">
        <v>1.7170000000000001</v>
      </c>
      <c r="K948" s="78">
        <v>-0.44</v>
      </c>
      <c r="L948" s="78">
        <v>1.2769999999999999</v>
      </c>
    </row>
    <row r="949" spans="1:12" ht="13.2" customHeight="1" x14ac:dyDescent="0.3">
      <c r="A949" s="204" t="s">
        <v>33</v>
      </c>
      <c r="B949" s="204" t="s">
        <v>52</v>
      </c>
      <c r="C949" s="204" t="s">
        <v>624</v>
      </c>
      <c r="D949" s="204" t="s">
        <v>670</v>
      </c>
      <c r="E949" s="204" t="s">
        <v>671</v>
      </c>
      <c r="F949" s="205" t="s">
        <v>287</v>
      </c>
      <c r="G949" s="205" t="s">
        <v>400</v>
      </c>
      <c r="H949" s="205" t="s">
        <v>290</v>
      </c>
      <c r="I949" s="205" t="s">
        <v>404</v>
      </c>
      <c r="J949" s="78">
        <v>94.444000000000003</v>
      </c>
      <c r="K949" s="78">
        <v>37.81</v>
      </c>
      <c r="L949" s="78">
        <v>132.25399999999999</v>
      </c>
    </row>
    <row r="950" spans="1:12" ht="13.2" customHeight="1" x14ac:dyDescent="0.3">
      <c r="A950" s="204" t="s">
        <v>33</v>
      </c>
      <c r="B950" s="204" t="s">
        <v>52</v>
      </c>
      <c r="C950" s="204" t="s">
        <v>624</v>
      </c>
      <c r="D950" s="204" t="s">
        <v>670</v>
      </c>
      <c r="E950" s="204" t="s">
        <v>671</v>
      </c>
      <c r="F950" s="205" t="s">
        <v>287</v>
      </c>
      <c r="G950" s="205" t="s">
        <v>400</v>
      </c>
      <c r="H950" s="205" t="s">
        <v>291</v>
      </c>
      <c r="I950" s="205" t="s">
        <v>404</v>
      </c>
      <c r="J950" s="78">
        <v>202.39500000000001</v>
      </c>
      <c r="K950" s="78">
        <v>-123.58499999999999</v>
      </c>
      <c r="L950" s="78">
        <v>78.81</v>
      </c>
    </row>
    <row r="951" spans="1:12" ht="13.2" customHeight="1" x14ac:dyDescent="0.3">
      <c r="A951" s="204" t="s">
        <v>33</v>
      </c>
      <c r="B951" s="204" t="s">
        <v>52</v>
      </c>
      <c r="C951" s="204" t="s">
        <v>624</v>
      </c>
      <c r="D951" s="204" t="s">
        <v>670</v>
      </c>
      <c r="E951" s="204" t="s">
        <v>671</v>
      </c>
      <c r="F951" s="205" t="s">
        <v>287</v>
      </c>
      <c r="G951" s="205" t="s">
        <v>400</v>
      </c>
      <c r="H951" s="205" t="s">
        <v>292</v>
      </c>
      <c r="I951" s="205" t="s">
        <v>404</v>
      </c>
      <c r="J951" s="78">
        <v>156.458</v>
      </c>
      <c r="K951" s="78">
        <v>-72.284000000000006</v>
      </c>
      <c r="L951" s="78">
        <v>84.174000000000007</v>
      </c>
    </row>
    <row r="952" spans="1:12" ht="13.2" customHeight="1" x14ac:dyDescent="0.3">
      <c r="A952" s="204" t="s">
        <v>33</v>
      </c>
      <c r="B952" s="204" t="s">
        <v>52</v>
      </c>
      <c r="C952" s="204" t="s">
        <v>624</v>
      </c>
      <c r="D952" s="204" t="s">
        <v>670</v>
      </c>
      <c r="E952" s="204" t="s">
        <v>671</v>
      </c>
      <c r="F952" s="205" t="s">
        <v>287</v>
      </c>
      <c r="G952" s="205" t="s">
        <v>400</v>
      </c>
      <c r="H952" s="205" t="s">
        <v>293</v>
      </c>
      <c r="I952" s="205" t="s">
        <v>404</v>
      </c>
      <c r="J952" s="78">
        <v>109.06</v>
      </c>
      <c r="K952" s="78">
        <v>-1.7729999999999999</v>
      </c>
      <c r="L952" s="78">
        <v>107.288</v>
      </c>
    </row>
    <row r="953" spans="1:12" ht="13.2" customHeight="1" x14ac:dyDescent="0.3">
      <c r="A953" s="204" t="s">
        <v>33</v>
      </c>
      <c r="B953" s="204" t="s">
        <v>52</v>
      </c>
      <c r="C953" s="204" t="s">
        <v>624</v>
      </c>
      <c r="D953" s="204" t="s">
        <v>670</v>
      </c>
      <c r="E953" s="204" t="s">
        <v>671</v>
      </c>
      <c r="F953" s="205" t="s">
        <v>390</v>
      </c>
      <c r="G953" s="205" t="s">
        <v>400</v>
      </c>
      <c r="H953" s="205"/>
      <c r="I953" s="205" t="s">
        <v>296</v>
      </c>
      <c r="J953" s="81">
        <v>20.963999999999999</v>
      </c>
      <c r="K953" s="81">
        <v>-2.085</v>
      </c>
      <c r="L953" s="81">
        <v>18.878</v>
      </c>
    </row>
    <row r="954" spans="1:12" ht="13.2" customHeight="1" x14ac:dyDescent="0.3">
      <c r="A954" s="204" t="s">
        <v>33</v>
      </c>
      <c r="B954" s="204" t="s">
        <v>25</v>
      </c>
      <c r="C954" s="204" t="s">
        <v>624</v>
      </c>
      <c r="D954" s="204" t="s">
        <v>668</v>
      </c>
      <c r="E954" s="204" t="s">
        <v>669</v>
      </c>
      <c r="F954" s="205" t="s">
        <v>650</v>
      </c>
      <c r="G954" s="205" t="s">
        <v>615</v>
      </c>
      <c r="H954" s="205" t="s">
        <v>289</v>
      </c>
      <c r="I954" s="205" t="s">
        <v>296</v>
      </c>
      <c r="J954" s="81">
        <v>85.584999999999994</v>
      </c>
      <c r="K954" s="81">
        <v>69.643000000000001</v>
      </c>
      <c r="L954" s="81">
        <v>155.227</v>
      </c>
    </row>
    <row r="955" spans="1:12" ht="13.2" customHeight="1" x14ac:dyDescent="0.3">
      <c r="A955" s="204" t="s">
        <v>33</v>
      </c>
      <c r="B955" s="204" t="s">
        <v>25</v>
      </c>
      <c r="C955" s="204" t="s">
        <v>624</v>
      </c>
      <c r="D955" s="204" t="s">
        <v>668</v>
      </c>
      <c r="E955" s="204" t="s">
        <v>669</v>
      </c>
      <c r="F955" s="205" t="s">
        <v>650</v>
      </c>
      <c r="G955" s="205" t="s">
        <v>615</v>
      </c>
      <c r="H955" s="205" t="s">
        <v>420</v>
      </c>
      <c r="I955" s="205" t="s">
        <v>296</v>
      </c>
      <c r="J955" s="81">
        <v>46.311999999999998</v>
      </c>
      <c r="K955" s="81">
        <v>-12.148</v>
      </c>
      <c r="L955" s="81">
        <v>34.164000000000001</v>
      </c>
    </row>
    <row r="956" spans="1:12" ht="13.2" customHeight="1" x14ac:dyDescent="0.3">
      <c r="A956" s="204" t="s">
        <v>33</v>
      </c>
      <c r="B956" s="204" t="s">
        <v>25</v>
      </c>
      <c r="C956" s="204" t="s">
        <v>624</v>
      </c>
      <c r="D956" s="204" t="s">
        <v>668</v>
      </c>
      <c r="E956" s="204" t="s">
        <v>669</v>
      </c>
      <c r="F956" s="205" t="s">
        <v>368</v>
      </c>
      <c r="G956" s="205" t="s">
        <v>615</v>
      </c>
      <c r="H956" s="205" t="s">
        <v>422</v>
      </c>
      <c r="I956" s="205" t="s">
        <v>424</v>
      </c>
      <c r="J956" s="79">
        <v>7746</v>
      </c>
      <c r="K956" s="79">
        <f>L956-J956</f>
        <v>-3806</v>
      </c>
      <c r="L956" s="79">
        <v>3940</v>
      </c>
    </row>
    <row r="957" spans="1:12" ht="13.2" customHeight="1" x14ac:dyDescent="0.3">
      <c r="A957" s="204" t="s">
        <v>33</v>
      </c>
      <c r="B957" s="204" t="s">
        <v>25</v>
      </c>
      <c r="C957" s="204" t="s">
        <v>624</v>
      </c>
      <c r="D957" s="204" t="s">
        <v>668</v>
      </c>
      <c r="E957" s="204" t="s">
        <v>669</v>
      </c>
      <c r="F957" s="205" t="s">
        <v>368</v>
      </c>
      <c r="G957" s="205" t="s">
        <v>615</v>
      </c>
      <c r="H957" s="205" t="s">
        <v>423</v>
      </c>
      <c r="I957" s="205" t="s">
        <v>144</v>
      </c>
      <c r="J957" s="79">
        <v>53.8</v>
      </c>
      <c r="K957" s="79">
        <f>L957-J957</f>
        <v>-9.1999999999999957</v>
      </c>
      <c r="L957" s="79">
        <v>44.6</v>
      </c>
    </row>
    <row r="958" spans="1:12" ht="13.2" customHeight="1" x14ac:dyDescent="0.3">
      <c r="A958" s="204" t="s">
        <v>33</v>
      </c>
      <c r="B958" s="204" t="s">
        <v>25</v>
      </c>
      <c r="C958" s="204" t="s">
        <v>624</v>
      </c>
      <c r="D958" s="204" t="s">
        <v>668</v>
      </c>
      <c r="E958" s="204" t="s">
        <v>669</v>
      </c>
      <c r="F958" s="205" t="s">
        <v>609</v>
      </c>
      <c r="G958" s="205" t="s">
        <v>616</v>
      </c>
      <c r="H958" s="205" t="s">
        <v>608</v>
      </c>
      <c r="I958" s="205" t="s">
        <v>297</v>
      </c>
      <c r="J958" s="117">
        <v>0.47199999999999998</v>
      </c>
      <c r="K958" s="117">
        <v>0.114</v>
      </c>
      <c r="L958" s="117">
        <v>0.58599999999999997</v>
      </c>
    </row>
    <row r="959" spans="1:12" ht="13.2" customHeight="1" x14ac:dyDescent="0.3">
      <c r="A959" s="204" t="s">
        <v>33</v>
      </c>
      <c r="B959" s="204" t="s">
        <v>25</v>
      </c>
      <c r="C959" s="204" t="s">
        <v>624</v>
      </c>
      <c r="D959" s="204" t="s">
        <v>668</v>
      </c>
      <c r="E959" s="204" t="s">
        <v>669</v>
      </c>
      <c r="F959" s="205" t="s">
        <v>661</v>
      </c>
      <c r="G959" s="205" t="s">
        <v>618</v>
      </c>
      <c r="H959" s="205" t="s">
        <v>662</v>
      </c>
      <c r="I959" s="205" t="s">
        <v>667</v>
      </c>
      <c r="J959" s="140" t="s">
        <v>303</v>
      </c>
      <c r="K959" s="140" t="s">
        <v>303</v>
      </c>
      <c r="L959" s="141">
        <v>3.3888599999999999E-4</v>
      </c>
    </row>
    <row r="960" spans="1:12" ht="13.2" customHeight="1" x14ac:dyDescent="0.3">
      <c r="A960" s="204" t="s">
        <v>33</v>
      </c>
      <c r="B960" s="204" t="s">
        <v>25</v>
      </c>
      <c r="C960" s="204" t="s">
        <v>624</v>
      </c>
      <c r="D960" s="204" t="s">
        <v>668</v>
      </c>
      <c r="E960" s="204" t="s">
        <v>669</v>
      </c>
      <c r="F960" s="205" t="s">
        <v>661</v>
      </c>
      <c r="G960" s="205" t="s">
        <v>618</v>
      </c>
      <c r="H960" s="205" t="s">
        <v>663</v>
      </c>
      <c r="I960" s="205" t="s">
        <v>667</v>
      </c>
      <c r="J960" s="140" t="s">
        <v>303</v>
      </c>
      <c r="K960" s="140" t="s">
        <v>303</v>
      </c>
      <c r="L960" s="141">
        <v>4.4408548999999999E-2</v>
      </c>
    </row>
    <row r="961" spans="1:12" ht="13.2" customHeight="1" x14ac:dyDescent="0.3">
      <c r="A961" s="204" t="s">
        <v>33</v>
      </c>
      <c r="B961" s="204" t="s">
        <v>25</v>
      </c>
      <c r="C961" s="204" t="s">
        <v>624</v>
      </c>
      <c r="D961" s="204" t="s">
        <v>668</v>
      </c>
      <c r="E961" s="204" t="s">
        <v>669</v>
      </c>
      <c r="F961" s="205" t="s">
        <v>661</v>
      </c>
      <c r="G961" s="205" t="s">
        <v>618</v>
      </c>
      <c r="H961" s="205" t="s">
        <v>563</v>
      </c>
      <c r="I961" s="205" t="s">
        <v>667</v>
      </c>
      <c r="J961" s="140" t="s">
        <v>303</v>
      </c>
      <c r="K961" s="140" t="s">
        <v>303</v>
      </c>
      <c r="L961" s="141">
        <v>4.16721E-4</v>
      </c>
    </row>
    <row r="962" spans="1:12" ht="13.2" customHeight="1" x14ac:dyDescent="0.3">
      <c r="A962" s="204" t="s">
        <v>33</v>
      </c>
      <c r="B962" s="204" t="s">
        <v>25</v>
      </c>
      <c r="C962" s="204" t="s">
        <v>624</v>
      </c>
      <c r="D962" s="204" t="s">
        <v>668</v>
      </c>
      <c r="E962" s="204" t="s">
        <v>669</v>
      </c>
      <c r="F962" s="205" t="s">
        <v>661</v>
      </c>
      <c r="G962" s="205" t="s">
        <v>618</v>
      </c>
      <c r="H962" s="205" t="s">
        <v>664</v>
      </c>
      <c r="I962" s="205" t="s">
        <v>667</v>
      </c>
      <c r="J962" s="140" t="s">
        <v>303</v>
      </c>
      <c r="K962" s="140" t="s">
        <v>303</v>
      </c>
      <c r="L962" s="141">
        <v>2.2606340000000001E-3</v>
      </c>
    </row>
    <row r="963" spans="1:12" ht="13.2" customHeight="1" x14ac:dyDescent="0.3">
      <c r="A963" s="204" t="s">
        <v>33</v>
      </c>
      <c r="B963" s="204" t="s">
        <v>25</v>
      </c>
      <c r="C963" s="204" t="s">
        <v>624</v>
      </c>
      <c r="D963" s="204" t="s">
        <v>668</v>
      </c>
      <c r="E963" s="204" t="s">
        <v>669</v>
      </c>
      <c r="F963" s="205" t="s">
        <v>661</v>
      </c>
      <c r="G963" s="205" t="s">
        <v>618</v>
      </c>
      <c r="H963" s="205" t="s">
        <v>665</v>
      </c>
      <c r="I963" s="205" t="s">
        <v>667</v>
      </c>
      <c r="J963" s="140" t="s">
        <v>303</v>
      </c>
      <c r="K963" s="140" t="s">
        <v>303</v>
      </c>
      <c r="L963" s="141">
        <v>0.22827223699999999</v>
      </c>
    </row>
    <row r="964" spans="1:12" ht="13.2" customHeight="1" x14ac:dyDescent="0.3">
      <c r="A964" s="204" t="s">
        <v>33</v>
      </c>
      <c r="B964" s="204" t="s">
        <v>25</v>
      </c>
      <c r="C964" s="204" t="s">
        <v>624</v>
      </c>
      <c r="D964" s="204" t="s">
        <v>668</v>
      </c>
      <c r="E964" s="204" t="s">
        <v>669</v>
      </c>
      <c r="F964" s="205" t="s">
        <v>661</v>
      </c>
      <c r="G964" s="205" t="s">
        <v>618</v>
      </c>
      <c r="H964" s="205" t="s">
        <v>666</v>
      </c>
      <c r="I964" s="205" t="s">
        <v>667</v>
      </c>
      <c r="J964" s="140" t="s">
        <v>303</v>
      </c>
      <c r="K964" s="140" t="s">
        <v>303</v>
      </c>
      <c r="L964" s="141">
        <v>1.2768400000000001E-4</v>
      </c>
    </row>
    <row r="965" spans="1:12" ht="13.2" customHeight="1" x14ac:dyDescent="0.3">
      <c r="A965" s="204" t="s">
        <v>33</v>
      </c>
      <c r="B965" s="204" t="s">
        <v>25</v>
      </c>
      <c r="C965" s="204" t="s">
        <v>624</v>
      </c>
      <c r="D965" s="204" t="s">
        <v>668</v>
      </c>
      <c r="E965" s="204" t="s">
        <v>669</v>
      </c>
      <c r="F965" s="205" t="s">
        <v>285</v>
      </c>
      <c r="G965" s="205" t="s">
        <v>280</v>
      </c>
      <c r="H965" s="205"/>
      <c r="I965" s="205" t="s">
        <v>59</v>
      </c>
      <c r="J965" s="81">
        <v>64.370999999999995</v>
      </c>
      <c r="K965" s="81" t="s">
        <v>304</v>
      </c>
      <c r="L965" s="81">
        <v>64.364000000000004</v>
      </c>
    </row>
    <row r="966" spans="1:12" ht="13.2" customHeight="1" x14ac:dyDescent="0.3">
      <c r="A966" s="204" t="s">
        <v>33</v>
      </c>
      <c r="B966" s="204" t="s">
        <v>25</v>
      </c>
      <c r="C966" s="204" t="s">
        <v>624</v>
      </c>
      <c r="D966" s="204" t="s">
        <v>668</v>
      </c>
      <c r="E966" s="204" t="s">
        <v>669</v>
      </c>
      <c r="F966" s="205" t="s">
        <v>610</v>
      </c>
      <c r="G966" s="205" t="s">
        <v>400</v>
      </c>
      <c r="H966" s="205" t="s">
        <v>290</v>
      </c>
      <c r="I966" s="205" t="s">
        <v>137</v>
      </c>
      <c r="J966" s="78">
        <v>4.9939999999999998</v>
      </c>
      <c r="K966" s="78">
        <v>1.3819999999999999</v>
      </c>
      <c r="L966" s="78">
        <v>6.3760000000000003</v>
      </c>
    </row>
    <row r="967" spans="1:12" ht="13.2" customHeight="1" x14ac:dyDescent="0.3">
      <c r="A967" s="204" t="s">
        <v>33</v>
      </c>
      <c r="B967" s="204" t="s">
        <v>25</v>
      </c>
      <c r="C967" s="204" t="s">
        <v>624</v>
      </c>
      <c r="D967" s="204" t="s">
        <v>668</v>
      </c>
      <c r="E967" s="204" t="s">
        <v>669</v>
      </c>
      <c r="F967" s="205" t="s">
        <v>610</v>
      </c>
      <c r="G967" s="205" t="s">
        <v>400</v>
      </c>
      <c r="H967" s="205" t="s">
        <v>291</v>
      </c>
      <c r="I967" s="205" t="s">
        <v>137</v>
      </c>
      <c r="J967" s="78">
        <v>14.811999999999999</v>
      </c>
      <c r="K967" s="78">
        <v>0.155</v>
      </c>
      <c r="L967" s="78">
        <v>14.967000000000001</v>
      </c>
    </row>
    <row r="968" spans="1:12" ht="13.2" customHeight="1" x14ac:dyDescent="0.3">
      <c r="A968" s="204" t="s">
        <v>33</v>
      </c>
      <c r="B968" s="204" t="s">
        <v>25</v>
      </c>
      <c r="C968" s="204" t="s">
        <v>624</v>
      </c>
      <c r="D968" s="204" t="s">
        <v>668</v>
      </c>
      <c r="E968" s="204" t="s">
        <v>669</v>
      </c>
      <c r="F968" s="205" t="s">
        <v>610</v>
      </c>
      <c r="G968" s="205" t="s">
        <v>400</v>
      </c>
      <c r="H968" s="205" t="s">
        <v>292</v>
      </c>
      <c r="I968" s="205" t="s">
        <v>137</v>
      </c>
      <c r="J968" s="78">
        <v>6.859</v>
      </c>
      <c r="K968" s="78">
        <v>0.72599999999999998</v>
      </c>
      <c r="L968" s="78">
        <v>7.585</v>
      </c>
    </row>
    <row r="969" spans="1:12" ht="13.2" customHeight="1" x14ac:dyDescent="0.3">
      <c r="A969" s="204" t="s">
        <v>33</v>
      </c>
      <c r="B969" s="204" t="s">
        <v>25</v>
      </c>
      <c r="C969" s="204" t="s">
        <v>624</v>
      </c>
      <c r="D969" s="204" t="s">
        <v>668</v>
      </c>
      <c r="E969" s="204" t="s">
        <v>669</v>
      </c>
      <c r="F969" s="205" t="s">
        <v>610</v>
      </c>
      <c r="G969" s="205" t="s">
        <v>400</v>
      </c>
      <c r="H969" s="205" t="s">
        <v>293</v>
      </c>
      <c r="I969" s="205" t="s">
        <v>137</v>
      </c>
      <c r="J969" s="78">
        <v>-1.008</v>
      </c>
      <c r="K969" s="78">
        <v>-0.77300000000000002</v>
      </c>
      <c r="L969" s="78">
        <v>-1.782</v>
      </c>
    </row>
    <row r="970" spans="1:12" ht="13.2" customHeight="1" x14ac:dyDescent="0.3">
      <c r="A970" s="204" t="s">
        <v>33</v>
      </c>
      <c r="B970" s="204" t="s">
        <v>25</v>
      </c>
      <c r="C970" s="204" t="s">
        <v>624</v>
      </c>
      <c r="D970" s="204" t="s">
        <v>668</v>
      </c>
      <c r="E970" s="204" t="s">
        <v>669</v>
      </c>
      <c r="F970" s="205" t="s">
        <v>287</v>
      </c>
      <c r="G970" s="205" t="s">
        <v>400</v>
      </c>
      <c r="H970" s="205" t="s">
        <v>290</v>
      </c>
      <c r="I970" s="205" t="s">
        <v>404</v>
      </c>
      <c r="J970" s="78">
        <v>445.04500000000002</v>
      </c>
      <c r="K970" s="78">
        <v>-199.67599999999999</v>
      </c>
      <c r="L970" s="78">
        <v>245.369</v>
      </c>
    </row>
    <row r="971" spans="1:12" ht="13.2" customHeight="1" x14ac:dyDescent="0.3">
      <c r="A971" s="204" t="s">
        <v>33</v>
      </c>
      <c r="B971" s="204" t="s">
        <v>25</v>
      </c>
      <c r="C971" s="204" t="s">
        <v>624</v>
      </c>
      <c r="D971" s="204" t="s">
        <v>668</v>
      </c>
      <c r="E971" s="204" t="s">
        <v>669</v>
      </c>
      <c r="F971" s="205" t="s">
        <v>287</v>
      </c>
      <c r="G971" s="205" t="s">
        <v>400</v>
      </c>
      <c r="H971" s="205" t="s">
        <v>291</v>
      </c>
      <c r="I971" s="205" t="s">
        <v>404</v>
      </c>
      <c r="J971" s="78">
        <v>397.89699999999999</v>
      </c>
      <c r="K971" s="78">
        <v>4.3639999999999999</v>
      </c>
      <c r="L971" s="78">
        <v>402.26100000000002</v>
      </c>
    </row>
    <row r="972" spans="1:12" ht="13.2" customHeight="1" x14ac:dyDescent="0.3">
      <c r="A972" s="204" t="s">
        <v>33</v>
      </c>
      <c r="B972" s="204" t="s">
        <v>25</v>
      </c>
      <c r="C972" s="204" t="s">
        <v>624</v>
      </c>
      <c r="D972" s="204" t="s">
        <v>668</v>
      </c>
      <c r="E972" s="204" t="s">
        <v>669</v>
      </c>
      <c r="F972" s="205" t="s">
        <v>287</v>
      </c>
      <c r="G972" s="205" t="s">
        <v>400</v>
      </c>
      <c r="H972" s="205" t="s">
        <v>292</v>
      </c>
      <c r="I972" s="205" t="s">
        <v>404</v>
      </c>
      <c r="J972" s="78">
        <v>320.68700000000001</v>
      </c>
      <c r="K972" s="78">
        <v>-108.755</v>
      </c>
      <c r="L972" s="78">
        <v>211.93199999999999</v>
      </c>
    </row>
    <row r="973" spans="1:12" ht="13.2" customHeight="1" x14ac:dyDescent="0.3">
      <c r="A973" s="204" t="s">
        <v>33</v>
      </c>
      <c r="B973" s="204" t="s">
        <v>25</v>
      </c>
      <c r="C973" s="204" t="s">
        <v>624</v>
      </c>
      <c r="D973" s="204" t="s">
        <v>668</v>
      </c>
      <c r="E973" s="204" t="s">
        <v>669</v>
      </c>
      <c r="F973" s="205" t="s">
        <v>287</v>
      </c>
      <c r="G973" s="205" t="s">
        <v>400</v>
      </c>
      <c r="H973" s="205" t="s">
        <v>293</v>
      </c>
      <c r="I973" s="205" t="s">
        <v>404</v>
      </c>
      <c r="J973" s="78">
        <v>313.63499999999999</v>
      </c>
      <c r="K973" s="78">
        <v>91.353999999999999</v>
      </c>
      <c r="L973" s="78">
        <v>404.98899999999998</v>
      </c>
    </row>
    <row r="974" spans="1:12" ht="13.2" customHeight="1" x14ac:dyDescent="0.3">
      <c r="A974" s="204" t="s">
        <v>33</v>
      </c>
      <c r="B974" s="204" t="s">
        <v>25</v>
      </c>
      <c r="C974" s="204" t="s">
        <v>624</v>
      </c>
      <c r="D974" s="204" t="s">
        <v>668</v>
      </c>
      <c r="E974" s="204" t="s">
        <v>669</v>
      </c>
      <c r="F974" s="205" t="s">
        <v>390</v>
      </c>
      <c r="G974" s="205" t="s">
        <v>400</v>
      </c>
      <c r="H974" s="205"/>
      <c r="I974" s="205" t="s">
        <v>296</v>
      </c>
      <c r="J974" s="81">
        <v>101.255</v>
      </c>
      <c r="K974" s="81">
        <v>11.895</v>
      </c>
      <c r="L974" s="81">
        <v>113.15</v>
      </c>
    </row>
    <row r="975" spans="1:12" ht="13.2" customHeight="1" x14ac:dyDescent="0.3">
      <c r="A975" s="204" t="s">
        <v>33</v>
      </c>
      <c r="B975" s="204" t="s">
        <v>37</v>
      </c>
      <c r="C975" s="204" t="s">
        <v>624</v>
      </c>
      <c r="D975" s="204" t="s">
        <v>668</v>
      </c>
      <c r="E975" s="204" t="s">
        <v>669</v>
      </c>
      <c r="F975" s="205" t="s">
        <v>650</v>
      </c>
      <c r="G975" s="205" t="s">
        <v>615</v>
      </c>
      <c r="H975" s="205" t="s">
        <v>289</v>
      </c>
      <c r="I975" s="205" t="s">
        <v>296</v>
      </c>
      <c r="J975" s="81">
        <v>161.749</v>
      </c>
      <c r="K975" s="81">
        <v>38.561999999999998</v>
      </c>
      <c r="L975" s="81">
        <v>200.31100000000001</v>
      </c>
    </row>
    <row r="976" spans="1:12" ht="13.2" customHeight="1" x14ac:dyDescent="0.3">
      <c r="A976" s="204" t="s">
        <v>33</v>
      </c>
      <c r="B976" s="204" t="s">
        <v>37</v>
      </c>
      <c r="C976" s="204" t="s">
        <v>624</v>
      </c>
      <c r="D976" s="204" t="s">
        <v>668</v>
      </c>
      <c r="E976" s="204" t="s">
        <v>669</v>
      </c>
      <c r="F976" s="205" t="s">
        <v>650</v>
      </c>
      <c r="G976" s="205" t="s">
        <v>615</v>
      </c>
      <c r="H976" s="205" t="s">
        <v>420</v>
      </c>
      <c r="I976" s="205" t="s">
        <v>296</v>
      </c>
      <c r="J976" s="81">
        <v>51.581000000000003</v>
      </c>
      <c r="K976" s="81">
        <v>-19.882999999999999</v>
      </c>
      <c r="L976" s="81">
        <v>31.698</v>
      </c>
    </row>
    <row r="977" spans="1:12" ht="13.2" customHeight="1" x14ac:dyDescent="0.3">
      <c r="A977" s="204" t="s">
        <v>33</v>
      </c>
      <c r="B977" s="204" t="s">
        <v>37</v>
      </c>
      <c r="C977" s="204" t="s">
        <v>624</v>
      </c>
      <c r="D977" s="204" t="s">
        <v>668</v>
      </c>
      <c r="E977" s="204" t="s">
        <v>669</v>
      </c>
      <c r="F977" s="205" t="s">
        <v>368</v>
      </c>
      <c r="G977" s="205" t="s">
        <v>615</v>
      </c>
      <c r="H977" s="205" t="s">
        <v>422</v>
      </c>
      <c r="I977" s="205" t="s">
        <v>424</v>
      </c>
      <c r="J977" s="79" t="s">
        <v>305</v>
      </c>
      <c r="K977" s="79" t="s">
        <v>305</v>
      </c>
      <c r="L977" s="79" t="s">
        <v>305</v>
      </c>
    </row>
    <row r="978" spans="1:12" ht="13.2" customHeight="1" x14ac:dyDescent="0.3">
      <c r="A978" s="204" t="s">
        <v>33</v>
      </c>
      <c r="B978" s="204" t="s">
        <v>37</v>
      </c>
      <c r="C978" s="204" t="s">
        <v>624</v>
      </c>
      <c r="D978" s="204" t="s">
        <v>668</v>
      </c>
      <c r="E978" s="204" t="s">
        <v>669</v>
      </c>
      <c r="F978" s="205" t="s">
        <v>368</v>
      </c>
      <c r="G978" s="205" t="s">
        <v>615</v>
      </c>
      <c r="H978" s="205" t="s">
        <v>423</v>
      </c>
      <c r="I978" s="205" t="s">
        <v>144</v>
      </c>
      <c r="J978" s="79" t="s">
        <v>305</v>
      </c>
      <c r="K978" s="79" t="s">
        <v>305</v>
      </c>
      <c r="L978" s="79" t="s">
        <v>305</v>
      </c>
    </row>
    <row r="979" spans="1:12" ht="13.2" customHeight="1" x14ac:dyDescent="0.3">
      <c r="A979" s="204" t="s">
        <v>33</v>
      </c>
      <c r="B979" s="204" t="s">
        <v>37</v>
      </c>
      <c r="C979" s="204" t="s">
        <v>624</v>
      </c>
      <c r="D979" s="204" t="s">
        <v>668</v>
      </c>
      <c r="E979" s="204" t="s">
        <v>669</v>
      </c>
      <c r="F979" s="205" t="s">
        <v>609</v>
      </c>
      <c r="G979" s="205" t="s">
        <v>616</v>
      </c>
      <c r="H979" s="205" t="s">
        <v>608</v>
      </c>
      <c r="I979" s="205" t="s">
        <v>297</v>
      </c>
      <c r="J979" s="117">
        <v>0.60599999999999998</v>
      </c>
      <c r="K979" s="117">
        <v>1.7000000000000001E-2</v>
      </c>
      <c r="L979" s="117">
        <v>0.623</v>
      </c>
    </row>
    <row r="980" spans="1:12" ht="13.2" customHeight="1" x14ac:dyDescent="0.3">
      <c r="A980" s="204" t="s">
        <v>33</v>
      </c>
      <c r="B980" s="204" t="s">
        <v>37</v>
      </c>
      <c r="C980" s="204" t="s">
        <v>624</v>
      </c>
      <c r="D980" s="204" t="s">
        <v>668</v>
      </c>
      <c r="E980" s="204" t="s">
        <v>669</v>
      </c>
      <c r="F980" s="205" t="s">
        <v>661</v>
      </c>
      <c r="G980" s="205" t="s">
        <v>618</v>
      </c>
      <c r="H980" s="205" t="s">
        <v>662</v>
      </c>
      <c r="I980" s="205" t="s">
        <v>667</v>
      </c>
      <c r="J980" s="140" t="s">
        <v>303</v>
      </c>
      <c r="K980" s="140" t="s">
        <v>303</v>
      </c>
      <c r="L980" s="140" t="s">
        <v>304</v>
      </c>
    </row>
    <row r="981" spans="1:12" ht="13.2" customHeight="1" x14ac:dyDescent="0.3">
      <c r="A981" s="204" t="s">
        <v>33</v>
      </c>
      <c r="B981" s="204" t="s">
        <v>37</v>
      </c>
      <c r="C981" s="204" t="s">
        <v>624</v>
      </c>
      <c r="D981" s="204" t="s">
        <v>668</v>
      </c>
      <c r="E981" s="204" t="s">
        <v>669</v>
      </c>
      <c r="F981" s="205" t="s">
        <v>661</v>
      </c>
      <c r="G981" s="205" t="s">
        <v>618</v>
      </c>
      <c r="H981" s="205" t="s">
        <v>663</v>
      </c>
      <c r="I981" s="205" t="s">
        <v>667</v>
      </c>
      <c r="J981" s="140" t="s">
        <v>303</v>
      </c>
      <c r="K981" s="140" t="s">
        <v>303</v>
      </c>
      <c r="L981" s="141">
        <v>3.7753894000000003E-2</v>
      </c>
    </row>
    <row r="982" spans="1:12" ht="13.2" customHeight="1" x14ac:dyDescent="0.3">
      <c r="A982" s="204" t="s">
        <v>33</v>
      </c>
      <c r="B982" s="204" t="s">
        <v>37</v>
      </c>
      <c r="C982" s="204" t="s">
        <v>624</v>
      </c>
      <c r="D982" s="204" t="s">
        <v>668</v>
      </c>
      <c r="E982" s="204" t="s">
        <v>669</v>
      </c>
      <c r="F982" s="205" t="s">
        <v>661</v>
      </c>
      <c r="G982" s="205" t="s">
        <v>618</v>
      </c>
      <c r="H982" s="205" t="s">
        <v>563</v>
      </c>
      <c r="I982" s="205" t="s">
        <v>667</v>
      </c>
      <c r="J982" s="140" t="s">
        <v>303</v>
      </c>
      <c r="K982" s="140" t="s">
        <v>303</v>
      </c>
      <c r="L982" s="140" t="s">
        <v>304</v>
      </c>
    </row>
    <row r="983" spans="1:12" ht="13.2" customHeight="1" x14ac:dyDescent="0.3">
      <c r="A983" s="204" t="s">
        <v>33</v>
      </c>
      <c r="B983" s="204" t="s">
        <v>37</v>
      </c>
      <c r="C983" s="204" t="s">
        <v>624</v>
      </c>
      <c r="D983" s="204" t="s">
        <v>668</v>
      </c>
      <c r="E983" s="204" t="s">
        <v>669</v>
      </c>
      <c r="F983" s="205" t="s">
        <v>661</v>
      </c>
      <c r="G983" s="205" t="s">
        <v>618</v>
      </c>
      <c r="H983" s="205" t="s">
        <v>664</v>
      </c>
      <c r="I983" s="205" t="s">
        <v>667</v>
      </c>
      <c r="J983" s="140" t="s">
        <v>303</v>
      </c>
      <c r="K983" s="140" t="s">
        <v>303</v>
      </c>
      <c r="L983" s="140" t="s">
        <v>304</v>
      </c>
    </row>
    <row r="984" spans="1:12" ht="13.2" customHeight="1" x14ac:dyDescent="0.3">
      <c r="A984" s="204" t="s">
        <v>33</v>
      </c>
      <c r="B984" s="204" t="s">
        <v>37</v>
      </c>
      <c r="C984" s="204" t="s">
        <v>624</v>
      </c>
      <c r="D984" s="204" t="s">
        <v>668</v>
      </c>
      <c r="E984" s="204" t="s">
        <v>669</v>
      </c>
      <c r="F984" s="205" t="s">
        <v>661</v>
      </c>
      <c r="G984" s="205" t="s">
        <v>618</v>
      </c>
      <c r="H984" s="205" t="s">
        <v>665</v>
      </c>
      <c r="I984" s="205" t="s">
        <v>667</v>
      </c>
      <c r="J984" s="140" t="s">
        <v>303</v>
      </c>
      <c r="K984" s="140" t="s">
        <v>303</v>
      </c>
      <c r="L984" s="141">
        <v>0.15676928200000001</v>
      </c>
    </row>
    <row r="985" spans="1:12" ht="13.2" customHeight="1" x14ac:dyDescent="0.3">
      <c r="A985" s="204" t="s">
        <v>33</v>
      </c>
      <c r="B985" s="204" t="s">
        <v>37</v>
      </c>
      <c r="C985" s="204" t="s">
        <v>624</v>
      </c>
      <c r="D985" s="204" t="s">
        <v>668</v>
      </c>
      <c r="E985" s="204" t="s">
        <v>669</v>
      </c>
      <c r="F985" s="205" t="s">
        <v>661</v>
      </c>
      <c r="G985" s="205" t="s">
        <v>618</v>
      </c>
      <c r="H985" s="205" t="s">
        <v>666</v>
      </c>
      <c r="I985" s="205" t="s">
        <v>667</v>
      </c>
      <c r="J985" s="140" t="s">
        <v>303</v>
      </c>
      <c r="K985" s="140" t="s">
        <v>303</v>
      </c>
      <c r="L985" s="140" t="s">
        <v>304</v>
      </c>
    </row>
    <row r="986" spans="1:12" ht="13.2" customHeight="1" x14ac:dyDescent="0.3">
      <c r="A986" s="204" t="s">
        <v>33</v>
      </c>
      <c r="B986" s="204" t="s">
        <v>37</v>
      </c>
      <c r="C986" s="204" t="s">
        <v>624</v>
      </c>
      <c r="D986" s="204" t="s">
        <v>668</v>
      </c>
      <c r="E986" s="204" t="s">
        <v>669</v>
      </c>
      <c r="F986" s="205" t="s">
        <v>285</v>
      </c>
      <c r="G986" s="205" t="s">
        <v>280</v>
      </c>
      <c r="H986" s="205"/>
      <c r="I986" s="205" t="s">
        <v>59</v>
      </c>
      <c r="J986" s="81">
        <v>18.431000000000001</v>
      </c>
      <c r="K986" s="81">
        <v>0.53500000000000003</v>
      </c>
      <c r="L986" s="81">
        <v>18.966000000000001</v>
      </c>
    </row>
    <row r="987" spans="1:12" ht="13.2" customHeight="1" x14ac:dyDescent="0.3">
      <c r="A987" s="204" t="s">
        <v>33</v>
      </c>
      <c r="B987" s="204" t="s">
        <v>37</v>
      </c>
      <c r="C987" s="204" t="s">
        <v>624</v>
      </c>
      <c r="D987" s="204" t="s">
        <v>668</v>
      </c>
      <c r="E987" s="204" t="s">
        <v>669</v>
      </c>
      <c r="F987" s="205" t="s">
        <v>610</v>
      </c>
      <c r="G987" s="205" t="s">
        <v>400</v>
      </c>
      <c r="H987" s="205" t="s">
        <v>290</v>
      </c>
      <c r="I987" s="205" t="s">
        <v>137</v>
      </c>
      <c r="J987" s="78">
        <v>9.3439999999999994</v>
      </c>
      <c r="K987" s="78">
        <v>1.2909999999999999</v>
      </c>
      <c r="L987" s="78">
        <v>10.634</v>
      </c>
    </row>
    <row r="988" spans="1:12" ht="13.2" customHeight="1" x14ac:dyDescent="0.3">
      <c r="A988" s="204" t="s">
        <v>33</v>
      </c>
      <c r="B988" s="204" t="s">
        <v>37</v>
      </c>
      <c r="C988" s="204" t="s">
        <v>624</v>
      </c>
      <c r="D988" s="204" t="s">
        <v>668</v>
      </c>
      <c r="E988" s="204" t="s">
        <v>669</v>
      </c>
      <c r="F988" s="205" t="s">
        <v>610</v>
      </c>
      <c r="G988" s="205" t="s">
        <v>400</v>
      </c>
      <c r="H988" s="205" t="s">
        <v>291</v>
      </c>
      <c r="I988" s="205" t="s">
        <v>137</v>
      </c>
      <c r="J988" s="78">
        <v>19.395</v>
      </c>
      <c r="K988" s="78">
        <v>0.22700000000000001</v>
      </c>
      <c r="L988" s="78">
        <v>19.622</v>
      </c>
    </row>
    <row r="989" spans="1:12" ht="13.2" customHeight="1" x14ac:dyDescent="0.3">
      <c r="A989" s="204" t="s">
        <v>33</v>
      </c>
      <c r="B989" s="204" t="s">
        <v>37</v>
      </c>
      <c r="C989" s="204" t="s">
        <v>624</v>
      </c>
      <c r="D989" s="204" t="s">
        <v>668</v>
      </c>
      <c r="E989" s="204" t="s">
        <v>669</v>
      </c>
      <c r="F989" s="205" t="s">
        <v>610</v>
      </c>
      <c r="G989" s="205" t="s">
        <v>400</v>
      </c>
      <c r="H989" s="205" t="s">
        <v>292</v>
      </c>
      <c r="I989" s="205" t="s">
        <v>137</v>
      </c>
      <c r="J989" s="78">
        <v>9.5779999999999994</v>
      </c>
      <c r="K989" s="78">
        <v>0.81</v>
      </c>
      <c r="L989" s="78">
        <v>10.387</v>
      </c>
    </row>
    <row r="990" spans="1:12" ht="13.2" customHeight="1" x14ac:dyDescent="0.3">
      <c r="A990" s="204" t="s">
        <v>33</v>
      </c>
      <c r="B990" s="204" t="s">
        <v>37</v>
      </c>
      <c r="C990" s="204" t="s">
        <v>624</v>
      </c>
      <c r="D990" s="204" t="s">
        <v>668</v>
      </c>
      <c r="E990" s="204" t="s">
        <v>669</v>
      </c>
      <c r="F990" s="205" t="s">
        <v>610</v>
      </c>
      <c r="G990" s="205" t="s">
        <v>400</v>
      </c>
      <c r="H990" s="205" t="s">
        <v>293</v>
      </c>
      <c r="I990" s="205" t="s">
        <v>137</v>
      </c>
      <c r="J990" s="78">
        <v>1.462</v>
      </c>
      <c r="K990" s="78">
        <v>0.159</v>
      </c>
      <c r="L990" s="78">
        <v>1.621</v>
      </c>
    </row>
    <row r="991" spans="1:12" ht="13.2" customHeight="1" x14ac:dyDescent="0.3">
      <c r="A991" s="204" t="s">
        <v>33</v>
      </c>
      <c r="B991" s="204" t="s">
        <v>37</v>
      </c>
      <c r="C991" s="204" t="s">
        <v>624</v>
      </c>
      <c r="D991" s="204" t="s">
        <v>668</v>
      </c>
      <c r="E991" s="204" t="s">
        <v>669</v>
      </c>
      <c r="F991" s="205" t="s">
        <v>287</v>
      </c>
      <c r="G991" s="205" t="s">
        <v>400</v>
      </c>
      <c r="H991" s="205" t="s">
        <v>290</v>
      </c>
      <c r="I991" s="205" t="s">
        <v>404</v>
      </c>
      <c r="J991" s="78">
        <v>202.309</v>
      </c>
      <c r="K991" s="78">
        <v>-37.813000000000002</v>
      </c>
      <c r="L991" s="78">
        <v>164.49600000000001</v>
      </c>
    </row>
    <row r="992" spans="1:12" ht="13.2" customHeight="1" x14ac:dyDescent="0.3">
      <c r="A992" s="204" t="s">
        <v>33</v>
      </c>
      <c r="B992" s="204" t="s">
        <v>37</v>
      </c>
      <c r="C992" s="204" t="s">
        <v>624</v>
      </c>
      <c r="D992" s="204" t="s">
        <v>668</v>
      </c>
      <c r="E992" s="204" t="s">
        <v>669</v>
      </c>
      <c r="F992" s="205" t="s">
        <v>287</v>
      </c>
      <c r="G992" s="205" t="s">
        <v>400</v>
      </c>
      <c r="H992" s="205" t="s">
        <v>291</v>
      </c>
      <c r="I992" s="205" t="s">
        <v>404</v>
      </c>
      <c r="J992" s="78">
        <v>169.488</v>
      </c>
      <c r="K992" s="78">
        <v>-11.592000000000001</v>
      </c>
      <c r="L992" s="78">
        <v>157.89599999999999</v>
      </c>
    </row>
    <row r="993" spans="1:12" ht="13.2" customHeight="1" x14ac:dyDescent="0.3">
      <c r="A993" s="204" t="s">
        <v>33</v>
      </c>
      <c r="B993" s="204" t="s">
        <v>37</v>
      </c>
      <c r="C993" s="204" t="s">
        <v>624</v>
      </c>
      <c r="D993" s="204" t="s">
        <v>668</v>
      </c>
      <c r="E993" s="204" t="s">
        <v>669</v>
      </c>
      <c r="F993" s="205" t="s">
        <v>287</v>
      </c>
      <c r="G993" s="205" t="s">
        <v>400</v>
      </c>
      <c r="H993" s="205" t="s">
        <v>292</v>
      </c>
      <c r="I993" s="205" t="s">
        <v>404</v>
      </c>
      <c r="J993" s="78">
        <v>167.84200000000001</v>
      </c>
      <c r="K993" s="78">
        <v>-71.706999999999994</v>
      </c>
      <c r="L993" s="78">
        <v>96.135000000000005</v>
      </c>
    </row>
    <row r="994" spans="1:12" ht="13.2" customHeight="1" x14ac:dyDescent="0.3">
      <c r="A994" s="204" t="s">
        <v>33</v>
      </c>
      <c r="B994" s="204" t="s">
        <v>37</v>
      </c>
      <c r="C994" s="204" t="s">
        <v>624</v>
      </c>
      <c r="D994" s="204" t="s">
        <v>668</v>
      </c>
      <c r="E994" s="204" t="s">
        <v>669</v>
      </c>
      <c r="F994" s="205" t="s">
        <v>287</v>
      </c>
      <c r="G994" s="205" t="s">
        <v>400</v>
      </c>
      <c r="H994" s="205" t="s">
        <v>293</v>
      </c>
      <c r="I994" s="205" t="s">
        <v>404</v>
      </c>
      <c r="J994" s="78">
        <v>189.25299999999999</v>
      </c>
      <c r="K994" s="78">
        <v>72.873999999999995</v>
      </c>
      <c r="L994" s="78">
        <v>262.12700000000001</v>
      </c>
    </row>
    <row r="995" spans="1:12" ht="13.2" customHeight="1" x14ac:dyDescent="0.3">
      <c r="A995" s="204" t="s">
        <v>33</v>
      </c>
      <c r="B995" s="204" t="s">
        <v>37</v>
      </c>
      <c r="C995" s="204" t="s">
        <v>624</v>
      </c>
      <c r="D995" s="204" t="s">
        <v>668</v>
      </c>
      <c r="E995" s="204" t="s">
        <v>669</v>
      </c>
      <c r="F995" s="205" t="s">
        <v>390</v>
      </c>
      <c r="G995" s="205" t="s">
        <v>400</v>
      </c>
      <c r="H995" s="205"/>
      <c r="I995" s="205" t="s">
        <v>296</v>
      </c>
      <c r="J995" s="81">
        <v>32.787999999999997</v>
      </c>
      <c r="K995" s="81">
        <v>-8.8119999999999994</v>
      </c>
      <c r="L995" s="81">
        <v>23.975999999999999</v>
      </c>
    </row>
    <row r="996" spans="1:12" ht="13.2" customHeight="1" x14ac:dyDescent="0.3">
      <c r="A996" s="204" t="s">
        <v>33</v>
      </c>
      <c r="B996" s="204" t="s">
        <v>38</v>
      </c>
      <c r="C996" s="204" t="s">
        <v>624</v>
      </c>
      <c r="D996" s="204" t="s">
        <v>668</v>
      </c>
      <c r="E996" s="204" t="s">
        <v>669</v>
      </c>
      <c r="F996" s="205" t="s">
        <v>650</v>
      </c>
      <c r="G996" s="205" t="s">
        <v>615</v>
      </c>
      <c r="H996" s="205" t="s">
        <v>289</v>
      </c>
      <c r="I996" s="205" t="s">
        <v>296</v>
      </c>
      <c r="J996" s="81">
        <v>91.587000000000003</v>
      </c>
      <c r="K996" s="81">
        <v>32.542999999999999</v>
      </c>
      <c r="L996" s="81">
        <v>124.13</v>
      </c>
    </row>
    <row r="997" spans="1:12" ht="13.2" customHeight="1" x14ac:dyDescent="0.3">
      <c r="A997" s="204" t="s">
        <v>33</v>
      </c>
      <c r="B997" s="204" t="s">
        <v>38</v>
      </c>
      <c r="C997" s="204" t="s">
        <v>624</v>
      </c>
      <c r="D997" s="204" t="s">
        <v>668</v>
      </c>
      <c r="E997" s="204" t="s">
        <v>669</v>
      </c>
      <c r="F997" s="205" t="s">
        <v>650</v>
      </c>
      <c r="G997" s="205" t="s">
        <v>615</v>
      </c>
      <c r="H997" s="205" t="s">
        <v>420</v>
      </c>
      <c r="I997" s="205" t="s">
        <v>296</v>
      </c>
      <c r="J997" s="81">
        <v>52.509</v>
      </c>
      <c r="K997" s="81">
        <v>-13.141</v>
      </c>
      <c r="L997" s="81">
        <v>39.368000000000002</v>
      </c>
    </row>
    <row r="998" spans="1:12" ht="13.2" customHeight="1" x14ac:dyDescent="0.3">
      <c r="A998" s="204" t="s">
        <v>33</v>
      </c>
      <c r="B998" s="204" t="s">
        <v>38</v>
      </c>
      <c r="C998" s="204" t="s">
        <v>624</v>
      </c>
      <c r="D998" s="204" t="s">
        <v>668</v>
      </c>
      <c r="E998" s="204" t="s">
        <v>669</v>
      </c>
      <c r="F998" s="205" t="s">
        <v>368</v>
      </c>
      <c r="G998" s="205" t="s">
        <v>615</v>
      </c>
      <c r="H998" s="205" t="s">
        <v>422</v>
      </c>
      <c r="I998" s="205" t="s">
        <v>424</v>
      </c>
      <c r="J998" s="79">
        <v>7746</v>
      </c>
      <c r="K998" s="79">
        <f>L998-J998</f>
        <v>-3806</v>
      </c>
      <c r="L998" s="79">
        <v>3940</v>
      </c>
    </row>
    <row r="999" spans="1:12" ht="13.2" customHeight="1" x14ac:dyDescent="0.3">
      <c r="A999" s="204" t="s">
        <v>33</v>
      </c>
      <c r="B999" s="204" t="s">
        <v>38</v>
      </c>
      <c r="C999" s="204" t="s">
        <v>624</v>
      </c>
      <c r="D999" s="204" t="s">
        <v>668</v>
      </c>
      <c r="E999" s="204" t="s">
        <v>669</v>
      </c>
      <c r="F999" s="205" t="s">
        <v>368</v>
      </c>
      <c r="G999" s="205" t="s">
        <v>615</v>
      </c>
      <c r="H999" s="205" t="s">
        <v>423</v>
      </c>
      <c r="I999" s="205" t="s">
        <v>144</v>
      </c>
      <c r="J999" s="79">
        <v>53.8</v>
      </c>
      <c r="K999" s="79">
        <f>L999-J999</f>
        <v>-9.1999999999999957</v>
      </c>
      <c r="L999" s="79">
        <v>44.6</v>
      </c>
    </row>
    <row r="1000" spans="1:12" ht="13.2" customHeight="1" x14ac:dyDescent="0.3">
      <c r="A1000" s="204" t="s">
        <v>33</v>
      </c>
      <c r="B1000" s="204" t="s">
        <v>38</v>
      </c>
      <c r="C1000" s="204" t="s">
        <v>624</v>
      </c>
      <c r="D1000" s="204" t="s">
        <v>668</v>
      </c>
      <c r="E1000" s="204" t="s">
        <v>669</v>
      </c>
      <c r="F1000" s="205" t="s">
        <v>609</v>
      </c>
      <c r="G1000" s="205" t="s">
        <v>616</v>
      </c>
      <c r="H1000" s="205" t="s">
        <v>608</v>
      </c>
      <c r="I1000" s="205" t="s">
        <v>297</v>
      </c>
      <c r="J1000" s="117">
        <v>0.55200000000000005</v>
      </c>
      <c r="K1000" s="117">
        <v>0.16400000000000001</v>
      </c>
      <c r="L1000" s="117">
        <v>0.71599999999999997</v>
      </c>
    </row>
    <row r="1001" spans="1:12" ht="13.2" customHeight="1" x14ac:dyDescent="0.3">
      <c r="A1001" s="204" t="s">
        <v>33</v>
      </c>
      <c r="B1001" s="204" t="s">
        <v>38</v>
      </c>
      <c r="C1001" s="204" t="s">
        <v>624</v>
      </c>
      <c r="D1001" s="204" t="s">
        <v>668</v>
      </c>
      <c r="E1001" s="204" t="s">
        <v>669</v>
      </c>
      <c r="F1001" s="205" t="s">
        <v>661</v>
      </c>
      <c r="G1001" s="205" t="s">
        <v>618</v>
      </c>
      <c r="H1001" s="205" t="s">
        <v>662</v>
      </c>
      <c r="I1001" s="205" t="s">
        <v>667</v>
      </c>
      <c r="J1001" s="140" t="s">
        <v>303</v>
      </c>
      <c r="K1001" s="140" t="s">
        <v>303</v>
      </c>
      <c r="L1001" s="141">
        <v>5.6724900000000003E-4</v>
      </c>
    </row>
    <row r="1002" spans="1:12" ht="13.2" customHeight="1" x14ac:dyDescent="0.3">
      <c r="A1002" s="204" t="s">
        <v>33</v>
      </c>
      <c r="B1002" s="204" t="s">
        <v>38</v>
      </c>
      <c r="C1002" s="204" t="s">
        <v>624</v>
      </c>
      <c r="D1002" s="204" t="s">
        <v>668</v>
      </c>
      <c r="E1002" s="204" t="s">
        <v>669</v>
      </c>
      <c r="F1002" s="205" t="s">
        <v>661</v>
      </c>
      <c r="G1002" s="205" t="s">
        <v>618</v>
      </c>
      <c r="H1002" s="205" t="s">
        <v>663</v>
      </c>
      <c r="I1002" s="205" t="s">
        <v>667</v>
      </c>
      <c r="J1002" s="140" t="s">
        <v>303</v>
      </c>
      <c r="K1002" s="140" t="s">
        <v>303</v>
      </c>
      <c r="L1002" s="141">
        <v>4.8892875000000002E-2</v>
      </c>
    </row>
    <row r="1003" spans="1:12" ht="13.2" customHeight="1" x14ac:dyDescent="0.3">
      <c r="A1003" s="204" t="s">
        <v>33</v>
      </c>
      <c r="B1003" s="204" t="s">
        <v>38</v>
      </c>
      <c r="C1003" s="204" t="s">
        <v>624</v>
      </c>
      <c r="D1003" s="204" t="s">
        <v>668</v>
      </c>
      <c r="E1003" s="204" t="s">
        <v>669</v>
      </c>
      <c r="F1003" s="205" t="s">
        <v>661</v>
      </c>
      <c r="G1003" s="205" t="s">
        <v>618</v>
      </c>
      <c r="H1003" s="205" t="s">
        <v>563</v>
      </c>
      <c r="I1003" s="205" t="s">
        <v>667</v>
      </c>
      <c r="J1003" s="140" t="s">
        <v>303</v>
      </c>
      <c r="K1003" s="140" t="s">
        <v>303</v>
      </c>
      <c r="L1003" s="141">
        <v>6.9753399999999998E-4</v>
      </c>
    </row>
    <row r="1004" spans="1:12" ht="13.2" customHeight="1" x14ac:dyDescent="0.3">
      <c r="A1004" s="204" t="s">
        <v>33</v>
      </c>
      <c r="B1004" s="204" t="s">
        <v>38</v>
      </c>
      <c r="C1004" s="204" t="s">
        <v>624</v>
      </c>
      <c r="D1004" s="204" t="s">
        <v>668</v>
      </c>
      <c r="E1004" s="204" t="s">
        <v>669</v>
      </c>
      <c r="F1004" s="205" t="s">
        <v>661</v>
      </c>
      <c r="G1004" s="205" t="s">
        <v>618</v>
      </c>
      <c r="H1004" s="205" t="s">
        <v>664</v>
      </c>
      <c r="I1004" s="205" t="s">
        <v>667</v>
      </c>
      <c r="J1004" s="140" t="s">
        <v>303</v>
      </c>
      <c r="K1004" s="140" t="s">
        <v>303</v>
      </c>
      <c r="L1004" s="141">
        <v>3.9075760000000003E-3</v>
      </c>
    </row>
    <row r="1005" spans="1:12" ht="13.2" customHeight="1" x14ac:dyDescent="0.3">
      <c r="A1005" s="204" t="s">
        <v>33</v>
      </c>
      <c r="B1005" s="204" t="s">
        <v>38</v>
      </c>
      <c r="C1005" s="204" t="s">
        <v>624</v>
      </c>
      <c r="D1005" s="204" t="s">
        <v>668</v>
      </c>
      <c r="E1005" s="204" t="s">
        <v>669</v>
      </c>
      <c r="F1005" s="205" t="s">
        <v>661</v>
      </c>
      <c r="G1005" s="205" t="s">
        <v>618</v>
      </c>
      <c r="H1005" s="205" t="s">
        <v>665</v>
      </c>
      <c r="I1005" s="205" t="s">
        <v>667</v>
      </c>
      <c r="J1005" s="140" t="s">
        <v>303</v>
      </c>
      <c r="K1005" s="140" t="s">
        <v>303</v>
      </c>
      <c r="L1005" s="141">
        <v>0.27641523200000001</v>
      </c>
    </row>
    <row r="1006" spans="1:12" ht="13.2" customHeight="1" x14ac:dyDescent="0.3">
      <c r="A1006" s="204" t="s">
        <v>33</v>
      </c>
      <c r="B1006" s="204" t="s">
        <v>38</v>
      </c>
      <c r="C1006" s="204" t="s">
        <v>624</v>
      </c>
      <c r="D1006" s="204" t="s">
        <v>668</v>
      </c>
      <c r="E1006" s="204" t="s">
        <v>669</v>
      </c>
      <c r="F1006" s="205" t="s">
        <v>661</v>
      </c>
      <c r="G1006" s="205" t="s">
        <v>618</v>
      </c>
      <c r="H1006" s="205" t="s">
        <v>666</v>
      </c>
      <c r="I1006" s="205" t="s">
        <v>667</v>
      </c>
      <c r="J1006" s="140" t="s">
        <v>303</v>
      </c>
      <c r="K1006" s="140" t="s">
        <v>303</v>
      </c>
      <c r="L1006" s="141">
        <v>2.13725E-4</v>
      </c>
    </row>
    <row r="1007" spans="1:12" ht="13.2" customHeight="1" x14ac:dyDescent="0.3">
      <c r="A1007" s="204" t="s">
        <v>33</v>
      </c>
      <c r="B1007" s="204" t="s">
        <v>38</v>
      </c>
      <c r="C1007" s="204" t="s">
        <v>624</v>
      </c>
      <c r="D1007" s="204" t="s">
        <v>668</v>
      </c>
      <c r="E1007" s="204" t="s">
        <v>669</v>
      </c>
      <c r="F1007" s="205" t="s">
        <v>285</v>
      </c>
      <c r="G1007" s="205" t="s">
        <v>280</v>
      </c>
      <c r="H1007" s="205"/>
      <c r="I1007" s="205" t="s">
        <v>59</v>
      </c>
      <c r="J1007" s="81">
        <v>78.14</v>
      </c>
      <c r="K1007" s="81">
        <v>-0.28199999999999997</v>
      </c>
      <c r="L1007" s="81">
        <v>77.858000000000004</v>
      </c>
    </row>
    <row r="1008" spans="1:12" ht="13.2" customHeight="1" x14ac:dyDescent="0.3">
      <c r="A1008" s="204" t="s">
        <v>33</v>
      </c>
      <c r="B1008" s="204" t="s">
        <v>38</v>
      </c>
      <c r="C1008" s="204" t="s">
        <v>624</v>
      </c>
      <c r="D1008" s="204" t="s">
        <v>668</v>
      </c>
      <c r="E1008" s="204" t="s">
        <v>669</v>
      </c>
      <c r="F1008" s="205" t="s">
        <v>610</v>
      </c>
      <c r="G1008" s="205" t="s">
        <v>400</v>
      </c>
      <c r="H1008" s="205" t="s">
        <v>290</v>
      </c>
      <c r="I1008" s="205" t="s">
        <v>137</v>
      </c>
      <c r="J1008" s="78">
        <v>2.6520000000000001</v>
      </c>
      <c r="K1008" s="78">
        <v>1.552</v>
      </c>
      <c r="L1008" s="78">
        <v>4.2039999999999997</v>
      </c>
    </row>
    <row r="1009" spans="1:12" ht="13.2" customHeight="1" x14ac:dyDescent="0.3">
      <c r="A1009" s="204" t="s">
        <v>33</v>
      </c>
      <c r="B1009" s="204" t="s">
        <v>38</v>
      </c>
      <c r="C1009" s="204" t="s">
        <v>624</v>
      </c>
      <c r="D1009" s="204" t="s">
        <v>668</v>
      </c>
      <c r="E1009" s="204" t="s">
        <v>669</v>
      </c>
      <c r="F1009" s="205" t="s">
        <v>610</v>
      </c>
      <c r="G1009" s="205" t="s">
        <v>400</v>
      </c>
      <c r="H1009" s="205" t="s">
        <v>291</v>
      </c>
      <c r="I1009" s="205" t="s">
        <v>137</v>
      </c>
      <c r="J1009" s="78">
        <v>12.907</v>
      </c>
      <c r="K1009" s="78">
        <v>-0.59499999999999997</v>
      </c>
      <c r="L1009" s="78">
        <v>12.311999999999999</v>
      </c>
    </row>
    <row r="1010" spans="1:12" ht="13.2" customHeight="1" x14ac:dyDescent="0.3">
      <c r="A1010" s="204" t="s">
        <v>33</v>
      </c>
      <c r="B1010" s="204" t="s">
        <v>38</v>
      </c>
      <c r="C1010" s="204" t="s">
        <v>624</v>
      </c>
      <c r="D1010" s="204" t="s">
        <v>668</v>
      </c>
      <c r="E1010" s="204" t="s">
        <v>669</v>
      </c>
      <c r="F1010" s="205" t="s">
        <v>610</v>
      </c>
      <c r="G1010" s="205" t="s">
        <v>400</v>
      </c>
      <c r="H1010" s="205" t="s">
        <v>292</v>
      </c>
      <c r="I1010" s="205" t="s">
        <v>137</v>
      </c>
      <c r="J1010" s="78">
        <v>4.5049999999999999</v>
      </c>
      <c r="K1010" s="78">
        <v>0.93799999999999994</v>
      </c>
      <c r="L1010" s="78">
        <v>5.4429999999999996</v>
      </c>
    </row>
    <row r="1011" spans="1:12" ht="13.2" customHeight="1" x14ac:dyDescent="0.3">
      <c r="A1011" s="204" t="s">
        <v>33</v>
      </c>
      <c r="B1011" s="204" t="s">
        <v>38</v>
      </c>
      <c r="C1011" s="204" t="s">
        <v>624</v>
      </c>
      <c r="D1011" s="204" t="s">
        <v>668</v>
      </c>
      <c r="E1011" s="204" t="s">
        <v>669</v>
      </c>
      <c r="F1011" s="205" t="s">
        <v>610</v>
      </c>
      <c r="G1011" s="205" t="s">
        <v>400</v>
      </c>
      <c r="H1011" s="205" t="s">
        <v>293</v>
      </c>
      <c r="I1011" s="205" t="s">
        <v>137</v>
      </c>
      <c r="J1011" s="78">
        <v>-3.5979999999999999</v>
      </c>
      <c r="K1011" s="78">
        <v>-0.73799999999999999</v>
      </c>
      <c r="L1011" s="78">
        <v>-4.3369999999999997</v>
      </c>
    </row>
    <row r="1012" spans="1:12" ht="13.2" customHeight="1" x14ac:dyDescent="0.3">
      <c r="A1012" s="204" t="s">
        <v>33</v>
      </c>
      <c r="B1012" s="204" t="s">
        <v>38</v>
      </c>
      <c r="C1012" s="204" t="s">
        <v>624</v>
      </c>
      <c r="D1012" s="204" t="s">
        <v>668</v>
      </c>
      <c r="E1012" s="204" t="s">
        <v>669</v>
      </c>
      <c r="F1012" s="205" t="s">
        <v>287</v>
      </c>
      <c r="G1012" s="205" t="s">
        <v>400</v>
      </c>
      <c r="H1012" s="205" t="s">
        <v>290</v>
      </c>
      <c r="I1012" s="205" t="s">
        <v>404</v>
      </c>
      <c r="J1012" s="78">
        <v>654.33100000000002</v>
      </c>
      <c r="K1012" s="78">
        <v>-334.65300000000002</v>
      </c>
      <c r="L1012" s="78">
        <v>319.678</v>
      </c>
    </row>
    <row r="1013" spans="1:12" ht="13.2" customHeight="1" x14ac:dyDescent="0.3">
      <c r="A1013" s="204" t="s">
        <v>33</v>
      </c>
      <c r="B1013" s="204" t="s">
        <v>38</v>
      </c>
      <c r="C1013" s="204" t="s">
        <v>624</v>
      </c>
      <c r="D1013" s="204" t="s">
        <v>668</v>
      </c>
      <c r="E1013" s="204" t="s">
        <v>669</v>
      </c>
      <c r="F1013" s="205" t="s">
        <v>287</v>
      </c>
      <c r="G1013" s="205" t="s">
        <v>400</v>
      </c>
      <c r="H1013" s="205" t="s">
        <v>291</v>
      </c>
      <c r="I1013" s="205" t="s">
        <v>404</v>
      </c>
      <c r="J1013" s="78">
        <v>510.85700000000003</v>
      </c>
      <c r="K1013" s="78">
        <v>78.234999999999999</v>
      </c>
      <c r="L1013" s="78">
        <v>589.09199999999998</v>
      </c>
    </row>
    <row r="1014" spans="1:12" ht="13.2" customHeight="1" x14ac:dyDescent="0.3">
      <c r="A1014" s="204" t="s">
        <v>33</v>
      </c>
      <c r="B1014" s="204" t="s">
        <v>38</v>
      </c>
      <c r="C1014" s="204" t="s">
        <v>624</v>
      </c>
      <c r="D1014" s="204" t="s">
        <v>668</v>
      </c>
      <c r="E1014" s="204" t="s">
        <v>669</v>
      </c>
      <c r="F1014" s="205" t="s">
        <v>287</v>
      </c>
      <c r="G1014" s="205" t="s">
        <v>400</v>
      </c>
      <c r="H1014" s="205" t="s">
        <v>292</v>
      </c>
      <c r="I1014" s="205" t="s">
        <v>404</v>
      </c>
      <c r="J1014" s="78">
        <v>387.09899999999999</v>
      </c>
      <c r="K1014" s="78">
        <v>-102.684</v>
      </c>
      <c r="L1014" s="78">
        <v>284.41500000000002</v>
      </c>
    </row>
    <row r="1015" spans="1:12" ht="13.2" customHeight="1" x14ac:dyDescent="0.3">
      <c r="A1015" s="204" t="s">
        <v>33</v>
      </c>
      <c r="B1015" s="204" t="s">
        <v>38</v>
      </c>
      <c r="C1015" s="204" t="s">
        <v>624</v>
      </c>
      <c r="D1015" s="204" t="s">
        <v>668</v>
      </c>
      <c r="E1015" s="204" t="s">
        <v>669</v>
      </c>
      <c r="F1015" s="205" t="s">
        <v>287</v>
      </c>
      <c r="G1015" s="205" t="s">
        <v>400</v>
      </c>
      <c r="H1015" s="205" t="s">
        <v>293</v>
      </c>
      <c r="I1015" s="205" t="s">
        <v>404</v>
      </c>
      <c r="J1015" s="78">
        <v>393.90600000000001</v>
      </c>
      <c r="K1015" s="78">
        <v>158.47</v>
      </c>
      <c r="L1015" s="78">
        <v>552.37599999999998</v>
      </c>
    </row>
    <row r="1016" spans="1:12" ht="13.2" customHeight="1" x14ac:dyDescent="0.3">
      <c r="A1016" s="204" t="s">
        <v>33</v>
      </c>
      <c r="B1016" s="204" t="s">
        <v>38</v>
      </c>
      <c r="C1016" s="204" t="s">
        <v>624</v>
      </c>
      <c r="D1016" s="204" t="s">
        <v>668</v>
      </c>
      <c r="E1016" s="204" t="s">
        <v>669</v>
      </c>
      <c r="F1016" s="205" t="s">
        <v>390</v>
      </c>
      <c r="G1016" s="205" t="s">
        <v>400</v>
      </c>
      <c r="H1016" s="205"/>
      <c r="I1016" s="205" t="s">
        <v>296</v>
      </c>
      <c r="J1016" s="81">
        <v>162.32900000000001</v>
      </c>
      <c r="K1016" s="81">
        <v>15.827999999999999</v>
      </c>
      <c r="L1016" s="81">
        <v>178.15700000000001</v>
      </c>
    </row>
    <row r="1017" spans="1:12" ht="13.2" customHeight="1" x14ac:dyDescent="0.3">
      <c r="A1017" s="204" t="s">
        <v>33</v>
      </c>
      <c r="B1017" s="204" t="s">
        <v>39</v>
      </c>
      <c r="C1017" s="204" t="s">
        <v>624</v>
      </c>
      <c r="D1017" s="204" t="s">
        <v>668</v>
      </c>
      <c r="E1017" s="204" t="s">
        <v>669</v>
      </c>
      <c r="F1017" s="205" t="s">
        <v>650</v>
      </c>
      <c r="G1017" s="205" t="s">
        <v>615</v>
      </c>
      <c r="H1017" s="205" t="s">
        <v>289</v>
      </c>
      <c r="I1017" s="205" t="s">
        <v>296</v>
      </c>
      <c r="J1017" s="81">
        <v>206.631</v>
      </c>
      <c r="K1017" s="81">
        <v>-27.016999999999999</v>
      </c>
      <c r="L1017" s="81">
        <v>179.614</v>
      </c>
    </row>
    <row r="1018" spans="1:12" ht="13.2" customHeight="1" x14ac:dyDescent="0.3">
      <c r="A1018" s="204" t="s">
        <v>33</v>
      </c>
      <c r="B1018" s="204" t="s">
        <v>39</v>
      </c>
      <c r="C1018" s="204" t="s">
        <v>624</v>
      </c>
      <c r="D1018" s="204" t="s">
        <v>668</v>
      </c>
      <c r="E1018" s="204" t="s">
        <v>669</v>
      </c>
      <c r="F1018" s="205" t="s">
        <v>650</v>
      </c>
      <c r="G1018" s="205" t="s">
        <v>615</v>
      </c>
      <c r="H1018" s="205" t="s">
        <v>420</v>
      </c>
      <c r="I1018" s="205" t="s">
        <v>296</v>
      </c>
      <c r="J1018" s="81">
        <v>66.506</v>
      </c>
      <c r="K1018" s="81">
        <v>-46.322000000000003</v>
      </c>
      <c r="L1018" s="81">
        <v>20.184000000000001</v>
      </c>
    </row>
    <row r="1019" spans="1:12" ht="13.2" customHeight="1" x14ac:dyDescent="0.3">
      <c r="A1019" s="204" t="s">
        <v>33</v>
      </c>
      <c r="B1019" s="204" t="s">
        <v>39</v>
      </c>
      <c r="C1019" s="204" t="s">
        <v>624</v>
      </c>
      <c r="D1019" s="204" t="s">
        <v>668</v>
      </c>
      <c r="E1019" s="204" t="s">
        <v>669</v>
      </c>
      <c r="F1019" s="205" t="s">
        <v>368</v>
      </c>
      <c r="G1019" s="205" t="s">
        <v>615</v>
      </c>
      <c r="H1019" s="205" t="s">
        <v>422</v>
      </c>
      <c r="I1019" s="205" t="s">
        <v>424</v>
      </c>
      <c r="J1019" s="79" t="s">
        <v>305</v>
      </c>
      <c r="K1019" s="79" t="s">
        <v>305</v>
      </c>
      <c r="L1019" s="79" t="s">
        <v>305</v>
      </c>
    </row>
    <row r="1020" spans="1:12" ht="13.2" customHeight="1" x14ac:dyDescent="0.3">
      <c r="A1020" s="204" t="s">
        <v>33</v>
      </c>
      <c r="B1020" s="204" t="s">
        <v>39</v>
      </c>
      <c r="C1020" s="204" t="s">
        <v>624</v>
      </c>
      <c r="D1020" s="204" t="s">
        <v>668</v>
      </c>
      <c r="E1020" s="204" t="s">
        <v>669</v>
      </c>
      <c r="F1020" s="205" t="s">
        <v>368</v>
      </c>
      <c r="G1020" s="205" t="s">
        <v>615</v>
      </c>
      <c r="H1020" s="205" t="s">
        <v>423</v>
      </c>
      <c r="I1020" s="205" t="s">
        <v>144</v>
      </c>
      <c r="J1020" s="79" t="s">
        <v>305</v>
      </c>
      <c r="K1020" s="79" t="s">
        <v>305</v>
      </c>
      <c r="L1020" s="79" t="s">
        <v>305</v>
      </c>
    </row>
    <row r="1021" spans="1:12" ht="13.2" customHeight="1" x14ac:dyDescent="0.3">
      <c r="A1021" s="204" t="s">
        <v>33</v>
      </c>
      <c r="B1021" s="204" t="s">
        <v>39</v>
      </c>
      <c r="C1021" s="204" t="s">
        <v>624</v>
      </c>
      <c r="D1021" s="204" t="s">
        <v>668</v>
      </c>
      <c r="E1021" s="204" t="s">
        <v>669</v>
      </c>
      <c r="F1021" s="205" t="s">
        <v>609</v>
      </c>
      <c r="G1021" s="205" t="s">
        <v>616</v>
      </c>
      <c r="H1021" s="205" t="s">
        <v>608</v>
      </c>
      <c r="I1021" s="205" t="s">
        <v>297</v>
      </c>
      <c r="J1021" s="117">
        <v>0.503</v>
      </c>
      <c r="K1021" s="117">
        <v>6.7000000000000004E-2</v>
      </c>
      <c r="L1021" s="117">
        <v>0.56999999999999995</v>
      </c>
    </row>
    <row r="1022" spans="1:12" ht="13.2" customHeight="1" x14ac:dyDescent="0.3">
      <c r="A1022" s="204" t="s">
        <v>33</v>
      </c>
      <c r="B1022" s="204" t="s">
        <v>39</v>
      </c>
      <c r="C1022" s="204" t="s">
        <v>624</v>
      </c>
      <c r="D1022" s="204" t="s">
        <v>668</v>
      </c>
      <c r="E1022" s="204" t="s">
        <v>669</v>
      </c>
      <c r="F1022" s="205" t="s">
        <v>661</v>
      </c>
      <c r="G1022" s="205" t="s">
        <v>618</v>
      </c>
      <c r="H1022" s="205" t="s">
        <v>662</v>
      </c>
      <c r="I1022" s="205" t="s">
        <v>667</v>
      </c>
      <c r="J1022" s="140" t="s">
        <v>305</v>
      </c>
      <c r="K1022" s="140" t="s">
        <v>305</v>
      </c>
      <c r="L1022" s="140" t="s">
        <v>305</v>
      </c>
    </row>
    <row r="1023" spans="1:12" ht="13.2" customHeight="1" x14ac:dyDescent="0.3">
      <c r="A1023" s="204" t="s">
        <v>33</v>
      </c>
      <c r="B1023" s="204" t="s">
        <v>39</v>
      </c>
      <c r="C1023" s="204" t="s">
        <v>624</v>
      </c>
      <c r="D1023" s="204" t="s">
        <v>668</v>
      </c>
      <c r="E1023" s="204" t="s">
        <v>669</v>
      </c>
      <c r="F1023" s="205" t="s">
        <v>661</v>
      </c>
      <c r="G1023" s="205" t="s">
        <v>618</v>
      </c>
      <c r="H1023" s="205" t="s">
        <v>663</v>
      </c>
      <c r="I1023" s="205" t="s">
        <v>667</v>
      </c>
      <c r="J1023" s="140" t="s">
        <v>305</v>
      </c>
      <c r="K1023" s="140" t="s">
        <v>305</v>
      </c>
      <c r="L1023" s="140" t="s">
        <v>305</v>
      </c>
    </row>
    <row r="1024" spans="1:12" ht="13.2" customHeight="1" x14ac:dyDescent="0.3">
      <c r="A1024" s="204" t="s">
        <v>33</v>
      </c>
      <c r="B1024" s="204" t="s">
        <v>39</v>
      </c>
      <c r="C1024" s="204" t="s">
        <v>624</v>
      </c>
      <c r="D1024" s="204" t="s">
        <v>668</v>
      </c>
      <c r="E1024" s="204" t="s">
        <v>669</v>
      </c>
      <c r="F1024" s="205" t="s">
        <v>661</v>
      </c>
      <c r="G1024" s="205" t="s">
        <v>618</v>
      </c>
      <c r="H1024" s="205" t="s">
        <v>563</v>
      </c>
      <c r="I1024" s="205" t="s">
        <v>667</v>
      </c>
      <c r="J1024" s="140" t="s">
        <v>305</v>
      </c>
      <c r="K1024" s="140" t="s">
        <v>305</v>
      </c>
      <c r="L1024" s="140" t="s">
        <v>305</v>
      </c>
    </row>
    <row r="1025" spans="1:12" ht="13.2" customHeight="1" x14ac:dyDescent="0.3">
      <c r="A1025" s="204" t="s">
        <v>33</v>
      </c>
      <c r="B1025" s="204" t="s">
        <v>39</v>
      </c>
      <c r="C1025" s="204" t="s">
        <v>624</v>
      </c>
      <c r="D1025" s="204" t="s">
        <v>668</v>
      </c>
      <c r="E1025" s="204" t="s">
        <v>669</v>
      </c>
      <c r="F1025" s="205" t="s">
        <v>661</v>
      </c>
      <c r="G1025" s="205" t="s">
        <v>618</v>
      </c>
      <c r="H1025" s="205" t="s">
        <v>664</v>
      </c>
      <c r="I1025" s="205" t="s">
        <v>667</v>
      </c>
      <c r="J1025" s="140" t="s">
        <v>305</v>
      </c>
      <c r="K1025" s="140" t="s">
        <v>305</v>
      </c>
      <c r="L1025" s="140" t="s">
        <v>305</v>
      </c>
    </row>
    <row r="1026" spans="1:12" ht="13.2" customHeight="1" x14ac:dyDescent="0.3">
      <c r="A1026" s="204" t="s">
        <v>33</v>
      </c>
      <c r="B1026" s="204" t="s">
        <v>39</v>
      </c>
      <c r="C1026" s="204" t="s">
        <v>624</v>
      </c>
      <c r="D1026" s="204" t="s">
        <v>668</v>
      </c>
      <c r="E1026" s="204" t="s">
        <v>669</v>
      </c>
      <c r="F1026" s="205" t="s">
        <v>661</v>
      </c>
      <c r="G1026" s="205" t="s">
        <v>618</v>
      </c>
      <c r="H1026" s="205" t="s">
        <v>665</v>
      </c>
      <c r="I1026" s="205" t="s">
        <v>667</v>
      </c>
      <c r="J1026" s="140" t="s">
        <v>305</v>
      </c>
      <c r="K1026" s="140" t="s">
        <v>305</v>
      </c>
      <c r="L1026" s="140" t="s">
        <v>305</v>
      </c>
    </row>
    <row r="1027" spans="1:12" ht="13.2" customHeight="1" x14ac:dyDescent="0.3">
      <c r="A1027" s="204" t="s">
        <v>33</v>
      </c>
      <c r="B1027" s="204" t="s">
        <v>39</v>
      </c>
      <c r="C1027" s="204" t="s">
        <v>624</v>
      </c>
      <c r="D1027" s="204" t="s">
        <v>668</v>
      </c>
      <c r="E1027" s="204" t="s">
        <v>669</v>
      </c>
      <c r="F1027" s="205" t="s">
        <v>661</v>
      </c>
      <c r="G1027" s="205" t="s">
        <v>618</v>
      </c>
      <c r="H1027" s="205" t="s">
        <v>666</v>
      </c>
      <c r="I1027" s="205" t="s">
        <v>667</v>
      </c>
      <c r="J1027" s="140" t="s">
        <v>305</v>
      </c>
      <c r="K1027" s="140" t="s">
        <v>305</v>
      </c>
      <c r="L1027" s="140" t="s">
        <v>305</v>
      </c>
    </row>
    <row r="1028" spans="1:12" ht="13.2" customHeight="1" x14ac:dyDescent="0.3">
      <c r="A1028" s="204" t="s">
        <v>33</v>
      </c>
      <c r="B1028" s="204" t="s">
        <v>39</v>
      </c>
      <c r="C1028" s="204" t="s">
        <v>624</v>
      </c>
      <c r="D1028" s="204" t="s">
        <v>668</v>
      </c>
      <c r="E1028" s="204" t="s">
        <v>669</v>
      </c>
      <c r="F1028" s="205" t="s">
        <v>285</v>
      </c>
      <c r="G1028" s="205" t="s">
        <v>280</v>
      </c>
      <c r="H1028" s="205"/>
      <c r="I1028" s="205" t="s">
        <v>59</v>
      </c>
      <c r="J1028" s="81">
        <v>17.835000000000001</v>
      </c>
      <c r="K1028" s="81">
        <v>7.4859999999999998</v>
      </c>
      <c r="L1028" s="81">
        <v>25.32</v>
      </c>
    </row>
    <row r="1029" spans="1:12" ht="13.2" customHeight="1" x14ac:dyDescent="0.3">
      <c r="A1029" s="204" t="s">
        <v>33</v>
      </c>
      <c r="B1029" s="204" t="s">
        <v>39</v>
      </c>
      <c r="C1029" s="204" t="s">
        <v>624</v>
      </c>
      <c r="D1029" s="204" t="s">
        <v>668</v>
      </c>
      <c r="E1029" s="204" t="s">
        <v>669</v>
      </c>
      <c r="F1029" s="205" t="s">
        <v>610</v>
      </c>
      <c r="G1029" s="205" t="s">
        <v>400</v>
      </c>
      <c r="H1029" s="205" t="s">
        <v>290</v>
      </c>
      <c r="I1029" s="205" t="s">
        <v>137</v>
      </c>
      <c r="J1029" s="78">
        <v>9.6720000000000006</v>
      </c>
      <c r="K1029" s="78">
        <v>1.387</v>
      </c>
      <c r="L1029" s="78">
        <v>11.06</v>
      </c>
    </row>
    <row r="1030" spans="1:12" ht="13.2" customHeight="1" x14ac:dyDescent="0.3">
      <c r="A1030" s="204" t="s">
        <v>33</v>
      </c>
      <c r="B1030" s="204" t="s">
        <v>39</v>
      </c>
      <c r="C1030" s="204" t="s">
        <v>624</v>
      </c>
      <c r="D1030" s="204" t="s">
        <v>668</v>
      </c>
      <c r="E1030" s="204" t="s">
        <v>669</v>
      </c>
      <c r="F1030" s="205" t="s">
        <v>610</v>
      </c>
      <c r="G1030" s="205" t="s">
        <v>400</v>
      </c>
      <c r="H1030" s="205" t="s">
        <v>291</v>
      </c>
      <c r="I1030" s="205" t="s">
        <v>137</v>
      </c>
      <c r="J1030" s="78">
        <v>19.731999999999999</v>
      </c>
      <c r="K1030" s="78">
        <v>1</v>
      </c>
      <c r="L1030" s="78">
        <v>20.731000000000002</v>
      </c>
    </row>
    <row r="1031" spans="1:12" ht="13.2" customHeight="1" x14ac:dyDescent="0.3">
      <c r="A1031" s="204" t="s">
        <v>33</v>
      </c>
      <c r="B1031" s="204" t="s">
        <v>39</v>
      </c>
      <c r="C1031" s="204" t="s">
        <v>624</v>
      </c>
      <c r="D1031" s="204" t="s">
        <v>668</v>
      </c>
      <c r="E1031" s="204" t="s">
        <v>669</v>
      </c>
      <c r="F1031" s="205" t="s">
        <v>610</v>
      </c>
      <c r="G1031" s="205" t="s">
        <v>400</v>
      </c>
      <c r="H1031" s="205" t="s">
        <v>292</v>
      </c>
      <c r="I1031" s="205" t="s">
        <v>137</v>
      </c>
      <c r="J1031" s="78">
        <v>10.257999999999999</v>
      </c>
      <c r="K1031" s="78">
        <v>0.72099999999999997</v>
      </c>
      <c r="L1031" s="78">
        <v>10.978</v>
      </c>
    </row>
    <row r="1032" spans="1:12" ht="13.2" customHeight="1" x14ac:dyDescent="0.3">
      <c r="A1032" s="204" t="s">
        <v>33</v>
      </c>
      <c r="B1032" s="204" t="s">
        <v>39</v>
      </c>
      <c r="C1032" s="204" t="s">
        <v>624</v>
      </c>
      <c r="D1032" s="204" t="s">
        <v>668</v>
      </c>
      <c r="E1032" s="204" t="s">
        <v>669</v>
      </c>
      <c r="F1032" s="205" t="s">
        <v>610</v>
      </c>
      <c r="G1032" s="205" t="s">
        <v>400</v>
      </c>
      <c r="H1032" s="205" t="s">
        <v>293</v>
      </c>
      <c r="I1032" s="205" t="s">
        <v>137</v>
      </c>
      <c r="J1032" s="78">
        <v>2.6059999999999999</v>
      </c>
      <c r="K1032" s="78">
        <v>-0.63800000000000001</v>
      </c>
      <c r="L1032" s="78">
        <v>1.9690000000000001</v>
      </c>
    </row>
    <row r="1033" spans="1:12" ht="13.2" customHeight="1" x14ac:dyDescent="0.3">
      <c r="A1033" s="204" t="s">
        <v>33</v>
      </c>
      <c r="B1033" s="204" t="s">
        <v>39</v>
      </c>
      <c r="C1033" s="204" t="s">
        <v>624</v>
      </c>
      <c r="D1033" s="204" t="s">
        <v>668</v>
      </c>
      <c r="E1033" s="204" t="s">
        <v>669</v>
      </c>
      <c r="F1033" s="205" t="s">
        <v>287</v>
      </c>
      <c r="G1033" s="205" t="s">
        <v>400</v>
      </c>
      <c r="H1033" s="205" t="s">
        <v>290</v>
      </c>
      <c r="I1033" s="205" t="s">
        <v>404</v>
      </c>
      <c r="J1033" s="78">
        <v>83.441999999999993</v>
      </c>
      <c r="K1033" s="78">
        <v>23.219000000000001</v>
      </c>
      <c r="L1033" s="78">
        <v>106.661</v>
      </c>
    </row>
    <row r="1034" spans="1:12" ht="13.2" customHeight="1" x14ac:dyDescent="0.3">
      <c r="A1034" s="204" t="s">
        <v>33</v>
      </c>
      <c r="B1034" s="204" t="s">
        <v>39</v>
      </c>
      <c r="C1034" s="204" t="s">
        <v>624</v>
      </c>
      <c r="D1034" s="204" t="s">
        <v>668</v>
      </c>
      <c r="E1034" s="204" t="s">
        <v>669</v>
      </c>
      <c r="F1034" s="205" t="s">
        <v>287</v>
      </c>
      <c r="G1034" s="205" t="s">
        <v>400</v>
      </c>
      <c r="H1034" s="205" t="s">
        <v>291</v>
      </c>
      <c r="I1034" s="205" t="s">
        <v>404</v>
      </c>
      <c r="J1034" s="78">
        <v>148.41300000000001</v>
      </c>
      <c r="K1034" s="78">
        <v>-35.389000000000003</v>
      </c>
      <c r="L1034" s="78">
        <v>113.024</v>
      </c>
    </row>
    <row r="1035" spans="1:12" ht="13.2" customHeight="1" x14ac:dyDescent="0.3">
      <c r="A1035" s="204" t="s">
        <v>33</v>
      </c>
      <c r="B1035" s="204" t="s">
        <v>39</v>
      </c>
      <c r="C1035" s="204" t="s">
        <v>624</v>
      </c>
      <c r="D1035" s="204" t="s">
        <v>668</v>
      </c>
      <c r="E1035" s="204" t="s">
        <v>669</v>
      </c>
      <c r="F1035" s="205" t="s">
        <v>287</v>
      </c>
      <c r="G1035" s="205" t="s">
        <v>400</v>
      </c>
      <c r="H1035" s="205" t="s">
        <v>292</v>
      </c>
      <c r="I1035" s="205" t="s">
        <v>404</v>
      </c>
      <c r="J1035" s="78">
        <v>168.31899999999999</v>
      </c>
      <c r="K1035" s="78">
        <v>-110.099</v>
      </c>
      <c r="L1035" s="78">
        <v>58.22</v>
      </c>
    </row>
    <row r="1036" spans="1:12" ht="13.2" customHeight="1" x14ac:dyDescent="0.3">
      <c r="A1036" s="204" t="s">
        <v>33</v>
      </c>
      <c r="B1036" s="204" t="s">
        <v>39</v>
      </c>
      <c r="C1036" s="204" t="s">
        <v>624</v>
      </c>
      <c r="D1036" s="204" t="s">
        <v>668</v>
      </c>
      <c r="E1036" s="204" t="s">
        <v>669</v>
      </c>
      <c r="F1036" s="205" t="s">
        <v>287</v>
      </c>
      <c r="G1036" s="205" t="s">
        <v>400</v>
      </c>
      <c r="H1036" s="205" t="s">
        <v>293</v>
      </c>
      <c r="I1036" s="205" t="s">
        <v>404</v>
      </c>
      <c r="J1036" s="78">
        <v>137.17699999999999</v>
      </c>
      <c r="K1036" s="78">
        <v>-24.91</v>
      </c>
      <c r="L1036" s="78">
        <v>112.267</v>
      </c>
    </row>
    <row r="1037" spans="1:12" ht="13.2" customHeight="1" x14ac:dyDescent="0.3">
      <c r="A1037" s="204" t="s">
        <v>33</v>
      </c>
      <c r="B1037" s="204" t="s">
        <v>39</v>
      </c>
      <c r="C1037" s="204" t="s">
        <v>624</v>
      </c>
      <c r="D1037" s="204" t="s">
        <v>668</v>
      </c>
      <c r="E1037" s="204" t="s">
        <v>669</v>
      </c>
      <c r="F1037" s="205" t="s">
        <v>390</v>
      </c>
      <c r="G1037" s="205" t="s">
        <v>400</v>
      </c>
      <c r="H1037" s="205"/>
      <c r="I1037" s="205" t="s">
        <v>296</v>
      </c>
      <c r="J1037" s="81">
        <v>9.6780000000000008</v>
      </c>
      <c r="K1037" s="81">
        <v>-6.5289999999999999</v>
      </c>
      <c r="L1037" s="81">
        <v>3.149</v>
      </c>
    </row>
    <row r="1038" spans="1:12" ht="13.2" customHeight="1" x14ac:dyDescent="0.3">
      <c r="A1038" s="204" t="s">
        <v>33</v>
      </c>
      <c r="B1038" s="204" t="s">
        <v>40</v>
      </c>
      <c r="C1038" s="204" t="s">
        <v>624</v>
      </c>
      <c r="D1038" s="204" t="s">
        <v>668</v>
      </c>
      <c r="E1038" s="204" t="s">
        <v>669</v>
      </c>
      <c r="F1038" s="205" t="s">
        <v>650</v>
      </c>
      <c r="G1038" s="205" t="s">
        <v>615</v>
      </c>
      <c r="H1038" s="205" t="s">
        <v>289</v>
      </c>
      <c r="I1038" s="205" t="s">
        <v>296</v>
      </c>
      <c r="J1038" s="81">
        <v>186.69399999999999</v>
      </c>
      <c r="K1038" s="81">
        <v>21.605</v>
      </c>
      <c r="L1038" s="81">
        <v>208.3</v>
      </c>
    </row>
    <row r="1039" spans="1:12" ht="13.2" customHeight="1" x14ac:dyDescent="0.3">
      <c r="A1039" s="204" t="s">
        <v>33</v>
      </c>
      <c r="B1039" s="204" t="s">
        <v>40</v>
      </c>
      <c r="C1039" s="204" t="s">
        <v>624</v>
      </c>
      <c r="D1039" s="204" t="s">
        <v>668</v>
      </c>
      <c r="E1039" s="204" t="s">
        <v>669</v>
      </c>
      <c r="F1039" s="205" t="s">
        <v>650</v>
      </c>
      <c r="G1039" s="205" t="s">
        <v>615</v>
      </c>
      <c r="H1039" s="205" t="s">
        <v>420</v>
      </c>
      <c r="I1039" s="205" t="s">
        <v>296</v>
      </c>
      <c r="J1039" s="81">
        <v>37.340000000000003</v>
      </c>
      <c r="K1039" s="81">
        <v>-21.581</v>
      </c>
      <c r="L1039" s="81">
        <v>15.76</v>
      </c>
    </row>
    <row r="1040" spans="1:12" ht="13.2" customHeight="1" x14ac:dyDescent="0.3">
      <c r="A1040" s="204" t="s">
        <v>33</v>
      </c>
      <c r="B1040" s="204" t="s">
        <v>40</v>
      </c>
      <c r="C1040" s="204" t="s">
        <v>624</v>
      </c>
      <c r="D1040" s="204" t="s">
        <v>668</v>
      </c>
      <c r="E1040" s="204" t="s">
        <v>669</v>
      </c>
      <c r="F1040" s="205" t="s">
        <v>368</v>
      </c>
      <c r="G1040" s="205" t="s">
        <v>615</v>
      </c>
      <c r="H1040" s="205" t="s">
        <v>422</v>
      </c>
      <c r="I1040" s="205" t="s">
        <v>424</v>
      </c>
      <c r="J1040" s="79" t="s">
        <v>305</v>
      </c>
      <c r="K1040" s="79" t="s">
        <v>305</v>
      </c>
      <c r="L1040" s="79" t="s">
        <v>305</v>
      </c>
    </row>
    <row r="1041" spans="1:12" ht="13.2" customHeight="1" x14ac:dyDescent="0.3">
      <c r="A1041" s="204" t="s">
        <v>33</v>
      </c>
      <c r="B1041" s="204" t="s">
        <v>40</v>
      </c>
      <c r="C1041" s="204" t="s">
        <v>624</v>
      </c>
      <c r="D1041" s="204" t="s">
        <v>668</v>
      </c>
      <c r="E1041" s="204" t="s">
        <v>669</v>
      </c>
      <c r="F1041" s="205" t="s">
        <v>368</v>
      </c>
      <c r="G1041" s="205" t="s">
        <v>615</v>
      </c>
      <c r="H1041" s="205" t="s">
        <v>423</v>
      </c>
      <c r="I1041" s="205" t="s">
        <v>144</v>
      </c>
      <c r="J1041" s="79" t="s">
        <v>305</v>
      </c>
      <c r="K1041" s="79" t="s">
        <v>305</v>
      </c>
      <c r="L1041" s="79" t="s">
        <v>305</v>
      </c>
    </row>
    <row r="1042" spans="1:12" ht="13.2" customHeight="1" x14ac:dyDescent="0.3">
      <c r="A1042" s="204" t="s">
        <v>33</v>
      </c>
      <c r="B1042" s="204" t="s">
        <v>40</v>
      </c>
      <c r="C1042" s="204" t="s">
        <v>624</v>
      </c>
      <c r="D1042" s="204" t="s">
        <v>668</v>
      </c>
      <c r="E1042" s="204" t="s">
        <v>669</v>
      </c>
      <c r="F1042" s="205" t="s">
        <v>609</v>
      </c>
      <c r="G1042" s="205" t="s">
        <v>616</v>
      </c>
      <c r="H1042" s="205" t="s">
        <v>608</v>
      </c>
      <c r="I1042" s="205" t="s">
        <v>297</v>
      </c>
      <c r="J1042" s="117">
        <v>0.44500000000000001</v>
      </c>
      <c r="K1042" s="117">
        <v>5.2999999999999999E-2</v>
      </c>
      <c r="L1042" s="117">
        <v>0.498</v>
      </c>
    </row>
    <row r="1043" spans="1:12" ht="13.2" customHeight="1" x14ac:dyDescent="0.3">
      <c r="A1043" s="204" t="s">
        <v>33</v>
      </c>
      <c r="B1043" s="204" t="s">
        <v>40</v>
      </c>
      <c r="C1043" s="204" t="s">
        <v>624</v>
      </c>
      <c r="D1043" s="204" t="s">
        <v>668</v>
      </c>
      <c r="E1043" s="204" t="s">
        <v>669</v>
      </c>
      <c r="F1043" s="205" t="s">
        <v>661</v>
      </c>
      <c r="G1043" s="205" t="s">
        <v>618</v>
      </c>
      <c r="H1043" s="205" t="s">
        <v>662</v>
      </c>
      <c r="I1043" s="205" t="s">
        <v>667</v>
      </c>
      <c r="J1043" s="140" t="s">
        <v>305</v>
      </c>
      <c r="K1043" s="140" t="s">
        <v>305</v>
      </c>
      <c r="L1043" s="140" t="s">
        <v>305</v>
      </c>
    </row>
    <row r="1044" spans="1:12" ht="13.2" customHeight="1" x14ac:dyDescent="0.3">
      <c r="A1044" s="204" t="s">
        <v>33</v>
      </c>
      <c r="B1044" s="204" t="s">
        <v>40</v>
      </c>
      <c r="C1044" s="204" t="s">
        <v>624</v>
      </c>
      <c r="D1044" s="204" t="s">
        <v>668</v>
      </c>
      <c r="E1044" s="204" t="s">
        <v>669</v>
      </c>
      <c r="F1044" s="205" t="s">
        <v>661</v>
      </c>
      <c r="G1044" s="205" t="s">
        <v>618</v>
      </c>
      <c r="H1044" s="205" t="s">
        <v>663</v>
      </c>
      <c r="I1044" s="205" t="s">
        <v>667</v>
      </c>
      <c r="J1044" s="140" t="s">
        <v>305</v>
      </c>
      <c r="K1044" s="140" t="s">
        <v>305</v>
      </c>
      <c r="L1044" s="140" t="s">
        <v>305</v>
      </c>
    </row>
    <row r="1045" spans="1:12" ht="13.2" customHeight="1" x14ac:dyDescent="0.3">
      <c r="A1045" s="204" t="s">
        <v>33</v>
      </c>
      <c r="B1045" s="204" t="s">
        <v>40</v>
      </c>
      <c r="C1045" s="204" t="s">
        <v>624</v>
      </c>
      <c r="D1045" s="204" t="s">
        <v>668</v>
      </c>
      <c r="E1045" s="204" t="s">
        <v>669</v>
      </c>
      <c r="F1045" s="205" t="s">
        <v>661</v>
      </c>
      <c r="G1045" s="205" t="s">
        <v>618</v>
      </c>
      <c r="H1045" s="205" t="s">
        <v>563</v>
      </c>
      <c r="I1045" s="205" t="s">
        <v>667</v>
      </c>
      <c r="J1045" s="140" t="s">
        <v>305</v>
      </c>
      <c r="K1045" s="140" t="s">
        <v>305</v>
      </c>
      <c r="L1045" s="140" t="s">
        <v>305</v>
      </c>
    </row>
    <row r="1046" spans="1:12" ht="13.2" customHeight="1" x14ac:dyDescent="0.3">
      <c r="A1046" s="204" t="s">
        <v>33</v>
      </c>
      <c r="B1046" s="204" t="s">
        <v>40</v>
      </c>
      <c r="C1046" s="204" t="s">
        <v>624</v>
      </c>
      <c r="D1046" s="204" t="s">
        <v>668</v>
      </c>
      <c r="E1046" s="204" t="s">
        <v>669</v>
      </c>
      <c r="F1046" s="205" t="s">
        <v>661</v>
      </c>
      <c r="G1046" s="205" t="s">
        <v>618</v>
      </c>
      <c r="H1046" s="205" t="s">
        <v>664</v>
      </c>
      <c r="I1046" s="205" t="s">
        <v>667</v>
      </c>
      <c r="J1046" s="140" t="s">
        <v>305</v>
      </c>
      <c r="K1046" s="140" t="s">
        <v>305</v>
      </c>
      <c r="L1046" s="140" t="s">
        <v>305</v>
      </c>
    </row>
    <row r="1047" spans="1:12" ht="13.2" customHeight="1" x14ac:dyDescent="0.3">
      <c r="A1047" s="204" t="s">
        <v>33</v>
      </c>
      <c r="B1047" s="204" t="s">
        <v>40</v>
      </c>
      <c r="C1047" s="204" t="s">
        <v>624</v>
      </c>
      <c r="D1047" s="204" t="s">
        <v>668</v>
      </c>
      <c r="E1047" s="204" t="s">
        <v>669</v>
      </c>
      <c r="F1047" s="205" t="s">
        <v>661</v>
      </c>
      <c r="G1047" s="205" t="s">
        <v>618</v>
      </c>
      <c r="H1047" s="205" t="s">
        <v>665</v>
      </c>
      <c r="I1047" s="205" t="s">
        <v>667</v>
      </c>
      <c r="J1047" s="140" t="s">
        <v>305</v>
      </c>
      <c r="K1047" s="140" t="s">
        <v>305</v>
      </c>
      <c r="L1047" s="140" t="s">
        <v>305</v>
      </c>
    </row>
    <row r="1048" spans="1:12" ht="13.2" customHeight="1" x14ac:dyDescent="0.3">
      <c r="A1048" s="204" t="s">
        <v>33</v>
      </c>
      <c r="B1048" s="204" t="s">
        <v>40</v>
      </c>
      <c r="C1048" s="204" t="s">
        <v>624</v>
      </c>
      <c r="D1048" s="204" t="s">
        <v>668</v>
      </c>
      <c r="E1048" s="204" t="s">
        <v>669</v>
      </c>
      <c r="F1048" s="205" t="s">
        <v>661</v>
      </c>
      <c r="G1048" s="205" t="s">
        <v>618</v>
      </c>
      <c r="H1048" s="205" t="s">
        <v>666</v>
      </c>
      <c r="I1048" s="205" t="s">
        <v>667</v>
      </c>
      <c r="J1048" s="140" t="s">
        <v>305</v>
      </c>
      <c r="K1048" s="140" t="s">
        <v>305</v>
      </c>
      <c r="L1048" s="140" t="s">
        <v>305</v>
      </c>
    </row>
    <row r="1049" spans="1:12" ht="13.2" customHeight="1" x14ac:dyDescent="0.3">
      <c r="A1049" s="204" t="s">
        <v>33</v>
      </c>
      <c r="B1049" s="204" t="s">
        <v>40</v>
      </c>
      <c r="C1049" s="204" t="s">
        <v>624</v>
      </c>
      <c r="D1049" s="204" t="s">
        <v>668</v>
      </c>
      <c r="E1049" s="204" t="s">
        <v>669</v>
      </c>
      <c r="F1049" s="205" t="s">
        <v>285</v>
      </c>
      <c r="G1049" s="205" t="s">
        <v>280</v>
      </c>
      <c r="H1049" s="205"/>
      <c r="I1049" s="205" t="s">
        <v>59</v>
      </c>
      <c r="J1049" s="81">
        <v>40.488999999999997</v>
      </c>
      <c r="K1049" s="81">
        <v>4.5330000000000004</v>
      </c>
      <c r="L1049" s="81">
        <v>45.023000000000003</v>
      </c>
    </row>
    <row r="1050" spans="1:12" ht="13.2" customHeight="1" x14ac:dyDescent="0.3">
      <c r="A1050" s="204" t="s">
        <v>33</v>
      </c>
      <c r="B1050" s="204" t="s">
        <v>40</v>
      </c>
      <c r="C1050" s="204" t="s">
        <v>624</v>
      </c>
      <c r="D1050" s="204" t="s">
        <v>668</v>
      </c>
      <c r="E1050" s="204" t="s">
        <v>669</v>
      </c>
      <c r="F1050" s="205" t="s">
        <v>610</v>
      </c>
      <c r="G1050" s="205" t="s">
        <v>400</v>
      </c>
      <c r="H1050" s="205" t="s">
        <v>290</v>
      </c>
      <c r="I1050" s="205" t="s">
        <v>137</v>
      </c>
      <c r="J1050" s="78">
        <v>9.0670000000000002</v>
      </c>
      <c r="K1050" s="78">
        <v>1.5269999999999999</v>
      </c>
      <c r="L1050" s="78">
        <v>10.593999999999999</v>
      </c>
    </row>
    <row r="1051" spans="1:12" ht="13.2" customHeight="1" x14ac:dyDescent="0.3">
      <c r="A1051" s="204" t="s">
        <v>33</v>
      </c>
      <c r="B1051" s="204" t="s">
        <v>40</v>
      </c>
      <c r="C1051" s="204" t="s">
        <v>624</v>
      </c>
      <c r="D1051" s="204" t="s">
        <v>668</v>
      </c>
      <c r="E1051" s="204" t="s">
        <v>669</v>
      </c>
      <c r="F1051" s="205" t="s">
        <v>610</v>
      </c>
      <c r="G1051" s="205" t="s">
        <v>400</v>
      </c>
      <c r="H1051" s="205" t="s">
        <v>291</v>
      </c>
      <c r="I1051" s="205" t="s">
        <v>137</v>
      </c>
      <c r="J1051" s="78">
        <v>19.244</v>
      </c>
      <c r="K1051" s="78">
        <v>1.0740000000000001</v>
      </c>
      <c r="L1051" s="78">
        <v>20.317</v>
      </c>
    </row>
    <row r="1052" spans="1:12" ht="13.2" customHeight="1" x14ac:dyDescent="0.3">
      <c r="A1052" s="204" t="s">
        <v>33</v>
      </c>
      <c r="B1052" s="204" t="s">
        <v>40</v>
      </c>
      <c r="C1052" s="204" t="s">
        <v>624</v>
      </c>
      <c r="D1052" s="204" t="s">
        <v>668</v>
      </c>
      <c r="E1052" s="204" t="s">
        <v>669</v>
      </c>
      <c r="F1052" s="205" t="s">
        <v>610</v>
      </c>
      <c r="G1052" s="205" t="s">
        <v>400</v>
      </c>
      <c r="H1052" s="205" t="s">
        <v>292</v>
      </c>
      <c r="I1052" s="205" t="s">
        <v>137</v>
      </c>
      <c r="J1052" s="78">
        <v>9.7590000000000003</v>
      </c>
      <c r="K1052" s="78">
        <v>0.82199999999999995</v>
      </c>
      <c r="L1052" s="78">
        <v>10.58</v>
      </c>
    </row>
    <row r="1053" spans="1:12" ht="13.2" customHeight="1" x14ac:dyDescent="0.3">
      <c r="A1053" s="204" t="s">
        <v>33</v>
      </c>
      <c r="B1053" s="204" t="s">
        <v>40</v>
      </c>
      <c r="C1053" s="204" t="s">
        <v>624</v>
      </c>
      <c r="D1053" s="204" t="s">
        <v>668</v>
      </c>
      <c r="E1053" s="204" t="s">
        <v>669</v>
      </c>
      <c r="F1053" s="205" t="s">
        <v>610</v>
      </c>
      <c r="G1053" s="205" t="s">
        <v>400</v>
      </c>
      <c r="H1053" s="205" t="s">
        <v>293</v>
      </c>
      <c r="I1053" s="205" t="s">
        <v>137</v>
      </c>
      <c r="J1053" s="78">
        <v>2.2919999999999998</v>
      </c>
      <c r="K1053" s="78">
        <v>-0.65600000000000003</v>
      </c>
      <c r="L1053" s="78">
        <v>1.6359999999999999</v>
      </c>
    </row>
    <row r="1054" spans="1:12" ht="13.2" customHeight="1" x14ac:dyDescent="0.3">
      <c r="A1054" s="204" t="s">
        <v>33</v>
      </c>
      <c r="B1054" s="204" t="s">
        <v>40</v>
      </c>
      <c r="C1054" s="204" t="s">
        <v>624</v>
      </c>
      <c r="D1054" s="204" t="s">
        <v>668</v>
      </c>
      <c r="E1054" s="204" t="s">
        <v>669</v>
      </c>
      <c r="F1054" s="205" t="s">
        <v>287</v>
      </c>
      <c r="G1054" s="205" t="s">
        <v>400</v>
      </c>
      <c r="H1054" s="205" t="s">
        <v>290</v>
      </c>
      <c r="I1054" s="205" t="s">
        <v>404</v>
      </c>
      <c r="J1054" s="78">
        <v>91.965999999999994</v>
      </c>
      <c r="K1054" s="78">
        <v>21.155999999999999</v>
      </c>
      <c r="L1054" s="78">
        <v>113.122</v>
      </c>
    </row>
    <row r="1055" spans="1:12" ht="13.2" customHeight="1" x14ac:dyDescent="0.3">
      <c r="A1055" s="204" t="s">
        <v>33</v>
      </c>
      <c r="B1055" s="204" t="s">
        <v>40</v>
      </c>
      <c r="C1055" s="204" t="s">
        <v>624</v>
      </c>
      <c r="D1055" s="204" t="s">
        <v>668</v>
      </c>
      <c r="E1055" s="204" t="s">
        <v>669</v>
      </c>
      <c r="F1055" s="205" t="s">
        <v>287</v>
      </c>
      <c r="G1055" s="205" t="s">
        <v>400</v>
      </c>
      <c r="H1055" s="205" t="s">
        <v>291</v>
      </c>
      <c r="I1055" s="205" t="s">
        <v>404</v>
      </c>
      <c r="J1055" s="78">
        <v>204.928</v>
      </c>
      <c r="K1055" s="78">
        <v>-108.57899999999999</v>
      </c>
      <c r="L1055" s="78">
        <v>96.349000000000004</v>
      </c>
    </row>
    <row r="1056" spans="1:12" ht="13.2" customHeight="1" x14ac:dyDescent="0.3">
      <c r="A1056" s="204" t="s">
        <v>33</v>
      </c>
      <c r="B1056" s="204" t="s">
        <v>40</v>
      </c>
      <c r="C1056" s="204" t="s">
        <v>624</v>
      </c>
      <c r="D1056" s="204" t="s">
        <v>668</v>
      </c>
      <c r="E1056" s="204" t="s">
        <v>669</v>
      </c>
      <c r="F1056" s="205" t="s">
        <v>287</v>
      </c>
      <c r="G1056" s="205" t="s">
        <v>400</v>
      </c>
      <c r="H1056" s="205" t="s">
        <v>292</v>
      </c>
      <c r="I1056" s="205" t="s">
        <v>404</v>
      </c>
      <c r="J1056" s="78">
        <v>175.672</v>
      </c>
      <c r="K1056" s="78">
        <v>-105.696</v>
      </c>
      <c r="L1056" s="78">
        <v>69.975999999999999</v>
      </c>
    </row>
    <row r="1057" spans="1:12" ht="13.2" customHeight="1" x14ac:dyDescent="0.3">
      <c r="A1057" s="204" t="s">
        <v>33</v>
      </c>
      <c r="B1057" s="204" t="s">
        <v>40</v>
      </c>
      <c r="C1057" s="204" t="s">
        <v>624</v>
      </c>
      <c r="D1057" s="204" t="s">
        <v>668</v>
      </c>
      <c r="E1057" s="204" t="s">
        <v>669</v>
      </c>
      <c r="F1057" s="205" t="s">
        <v>287</v>
      </c>
      <c r="G1057" s="205" t="s">
        <v>400</v>
      </c>
      <c r="H1057" s="205" t="s">
        <v>293</v>
      </c>
      <c r="I1057" s="205" t="s">
        <v>404</v>
      </c>
      <c r="J1057" s="78">
        <v>109.779</v>
      </c>
      <c r="K1057" s="78">
        <v>-7.4729999999999999</v>
      </c>
      <c r="L1057" s="78">
        <v>102.306</v>
      </c>
    </row>
    <row r="1058" spans="1:12" ht="13.2" customHeight="1" x14ac:dyDescent="0.3">
      <c r="A1058" s="204" t="s">
        <v>33</v>
      </c>
      <c r="B1058" s="204" t="s">
        <v>40</v>
      </c>
      <c r="C1058" s="204" t="s">
        <v>624</v>
      </c>
      <c r="D1058" s="204" t="s">
        <v>668</v>
      </c>
      <c r="E1058" s="204" t="s">
        <v>669</v>
      </c>
      <c r="F1058" s="205" t="s">
        <v>390</v>
      </c>
      <c r="G1058" s="205" t="s">
        <v>400</v>
      </c>
      <c r="H1058" s="205"/>
      <c r="I1058" s="205" t="s">
        <v>296</v>
      </c>
      <c r="J1058" s="81">
        <v>9.5440000000000005</v>
      </c>
      <c r="K1058" s="81">
        <v>-0.25700000000000001</v>
      </c>
      <c r="L1058" s="81">
        <v>9.2870000000000008</v>
      </c>
    </row>
    <row r="1059" spans="1:12" ht="13.2" customHeight="1" x14ac:dyDescent="0.3">
      <c r="A1059" s="204" t="s">
        <v>33</v>
      </c>
      <c r="B1059" s="204" t="s">
        <v>41</v>
      </c>
      <c r="C1059" s="204" t="s">
        <v>624</v>
      </c>
      <c r="D1059" s="204" t="s">
        <v>668</v>
      </c>
      <c r="E1059" s="204" t="s">
        <v>669</v>
      </c>
      <c r="F1059" s="205" t="s">
        <v>650</v>
      </c>
      <c r="G1059" s="205" t="s">
        <v>615</v>
      </c>
      <c r="H1059" s="205" t="s">
        <v>289</v>
      </c>
      <c r="I1059" s="205" t="s">
        <v>296</v>
      </c>
      <c r="J1059" s="81">
        <v>44.857999999999997</v>
      </c>
      <c r="K1059" s="81">
        <v>176.73500000000001</v>
      </c>
      <c r="L1059" s="81">
        <v>221.59399999999999</v>
      </c>
    </row>
    <row r="1060" spans="1:12" ht="13.2" customHeight="1" x14ac:dyDescent="0.3">
      <c r="A1060" s="204" t="s">
        <v>33</v>
      </c>
      <c r="B1060" s="204" t="s">
        <v>41</v>
      </c>
      <c r="C1060" s="204" t="s">
        <v>624</v>
      </c>
      <c r="D1060" s="204" t="s">
        <v>668</v>
      </c>
      <c r="E1060" s="204" t="s">
        <v>669</v>
      </c>
      <c r="F1060" s="205" t="s">
        <v>650</v>
      </c>
      <c r="G1060" s="205" t="s">
        <v>615</v>
      </c>
      <c r="H1060" s="205" t="s">
        <v>420</v>
      </c>
      <c r="I1060" s="205" t="s">
        <v>296</v>
      </c>
      <c r="J1060" s="81">
        <v>33.220999999999997</v>
      </c>
      <c r="K1060" s="81">
        <v>-4.8449999999999998</v>
      </c>
      <c r="L1060" s="81">
        <v>28.375</v>
      </c>
    </row>
    <row r="1061" spans="1:12" ht="13.2" customHeight="1" x14ac:dyDescent="0.3">
      <c r="A1061" s="204" t="s">
        <v>33</v>
      </c>
      <c r="B1061" s="204" t="s">
        <v>41</v>
      </c>
      <c r="C1061" s="204" t="s">
        <v>624</v>
      </c>
      <c r="D1061" s="204" t="s">
        <v>668</v>
      </c>
      <c r="E1061" s="204" t="s">
        <v>669</v>
      </c>
      <c r="F1061" s="205" t="s">
        <v>368</v>
      </c>
      <c r="G1061" s="205" t="s">
        <v>615</v>
      </c>
      <c r="H1061" s="205" t="s">
        <v>422</v>
      </c>
      <c r="I1061" s="205" t="s">
        <v>424</v>
      </c>
      <c r="J1061" s="79" t="s">
        <v>305</v>
      </c>
      <c r="K1061" s="79" t="s">
        <v>305</v>
      </c>
      <c r="L1061" s="79" t="s">
        <v>305</v>
      </c>
    </row>
    <row r="1062" spans="1:12" ht="13.2" customHeight="1" x14ac:dyDescent="0.3">
      <c r="A1062" s="204" t="s">
        <v>33</v>
      </c>
      <c r="B1062" s="204" t="s">
        <v>41</v>
      </c>
      <c r="C1062" s="204" t="s">
        <v>624</v>
      </c>
      <c r="D1062" s="204" t="s">
        <v>668</v>
      </c>
      <c r="E1062" s="204" t="s">
        <v>669</v>
      </c>
      <c r="F1062" s="205" t="s">
        <v>368</v>
      </c>
      <c r="G1062" s="205" t="s">
        <v>615</v>
      </c>
      <c r="H1062" s="205" t="s">
        <v>423</v>
      </c>
      <c r="I1062" s="205" t="s">
        <v>144</v>
      </c>
      <c r="J1062" s="79" t="s">
        <v>305</v>
      </c>
      <c r="K1062" s="79" t="s">
        <v>305</v>
      </c>
      <c r="L1062" s="79" t="s">
        <v>305</v>
      </c>
    </row>
    <row r="1063" spans="1:12" ht="13.2" customHeight="1" x14ac:dyDescent="0.3">
      <c r="A1063" s="204" t="s">
        <v>33</v>
      </c>
      <c r="B1063" s="204" t="s">
        <v>41</v>
      </c>
      <c r="C1063" s="204" t="s">
        <v>624</v>
      </c>
      <c r="D1063" s="204" t="s">
        <v>668</v>
      </c>
      <c r="E1063" s="204" t="s">
        <v>669</v>
      </c>
      <c r="F1063" s="205" t="s">
        <v>609</v>
      </c>
      <c r="G1063" s="205" t="s">
        <v>616</v>
      </c>
      <c r="H1063" s="205" t="s">
        <v>608</v>
      </c>
      <c r="I1063" s="205" t="s">
        <v>297</v>
      </c>
      <c r="J1063" s="117">
        <v>0.46899999999999997</v>
      </c>
      <c r="K1063" s="117">
        <v>-5.0000000000000001E-3</v>
      </c>
      <c r="L1063" s="117">
        <v>0.46400000000000002</v>
      </c>
    </row>
    <row r="1064" spans="1:12" ht="13.2" customHeight="1" x14ac:dyDescent="0.3">
      <c r="A1064" s="204" t="s">
        <v>33</v>
      </c>
      <c r="B1064" s="204" t="s">
        <v>41</v>
      </c>
      <c r="C1064" s="204" t="s">
        <v>624</v>
      </c>
      <c r="D1064" s="204" t="s">
        <v>668</v>
      </c>
      <c r="E1064" s="204" t="s">
        <v>669</v>
      </c>
      <c r="F1064" s="205" t="s">
        <v>661</v>
      </c>
      <c r="G1064" s="205" t="s">
        <v>618</v>
      </c>
      <c r="H1064" s="205" t="s">
        <v>662</v>
      </c>
      <c r="I1064" s="205" t="s">
        <v>667</v>
      </c>
      <c r="J1064" s="140" t="s">
        <v>305</v>
      </c>
      <c r="K1064" s="140" t="s">
        <v>305</v>
      </c>
      <c r="L1064" s="140" t="s">
        <v>305</v>
      </c>
    </row>
    <row r="1065" spans="1:12" ht="13.2" customHeight="1" x14ac:dyDescent="0.3">
      <c r="A1065" s="204" t="s">
        <v>33</v>
      </c>
      <c r="B1065" s="204" t="s">
        <v>41</v>
      </c>
      <c r="C1065" s="204" t="s">
        <v>624</v>
      </c>
      <c r="D1065" s="204" t="s">
        <v>668</v>
      </c>
      <c r="E1065" s="204" t="s">
        <v>669</v>
      </c>
      <c r="F1065" s="205" t="s">
        <v>661</v>
      </c>
      <c r="G1065" s="205" t="s">
        <v>618</v>
      </c>
      <c r="H1065" s="205" t="s">
        <v>663</v>
      </c>
      <c r="I1065" s="205" t="s">
        <v>667</v>
      </c>
      <c r="J1065" s="140" t="s">
        <v>305</v>
      </c>
      <c r="K1065" s="140" t="s">
        <v>305</v>
      </c>
      <c r="L1065" s="140" t="s">
        <v>305</v>
      </c>
    </row>
    <row r="1066" spans="1:12" ht="13.2" customHeight="1" x14ac:dyDescent="0.3">
      <c r="A1066" s="204" t="s">
        <v>33</v>
      </c>
      <c r="B1066" s="204" t="s">
        <v>41</v>
      </c>
      <c r="C1066" s="204" t="s">
        <v>624</v>
      </c>
      <c r="D1066" s="204" t="s">
        <v>668</v>
      </c>
      <c r="E1066" s="204" t="s">
        <v>669</v>
      </c>
      <c r="F1066" s="205" t="s">
        <v>661</v>
      </c>
      <c r="G1066" s="205" t="s">
        <v>618</v>
      </c>
      <c r="H1066" s="205" t="s">
        <v>563</v>
      </c>
      <c r="I1066" s="205" t="s">
        <v>667</v>
      </c>
      <c r="J1066" s="140" t="s">
        <v>305</v>
      </c>
      <c r="K1066" s="140" t="s">
        <v>305</v>
      </c>
      <c r="L1066" s="140" t="s">
        <v>305</v>
      </c>
    </row>
    <row r="1067" spans="1:12" ht="13.2" customHeight="1" x14ac:dyDescent="0.3">
      <c r="A1067" s="204" t="s">
        <v>33</v>
      </c>
      <c r="B1067" s="204" t="s">
        <v>41</v>
      </c>
      <c r="C1067" s="204" t="s">
        <v>624</v>
      </c>
      <c r="D1067" s="204" t="s">
        <v>668</v>
      </c>
      <c r="E1067" s="204" t="s">
        <v>669</v>
      </c>
      <c r="F1067" s="205" t="s">
        <v>661</v>
      </c>
      <c r="G1067" s="205" t="s">
        <v>618</v>
      </c>
      <c r="H1067" s="205" t="s">
        <v>664</v>
      </c>
      <c r="I1067" s="205" t="s">
        <v>667</v>
      </c>
      <c r="J1067" s="140" t="s">
        <v>305</v>
      </c>
      <c r="K1067" s="140" t="s">
        <v>305</v>
      </c>
      <c r="L1067" s="140" t="s">
        <v>305</v>
      </c>
    </row>
    <row r="1068" spans="1:12" ht="13.2" customHeight="1" x14ac:dyDescent="0.3">
      <c r="A1068" s="204" t="s">
        <v>33</v>
      </c>
      <c r="B1068" s="204" t="s">
        <v>41</v>
      </c>
      <c r="C1068" s="204" t="s">
        <v>624</v>
      </c>
      <c r="D1068" s="204" t="s">
        <v>668</v>
      </c>
      <c r="E1068" s="204" t="s">
        <v>669</v>
      </c>
      <c r="F1068" s="205" t="s">
        <v>661</v>
      </c>
      <c r="G1068" s="205" t="s">
        <v>618</v>
      </c>
      <c r="H1068" s="205" t="s">
        <v>665</v>
      </c>
      <c r="I1068" s="205" t="s">
        <v>667</v>
      </c>
      <c r="J1068" s="140" t="s">
        <v>305</v>
      </c>
      <c r="K1068" s="140" t="s">
        <v>305</v>
      </c>
      <c r="L1068" s="140" t="s">
        <v>305</v>
      </c>
    </row>
    <row r="1069" spans="1:12" ht="13.2" customHeight="1" x14ac:dyDescent="0.3">
      <c r="A1069" s="204" t="s">
        <v>33</v>
      </c>
      <c r="B1069" s="204" t="s">
        <v>41</v>
      </c>
      <c r="C1069" s="204" t="s">
        <v>624</v>
      </c>
      <c r="D1069" s="204" t="s">
        <v>668</v>
      </c>
      <c r="E1069" s="204" t="s">
        <v>669</v>
      </c>
      <c r="F1069" s="205" t="s">
        <v>661</v>
      </c>
      <c r="G1069" s="205" t="s">
        <v>618</v>
      </c>
      <c r="H1069" s="205" t="s">
        <v>666</v>
      </c>
      <c r="I1069" s="205" t="s">
        <v>667</v>
      </c>
      <c r="J1069" s="140" t="s">
        <v>305</v>
      </c>
      <c r="K1069" s="140" t="s">
        <v>305</v>
      </c>
      <c r="L1069" s="140" t="s">
        <v>305</v>
      </c>
    </row>
    <row r="1070" spans="1:12" ht="13.2" customHeight="1" x14ac:dyDescent="0.3">
      <c r="A1070" s="204" t="s">
        <v>33</v>
      </c>
      <c r="B1070" s="204" t="s">
        <v>41</v>
      </c>
      <c r="C1070" s="204" t="s">
        <v>624</v>
      </c>
      <c r="D1070" s="204" t="s">
        <v>668</v>
      </c>
      <c r="E1070" s="204" t="s">
        <v>669</v>
      </c>
      <c r="F1070" s="205" t="s">
        <v>285</v>
      </c>
      <c r="G1070" s="205" t="s">
        <v>280</v>
      </c>
      <c r="H1070" s="205"/>
      <c r="I1070" s="205" t="s">
        <v>59</v>
      </c>
      <c r="J1070" s="81">
        <v>8.4149999999999991</v>
      </c>
      <c r="K1070" s="81">
        <v>3.0419999999999998</v>
      </c>
      <c r="L1070" s="81">
        <v>11.458</v>
      </c>
    </row>
    <row r="1071" spans="1:12" ht="13.2" customHeight="1" x14ac:dyDescent="0.3">
      <c r="A1071" s="204" t="s">
        <v>33</v>
      </c>
      <c r="B1071" s="204" t="s">
        <v>41</v>
      </c>
      <c r="C1071" s="204" t="s">
        <v>624</v>
      </c>
      <c r="D1071" s="204" t="s">
        <v>668</v>
      </c>
      <c r="E1071" s="204" t="s">
        <v>669</v>
      </c>
      <c r="F1071" s="205" t="s">
        <v>610</v>
      </c>
      <c r="G1071" s="205" t="s">
        <v>400</v>
      </c>
      <c r="H1071" s="205" t="s">
        <v>290</v>
      </c>
      <c r="I1071" s="205" t="s">
        <v>137</v>
      </c>
      <c r="J1071" s="78">
        <v>8.593</v>
      </c>
      <c r="K1071" s="78">
        <v>1.976</v>
      </c>
      <c r="L1071" s="78">
        <v>10.57</v>
      </c>
    </row>
    <row r="1072" spans="1:12" ht="13.2" customHeight="1" x14ac:dyDescent="0.3">
      <c r="A1072" s="204" t="s">
        <v>33</v>
      </c>
      <c r="B1072" s="204" t="s">
        <v>41</v>
      </c>
      <c r="C1072" s="204" t="s">
        <v>624</v>
      </c>
      <c r="D1072" s="204" t="s">
        <v>668</v>
      </c>
      <c r="E1072" s="204" t="s">
        <v>669</v>
      </c>
      <c r="F1072" s="205" t="s">
        <v>610</v>
      </c>
      <c r="G1072" s="205" t="s">
        <v>400</v>
      </c>
      <c r="H1072" s="205" t="s">
        <v>291</v>
      </c>
      <c r="I1072" s="205" t="s">
        <v>137</v>
      </c>
      <c r="J1072" s="78">
        <v>17.331</v>
      </c>
      <c r="K1072" s="78">
        <v>1.716</v>
      </c>
      <c r="L1072" s="78">
        <v>19.047000000000001</v>
      </c>
    </row>
    <row r="1073" spans="1:12" ht="13.2" customHeight="1" x14ac:dyDescent="0.3">
      <c r="A1073" s="204" t="s">
        <v>33</v>
      </c>
      <c r="B1073" s="204" t="s">
        <v>41</v>
      </c>
      <c r="C1073" s="204" t="s">
        <v>624</v>
      </c>
      <c r="D1073" s="204" t="s">
        <v>668</v>
      </c>
      <c r="E1073" s="204" t="s">
        <v>669</v>
      </c>
      <c r="F1073" s="205" t="s">
        <v>610</v>
      </c>
      <c r="G1073" s="205" t="s">
        <v>400</v>
      </c>
      <c r="H1073" s="205" t="s">
        <v>292</v>
      </c>
      <c r="I1073" s="205" t="s">
        <v>137</v>
      </c>
      <c r="J1073" s="78">
        <v>10.638999999999999</v>
      </c>
      <c r="K1073" s="78">
        <v>0.50900000000000001</v>
      </c>
      <c r="L1073" s="78">
        <v>11.148</v>
      </c>
    </row>
    <row r="1074" spans="1:12" ht="13.2" customHeight="1" x14ac:dyDescent="0.3">
      <c r="A1074" s="204" t="s">
        <v>33</v>
      </c>
      <c r="B1074" s="204" t="s">
        <v>41</v>
      </c>
      <c r="C1074" s="204" t="s">
        <v>624</v>
      </c>
      <c r="D1074" s="204" t="s">
        <v>668</v>
      </c>
      <c r="E1074" s="204" t="s">
        <v>669</v>
      </c>
      <c r="F1074" s="205" t="s">
        <v>610</v>
      </c>
      <c r="G1074" s="205" t="s">
        <v>400</v>
      </c>
      <c r="H1074" s="205" t="s">
        <v>293</v>
      </c>
      <c r="I1074" s="205" t="s">
        <v>137</v>
      </c>
      <c r="J1074" s="78">
        <v>3.2330000000000001</v>
      </c>
      <c r="K1074" s="78">
        <v>-0.623</v>
      </c>
      <c r="L1074" s="78">
        <v>2.61</v>
      </c>
    </row>
    <row r="1075" spans="1:12" ht="13.2" customHeight="1" x14ac:dyDescent="0.3">
      <c r="A1075" s="204" t="s">
        <v>33</v>
      </c>
      <c r="B1075" s="204" t="s">
        <v>41</v>
      </c>
      <c r="C1075" s="204" t="s">
        <v>624</v>
      </c>
      <c r="D1075" s="204" t="s">
        <v>668</v>
      </c>
      <c r="E1075" s="204" t="s">
        <v>669</v>
      </c>
      <c r="F1075" s="205" t="s">
        <v>287</v>
      </c>
      <c r="G1075" s="205" t="s">
        <v>400</v>
      </c>
      <c r="H1075" s="205" t="s">
        <v>290</v>
      </c>
      <c r="I1075" s="205" t="s">
        <v>404</v>
      </c>
      <c r="J1075" s="78">
        <v>137.499</v>
      </c>
      <c r="K1075" s="78">
        <v>-21.178000000000001</v>
      </c>
      <c r="L1075" s="78">
        <v>116.321</v>
      </c>
    </row>
    <row r="1076" spans="1:12" ht="13.2" customHeight="1" x14ac:dyDescent="0.3">
      <c r="A1076" s="204" t="s">
        <v>33</v>
      </c>
      <c r="B1076" s="204" t="s">
        <v>41</v>
      </c>
      <c r="C1076" s="204" t="s">
        <v>624</v>
      </c>
      <c r="D1076" s="204" t="s">
        <v>668</v>
      </c>
      <c r="E1076" s="204" t="s">
        <v>669</v>
      </c>
      <c r="F1076" s="205" t="s">
        <v>287</v>
      </c>
      <c r="G1076" s="205" t="s">
        <v>400</v>
      </c>
      <c r="H1076" s="205" t="s">
        <v>291</v>
      </c>
      <c r="I1076" s="205" t="s">
        <v>404</v>
      </c>
      <c r="J1076" s="78">
        <v>247.30600000000001</v>
      </c>
      <c r="K1076" s="78">
        <v>-138.37</v>
      </c>
      <c r="L1076" s="78">
        <v>108.935</v>
      </c>
    </row>
    <row r="1077" spans="1:12" ht="13.2" customHeight="1" x14ac:dyDescent="0.3">
      <c r="A1077" s="204" t="s">
        <v>33</v>
      </c>
      <c r="B1077" s="204" t="s">
        <v>41</v>
      </c>
      <c r="C1077" s="204" t="s">
        <v>624</v>
      </c>
      <c r="D1077" s="204" t="s">
        <v>668</v>
      </c>
      <c r="E1077" s="204" t="s">
        <v>669</v>
      </c>
      <c r="F1077" s="205" t="s">
        <v>287</v>
      </c>
      <c r="G1077" s="205" t="s">
        <v>400</v>
      </c>
      <c r="H1077" s="205" t="s">
        <v>292</v>
      </c>
      <c r="I1077" s="205" t="s">
        <v>404</v>
      </c>
      <c r="J1077" s="78">
        <v>224.833</v>
      </c>
      <c r="K1077" s="78">
        <v>-130.38</v>
      </c>
      <c r="L1077" s="78">
        <v>94.453999999999994</v>
      </c>
    </row>
    <row r="1078" spans="1:12" ht="13.2" customHeight="1" x14ac:dyDescent="0.3">
      <c r="A1078" s="204" t="s">
        <v>33</v>
      </c>
      <c r="B1078" s="204" t="s">
        <v>41</v>
      </c>
      <c r="C1078" s="204" t="s">
        <v>624</v>
      </c>
      <c r="D1078" s="204" t="s">
        <v>668</v>
      </c>
      <c r="E1078" s="204" t="s">
        <v>669</v>
      </c>
      <c r="F1078" s="205" t="s">
        <v>287</v>
      </c>
      <c r="G1078" s="205" t="s">
        <v>400</v>
      </c>
      <c r="H1078" s="205" t="s">
        <v>293</v>
      </c>
      <c r="I1078" s="205" t="s">
        <v>404</v>
      </c>
      <c r="J1078" s="78">
        <v>206.60900000000001</v>
      </c>
      <c r="K1078" s="78">
        <v>-15.837999999999999</v>
      </c>
      <c r="L1078" s="78">
        <v>190.77099999999999</v>
      </c>
    </row>
    <row r="1079" spans="1:12" ht="13.2" customHeight="1" x14ac:dyDescent="0.3">
      <c r="A1079" s="204" t="s">
        <v>33</v>
      </c>
      <c r="B1079" s="204" t="s">
        <v>41</v>
      </c>
      <c r="C1079" s="204" t="s">
        <v>624</v>
      </c>
      <c r="D1079" s="204" t="s">
        <v>668</v>
      </c>
      <c r="E1079" s="204" t="s">
        <v>669</v>
      </c>
      <c r="F1079" s="205" t="s">
        <v>390</v>
      </c>
      <c r="G1079" s="205" t="s">
        <v>400</v>
      </c>
      <c r="H1079" s="205"/>
      <c r="I1079" s="205" t="s">
        <v>296</v>
      </c>
      <c r="J1079" s="81">
        <v>3.3439999999999999</v>
      </c>
      <c r="K1079" s="81">
        <v>1.1399999999999999</v>
      </c>
      <c r="L1079" s="81">
        <v>4.484</v>
      </c>
    </row>
    <row r="1080" spans="1:12" ht="13.2" customHeight="1" x14ac:dyDescent="0.3">
      <c r="A1080" s="204" t="s">
        <v>33</v>
      </c>
      <c r="B1080" s="204" t="s">
        <v>42</v>
      </c>
      <c r="C1080" s="204" t="s">
        <v>624</v>
      </c>
      <c r="D1080" s="204" t="s">
        <v>668</v>
      </c>
      <c r="E1080" s="204" t="s">
        <v>669</v>
      </c>
      <c r="F1080" s="205" t="s">
        <v>650</v>
      </c>
      <c r="G1080" s="205" t="s">
        <v>615</v>
      </c>
      <c r="H1080" s="205" t="s">
        <v>289</v>
      </c>
      <c r="I1080" s="205" t="s">
        <v>296</v>
      </c>
      <c r="J1080" s="81">
        <v>54.918999999999997</v>
      </c>
      <c r="K1080" s="81">
        <v>161.18600000000001</v>
      </c>
      <c r="L1080" s="81">
        <v>216.10499999999999</v>
      </c>
    </row>
    <row r="1081" spans="1:12" ht="13.2" customHeight="1" x14ac:dyDescent="0.3">
      <c r="A1081" s="204" t="s">
        <v>33</v>
      </c>
      <c r="B1081" s="204" t="s">
        <v>42</v>
      </c>
      <c r="C1081" s="204" t="s">
        <v>624</v>
      </c>
      <c r="D1081" s="204" t="s">
        <v>668</v>
      </c>
      <c r="E1081" s="204" t="s">
        <v>669</v>
      </c>
      <c r="F1081" s="205" t="s">
        <v>650</v>
      </c>
      <c r="G1081" s="205" t="s">
        <v>615</v>
      </c>
      <c r="H1081" s="205" t="s">
        <v>420</v>
      </c>
      <c r="I1081" s="205" t="s">
        <v>296</v>
      </c>
      <c r="J1081" s="81">
        <v>19.006</v>
      </c>
      <c r="K1081" s="81">
        <v>4.6559999999999997</v>
      </c>
      <c r="L1081" s="81">
        <v>23.661999999999999</v>
      </c>
    </row>
    <row r="1082" spans="1:12" ht="13.2" customHeight="1" x14ac:dyDescent="0.3">
      <c r="A1082" s="204" t="s">
        <v>33</v>
      </c>
      <c r="B1082" s="204" t="s">
        <v>42</v>
      </c>
      <c r="C1082" s="204" t="s">
        <v>624</v>
      </c>
      <c r="D1082" s="204" t="s">
        <v>668</v>
      </c>
      <c r="E1082" s="204" t="s">
        <v>669</v>
      </c>
      <c r="F1082" s="205" t="s">
        <v>368</v>
      </c>
      <c r="G1082" s="205" t="s">
        <v>615</v>
      </c>
      <c r="H1082" s="205" t="s">
        <v>422</v>
      </c>
      <c r="I1082" s="205" t="s">
        <v>424</v>
      </c>
      <c r="J1082" s="79" t="s">
        <v>305</v>
      </c>
      <c r="K1082" s="79" t="s">
        <v>305</v>
      </c>
      <c r="L1082" s="79" t="s">
        <v>305</v>
      </c>
    </row>
    <row r="1083" spans="1:12" ht="13.2" customHeight="1" x14ac:dyDescent="0.3">
      <c r="A1083" s="204" t="s">
        <v>33</v>
      </c>
      <c r="B1083" s="204" t="s">
        <v>42</v>
      </c>
      <c r="C1083" s="204" t="s">
        <v>624</v>
      </c>
      <c r="D1083" s="204" t="s">
        <v>668</v>
      </c>
      <c r="E1083" s="204" t="s">
        <v>669</v>
      </c>
      <c r="F1083" s="205" t="s">
        <v>368</v>
      </c>
      <c r="G1083" s="205" t="s">
        <v>615</v>
      </c>
      <c r="H1083" s="205" t="s">
        <v>423</v>
      </c>
      <c r="I1083" s="205" t="s">
        <v>144</v>
      </c>
      <c r="J1083" s="79" t="s">
        <v>305</v>
      </c>
      <c r="K1083" s="79" t="s">
        <v>305</v>
      </c>
      <c r="L1083" s="79" t="s">
        <v>305</v>
      </c>
    </row>
    <row r="1084" spans="1:12" ht="13.2" customHeight="1" x14ac:dyDescent="0.3">
      <c r="A1084" s="204" t="s">
        <v>33</v>
      </c>
      <c r="B1084" s="204" t="s">
        <v>42</v>
      </c>
      <c r="C1084" s="204" t="s">
        <v>624</v>
      </c>
      <c r="D1084" s="204" t="s">
        <v>668</v>
      </c>
      <c r="E1084" s="204" t="s">
        <v>669</v>
      </c>
      <c r="F1084" s="205" t="s">
        <v>609</v>
      </c>
      <c r="G1084" s="205" t="s">
        <v>616</v>
      </c>
      <c r="H1084" s="205" t="s">
        <v>608</v>
      </c>
      <c r="I1084" s="205" t="s">
        <v>297</v>
      </c>
      <c r="J1084" s="117">
        <v>0.36</v>
      </c>
      <c r="K1084" s="117">
        <v>8.6999999999999994E-2</v>
      </c>
      <c r="L1084" s="117">
        <v>0.44700000000000001</v>
      </c>
    </row>
    <row r="1085" spans="1:12" ht="13.2" customHeight="1" x14ac:dyDescent="0.3">
      <c r="A1085" s="204" t="s">
        <v>33</v>
      </c>
      <c r="B1085" s="204" t="s">
        <v>42</v>
      </c>
      <c r="C1085" s="204" t="s">
        <v>624</v>
      </c>
      <c r="D1085" s="204" t="s">
        <v>668</v>
      </c>
      <c r="E1085" s="204" t="s">
        <v>669</v>
      </c>
      <c r="F1085" s="205" t="s">
        <v>661</v>
      </c>
      <c r="G1085" s="205" t="s">
        <v>618</v>
      </c>
      <c r="H1085" s="205" t="s">
        <v>662</v>
      </c>
      <c r="I1085" s="205" t="s">
        <v>667</v>
      </c>
      <c r="J1085" s="140" t="s">
        <v>305</v>
      </c>
      <c r="K1085" s="140" t="s">
        <v>305</v>
      </c>
      <c r="L1085" s="140" t="s">
        <v>305</v>
      </c>
    </row>
    <row r="1086" spans="1:12" ht="13.2" customHeight="1" x14ac:dyDescent="0.3">
      <c r="A1086" s="204" t="s">
        <v>33</v>
      </c>
      <c r="B1086" s="204" t="s">
        <v>42</v>
      </c>
      <c r="C1086" s="204" t="s">
        <v>624</v>
      </c>
      <c r="D1086" s="204" t="s">
        <v>668</v>
      </c>
      <c r="E1086" s="204" t="s">
        <v>669</v>
      </c>
      <c r="F1086" s="205" t="s">
        <v>661</v>
      </c>
      <c r="G1086" s="205" t="s">
        <v>618</v>
      </c>
      <c r="H1086" s="205" t="s">
        <v>663</v>
      </c>
      <c r="I1086" s="205" t="s">
        <v>667</v>
      </c>
      <c r="J1086" s="140" t="s">
        <v>305</v>
      </c>
      <c r="K1086" s="140" t="s">
        <v>305</v>
      </c>
      <c r="L1086" s="140" t="s">
        <v>305</v>
      </c>
    </row>
    <row r="1087" spans="1:12" ht="13.2" customHeight="1" x14ac:dyDescent="0.3">
      <c r="A1087" s="204" t="s">
        <v>33</v>
      </c>
      <c r="B1087" s="204" t="s">
        <v>42</v>
      </c>
      <c r="C1087" s="204" t="s">
        <v>624</v>
      </c>
      <c r="D1087" s="204" t="s">
        <v>668</v>
      </c>
      <c r="E1087" s="204" t="s">
        <v>669</v>
      </c>
      <c r="F1087" s="205" t="s">
        <v>661</v>
      </c>
      <c r="G1087" s="205" t="s">
        <v>618</v>
      </c>
      <c r="H1087" s="205" t="s">
        <v>563</v>
      </c>
      <c r="I1087" s="205" t="s">
        <v>667</v>
      </c>
      <c r="J1087" s="140" t="s">
        <v>305</v>
      </c>
      <c r="K1087" s="140" t="s">
        <v>305</v>
      </c>
      <c r="L1087" s="140" t="s">
        <v>305</v>
      </c>
    </row>
    <row r="1088" spans="1:12" ht="13.2" customHeight="1" x14ac:dyDescent="0.3">
      <c r="A1088" s="204" t="s">
        <v>33</v>
      </c>
      <c r="B1088" s="204" t="s">
        <v>42</v>
      </c>
      <c r="C1088" s="204" t="s">
        <v>624</v>
      </c>
      <c r="D1088" s="204" t="s">
        <v>668</v>
      </c>
      <c r="E1088" s="204" t="s">
        <v>669</v>
      </c>
      <c r="F1088" s="205" t="s">
        <v>661</v>
      </c>
      <c r="G1088" s="205" t="s">
        <v>618</v>
      </c>
      <c r="H1088" s="205" t="s">
        <v>664</v>
      </c>
      <c r="I1088" s="205" t="s">
        <v>667</v>
      </c>
      <c r="J1088" s="140" t="s">
        <v>305</v>
      </c>
      <c r="K1088" s="140" t="s">
        <v>305</v>
      </c>
      <c r="L1088" s="140" t="s">
        <v>305</v>
      </c>
    </row>
    <row r="1089" spans="1:12" ht="13.2" customHeight="1" x14ac:dyDescent="0.3">
      <c r="A1089" s="204" t="s">
        <v>33</v>
      </c>
      <c r="B1089" s="204" t="s">
        <v>42</v>
      </c>
      <c r="C1089" s="204" t="s">
        <v>624</v>
      </c>
      <c r="D1089" s="204" t="s">
        <v>668</v>
      </c>
      <c r="E1089" s="204" t="s">
        <v>669</v>
      </c>
      <c r="F1089" s="205" t="s">
        <v>661</v>
      </c>
      <c r="G1089" s="205" t="s">
        <v>618</v>
      </c>
      <c r="H1089" s="205" t="s">
        <v>665</v>
      </c>
      <c r="I1089" s="205" t="s">
        <v>667</v>
      </c>
      <c r="J1089" s="140" t="s">
        <v>305</v>
      </c>
      <c r="K1089" s="140" t="s">
        <v>305</v>
      </c>
      <c r="L1089" s="140" t="s">
        <v>305</v>
      </c>
    </row>
    <row r="1090" spans="1:12" ht="13.2" customHeight="1" x14ac:dyDescent="0.3">
      <c r="A1090" s="204" t="s">
        <v>33</v>
      </c>
      <c r="B1090" s="204" t="s">
        <v>42</v>
      </c>
      <c r="C1090" s="204" t="s">
        <v>624</v>
      </c>
      <c r="D1090" s="204" t="s">
        <v>668</v>
      </c>
      <c r="E1090" s="204" t="s">
        <v>669</v>
      </c>
      <c r="F1090" s="205" t="s">
        <v>661</v>
      </c>
      <c r="G1090" s="205" t="s">
        <v>618</v>
      </c>
      <c r="H1090" s="205" t="s">
        <v>666</v>
      </c>
      <c r="I1090" s="205" t="s">
        <v>667</v>
      </c>
      <c r="J1090" s="140" t="s">
        <v>305</v>
      </c>
      <c r="K1090" s="140" t="s">
        <v>305</v>
      </c>
      <c r="L1090" s="140" t="s">
        <v>305</v>
      </c>
    </row>
    <row r="1091" spans="1:12" ht="13.2" customHeight="1" x14ac:dyDescent="0.3">
      <c r="A1091" s="204" t="s">
        <v>33</v>
      </c>
      <c r="B1091" s="204" t="s">
        <v>42</v>
      </c>
      <c r="C1091" s="204" t="s">
        <v>624</v>
      </c>
      <c r="D1091" s="204" t="s">
        <v>668</v>
      </c>
      <c r="E1091" s="204" t="s">
        <v>669</v>
      </c>
      <c r="F1091" s="205" t="s">
        <v>285</v>
      </c>
      <c r="G1091" s="205" t="s">
        <v>280</v>
      </c>
      <c r="H1091" s="205"/>
      <c r="I1091" s="205" t="s">
        <v>59</v>
      </c>
      <c r="J1091" s="81">
        <v>19.344999999999999</v>
      </c>
      <c r="K1091" s="81">
        <v>-1.986</v>
      </c>
      <c r="L1091" s="81">
        <v>17.359000000000002</v>
      </c>
    </row>
    <row r="1092" spans="1:12" ht="13.2" customHeight="1" x14ac:dyDescent="0.3">
      <c r="A1092" s="204" t="s">
        <v>33</v>
      </c>
      <c r="B1092" s="204" t="s">
        <v>42</v>
      </c>
      <c r="C1092" s="204" t="s">
        <v>624</v>
      </c>
      <c r="D1092" s="204" t="s">
        <v>668</v>
      </c>
      <c r="E1092" s="204" t="s">
        <v>669</v>
      </c>
      <c r="F1092" s="205" t="s">
        <v>610</v>
      </c>
      <c r="G1092" s="205" t="s">
        <v>400</v>
      </c>
      <c r="H1092" s="205" t="s">
        <v>290</v>
      </c>
      <c r="I1092" s="205" t="s">
        <v>137</v>
      </c>
      <c r="J1092" s="78">
        <v>8.7460000000000004</v>
      </c>
      <c r="K1092" s="78">
        <v>1.617</v>
      </c>
      <c r="L1092" s="78">
        <v>10.363</v>
      </c>
    </row>
    <row r="1093" spans="1:12" ht="13.2" customHeight="1" x14ac:dyDescent="0.3">
      <c r="A1093" s="204" t="s">
        <v>33</v>
      </c>
      <c r="B1093" s="204" t="s">
        <v>42</v>
      </c>
      <c r="C1093" s="204" t="s">
        <v>624</v>
      </c>
      <c r="D1093" s="204" t="s">
        <v>668</v>
      </c>
      <c r="E1093" s="204" t="s">
        <v>669</v>
      </c>
      <c r="F1093" s="205" t="s">
        <v>610</v>
      </c>
      <c r="G1093" s="205" t="s">
        <v>400</v>
      </c>
      <c r="H1093" s="205" t="s">
        <v>291</v>
      </c>
      <c r="I1093" s="205" t="s">
        <v>137</v>
      </c>
      <c r="J1093" s="78">
        <v>17.463999999999999</v>
      </c>
      <c r="K1093" s="78">
        <v>1.7030000000000001</v>
      </c>
      <c r="L1093" s="78">
        <v>19.167000000000002</v>
      </c>
    </row>
    <row r="1094" spans="1:12" ht="13.2" customHeight="1" x14ac:dyDescent="0.3">
      <c r="A1094" s="204" t="s">
        <v>33</v>
      </c>
      <c r="B1094" s="204" t="s">
        <v>42</v>
      </c>
      <c r="C1094" s="204" t="s">
        <v>624</v>
      </c>
      <c r="D1094" s="204" t="s">
        <v>668</v>
      </c>
      <c r="E1094" s="204" t="s">
        <v>669</v>
      </c>
      <c r="F1094" s="205" t="s">
        <v>610</v>
      </c>
      <c r="G1094" s="205" t="s">
        <v>400</v>
      </c>
      <c r="H1094" s="205" t="s">
        <v>292</v>
      </c>
      <c r="I1094" s="205" t="s">
        <v>137</v>
      </c>
      <c r="J1094" s="78">
        <v>10.484</v>
      </c>
      <c r="K1094" s="78">
        <v>0.53400000000000003</v>
      </c>
      <c r="L1094" s="78">
        <v>11.018000000000001</v>
      </c>
    </row>
    <row r="1095" spans="1:12" ht="13.2" customHeight="1" x14ac:dyDescent="0.3">
      <c r="A1095" s="204" t="s">
        <v>33</v>
      </c>
      <c r="B1095" s="204" t="s">
        <v>42</v>
      </c>
      <c r="C1095" s="204" t="s">
        <v>624</v>
      </c>
      <c r="D1095" s="204" t="s">
        <v>668</v>
      </c>
      <c r="E1095" s="204" t="s">
        <v>669</v>
      </c>
      <c r="F1095" s="205" t="s">
        <v>610</v>
      </c>
      <c r="G1095" s="205" t="s">
        <v>400</v>
      </c>
      <c r="H1095" s="205" t="s">
        <v>293</v>
      </c>
      <c r="I1095" s="205" t="s">
        <v>137</v>
      </c>
      <c r="J1095" s="78">
        <v>3.1779999999999999</v>
      </c>
      <c r="K1095" s="78">
        <v>-0.754</v>
      </c>
      <c r="L1095" s="78">
        <v>2.4239999999999999</v>
      </c>
    </row>
    <row r="1096" spans="1:12" ht="13.2" customHeight="1" x14ac:dyDescent="0.3">
      <c r="A1096" s="204" t="s">
        <v>33</v>
      </c>
      <c r="B1096" s="204" t="s">
        <v>42</v>
      </c>
      <c r="C1096" s="204" t="s">
        <v>624</v>
      </c>
      <c r="D1096" s="204" t="s">
        <v>668</v>
      </c>
      <c r="E1096" s="204" t="s">
        <v>669</v>
      </c>
      <c r="F1096" s="205" t="s">
        <v>287</v>
      </c>
      <c r="G1096" s="205" t="s">
        <v>400</v>
      </c>
      <c r="H1096" s="205" t="s">
        <v>290</v>
      </c>
      <c r="I1096" s="205" t="s">
        <v>404</v>
      </c>
      <c r="J1096" s="78">
        <v>161.53100000000001</v>
      </c>
      <c r="K1096" s="78">
        <v>-53.341000000000001</v>
      </c>
      <c r="L1096" s="78">
        <v>108.18899999999999</v>
      </c>
    </row>
    <row r="1097" spans="1:12" ht="13.2" customHeight="1" x14ac:dyDescent="0.3">
      <c r="A1097" s="204" t="s">
        <v>33</v>
      </c>
      <c r="B1097" s="204" t="s">
        <v>42</v>
      </c>
      <c r="C1097" s="204" t="s">
        <v>624</v>
      </c>
      <c r="D1097" s="204" t="s">
        <v>668</v>
      </c>
      <c r="E1097" s="204" t="s">
        <v>669</v>
      </c>
      <c r="F1097" s="205" t="s">
        <v>287</v>
      </c>
      <c r="G1097" s="205" t="s">
        <v>400</v>
      </c>
      <c r="H1097" s="205" t="s">
        <v>291</v>
      </c>
      <c r="I1097" s="205" t="s">
        <v>404</v>
      </c>
      <c r="J1097" s="78">
        <v>259.02999999999997</v>
      </c>
      <c r="K1097" s="78">
        <v>-124.43600000000001</v>
      </c>
      <c r="L1097" s="78">
        <v>134.59399999999999</v>
      </c>
    </row>
    <row r="1098" spans="1:12" ht="13.2" customHeight="1" x14ac:dyDescent="0.3">
      <c r="A1098" s="204" t="s">
        <v>33</v>
      </c>
      <c r="B1098" s="204" t="s">
        <v>42</v>
      </c>
      <c r="C1098" s="204" t="s">
        <v>624</v>
      </c>
      <c r="D1098" s="204" t="s">
        <v>668</v>
      </c>
      <c r="E1098" s="204" t="s">
        <v>669</v>
      </c>
      <c r="F1098" s="205" t="s">
        <v>287</v>
      </c>
      <c r="G1098" s="205" t="s">
        <v>400</v>
      </c>
      <c r="H1098" s="205" t="s">
        <v>292</v>
      </c>
      <c r="I1098" s="205" t="s">
        <v>404</v>
      </c>
      <c r="J1098" s="78">
        <v>263.35599999999999</v>
      </c>
      <c r="K1098" s="78">
        <v>-186.68799999999999</v>
      </c>
      <c r="L1098" s="78">
        <v>76.668000000000006</v>
      </c>
    </row>
    <row r="1099" spans="1:12" ht="13.2" customHeight="1" x14ac:dyDescent="0.3">
      <c r="A1099" s="204" t="s">
        <v>33</v>
      </c>
      <c r="B1099" s="204" t="s">
        <v>42</v>
      </c>
      <c r="C1099" s="204" t="s">
        <v>624</v>
      </c>
      <c r="D1099" s="204" t="s">
        <v>668</v>
      </c>
      <c r="E1099" s="204" t="s">
        <v>669</v>
      </c>
      <c r="F1099" s="205" t="s">
        <v>287</v>
      </c>
      <c r="G1099" s="205" t="s">
        <v>400</v>
      </c>
      <c r="H1099" s="205" t="s">
        <v>293</v>
      </c>
      <c r="I1099" s="205" t="s">
        <v>404</v>
      </c>
      <c r="J1099" s="78">
        <v>260.85899999999998</v>
      </c>
      <c r="K1099" s="78">
        <v>-53.691000000000003</v>
      </c>
      <c r="L1099" s="78">
        <v>207.16800000000001</v>
      </c>
    </row>
    <row r="1100" spans="1:12" ht="13.2" customHeight="1" x14ac:dyDescent="0.3">
      <c r="A1100" s="204" t="s">
        <v>33</v>
      </c>
      <c r="B1100" s="204" t="s">
        <v>42</v>
      </c>
      <c r="C1100" s="204" t="s">
        <v>624</v>
      </c>
      <c r="D1100" s="204" t="s">
        <v>668</v>
      </c>
      <c r="E1100" s="204" t="s">
        <v>669</v>
      </c>
      <c r="F1100" s="205" t="s">
        <v>390</v>
      </c>
      <c r="G1100" s="205" t="s">
        <v>400</v>
      </c>
      <c r="H1100" s="205"/>
      <c r="I1100" s="205" t="s">
        <v>296</v>
      </c>
      <c r="J1100" s="81">
        <v>3.08</v>
      </c>
      <c r="K1100" s="81">
        <v>6.843</v>
      </c>
      <c r="L1100" s="81">
        <v>9.923</v>
      </c>
    </row>
    <row r="1101" spans="1:12" ht="13.2" customHeight="1" x14ac:dyDescent="0.3">
      <c r="A1101" s="204" t="s">
        <v>33</v>
      </c>
      <c r="B1101" s="204" t="s">
        <v>43</v>
      </c>
      <c r="C1101" s="204" t="s">
        <v>624</v>
      </c>
      <c r="D1101" s="204" t="s">
        <v>668</v>
      </c>
      <c r="E1101" s="204" t="s">
        <v>669</v>
      </c>
      <c r="F1101" s="205" t="s">
        <v>650</v>
      </c>
      <c r="G1101" s="205" t="s">
        <v>615</v>
      </c>
      <c r="H1101" s="205" t="s">
        <v>289</v>
      </c>
      <c r="I1101" s="205" t="s">
        <v>296</v>
      </c>
      <c r="J1101" s="81">
        <v>132.24299999999999</v>
      </c>
      <c r="K1101" s="81">
        <v>74.203000000000003</v>
      </c>
      <c r="L1101" s="81">
        <v>206.446</v>
      </c>
    </row>
    <row r="1102" spans="1:12" ht="13.2" customHeight="1" x14ac:dyDescent="0.3">
      <c r="A1102" s="204" t="s">
        <v>33</v>
      </c>
      <c r="B1102" s="204" t="s">
        <v>43</v>
      </c>
      <c r="C1102" s="204" t="s">
        <v>624</v>
      </c>
      <c r="D1102" s="204" t="s">
        <v>668</v>
      </c>
      <c r="E1102" s="204" t="s">
        <v>669</v>
      </c>
      <c r="F1102" s="205" t="s">
        <v>650</v>
      </c>
      <c r="G1102" s="205" t="s">
        <v>615</v>
      </c>
      <c r="H1102" s="205" t="s">
        <v>420</v>
      </c>
      <c r="I1102" s="205" t="s">
        <v>296</v>
      </c>
      <c r="J1102" s="81">
        <v>64.807000000000002</v>
      </c>
      <c r="K1102" s="81">
        <v>-41.607999999999997</v>
      </c>
      <c r="L1102" s="81">
        <v>23.199000000000002</v>
      </c>
    </row>
    <row r="1103" spans="1:12" ht="13.2" customHeight="1" x14ac:dyDescent="0.3">
      <c r="A1103" s="204" t="s">
        <v>33</v>
      </c>
      <c r="B1103" s="204" t="s">
        <v>43</v>
      </c>
      <c r="C1103" s="204" t="s">
        <v>624</v>
      </c>
      <c r="D1103" s="204" t="s">
        <v>668</v>
      </c>
      <c r="E1103" s="204" t="s">
        <v>669</v>
      </c>
      <c r="F1103" s="205" t="s">
        <v>368</v>
      </c>
      <c r="G1103" s="205" t="s">
        <v>615</v>
      </c>
      <c r="H1103" s="205" t="s">
        <v>422</v>
      </c>
      <c r="I1103" s="205" t="s">
        <v>424</v>
      </c>
      <c r="J1103" s="79" t="s">
        <v>305</v>
      </c>
      <c r="K1103" s="79" t="s">
        <v>305</v>
      </c>
      <c r="L1103" s="79" t="s">
        <v>305</v>
      </c>
    </row>
    <row r="1104" spans="1:12" ht="13.2" customHeight="1" x14ac:dyDescent="0.3">
      <c r="A1104" s="204" t="s">
        <v>33</v>
      </c>
      <c r="B1104" s="204" t="s">
        <v>43</v>
      </c>
      <c r="C1104" s="204" t="s">
        <v>624</v>
      </c>
      <c r="D1104" s="204" t="s">
        <v>668</v>
      </c>
      <c r="E1104" s="204" t="s">
        <v>669</v>
      </c>
      <c r="F1104" s="205" t="s">
        <v>368</v>
      </c>
      <c r="G1104" s="205" t="s">
        <v>615</v>
      </c>
      <c r="H1104" s="205" t="s">
        <v>423</v>
      </c>
      <c r="I1104" s="205" t="s">
        <v>144</v>
      </c>
      <c r="J1104" s="79" t="s">
        <v>305</v>
      </c>
      <c r="K1104" s="79" t="s">
        <v>305</v>
      </c>
      <c r="L1104" s="79" t="s">
        <v>305</v>
      </c>
    </row>
    <row r="1105" spans="1:12" ht="13.2" customHeight="1" x14ac:dyDescent="0.3">
      <c r="A1105" s="204" t="s">
        <v>33</v>
      </c>
      <c r="B1105" s="204" t="s">
        <v>43</v>
      </c>
      <c r="C1105" s="204" t="s">
        <v>624</v>
      </c>
      <c r="D1105" s="204" t="s">
        <v>668</v>
      </c>
      <c r="E1105" s="204" t="s">
        <v>669</v>
      </c>
      <c r="F1105" s="205" t="s">
        <v>609</v>
      </c>
      <c r="G1105" s="205" t="s">
        <v>616</v>
      </c>
      <c r="H1105" s="205" t="s">
        <v>608</v>
      </c>
      <c r="I1105" s="205" t="s">
        <v>297</v>
      </c>
      <c r="J1105" s="117">
        <v>0.60099999999999998</v>
      </c>
      <c r="K1105" s="117">
        <v>-2.8000000000000001E-2</v>
      </c>
      <c r="L1105" s="117">
        <v>0.57299999999999995</v>
      </c>
    </row>
    <row r="1106" spans="1:12" ht="13.2" customHeight="1" x14ac:dyDescent="0.3">
      <c r="A1106" s="204" t="s">
        <v>33</v>
      </c>
      <c r="B1106" s="204" t="s">
        <v>43</v>
      </c>
      <c r="C1106" s="204" t="s">
        <v>624</v>
      </c>
      <c r="D1106" s="204" t="s">
        <v>668</v>
      </c>
      <c r="E1106" s="204" t="s">
        <v>669</v>
      </c>
      <c r="F1106" s="205" t="s">
        <v>661</v>
      </c>
      <c r="G1106" s="205" t="s">
        <v>618</v>
      </c>
      <c r="H1106" s="205" t="s">
        <v>662</v>
      </c>
      <c r="I1106" s="205" t="s">
        <v>667</v>
      </c>
      <c r="J1106" s="140" t="s">
        <v>305</v>
      </c>
      <c r="K1106" s="140" t="s">
        <v>305</v>
      </c>
      <c r="L1106" s="140" t="s">
        <v>305</v>
      </c>
    </row>
    <row r="1107" spans="1:12" ht="13.2" customHeight="1" x14ac:dyDescent="0.3">
      <c r="A1107" s="204" t="s">
        <v>33</v>
      </c>
      <c r="B1107" s="204" t="s">
        <v>43</v>
      </c>
      <c r="C1107" s="204" t="s">
        <v>624</v>
      </c>
      <c r="D1107" s="204" t="s">
        <v>668</v>
      </c>
      <c r="E1107" s="204" t="s">
        <v>669</v>
      </c>
      <c r="F1107" s="205" t="s">
        <v>661</v>
      </c>
      <c r="G1107" s="205" t="s">
        <v>618</v>
      </c>
      <c r="H1107" s="205" t="s">
        <v>663</v>
      </c>
      <c r="I1107" s="205" t="s">
        <v>667</v>
      </c>
      <c r="J1107" s="140" t="s">
        <v>305</v>
      </c>
      <c r="K1107" s="140" t="s">
        <v>305</v>
      </c>
      <c r="L1107" s="140" t="s">
        <v>305</v>
      </c>
    </row>
    <row r="1108" spans="1:12" ht="13.2" customHeight="1" x14ac:dyDescent="0.3">
      <c r="A1108" s="204" t="s">
        <v>33</v>
      </c>
      <c r="B1108" s="204" t="s">
        <v>43</v>
      </c>
      <c r="C1108" s="204" t="s">
        <v>624</v>
      </c>
      <c r="D1108" s="204" t="s">
        <v>668</v>
      </c>
      <c r="E1108" s="204" t="s">
        <v>669</v>
      </c>
      <c r="F1108" s="205" t="s">
        <v>661</v>
      </c>
      <c r="G1108" s="205" t="s">
        <v>618</v>
      </c>
      <c r="H1108" s="205" t="s">
        <v>563</v>
      </c>
      <c r="I1108" s="205" t="s">
        <v>667</v>
      </c>
      <c r="J1108" s="140" t="s">
        <v>305</v>
      </c>
      <c r="K1108" s="140" t="s">
        <v>305</v>
      </c>
      <c r="L1108" s="140" t="s">
        <v>305</v>
      </c>
    </row>
    <row r="1109" spans="1:12" ht="13.2" customHeight="1" x14ac:dyDescent="0.3">
      <c r="A1109" s="204" t="s">
        <v>33</v>
      </c>
      <c r="B1109" s="204" t="s">
        <v>43</v>
      </c>
      <c r="C1109" s="204" t="s">
        <v>624</v>
      </c>
      <c r="D1109" s="204" t="s">
        <v>668</v>
      </c>
      <c r="E1109" s="204" t="s">
        <v>669</v>
      </c>
      <c r="F1109" s="205" t="s">
        <v>661</v>
      </c>
      <c r="G1109" s="205" t="s">
        <v>618</v>
      </c>
      <c r="H1109" s="205" t="s">
        <v>664</v>
      </c>
      <c r="I1109" s="205" t="s">
        <v>667</v>
      </c>
      <c r="J1109" s="140" t="s">
        <v>305</v>
      </c>
      <c r="K1109" s="140" t="s">
        <v>305</v>
      </c>
      <c r="L1109" s="140" t="s">
        <v>305</v>
      </c>
    </row>
    <row r="1110" spans="1:12" ht="13.2" customHeight="1" x14ac:dyDescent="0.3">
      <c r="A1110" s="204" t="s">
        <v>33</v>
      </c>
      <c r="B1110" s="204" t="s">
        <v>43</v>
      </c>
      <c r="C1110" s="204" t="s">
        <v>624</v>
      </c>
      <c r="D1110" s="204" t="s">
        <v>668</v>
      </c>
      <c r="E1110" s="204" t="s">
        <v>669</v>
      </c>
      <c r="F1110" s="205" t="s">
        <v>661</v>
      </c>
      <c r="G1110" s="205" t="s">
        <v>618</v>
      </c>
      <c r="H1110" s="205" t="s">
        <v>665</v>
      </c>
      <c r="I1110" s="205" t="s">
        <v>667</v>
      </c>
      <c r="J1110" s="140" t="s">
        <v>305</v>
      </c>
      <c r="K1110" s="140" t="s">
        <v>305</v>
      </c>
      <c r="L1110" s="140" t="s">
        <v>305</v>
      </c>
    </row>
    <row r="1111" spans="1:12" ht="13.2" customHeight="1" x14ac:dyDescent="0.3">
      <c r="A1111" s="204" t="s">
        <v>33</v>
      </c>
      <c r="B1111" s="204" t="s">
        <v>43</v>
      </c>
      <c r="C1111" s="204" t="s">
        <v>624</v>
      </c>
      <c r="D1111" s="204" t="s">
        <v>668</v>
      </c>
      <c r="E1111" s="204" t="s">
        <v>669</v>
      </c>
      <c r="F1111" s="205" t="s">
        <v>661</v>
      </c>
      <c r="G1111" s="205" t="s">
        <v>618</v>
      </c>
      <c r="H1111" s="205" t="s">
        <v>666</v>
      </c>
      <c r="I1111" s="205" t="s">
        <v>667</v>
      </c>
      <c r="J1111" s="140" t="s">
        <v>305</v>
      </c>
      <c r="K1111" s="140" t="s">
        <v>305</v>
      </c>
      <c r="L1111" s="140" t="s">
        <v>305</v>
      </c>
    </row>
    <row r="1112" spans="1:12" ht="13.2" customHeight="1" x14ac:dyDescent="0.3">
      <c r="A1112" s="204" t="s">
        <v>33</v>
      </c>
      <c r="B1112" s="204" t="s">
        <v>43</v>
      </c>
      <c r="C1112" s="204" t="s">
        <v>624</v>
      </c>
      <c r="D1112" s="204" t="s">
        <v>668</v>
      </c>
      <c r="E1112" s="204" t="s">
        <v>669</v>
      </c>
      <c r="F1112" s="205" t="s">
        <v>285</v>
      </c>
      <c r="G1112" s="205" t="s">
        <v>280</v>
      </c>
      <c r="H1112" s="205"/>
      <c r="I1112" s="205" t="s">
        <v>59</v>
      </c>
      <c r="J1112" s="81">
        <v>14.704000000000001</v>
      </c>
      <c r="K1112" s="81">
        <v>-0.29299999999999998</v>
      </c>
      <c r="L1112" s="81">
        <v>14.411</v>
      </c>
    </row>
    <row r="1113" spans="1:12" ht="13.2" customHeight="1" x14ac:dyDescent="0.3">
      <c r="A1113" s="204" t="s">
        <v>33</v>
      </c>
      <c r="B1113" s="204" t="s">
        <v>43</v>
      </c>
      <c r="C1113" s="204" t="s">
        <v>624</v>
      </c>
      <c r="D1113" s="204" t="s">
        <v>668</v>
      </c>
      <c r="E1113" s="204" t="s">
        <v>669</v>
      </c>
      <c r="F1113" s="205" t="s">
        <v>610</v>
      </c>
      <c r="G1113" s="205" t="s">
        <v>400</v>
      </c>
      <c r="H1113" s="205" t="s">
        <v>290</v>
      </c>
      <c r="I1113" s="205" t="s">
        <v>137</v>
      </c>
      <c r="J1113" s="78">
        <v>9.0180000000000007</v>
      </c>
      <c r="K1113" s="78">
        <v>1.85</v>
      </c>
      <c r="L1113" s="78">
        <v>10.867000000000001</v>
      </c>
    </row>
    <row r="1114" spans="1:12" ht="13.2" customHeight="1" x14ac:dyDescent="0.3">
      <c r="A1114" s="204" t="s">
        <v>33</v>
      </c>
      <c r="B1114" s="204" t="s">
        <v>43</v>
      </c>
      <c r="C1114" s="204" t="s">
        <v>624</v>
      </c>
      <c r="D1114" s="204" t="s">
        <v>668</v>
      </c>
      <c r="E1114" s="204" t="s">
        <v>669</v>
      </c>
      <c r="F1114" s="205" t="s">
        <v>610</v>
      </c>
      <c r="G1114" s="205" t="s">
        <v>400</v>
      </c>
      <c r="H1114" s="205" t="s">
        <v>291</v>
      </c>
      <c r="I1114" s="205" t="s">
        <v>137</v>
      </c>
      <c r="J1114" s="78">
        <v>18.829999999999998</v>
      </c>
      <c r="K1114" s="78">
        <v>1.153</v>
      </c>
      <c r="L1114" s="78">
        <v>19.983000000000001</v>
      </c>
    </row>
    <row r="1115" spans="1:12" ht="13.2" customHeight="1" x14ac:dyDescent="0.3">
      <c r="A1115" s="204" t="s">
        <v>33</v>
      </c>
      <c r="B1115" s="204" t="s">
        <v>43</v>
      </c>
      <c r="C1115" s="204" t="s">
        <v>624</v>
      </c>
      <c r="D1115" s="204" t="s">
        <v>668</v>
      </c>
      <c r="E1115" s="204" t="s">
        <v>669</v>
      </c>
      <c r="F1115" s="205" t="s">
        <v>610</v>
      </c>
      <c r="G1115" s="205" t="s">
        <v>400</v>
      </c>
      <c r="H1115" s="205" t="s">
        <v>292</v>
      </c>
      <c r="I1115" s="205" t="s">
        <v>137</v>
      </c>
      <c r="J1115" s="78">
        <v>9.6219999999999999</v>
      </c>
      <c r="K1115" s="78">
        <v>0.91300000000000003</v>
      </c>
      <c r="L1115" s="78">
        <v>10.535</v>
      </c>
    </row>
    <row r="1116" spans="1:12" ht="13.2" customHeight="1" x14ac:dyDescent="0.3">
      <c r="A1116" s="204" t="s">
        <v>33</v>
      </c>
      <c r="B1116" s="204" t="s">
        <v>43</v>
      </c>
      <c r="C1116" s="204" t="s">
        <v>624</v>
      </c>
      <c r="D1116" s="204" t="s">
        <v>668</v>
      </c>
      <c r="E1116" s="204" t="s">
        <v>669</v>
      </c>
      <c r="F1116" s="205" t="s">
        <v>610</v>
      </c>
      <c r="G1116" s="205" t="s">
        <v>400</v>
      </c>
      <c r="H1116" s="205" t="s">
        <v>293</v>
      </c>
      <c r="I1116" s="205" t="s">
        <v>137</v>
      </c>
      <c r="J1116" s="78">
        <v>1.927</v>
      </c>
      <c r="K1116" s="78">
        <v>2.8000000000000001E-2</v>
      </c>
      <c r="L1116" s="78">
        <v>1.9550000000000001</v>
      </c>
    </row>
    <row r="1117" spans="1:12" ht="13.2" customHeight="1" x14ac:dyDescent="0.3">
      <c r="A1117" s="204" t="s">
        <v>33</v>
      </c>
      <c r="B1117" s="204" t="s">
        <v>43</v>
      </c>
      <c r="C1117" s="204" t="s">
        <v>624</v>
      </c>
      <c r="D1117" s="204" t="s">
        <v>668</v>
      </c>
      <c r="E1117" s="204" t="s">
        <v>669</v>
      </c>
      <c r="F1117" s="205" t="s">
        <v>287</v>
      </c>
      <c r="G1117" s="205" t="s">
        <v>400</v>
      </c>
      <c r="H1117" s="205" t="s">
        <v>290</v>
      </c>
      <c r="I1117" s="205" t="s">
        <v>404</v>
      </c>
      <c r="J1117" s="78">
        <v>103.209</v>
      </c>
      <c r="K1117" s="78">
        <v>58.99</v>
      </c>
      <c r="L1117" s="78">
        <v>162.19900000000001</v>
      </c>
    </row>
    <row r="1118" spans="1:12" ht="13.2" customHeight="1" x14ac:dyDescent="0.3">
      <c r="A1118" s="204" t="s">
        <v>33</v>
      </c>
      <c r="B1118" s="204" t="s">
        <v>43</v>
      </c>
      <c r="C1118" s="204" t="s">
        <v>624</v>
      </c>
      <c r="D1118" s="204" t="s">
        <v>668</v>
      </c>
      <c r="E1118" s="204" t="s">
        <v>669</v>
      </c>
      <c r="F1118" s="205" t="s">
        <v>287</v>
      </c>
      <c r="G1118" s="205" t="s">
        <v>400</v>
      </c>
      <c r="H1118" s="205" t="s">
        <v>291</v>
      </c>
      <c r="I1118" s="205" t="s">
        <v>404</v>
      </c>
      <c r="J1118" s="78">
        <v>171.33699999999999</v>
      </c>
      <c r="K1118" s="78">
        <v>-87.834000000000003</v>
      </c>
      <c r="L1118" s="78">
        <v>83.503</v>
      </c>
    </row>
    <row r="1119" spans="1:12" ht="13.2" customHeight="1" x14ac:dyDescent="0.3">
      <c r="A1119" s="204" t="s">
        <v>33</v>
      </c>
      <c r="B1119" s="204" t="s">
        <v>43</v>
      </c>
      <c r="C1119" s="204" t="s">
        <v>624</v>
      </c>
      <c r="D1119" s="204" t="s">
        <v>668</v>
      </c>
      <c r="E1119" s="204" t="s">
        <v>669</v>
      </c>
      <c r="F1119" s="205" t="s">
        <v>287</v>
      </c>
      <c r="G1119" s="205" t="s">
        <v>400</v>
      </c>
      <c r="H1119" s="205" t="s">
        <v>292</v>
      </c>
      <c r="I1119" s="205" t="s">
        <v>404</v>
      </c>
      <c r="J1119" s="78">
        <v>185.06899999999999</v>
      </c>
      <c r="K1119" s="78">
        <v>-103.447</v>
      </c>
      <c r="L1119" s="78">
        <v>81.622</v>
      </c>
    </row>
    <row r="1120" spans="1:12" ht="13.2" customHeight="1" x14ac:dyDescent="0.3">
      <c r="A1120" s="204" t="s">
        <v>33</v>
      </c>
      <c r="B1120" s="204" t="s">
        <v>43</v>
      </c>
      <c r="C1120" s="204" t="s">
        <v>624</v>
      </c>
      <c r="D1120" s="204" t="s">
        <v>668</v>
      </c>
      <c r="E1120" s="204" t="s">
        <v>669</v>
      </c>
      <c r="F1120" s="205" t="s">
        <v>287</v>
      </c>
      <c r="G1120" s="205" t="s">
        <v>400</v>
      </c>
      <c r="H1120" s="205" t="s">
        <v>293</v>
      </c>
      <c r="I1120" s="205" t="s">
        <v>404</v>
      </c>
      <c r="J1120" s="78">
        <v>177.51</v>
      </c>
      <c r="K1120" s="78">
        <v>29.594999999999999</v>
      </c>
      <c r="L1120" s="78">
        <v>207.10599999999999</v>
      </c>
    </row>
    <row r="1121" spans="1:12" ht="13.2" customHeight="1" x14ac:dyDescent="0.3">
      <c r="A1121" s="204" t="s">
        <v>33</v>
      </c>
      <c r="B1121" s="204" t="s">
        <v>43</v>
      </c>
      <c r="C1121" s="204" t="s">
        <v>624</v>
      </c>
      <c r="D1121" s="204" t="s">
        <v>668</v>
      </c>
      <c r="E1121" s="204" t="s">
        <v>669</v>
      </c>
      <c r="F1121" s="205" t="s">
        <v>390</v>
      </c>
      <c r="G1121" s="205" t="s">
        <v>400</v>
      </c>
      <c r="H1121" s="205"/>
      <c r="I1121" s="205" t="s">
        <v>296</v>
      </c>
      <c r="J1121" s="81">
        <v>17.91</v>
      </c>
      <c r="K1121" s="81">
        <v>-1.3260000000000001</v>
      </c>
      <c r="L1121" s="81">
        <v>16.584</v>
      </c>
    </row>
    <row r="1122" spans="1:12" ht="13.2" customHeight="1" x14ac:dyDescent="0.3">
      <c r="A1122" s="204" t="s">
        <v>33</v>
      </c>
      <c r="B1122" s="204" t="s">
        <v>44</v>
      </c>
      <c r="C1122" s="204" t="s">
        <v>624</v>
      </c>
      <c r="D1122" s="204" t="s">
        <v>668</v>
      </c>
      <c r="E1122" s="204" t="s">
        <v>669</v>
      </c>
      <c r="F1122" s="205" t="s">
        <v>650</v>
      </c>
      <c r="G1122" s="205" t="s">
        <v>615</v>
      </c>
      <c r="H1122" s="205" t="s">
        <v>289</v>
      </c>
      <c r="I1122" s="205" t="s">
        <v>296</v>
      </c>
      <c r="J1122" s="81">
        <v>62.790999999999997</v>
      </c>
      <c r="K1122" s="81">
        <v>152.59800000000001</v>
      </c>
      <c r="L1122" s="81">
        <v>215.38900000000001</v>
      </c>
    </row>
    <row r="1123" spans="1:12" ht="13.2" customHeight="1" x14ac:dyDescent="0.3">
      <c r="A1123" s="204" t="s">
        <v>33</v>
      </c>
      <c r="B1123" s="204" t="s">
        <v>44</v>
      </c>
      <c r="C1123" s="204" t="s">
        <v>624</v>
      </c>
      <c r="D1123" s="204" t="s">
        <v>668</v>
      </c>
      <c r="E1123" s="204" t="s">
        <v>669</v>
      </c>
      <c r="F1123" s="205" t="s">
        <v>650</v>
      </c>
      <c r="G1123" s="205" t="s">
        <v>615</v>
      </c>
      <c r="H1123" s="205" t="s">
        <v>420</v>
      </c>
      <c r="I1123" s="205" t="s">
        <v>296</v>
      </c>
      <c r="J1123" s="81">
        <v>82.236000000000004</v>
      </c>
      <c r="K1123" s="81">
        <v>-75.557000000000002</v>
      </c>
      <c r="L1123" s="81">
        <v>6.6790000000000003</v>
      </c>
    </row>
    <row r="1124" spans="1:12" ht="13.2" customHeight="1" x14ac:dyDescent="0.3">
      <c r="A1124" s="204" t="s">
        <v>33</v>
      </c>
      <c r="B1124" s="204" t="s">
        <v>44</v>
      </c>
      <c r="C1124" s="204" t="s">
        <v>624</v>
      </c>
      <c r="D1124" s="204" t="s">
        <v>668</v>
      </c>
      <c r="E1124" s="204" t="s">
        <v>669</v>
      </c>
      <c r="F1124" s="205" t="s">
        <v>368</v>
      </c>
      <c r="G1124" s="205" t="s">
        <v>615</v>
      </c>
      <c r="H1124" s="205" t="s">
        <v>422</v>
      </c>
      <c r="I1124" s="205" t="s">
        <v>424</v>
      </c>
      <c r="J1124" s="79" t="s">
        <v>305</v>
      </c>
      <c r="K1124" s="79" t="s">
        <v>305</v>
      </c>
      <c r="L1124" s="79" t="s">
        <v>305</v>
      </c>
    </row>
    <row r="1125" spans="1:12" ht="13.2" customHeight="1" x14ac:dyDescent="0.3">
      <c r="A1125" s="204" t="s">
        <v>33</v>
      </c>
      <c r="B1125" s="204" t="s">
        <v>44</v>
      </c>
      <c r="C1125" s="204" t="s">
        <v>624</v>
      </c>
      <c r="D1125" s="204" t="s">
        <v>668</v>
      </c>
      <c r="E1125" s="204" t="s">
        <v>669</v>
      </c>
      <c r="F1125" s="205" t="s">
        <v>368</v>
      </c>
      <c r="G1125" s="205" t="s">
        <v>615</v>
      </c>
      <c r="H1125" s="205" t="s">
        <v>423</v>
      </c>
      <c r="I1125" s="205" t="s">
        <v>144</v>
      </c>
      <c r="J1125" s="79" t="s">
        <v>305</v>
      </c>
      <c r="K1125" s="79" t="s">
        <v>305</v>
      </c>
      <c r="L1125" s="79" t="s">
        <v>305</v>
      </c>
    </row>
    <row r="1126" spans="1:12" ht="13.2" customHeight="1" x14ac:dyDescent="0.3">
      <c r="A1126" s="204" t="s">
        <v>33</v>
      </c>
      <c r="B1126" s="204" t="s">
        <v>44</v>
      </c>
      <c r="C1126" s="204" t="s">
        <v>624</v>
      </c>
      <c r="D1126" s="204" t="s">
        <v>668</v>
      </c>
      <c r="E1126" s="204" t="s">
        <v>669</v>
      </c>
      <c r="F1126" s="205" t="s">
        <v>609</v>
      </c>
      <c r="G1126" s="205" t="s">
        <v>616</v>
      </c>
      <c r="H1126" s="205" t="s">
        <v>608</v>
      </c>
      <c r="I1126" s="205" t="s">
        <v>297</v>
      </c>
      <c r="J1126" s="117">
        <v>0.48</v>
      </c>
      <c r="K1126" s="117">
        <v>7.0000000000000001E-3</v>
      </c>
      <c r="L1126" s="117">
        <v>0.48699999999999999</v>
      </c>
    </row>
    <row r="1127" spans="1:12" ht="13.2" customHeight="1" x14ac:dyDescent="0.3">
      <c r="A1127" s="204" t="s">
        <v>33</v>
      </c>
      <c r="B1127" s="204" t="s">
        <v>44</v>
      </c>
      <c r="C1127" s="204" t="s">
        <v>624</v>
      </c>
      <c r="D1127" s="204" t="s">
        <v>668</v>
      </c>
      <c r="E1127" s="204" t="s">
        <v>669</v>
      </c>
      <c r="F1127" s="205" t="s">
        <v>661</v>
      </c>
      <c r="G1127" s="205" t="s">
        <v>618</v>
      </c>
      <c r="H1127" s="205" t="s">
        <v>662</v>
      </c>
      <c r="I1127" s="205" t="s">
        <v>667</v>
      </c>
      <c r="J1127" s="140" t="s">
        <v>305</v>
      </c>
      <c r="K1127" s="140" t="s">
        <v>305</v>
      </c>
      <c r="L1127" s="140" t="s">
        <v>305</v>
      </c>
    </row>
    <row r="1128" spans="1:12" ht="13.2" customHeight="1" x14ac:dyDescent="0.3">
      <c r="A1128" s="204" t="s">
        <v>33</v>
      </c>
      <c r="B1128" s="204" t="s">
        <v>44</v>
      </c>
      <c r="C1128" s="204" t="s">
        <v>624</v>
      </c>
      <c r="D1128" s="204" t="s">
        <v>668</v>
      </c>
      <c r="E1128" s="204" t="s">
        <v>669</v>
      </c>
      <c r="F1128" s="205" t="s">
        <v>661</v>
      </c>
      <c r="G1128" s="205" t="s">
        <v>618</v>
      </c>
      <c r="H1128" s="205" t="s">
        <v>663</v>
      </c>
      <c r="I1128" s="205" t="s">
        <v>667</v>
      </c>
      <c r="J1128" s="140" t="s">
        <v>305</v>
      </c>
      <c r="K1128" s="140" t="s">
        <v>305</v>
      </c>
      <c r="L1128" s="140" t="s">
        <v>305</v>
      </c>
    </row>
    <row r="1129" spans="1:12" ht="13.2" customHeight="1" x14ac:dyDescent="0.3">
      <c r="A1129" s="204" t="s">
        <v>33</v>
      </c>
      <c r="B1129" s="204" t="s">
        <v>44</v>
      </c>
      <c r="C1129" s="204" t="s">
        <v>624</v>
      </c>
      <c r="D1129" s="204" t="s">
        <v>668</v>
      </c>
      <c r="E1129" s="204" t="s">
        <v>669</v>
      </c>
      <c r="F1129" s="205" t="s">
        <v>661</v>
      </c>
      <c r="G1129" s="205" t="s">
        <v>618</v>
      </c>
      <c r="H1129" s="205" t="s">
        <v>563</v>
      </c>
      <c r="I1129" s="205" t="s">
        <v>667</v>
      </c>
      <c r="J1129" s="140" t="s">
        <v>305</v>
      </c>
      <c r="K1129" s="140" t="s">
        <v>305</v>
      </c>
      <c r="L1129" s="140" t="s">
        <v>305</v>
      </c>
    </row>
    <row r="1130" spans="1:12" ht="13.2" customHeight="1" x14ac:dyDescent="0.3">
      <c r="A1130" s="204" t="s">
        <v>33</v>
      </c>
      <c r="B1130" s="204" t="s">
        <v>44</v>
      </c>
      <c r="C1130" s="204" t="s">
        <v>624</v>
      </c>
      <c r="D1130" s="204" t="s">
        <v>668</v>
      </c>
      <c r="E1130" s="204" t="s">
        <v>669</v>
      </c>
      <c r="F1130" s="205" t="s">
        <v>661</v>
      </c>
      <c r="G1130" s="205" t="s">
        <v>618</v>
      </c>
      <c r="H1130" s="205" t="s">
        <v>664</v>
      </c>
      <c r="I1130" s="205" t="s">
        <v>667</v>
      </c>
      <c r="J1130" s="140" t="s">
        <v>305</v>
      </c>
      <c r="K1130" s="140" t="s">
        <v>305</v>
      </c>
      <c r="L1130" s="140" t="s">
        <v>305</v>
      </c>
    </row>
    <row r="1131" spans="1:12" ht="13.2" customHeight="1" x14ac:dyDescent="0.3">
      <c r="A1131" s="204" t="s">
        <v>33</v>
      </c>
      <c r="B1131" s="204" t="s">
        <v>44</v>
      </c>
      <c r="C1131" s="204" t="s">
        <v>624</v>
      </c>
      <c r="D1131" s="204" t="s">
        <v>668</v>
      </c>
      <c r="E1131" s="204" t="s">
        <v>669</v>
      </c>
      <c r="F1131" s="205" t="s">
        <v>661</v>
      </c>
      <c r="G1131" s="205" t="s">
        <v>618</v>
      </c>
      <c r="H1131" s="205" t="s">
        <v>665</v>
      </c>
      <c r="I1131" s="205" t="s">
        <v>667</v>
      </c>
      <c r="J1131" s="140" t="s">
        <v>305</v>
      </c>
      <c r="K1131" s="140" t="s">
        <v>305</v>
      </c>
      <c r="L1131" s="140" t="s">
        <v>305</v>
      </c>
    </row>
    <row r="1132" spans="1:12" ht="13.2" customHeight="1" x14ac:dyDescent="0.3">
      <c r="A1132" s="204" t="s">
        <v>33</v>
      </c>
      <c r="B1132" s="204" t="s">
        <v>44</v>
      </c>
      <c r="C1132" s="204" t="s">
        <v>624</v>
      </c>
      <c r="D1132" s="204" t="s">
        <v>668</v>
      </c>
      <c r="E1132" s="204" t="s">
        <v>669</v>
      </c>
      <c r="F1132" s="205" t="s">
        <v>661</v>
      </c>
      <c r="G1132" s="205" t="s">
        <v>618</v>
      </c>
      <c r="H1132" s="205" t="s">
        <v>666</v>
      </c>
      <c r="I1132" s="205" t="s">
        <v>667</v>
      </c>
      <c r="J1132" s="140" t="s">
        <v>305</v>
      </c>
      <c r="K1132" s="140" t="s">
        <v>305</v>
      </c>
      <c r="L1132" s="140" t="s">
        <v>305</v>
      </c>
    </row>
    <row r="1133" spans="1:12" ht="13.2" customHeight="1" x14ac:dyDescent="0.3">
      <c r="A1133" s="204" t="s">
        <v>33</v>
      </c>
      <c r="B1133" s="204" t="s">
        <v>44</v>
      </c>
      <c r="C1133" s="204" t="s">
        <v>624</v>
      </c>
      <c r="D1133" s="204" t="s">
        <v>668</v>
      </c>
      <c r="E1133" s="204" t="s">
        <v>669</v>
      </c>
      <c r="F1133" s="205" t="s">
        <v>285</v>
      </c>
      <c r="G1133" s="205" t="s">
        <v>280</v>
      </c>
      <c r="H1133" s="205"/>
      <c r="I1133" s="205" t="s">
        <v>59</v>
      </c>
      <c r="J1133" s="81">
        <v>60.42</v>
      </c>
      <c r="K1133" s="81">
        <v>0.38</v>
      </c>
      <c r="L1133" s="81">
        <v>60.801000000000002</v>
      </c>
    </row>
    <row r="1134" spans="1:12" ht="13.2" customHeight="1" x14ac:dyDescent="0.3">
      <c r="A1134" s="204" t="s">
        <v>33</v>
      </c>
      <c r="B1134" s="204" t="s">
        <v>44</v>
      </c>
      <c r="C1134" s="204" t="s">
        <v>624</v>
      </c>
      <c r="D1134" s="204" t="s">
        <v>668</v>
      </c>
      <c r="E1134" s="204" t="s">
        <v>669</v>
      </c>
      <c r="F1134" s="205" t="s">
        <v>610</v>
      </c>
      <c r="G1134" s="205" t="s">
        <v>400</v>
      </c>
      <c r="H1134" s="205" t="s">
        <v>290</v>
      </c>
      <c r="I1134" s="205" t="s">
        <v>137</v>
      </c>
      <c r="J1134" s="78">
        <v>8.0579999999999998</v>
      </c>
      <c r="K1134" s="78">
        <v>0.378</v>
      </c>
      <c r="L1134" s="78">
        <v>8.4359999999999999</v>
      </c>
    </row>
    <row r="1135" spans="1:12" ht="13.2" customHeight="1" x14ac:dyDescent="0.3">
      <c r="A1135" s="204" t="s">
        <v>33</v>
      </c>
      <c r="B1135" s="204" t="s">
        <v>44</v>
      </c>
      <c r="C1135" s="204" t="s">
        <v>624</v>
      </c>
      <c r="D1135" s="204" t="s">
        <v>668</v>
      </c>
      <c r="E1135" s="204" t="s">
        <v>669</v>
      </c>
      <c r="F1135" s="205" t="s">
        <v>610</v>
      </c>
      <c r="G1135" s="205" t="s">
        <v>400</v>
      </c>
      <c r="H1135" s="205" t="s">
        <v>291</v>
      </c>
      <c r="I1135" s="205" t="s">
        <v>137</v>
      </c>
      <c r="J1135" s="78">
        <v>16.908000000000001</v>
      </c>
      <c r="K1135" s="78">
        <v>2.0710000000000002</v>
      </c>
      <c r="L1135" s="78">
        <v>18.978999999999999</v>
      </c>
    </row>
    <row r="1136" spans="1:12" ht="13.2" customHeight="1" x14ac:dyDescent="0.3">
      <c r="A1136" s="204" t="s">
        <v>33</v>
      </c>
      <c r="B1136" s="204" t="s">
        <v>44</v>
      </c>
      <c r="C1136" s="204" t="s">
        <v>624</v>
      </c>
      <c r="D1136" s="204" t="s">
        <v>668</v>
      </c>
      <c r="E1136" s="204" t="s">
        <v>669</v>
      </c>
      <c r="F1136" s="205" t="s">
        <v>610</v>
      </c>
      <c r="G1136" s="205" t="s">
        <v>400</v>
      </c>
      <c r="H1136" s="205" t="s">
        <v>292</v>
      </c>
      <c r="I1136" s="205" t="s">
        <v>137</v>
      </c>
      <c r="J1136" s="78">
        <v>10.221</v>
      </c>
      <c r="K1136" s="78">
        <v>0.59299999999999997</v>
      </c>
      <c r="L1136" s="78">
        <v>10.814</v>
      </c>
    </row>
    <row r="1137" spans="1:12" ht="13.2" customHeight="1" x14ac:dyDescent="0.3">
      <c r="A1137" s="204" t="s">
        <v>33</v>
      </c>
      <c r="B1137" s="204" t="s">
        <v>44</v>
      </c>
      <c r="C1137" s="204" t="s">
        <v>624</v>
      </c>
      <c r="D1137" s="204" t="s">
        <v>668</v>
      </c>
      <c r="E1137" s="204" t="s">
        <v>669</v>
      </c>
      <c r="F1137" s="205" t="s">
        <v>610</v>
      </c>
      <c r="G1137" s="205" t="s">
        <v>400</v>
      </c>
      <c r="H1137" s="205" t="s">
        <v>293</v>
      </c>
      <c r="I1137" s="205" t="s">
        <v>137</v>
      </c>
      <c r="J1137" s="78">
        <v>2.5670000000000002</v>
      </c>
      <c r="K1137" s="78">
        <v>-0.63700000000000001</v>
      </c>
      <c r="L1137" s="78">
        <v>1.929</v>
      </c>
    </row>
    <row r="1138" spans="1:12" ht="13.2" customHeight="1" x14ac:dyDescent="0.3">
      <c r="A1138" s="204" t="s">
        <v>33</v>
      </c>
      <c r="B1138" s="204" t="s">
        <v>44</v>
      </c>
      <c r="C1138" s="204" t="s">
        <v>624</v>
      </c>
      <c r="D1138" s="204" t="s">
        <v>668</v>
      </c>
      <c r="E1138" s="204" t="s">
        <v>669</v>
      </c>
      <c r="F1138" s="205" t="s">
        <v>287</v>
      </c>
      <c r="G1138" s="205" t="s">
        <v>400</v>
      </c>
      <c r="H1138" s="205" t="s">
        <v>290</v>
      </c>
      <c r="I1138" s="205" t="s">
        <v>404</v>
      </c>
      <c r="J1138" s="78">
        <v>128.59100000000001</v>
      </c>
      <c r="K1138" s="78">
        <v>-5.8280000000000003</v>
      </c>
      <c r="L1138" s="78">
        <v>122.76300000000001</v>
      </c>
    </row>
    <row r="1139" spans="1:12" ht="13.2" customHeight="1" x14ac:dyDescent="0.3">
      <c r="A1139" s="204" t="s">
        <v>33</v>
      </c>
      <c r="B1139" s="204" t="s">
        <v>44</v>
      </c>
      <c r="C1139" s="204" t="s">
        <v>624</v>
      </c>
      <c r="D1139" s="204" t="s">
        <v>668</v>
      </c>
      <c r="E1139" s="204" t="s">
        <v>669</v>
      </c>
      <c r="F1139" s="205" t="s">
        <v>287</v>
      </c>
      <c r="G1139" s="205" t="s">
        <v>400</v>
      </c>
      <c r="H1139" s="205" t="s">
        <v>291</v>
      </c>
      <c r="I1139" s="205" t="s">
        <v>404</v>
      </c>
      <c r="J1139" s="78">
        <v>165.57499999999999</v>
      </c>
      <c r="K1139" s="78">
        <v>-51.262</v>
      </c>
      <c r="L1139" s="78">
        <v>114.31399999999999</v>
      </c>
    </row>
    <row r="1140" spans="1:12" ht="13.2" customHeight="1" x14ac:dyDescent="0.3">
      <c r="A1140" s="204" t="s">
        <v>33</v>
      </c>
      <c r="B1140" s="204" t="s">
        <v>44</v>
      </c>
      <c r="C1140" s="204" t="s">
        <v>624</v>
      </c>
      <c r="D1140" s="204" t="s">
        <v>668</v>
      </c>
      <c r="E1140" s="204" t="s">
        <v>669</v>
      </c>
      <c r="F1140" s="205" t="s">
        <v>287</v>
      </c>
      <c r="G1140" s="205" t="s">
        <v>400</v>
      </c>
      <c r="H1140" s="205" t="s">
        <v>292</v>
      </c>
      <c r="I1140" s="205" t="s">
        <v>404</v>
      </c>
      <c r="J1140" s="78">
        <v>188.483</v>
      </c>
      <c r="K1140" s="78">
        <v>-117.53400000000001</v>
      </c>
      <c r="L1140" s="78">
        <v>70.948999999999998</v>
      </c>
    </row>
    <row r="1141" spans="1:12" ht="13.2" customHeight="1" x14ac:dyDescent="0.3">
      <c r="A1141" s="204" t="s">
        <v>33</v>
      </c>
      <c r="B1141" s="204" t="s">
        <v>44</v>
      </c>
      <c r="C1141" s="204" t="s">
        <v>624</v>
      </c>
      <c r="D1141" s="204" t="s">
        <v>668</v>
      </c>
      <c r="E1141" s="204" t="s">
        <v>669</v>
      </c>
      <c r="F1141" s="205" t="s">
        <v>287</v>
      </c>
      <c r="G1141" s="205" t="s">
        <v>400</v>
      </c>
      <c r="H1141" s="205" t="s">
        <v>293</v>
      </c>
      <c r="I1141" s="205" t="s">
        <v>404</v>
      </c>
      <c r="J1141" s="78">
        <v>200.67400000000001</v>
      </c>
      <c r="K1141" s="78">
        <v>-69.105999999999995</v>
      </c>
      <c r="L1141" s="78">
        <v>131.56800000000001</v>
      </c>
    </row>
    <row r="1142" spans="1:12" ht="13.2" customHeight="1" x14ac:dyDescent="0.3">
      <c r="A1142" s="204" t="s">
        <v>33</v>
      </c>
      <c r="B1142" s="204" t="s">
        <v>44</v>
      </c>
      <c r="C1142" s="204" t="s">
        <v>624</v>
      </c>
      <c r="D1142" s="204" t="s">
        <v>668</v>
      </c>
      <c r="E1142" s="204" t="s">
        <v>669</v>
      </c>
      <c r="F1142" s="205" t="s">
        <v>390</v>
      </c>
      <c r="G1142" s="205" t="s">
        <v>400</v>
      </c>
      <c r="H1142" s="205"/>
      <c r="I1142" s="205" t="s">
        <v>296</v>
      </c>
      <c r="J1142" s="81">
        <v>6.4969999999999999</v>
      </c>
      <c r="K1142" s="81">
        <v>15.122</v>
      </c>
      <c r="L1142" s="81">
        <v>21.62</v>
      </c>
    </row>
    <row r="1143" spans="1:12" ht="13.2" customHeight="1" x14ac:dyDescent="0.3">
      <c r="A1143" s="204" t="s">
        <v>33</v>
      </c>
      <c r="B1143" s="204" t="s">
        <v>45</v>
      </c>
      <c r="C1143" s="204" t="s">
        <v>624</v>
      </c>
      <c r="D1143" s="204" t="s">
        <v>668</v>
      </c>
      <c r="E1143" s="204" t="s">
        <v>669</v>
      </c>
      <c r="F1143" s="205" t="s">
        <v>650</v>
      </c>
      <c r="G1143" s="205" t="s">
        <v>615</v>
      </c>
      <c r="H1143" s="205" t="s">
        <v>289</v>
      </c>
      <c r="I1143" s="205" t="s">
        <v>296</v>
      </c>
      <c r="J1143" s="81">
        <v>25.047000000000001</v>
      </c>
      <c r="K1143" s="81">
        <v>176.24</v>
      </c>
      <c r="L1143" s="81">
        <v>201.28700000000001</v>
      </c>
    </row>
    <row r="1144" spans="1:12" ht="13.2" customHeight="1" x14ac:dyDescent="0.3">
      <c r="A1144" s="204" t="s">
        <v>33</v>
      </c>
      <c r="B1144" s="204" t="s">
        <v>45</v>
      </c>
      <c r="C1144" s="204" t="s">
        <v>624</v>
      </c>
      <c r="D1144" s="204" t="s">
        <v>668</v>
      </c>
      <c r="E1144" s="204" t="s">
        <v>669</v>
      </c>
      <c r="F1144" s="205" t="s">
        <v>650</v>
      </c>
      <c r="G1144" s="205" t="s">
        <v>615</v>
      </c>
      <c r="H1144" s="205" t="s">
        <v>420</v>
      </c>
      <c r="I1144" s="205" t="s">
        <v>296</v>
      </c>
      <c r="J1144" s="81">
        <v>18.001000000000001</v>
      </c>
      <c r="K1144" s="81">
        <v>15.305999999999999</v>
      </c>
      <c r="L1144" s="81">
        <v>33.307000000000002</v>
      </c>
    </row>
    <row r="1145" spans="1:12" ht="13.2" customHeight="1" x14ac:dyDescent="0.3">
      <c r="A1145" s="204" t="s">
        <v>33</v>
      </c>
      <c r="B1145" s="204" t="s">
        <v>45</v>
      </c>
      <c r="C1145" s="204" t="s">
        <v>624</v>
      </c>
      <c r="D1145" s="204" t="s">
        <v>668</v>
      </c>
      <c r="E1145" s="204" t="s">
        <v>669</v>
      </c>
      <c r="F1145" s="205" t="s">
        <v>368</v>
      </c>
      <c r="G1145" s="205" t="s">
        <v>615</v>
      </c>
      <c r="H1145" s="205" t="s">
        <v>422</v>
      </c>
      <c r="I1145" s="205" t="s">
        <v>424</v>
      </c>
      <c r="J1145" s="79" t="s">
        <v>305</v>
      </c>
      <c r="K1145" s="79" t="s">
        <v>305</v>
      </c>
      <c r="L1145" s="79" t="s">
        <v>305</v>
      </c>
    </row>
    <row r="1146" spans="1:12" ht="13.2" customHeight="1" x14ac:dyDescent="0.3">
      <c r="A1146" s="204" t="s">
        <v>33</v>
      </c>
      <c r="B1146" s="204" t="s">
        <v>45</v>
      </c>
      <c r="C1146" s="204" t="s">
        <v>624</v>
      </c>
      <c r="D1146" s="204" t="s">
        <v>668</v>
      </c>
      <c r="E1146" s="204" t="s">
        <v>669</v>
      </c>
      <c r="F1146" s="205" t="s">
        <v>368</v>
      </c>
      <c r="G1146" s="205" t="s">
        <v>615</v>
      </c>
      <c r="H1146" s="205" t="s">
        <v>423</v>
      </c>
      <c r="I1146" s="205" t="s">
        <v>144</v>
      </c>
      <c r="J1146" s="79" t="s">
        <v>305</v>
      </c>
      <c r="K1146" s="79" t="s">
        <v>305</v>
      </c>
      <c r="L1146" s="79" t="s">
        <v>305</v>
      </c>
    </row>
    <row r="1147" spans="1:12" ht="13.2" customHeight="1" x14ac:dyDescent="0.3">
      <c r="A1147" s="204" t="s">
        <v>33</v>
      </c>
      <c r="B1147" s="204" t="s">
        <v>45</v>
      </c>
      <c r="C1147" s="204" t="s">
        <v>624</v>
      </c>
      <c r="D1147" s="204" t="s">
        <v>668</v>
      </c>
      <c r="E1147" s="204" t="s">
        <v>669</v>
      </c>
      <c r="F1147" s="205" t="s">
        <v>609</v>
      </c>
      <c r="G1147" s="205" t="s">
        <v>616</v>
      </c>
      <c r="H1147" s="205" t="s">
        <v>608</v>
      </c>
      <c r="I1147" s="205" t="s">
        <v>297</v>
      </c>
      <c r="J1147" s="117">
        <v>0.35399999999999998</v>
      </c>
      <c r="K1147" s="117">
        <v>3.9E-2</v>
      </c>
      <c r="L1147" s="117">
        <v>0.39300000000000002</v>
      </c>
    </row>
    <row r="1148" spans="1:12" ht="13.2" customHeight="1" x14ac:dyDescent="0.3">
      <c r="A1148" s="204" t="s">
        <v>33</v>
      </c>
      <c r="B1148" s="204" t="s">
        <v>45</v>
      </c>
      <c r="C1148" s="204" t="s">
        <v>624</v>
      </c>
      <c r="D1148" s="204" t="s">
        <v>668</v>
      </c>
      <c r="E1148" s="204" t="s">
        <v>669</v>
      </c>
      <c r="F1148" s="205" t="s">
        <v>661</v>
      </c>
      <c r="G1148" s="205" t="s">
        <v>618</v>
      </c>
      <c r="H1148" s="205" t="s">
        <v>662</v>
      </c>
      <c r="I1148" s="205" t="s">
        <v>667</v>
      </c>
      <c r="J1148" s="140" t="s">
        <v>305</v>
      </c>
      <c r="K1148" s="140" t="s">
        <v>305</v>
      </c>
      <c r="L1148" s="140" t="s">
        <v>305</v>
      </c>
    </row>
    <row r="1149" spans="1:12" ht="13.2" customHeight="1" x14ac:dyDescent="0.3">
      <c r="A1149" s="204" t="s">
        <v>33</v>
      </c>
      <c r="B1149" s="204" t="s">
        <v>45</v>
      </c>
      <c r="C1149" s="204" t="s">
        <v>624</v>
      </c>
      <c r="D1149" s="204" t="s">
        <v>668</v>
      </c>
      <c r="E1149" s="204" t="s">
        <v>669</v>
      </c>
      <c r="F1149" s="205" t="s">
        <v>661</v>
      </c>
      <c r="G1149" s="205" t="s">
        <v>618</v>
      </c>
      <c r="H1149" s="205" t="s">
        <v>663</v>
      </c>
      <c r="I1149" s="205" t="s">
        <v>667</v>
      </c>
      <c r="J1149" s="140" t="s">
        <v>305</v>
      </c>
      <c r="K1149" s="140" t="s">
        <v>305</v>
      </c>
      <c r="L1149" s="140" t="s">
        <v>305</v>
      </c>
    </row>
    <row r="1150" spans="1:12" ht="13.2" customHeight="1" x14ac:dyDescent="0.3">
      <c r="A1150" s="204" t="s">
        <v>33</v>
      </c>
      <c r="B1150" s="204" t="s">
        <v>45</v>
      </c>
      <c r="C1150" s="204" t="s">
        <v>624</v>
      </c>
      <c r="D1150" s="204" t="s">
        <v>668</v>
      </c>
      <c r="E1150" s="204" t="s">
        <v>669</v>
      </c>
      <c r="F1150" s="205" t="s">
        <v>661</v>
      </c>
      <c r="G1150" s="205" t="s">
        <v>618</v>
      </c>
      <c r="H1150" s="205" t="s">
        <v>563</v>
      </c>
      <c r="I1150" s="205" t="s">
        <v>667</v>
      </c>
      <c r="J1150" s="140" t="s">
        <v>305</v>
      </c>
      <c r="K1150" s="140" t="s">
        <v>305</v>
      </c>
      <c r="L1150" s="140" t="s">
        <v>305</v>
      </c>
    </row>
    <row r="1151" spans="1:12" ht="13.2" customHeight="1" x14ac:dyDescent="0.3">
      <c r="A1151" s="204" t="s">
        <v>33</v>
      </c>
      <c r="B1151" s="204" t="s">
        <v>45</v>
      </c>
      <c r="C1151" s="204" t="s">
        <v>624</v>
      </c>
      <c r="D1151" s="204" t="s">
        <v>668</v>
      </c>
      <c r="E1151" s="204" t="s">
        <v>669</v>
      </c>
      <c r="F1151" s="205" t="s">
        <v>661</v>
      </c>
      <c r="G1151" s="205" t="s">
        <v>618</v>
      </c>
      <c r="H1151" s="205" t="s">
        <v>664</v>
      </c>
      <c r="I1151" s="205" t="s">
        <v>667</v>
      </c>
      <c r="J1151" s="140" t="s">
        <v>305</v>
      </c>
      <c r="K1151" s="140" t="s">
        <v>305</v>
      </c>
      <c r="L1151" s="140" t="s">
        <v>305</v>
      </c>
    </row>
    <row r="1152" spans="1:12" ht="13.2" customHeight="1" x14ac:dyDescent="0.3">
      <c r="A1152" s="204" t="s">
        <v>33</v>
      </c>
      <c r="B1152" s="204" t="s">
        <v>45</v>
      </c>
      <c r="C1152" s="204" t="s">
        <v>624</v>
      </c>
      <c r="D1152" s="204" t="s">
        <v>668</v>
      </c>
      <c r="E1152" s="204" t="s">
        <v>669</v>
      </c>
      <c r="F1152" s="205" t="s">
        <v>661</v>
      </c>
      <c r="G1152" s="205" t="s">
        <v>618</v>
      </c>
      <c r="H1152" s="205" t="s">
        <v>665</v>
      </c>
      <c r="I1152" s="205" t="s">
        <v>667</v>
      </c>
      <c r="J1152" s="140" t="s">
        <v>305</v>
      </c>
      <c r="K1152" s="140" t="s">
        <v>305</v>
      </c>
      <c r="L1152" s="140" t="s">
        <v>305</v>
      </c>
    </row>
    <row r="1153" spans="1:12" ht="13.2" customHeight="1" x14ac:dyDescent="0.3">
      <c r="A1153" s="204" t="s">
        <v>33</v>
      </c>
      <c r="B1153" s="204" t="s">
        <v>45</v>
      </c>
      <c r="C1153" s="204" t="s">
        <v>624</v>
      </c>
      <c r="D1153" s="204" t="s">
        <v>668</v>
      </c>
      <c r="E1153" s="204" t="s">
        <v>669</v>
      </c>
      <c r="F1153" s="205" t="s">
        <v>661</v>
      </c>
      <c r="G1153" s="205" t="s">
        <v>618</v>
      </c>
      <c r="H1153" s="205" t="s">
        <v>666</v>
      </c>
      <c r="I1153" s="205" t="s">
        <v>667</v>
      </c>
      <c r="J1153" s="140" t="s">
        <v>305</v>
      </c>
      <c r="K1153" s="140" t="s">
        <v>305</v>
      </c>
      <c r="L1153" s="140" t="s">
        <v>305</v>
      </c>
    </row>
    <row r="1154" spans="1:12" ht="13.2" customHeight="1" x14ac:dyDescent="0.3">
      <c r="A1154" s="204" t="s">
        <v>33</v>
      </c>
      <c r="B1154" s="204" t="s">
        <v>45</v>
      </c>
      <c r="C1154" s="204" t="s">
        <v>624</v>
      </c>
      <c r="D1154" s="204" t="s">
        <v>668</v>
      </c>
      <c r="E1154" s="204" t="s">
        <v>669</v>
      </c>
      <c r="F1154" s="205" t="s">
        <v>285</v>
      </c>
      <c r="G1154" s="205" t="s">
        <v>280</v>
      </c>
      <c r="H1154" s="205"/>
      <c r="I1154" s="205" t="s">
        <v>59</v>
      </c>
      <c r="J1154" s="81">
        <v>38.832000000000001</v>
      </c>
      <c r="K1154" s="81">
        <v>0.55600000000000005</v>
      </c>
      <c r="L1154" s="81">
        <v>39.387</v>
      </c>
    </row>
    <row r="1155" spans="1:12" ht="13.2" customHeight="1" x14ac:dyDescent="0.3">
      <c r="A1155" s="204" t="s">
        <v>33</v>
      </c>
      <c r="B1155" s="204" t="s">
        <v>45</v>
      </c>
      <c r="C1155" s="204" t="s">
        <v>624</v>
      </c>
      <c r="D1155" s="204" t="s">
        <v>668</v>
      </c>
      <c r="E1155" s="204" t="s">
        <v>669</v>
      </c>
      <c r="F1155" s="205" t="s">
        <v>610</v>
      </c>
      <c r="G1155" s="205" t="s">
        <v>400</v>
      </c>
      <c r="H1155" s="205" t="s">
        <v>290</v>
      </c>
      <c r="I1155" s="205" t="s">
        <v>137</v>
      </c>
      <c r="J1155" s="78">
        <v>8.327</v>
      </c>
      <c r="K1155" s="78">
        <v>1.1839999999999999</v>
      </c>
      <c r="L1155" s="78">
        <v>9.5109999999999992</v>
      </c>
    </row>
    <row r="1156" spans="1:12" ht="13.2" customHeight="1" x14ac:dyDescent="0.3">
      <c r="A1156" s="204" t="s">
        <v>33</v>
      </c>
      <c r="B1156" s="204" t="s">
        <v>45</v>
      </c>
      <c r="C1156" s="204" t="s">
        <v>624</v>
      </c>
      <c r="D1156" s="204" t="s">
        <v>668</v>
      </c>
      <c r="E1156" s="204" t="s">
        <v>669</v>
      </c>
      <c r="F1156" s="205" t="s">
        <v>610</v>
      </c>
      <c r="G1156" s="205" t="s">
        <v>400</v>
      </c>
      <c r="H1156" s="205" t="s">
        <v>291</v>
      </c>
      <c r="I1156" s="205" t="s">
        <v>137</v>
      </c>
      <c r="J1156" s="78">
        <v>16.756</v>
      </c>
      <c r="K1156" s="78">
        <v>1.4370000000000001</v>
      </c>
      <c r="L1156" s="78">
        <v>18.193000000000001</v>
      </c>
    </row>
    <row r="1157" spans="1:12" ht="13.2" customHeight="1" x14ac:dyDescent="0.3">
      <c r="A1157" s="204" t="s">
        <v>33</v>
      </c>
      <c r="B1157" s="204" t="s">
        <v>45</v>
      </c>
      <c r="C1157" s="204" t="s">
        <v>624</v>
      </c>
      <c r="D1157" s="204" t="s">
        <v>668</v>
      </c>
      <c r="E1157" s="204" t="s">
        <v>669</v>
      </c>
      <c r="F1157" s="205" t="s">
        <v>610</v>
      </c>
      <c r="G1157" s="205" t="s">
        <v>400</v>
      </c>
      <c r="H1157" s="205" t="s">
        <v>292</v>
      </c>
      <c r="I1157" s="205" t="s">
        <v>137</v>
      </c>
      <c r="J1157" s="78">
        <v>11.157</v>
      </c>
      <c r="K1157" s="78">
        <v>0.28399999999999997</v>
      </c>
      <c r="L1157" s="78">
        <v>11.44</v>
      </c>
    </row>
    <row r="1158" spans="1:12" ht="13.2" customHeight="1" x14ac:dyDescent="0.3">
      <c r="A1158" s="204" t="s">
        <v>33</v>
      </c>
      <c r="B1158" s="204" t="s">
        <v>45</v>
      </c>
      <c r="C1158" s="204" t="s">
        <v>624</v>
      </c>
      <c r="D1158" s="204" t="s">
        <v>668</v>
      </c>
      <c r="E1158" s="204" t="s">
        <v>669</v>
      </c>
      <c r="F1158" s="205" t="s">
        <v>610</v>
      </c>
      <c r="G1158" s="205" t="s">
        <v>400</v>
      </c>
      <c r="H1158" s="205" t="s">
        <v>293</v>
      </c>
      <c r="I1158" s="205" t="s">
        <v>137</v>
      </c>
      <c r="J1158" s="78">
        <v>3.8319999999999999</v>
      </c>
      <c r="K1158" s="78">
        <v>-0.81499999999999995</v>
      </c>
      <c r="L1158" s="78">
        <v>3.0169999999999999</v>
      </c>
    </row>
    <row r="1159" spans="1:12" ht="13.2" customHeight="1" x14ac:dyDescent="0.3">
      <c r="A1159" s="204" t="s">
        <v>33</v>
      </c>
      <c r="B1159" s="204" t="s">
        <v>45</v>
      </c>
      <c r="C1159" s="204" t="s">
        <v>624</v>
      </c>
      <c r="D1159" s="204" t="s">
        <v>668</v>
      </c>
      <c r="E1159" s="204" t="s">
        <v>669</v>
      </c>
      <c r="F1159" s="205" t="s">
        <v>287</v>
      </c>
      <c r="G1159" s="205" t="s">
        <v>400</v>
      </c>
      <c r="H1159" s="205" t="s">
        <v>290</v>
      </c>
      <c r="I1159" s="205" t="s">
        <v>404</v>
      </c>
      <c r="J1159" s="78">
        <v>144.32599999999999</v>
      </c>
      <c r="K1159" s="78">
        <v>-4.13</v>
      </c>
      <c r="L1159" s="78">
        <v>140.197</v>
      </c>
    </row>
    <row r="1160" spans="1:12" ht="13.2" customHeight="1" x14ac:dyDescent="0.3">
      <c r="A1160" s="204" t="s">
        <v>33</v>
      </c>
      <c r="B1160" s="204" t="s">
        <v>45</v>
      </c>
      <c r="C1160" s="204" t="s">
        <v>624</v>
      </c>
      <c r="D1160" s="204" t="s">
        <v>668</v>
      </c>
      <c r="E1160" s="204" t="s">
        <v>669</v>
      </c>
      <c r="F1160" s="205" t="s">
        <v>287</v>
      </c>
      <c r="G1160" s="205" t="s">
        <v>400</v>
      </c>
      <c r="H1160" s="205" t="s">
        <v>291</v>
      </c>
      <c r="I1160" s="205" t="s">
        <v>404</v>
      </c>
      <c r="J1160" s="78">
        <v>292.66899999999998</v>
      </c>
      <c r="K1160" s="78">
        <v>-181.42500000000001</v>
      </c>
      <c r="L1160" s="78">
        <v>111.244</v>
      </c>
    </row>
    <row r="1161" spans="1:12" ht="13.2" customHeight="1" x14ac:dyDescent="0.3">
      <c r="A1161" s="204" t="s">
        <v>33</v>
      </c>
      <c r="B1161" s="204" t="s">
        <v>45</v>
      </c>
      <c r="C1161" s="204" t="s">
        <v>624</v>
      </c>
      <c r="D1161" s="204" t="s">
        <v>668</v>
      </c>
      <c r="E1161" s="204" t="s">
        <v>669</v>
      </c>
      <c r="F1161" s="205" t="s">
        <v>287</v>
      </c>
      <c r="G1161" s="205" t="s">
        <v>400</v>
      </c>
      <c r="H1161" s="205" t="s">
        <v>292</v>
      </c>
      <c r="I1161" s="205" t="s">
        <v>404</v>
      </c>
      <c r="J1161" s="78">
        <v>254.01</v>
      </c>
      <c r="K1161" s="78">
        <v>-136.803</v>
      </c>
      <c r="L1161" s="78">
        <v>117.20699999999999</v>
      </c>
    </row>
    <row r="1162" spans="1:12" ht="13.2" customHeight="1" x14ac:dyDescent="0.3">
      <c r="A1162" s="204" t="s">
        <v>33</v>
      </c>
      <c r="B1162" s="204" t="s">
        <v>45</v>
      </c>
      <c r="C1162" s="204" t="s">
        <v>624</v>
      </c>
      <c r="D1162" s="204" t="s">
        <v>668</v>
      </c>
      <c r="E1162" s="204" t="s">
        <v>669</v>
      </c>
      <c r="F1162" s="205" t="s">
        <v>287</v>
      </c>
      <c r="G1162" s="205" t="s">
        <v>400</v>
      </c>
      <c r="H1162" s="205" t="s">
        <v>293</v>
      </c>
      <c r="I1162" s="205" t="s">
        <v>404</v>
      </c>
      <c r="J1162" s="78">
        <v>227.70699999999999</v>
      </c>
      <c r="K1162" s="78">
        <v>1.952</v>
      </c>
      <c r="L1162" s="78">
        <v>229.65899999999999</v>
      </c>
    </row>
    <row r="1163" spans="1:12" ht="13.2" customHeight="1" x14ac:dyDescent="0.3">
      <c r="A1163" s="204" t="s">
        <v>33</v>
      </c>
      <c r="B1163" s="204" t="s">
        <v>45</v>
      </c>
      <c r="C1163" s="204" t="s">
        <v>624</v>
      </c>
      <c r="D1163" s="204" t="s">
        <v>668</v>
      </c>
      <c r="E1163" s="204" t="s">
        <v>669</v>
      </c>
      <c r="F1163" s="205" t="s">
        <v>390</v>
      </c>
      <c r="G1163" s="205" t="s">
        <v>400</v>
      </c>
      <c r="H1163" s="205"/>
      <c r="I1163" s="205" t="s">
        <v>296</v>
      </c>
      <c r="J1163" s="81">
        <v>5.5839999999999996</v>
      </c>
      <c r="K1163" s="81">
        <v>-2.7690000000000001</v>
      </c>
      <c r="L1163" s="81">
        <v>2.8159999999999998</v>
      </c>
    </row>
    <row r="1164" spans="1:12" ht="13.2" customHeight="1" x14ac:dyDescent="0.3">
      <c r="A1164" s="204" t="s">
        <v>33</v>
      </c>
      <c r="B1164" s="204" t="s">
        <v>45</v>
      </c>
      <c r="C1164" s="204" t="s">
        <v>624</v>
      </c>
      <c r="D1164" s="204" t="s">
        <v>668</v>
      </c>
      <c r="E1164" s="204" t="s">
        <v>669</v>
      </c>
      <c r="F1164" s="205" t="s">
        <v>650</v>
      </c>
      <c r="G1164" s="205" t="s">
        <v>615</v>
      </c>
      <c r="H1164" s="205" t="s">
        <v>289</v>
      </c>
      <c r="I1164" s="205" t="s">
        <v>296</v>
      </c>
      <c r="J1164" s="81">
        <v>71.778999999999996</v>
      </c>
      <c r="K1164" s="81">
        <v>142.678</v>
      </c>
      <c r="L1164" s="81">
        <v>214.45699999999999</v>
      </c>
    </row>
    <row r="1165" spans="1:12" ht="13.2" customHeight="1" x14ac:dyDescent="0.3">
      <c r="A1165" s="204" t="s">
        <v>33</v>
      </c>
      <c r="B1165" s="204" t="s">
        <v>46</v>
      </c>
      <c r="C1165" s="204" t="s">
        <v>624</v>
      </c>
      <c r="D1165" s="204" t="s">
        <v>668</v>
      </c>
      <c r="E1165" s="204" t="s">
        <v>669</v>
      </c>
      <c r="F1165" s="205" t="s">
        <v>650</v>
      </c>
      <c r="G1165" s="205" t="s">
        <v>615</v>
      </c>
      <c r="H1165" s="205" t="s">
        <v>420</v>
      </c>
      <c r="I1165" s="205" t="s">
        <v>296</v>
      </c>
      <c r="J1165" s="81">
        <v>39.188000000000002</v>
      </c>
      <c r="K1165" s="81">
        <v>-0.56599999999999995</v>
      </c>
      <c r="L1165" s="81">
        <v>38.621000000000002</v>
      </c>
    </row>
    <row r="1166" spans="1:12" ht="13.2" customHeight="1" x14ac:dyDescent="0.3">
      <c r="A1166" s="204" t="s">
        <v>33</v>
      </c>
      <c r="B1166" s="204" t="s">
        <v>46</v>
      </c>
      <c r="C1166" s="204" t="s">
        <v>624</v>
      </c>
      <c r="D1166" s="204" t="s">
        <v>668</v>
      </c>
      <c r="E1166" s="204" t="s">
        <v>669</v>
      </c>
      <c r="F1166" s="205" t="s">
        <v>368</v>
      </c>
      <c r="G1166" s="205" t="s">
        <v>615</v>
      </c>
      <c r="H1166" s="205" t="s">
        <v>422</v>
      </c>
      <c r="I1166" s="205" t="s">
        <v>424</v>
      </c>
      <c r="J1166" s="79" t="s">
        <v>305</v>
      </c>
      <c r="K1166" s="79" t="s">
        <v>305</v>
      </c>
      <c r="L1166" s="79" t="s">
        <v>305</v>
      </c>
    </row>
    <row r="1167" spans="1:12" ht="13.2" customHeight="1" x14ac:dyDescent="0.3">
      <c r="A1167" s="204" t="s">
        <v>33</v>
      </c>
      <c r="B1167" s="204" t="s">
        <v>46</v>
      </c>
      <c r="C1167" s="204" t="s">
        <v>624</v>
      </c>
      <c r="D1167" s="204" t="s">
        <v>668</v>
      </c>
      <c r="E1167" s="204" t="s">
        <v>669</v>
      </c>
      <c r="F1167" s="205" t="s">
        <v>368</v>
      </c>
      <c r="G1167" s="205" t="s">
        <v>615</v>
      </c>
      <c r="H1167" s="205" t="s">
        <v>423</v>
      </c>
      <c r="I1167" s="205" t="s">
        <v>144</v>
      </c>
      <c r="J1167" s="79" t="s">
        <v>305</v>
      </c>
      <c r="K1167" s="79" t="s">
        <v>305</v>
      </c>
      <c r="L1167" s="79" t="s">
        <v>305</v>
      </c>
    </row>
    <row r="1168" spans="1:12" ht="13.2" customHeight="1" x14ac:dyDescent="0.3">
      <c r="A1168" s="204" t="s">
        <v>33</v>
      </c>
      <c r="B1168" s="204" t="s">
        <v>46</v>
      </c>
      <c r="C1168" s="204" t="s">
        <v>624</v>
      </c>
      <c r="D1168" s="204" t="s">
        <v>668</v>
      </c>
      <c r="E1168" s="204" t="s">
        <v>669</v>
      </c>
      <c r="F1168" s="205" t="s">
        <v>609</v>
      </c>
      <c r="G1168" s="205" t="s">
        <v>616</v>
      </c>
      <c r="H1168" s="205" t="s">
        <v>608</v>
      </c>
      <c r="I1168" s="205" t="s">
        <v>297</v>
      </c>
      <c r="J1168" s="117">
        <v>0.59699999999999998</v>
      </c>
      <c r="K1168" s="117">
        <v>-6.0000000000000001E-3</v>
      </c>
      <c r="L1168" s="117">
        <v>0.59099999999999997</v>
      </c>
    </row>
    <row r="1169" spans="1:12" ht="13.2" customHeight="1" x14ac:dyDescent="0.3">
      <c r="A1169" s="204" t="s">
        <v>33</v>
      </c>
      <c r="B1169" s="204" t="s">
        <v>46</v>
      </c>
      <c r="C1169" s="204" t="s">
        <v>624</v>
      </c>
      <c r="D1169" s="204" t="s">
        <v>668</v>
      </c>
      <c r="E1169" s="204" t="s">
        <v>669</v>
      </c>
      <c r="F1169" s="205" t="s">
        <v>661</v>
      </c>
      <c r="G1169" s="205" t="s">
        <v>618</v>
      </c>
      <c r="H1169" s="205" t="s">
        <v>662</v>
      </c>
      <c r="I1169" s="205" t="s">
        <v>667</v>
      </c>
      <c r="J1169" s="140" t="s">
        <v>305</v>
      </c>
      <c r="K1169" s="140" t="s">
        <v>305</v>
      </c>
      <c r="L1169" s="140" t="s">
        <v>305</v>
      </c>
    </row>
    <row r="1170" spans="1:12" ht="13.2" customHeight="1" x14ac:dyDescent="0.3">
      <c r="A1170" s="204" t="s">
        <v>33</v>
      </c>
      <c r="B1170" s="204" t="s">
        <v>46</v>
      </c>
      <c r="C1170" s="204" t="s">
        <v>624</v>
      </c>
      <c r="D1170" s="204" t="s">
        <v>668</v>
      </c>
      <c r="E1170" s="204" t="s">
        <v>669</v>
      </c>
      <c r="F1170" s="205" t="s">
        <v>661</v>
      </c>
      <c r="G1170" s="205" t="s">
        <v>618</v>
      </c>
      <c r="H1170" s="205" t="s">
        <v>663</v>
      </c>
      <c r="I1170" s="205" t="s">
        <v>667</v>
      </c>
      <c r="J1170" s="140" t="s">
        <v>305</v>
      </c>
      <c r="K1170" s="140" t="s">
        <v>305</v>
      </c>
      <c r="L1170" s="140" t="s">
        <v>305</v>
      </c>
    </row>
    <row r="1171" spans="1:12" ht="13.2" customHeight="1" x14ac:dyDescent="0.3">
      <c r="A1171" s="204" t="s">
        <v>33</v>
      </c>
      <c r="B1171" s="204" t="s">
        <v>46</v>
      </c>
      <c r="C1171" s="204" t="s">
        <v>624</v>
      </c>
      <c r="D1171" s="204" t="s">
        <v>668</v>
      </c>
      <c r="E1171" s="204" t="s">
        <v>669</v>
      </c>
      <c r="F1171" s="205" t="s">
        <v>661</v>
      </c>
      <c r="G1171" s="205" t="s">
        <v>618</v>
      </c>
      <c r="H1171" s="205" t="s">
        <v>563</v>
      </c>
      <c r="I1171" s="205" t="s">
        <v>667</v>
      </c>
      <c r="J1171" s="140" t="s">
        <v>305</v>
      </c>
      <c r="K1171" s="140" t="s">
        <v>305</v>
      </c>
      <c r="L1171" s="140" t="s">
        <v>305</v>
      </c>
    </row>
    <row r="1172" spans="1:12" ht="13.2" customHeight="1" x14ac:dyDescent="0.3">
      <c r="A1172" s="204" t="s">
        <v>33</v>
      </c>
      <c r="B1172" s="204" t="s">
        <v>46</v>
      </c>
      <c r="C1172" s="204" t="s">
        <v>624</v>
      </c>
      <c r="D1172" s="204" t="s">
        <v>668</v>
      </c>
      <c r="E1172" s="204" t="s">
        <v>669</v>
      </c>
      <c r="F1172" s="205" t="s">
        <v>661</v>
      </c>
      <c r="G1172" s="205" t="s">
        <v>618</v>
      </c>
      <c r="H1172" s="205" t="s">
        <v>664</v>
      </c>
      <c r="I1172" s="205" t="s">
        <v>667</v>
      </c>
      <c r="J1172" s="140" t="s">
        <v>305</v>
      </c>
      <c r="K1172" s="140" t="s">
        <v>305</v>
      </c>
      <c r="L1172" s="140" t="s">
        <v>305</v>
      </c>
    </row>
    <row r="1173" spans="1:12" ht="13.2" customHeight="1" x14ac:dyDescent="0.3">
      <c r="A1173" s="204" t="s">
        <v>33</v>
      </c>
      <c r="B1173" s="204" t="s">
        <v>46</v>
      </c>
      <c r="C1173" s="204" t="s">
        <v>624</v>
      </c>
      <c r="D1173" s="204" t="s">
        <v>668</v>
      </c>
      <c r="E1173" s="204" t="s">
        <v>669</v>
      </c>
      <c r="F1173" s="205" t="s">
        <v>661</v>
      </c>
      <c r="G1173" s="205" t="s">
        <v>618</v>
      </c>
      <c r="H1173" s="205" t="s">
        <v>665</v>
      </c>
      <c r="I1173" s="205" t="s">
        <v>667</v>
      </c>
      <c r="J1173" s="140" t="s">
        <v>305</v>
      </c>
      <c r="K1173" s="140" t="s">
        <v>305</v>
      </c>
      <c r="L1173" s="140" t="s">
        <v>305</v>
      </c>
    </row>
    <row r="1174" spans="1:12" ht="13.2" customHeight="1" x14ac:dyDescent="0.3">
      <c r="A1174" s="204" t="s">
        <v>33</v>
      </c>
      <c r="B1174" s="204" t="s">
        <v>46</v>
      </c>
      <c r="C1174" s="204" t="s">
        <v>624</v>
      </c>
      <c r="D1174" s="204" t="s">
        <v>668</v>
      </c>
      <c r="E1174" s="204" t="s">
        <v>669</v>
      </c>
      <c r="F1174" s="205" t="s">
        <v>661</v>
      </c>
      <c r="G1174" s="205" t="s">
        <v>618</v>
      </c>
      <c r="H1174" s="205" t="s">
        <v>666</v>
      </c>
      <c r="I1174" s="205" t="s">
        <v>667</v>
      </c>
      <c r="J1174" s="140" t="s">
        <v>305</v>
      </c>
      <c r="K1174" s="140" t="s">
        <v>305</v>
      </c>
      <c r="L1174" s="140" t="s">
        <v>305</v>
      </c>
    </row>
    <row r="1175" spans="1:12" ht="13.2" customHeight="1" x14ac:dyDescent="0.3">
      <c r="A1175" s="204" t="s">
        <v>33</v>
      </c>
      <c r="B1175" s="204" t="s">
        <v>46</v>
      </c>
      <c r="C1175" s="204" t="s">
        <v>624</v>
      </c>
      <c r="D1175" s="204" t="s">
        <v>668</v>
      </c>
      <c r="E1175" s="204" t="s">
        <v>669</v>
      </c>
      <c r="F1175" s="205" t="s">
        <v>285</v>
      </c>
      <c r="G1175" s="205" t="s">
        <v>280</v>
      </c>
      <c r="H1175" s="205"/>
      <c r="I1175" s="205" t="s">
        <v>59</v>
      </c>
      <c r="J1175" s="81">
        <v>29.98</v>
      </c>
      <c r="K1175" s="81">
        <v>-3.169</v>
      </c>
      <c r="L1175" s="81">
        <v>26.811</v>
      </c>
    </row>
    <row r="1176" spans="1:12" ht="13.2" customHeight="1" x14ac:dyDescent="0.3">
      <c r="A1176" s="204" t="s">
        <v>33</v>
      </c>
      <c r="B1176" s="204" t="s">
        <v>46</v>
      </c>
      <c r="C1176" s="204" t="s">
        <v>624</v>
      </c>
      <c r="D1176" s="204" t="s">
        <v>668</v>
      </c>
      <c r="E1176" s="204" t="s">
        <v>669</v>
      </c>
      <c r="F1176" s="205" t="s">
        <v>610</v>
      </c>
      <c r="G1176" s="205" t="s">
        <v>400</v>
      </c>
      <c r="H1176" s="205" t="s">
        <v>290</v>
      </c>
      <c r="I1176" s="205" t="s">
        <v>137</v>
      </c>
      <c r="J1176" s="78">
        <v>9.2409999999999997</v>
      </c>
      <c r="K1176" s="78">
        <v>2.0339999999999998</v>
      </c>
      <c r="L1176" s="78">
        <v>11.275</v>
      </c>
    </row>
    <row r="1177" spans="1:12" ht="13.2" customHeight="1" x14ac:dyDescent="0.3">
      <c r="A1177" s="204" t="s">
        <v>33</v>
      </c>
      <c r="B1177" s="204" t="s">
        <v>46</v>
      </c>
      <c r="C1177" s="204" t="s">
        <v>624</v>
      </c>
      <c r="D1177" s="204" t="s">
        <v>668</v>
      </c>
      <c r="E1177" s="204" t="s">
        <v>669</v>
      </c>
      <c r="F1177" s="205" t="s">
        <v>610</v>
      </c>
      <c r="G1177" s="205" t="s">
        <v>400</v>
      </c>
      <c r="H1177" s="205" t="s">
        <v>291</v>
      </c>
      <c r="I1177" s="205" t="s">
        <v>137</v>
      </c>
      <c r="J1177" s="78">
        <v>18.213999999999999</v>
      </c>
      <c r="K1177" s="78">
        <v>1.452</v>
      </c>
      <c r="L1177" s="78">
        <v>19.666</v>
      </c>
    </row>
    <row r="1178" spans="1:12" ht="13.2" customHeight="1" x14ac:dyDescent="0.3">
      <c r="A1178" s="204" t="s">
        <v>33</v>
      </c>
      <c r="B1178" s="204" t="s">
        <v>46</v>
      </c>
      <c r="C1178" s="204" t="s">
        <v>624</v>
      </c>
      <c r="D1178" s="204" t="s">
        <v>668</v>
      </c>
      <c r="E1178" s="204" t="s">
        <v>669</v>
      </c>
      <c r="F1178" s="205" t="s">
        <v>610</v>
      </c>
      <c r="G1178" s="205" t="s">
        <v>400</v>
      </c>
      <c r="H1178" s="205" t="s">
        <v>292</v>
      </c>
      <c r="I1178" s="205" t="s">
        <v>137</v>
      </c>
      <c r="J1178" s="78">
        <v>10.587999999999999</v>
      </c>
      <c r="K1178" s="78">
        <v>0.55700000000000005</v>
      </c>
      <c r="L1178" s="78">
        <v>11.145</v>
      </c>
    </row>
    <row r="1179" spans="1:12" ht="13.2" customHeight="1" x14ac:dyDescent="0.3">
      <c r="A1179" s="204" t="s">
        <v>33</v>
      </c>
      <c r="B1179" s="204" t="s">
        <v>46</v>
      </c>
      <c r="C1179" s="204" t="s">
        <v>624</v>
      </c>
      <c r="D1179" s="204" t="s">
        <v>668</v>
      </c>
      <c r="E1179" s="204" t="s">
        <v>669</v>
      </c>
      <c r="F1179" s="205" t="s">
        <v>610</v>
      </c>
      <c r="G1179" s="205" t="s">
        <v>400</v>
      </c>
      <c r="H1179" s="205" t="s">
        <v>293</v>
      </c>
      <c r="I1179" s="205" t="s">
        <v>137</v>
      </c>
      <c r="J1179" s="78">
        <v>3.18</v>
      </c>
      <c r="K1179" s="78">
        <v>-0.28999999999999998</v>
      </c>
      <c r="L1179" s="78">
        <v>2.89</v>
      </c>
    </row>
    <row r="1180" spans="1:12" ht="13.2" customHeight="1" x14ac:dyDescent="0.3">
      <c r="A1180" s="204" t="s">
        <v>33</v>
      </c>
      <c r="B1180" s="204" t="s">
        <v>46</v>
      </c>
      <c r="C1180" s="204" t="s">
        <v>624</v>
      </c>
      <c r="D1180" s="204" t="s">
        <v>668</v>
      </c>
      <c r="E1180" s="204" t="s">
        <v>669</v>
      </c>
      <c r="F1180" s="205" t="s">
        <v>287</v>
      </c>
      <c r="G1180" s="205" t="s">
        <v>400</v>
      </c>
      <c r="H1180" s="205" t="s">
        <v>290</v>
      </c>
      <c r="I1180" s="205" t="s">
        <v>404</v>
      </c>
      <c r="J1180" s="78">
        <v>138.71199999999999</v>
      </c>
      <c r="K1180" s="78">
        <v>13.284000000000001</v>
      </c>
      <c r="L1180" s="78">
        <v>151.99600000000001</v>
      </c>
    </row>
    <row r="1181" spans="1:12" ht="13.2" customHeight="1" x14ac:dyDescent="0.3">
      <c r="A1181" s="204" t="s">
        <v>33</v>
      </c>
      <c r="B1181" s="204" t="s">
        <v>46</v>
      </c>
      <c r="C1181" s="204" t="s">
        <v>624</v>
      </c>
      <c r="D1181" s="204" t="s">
        <v>668</v>
      </c>
      <c r="E1181" s="204" t="s">
        <v>669</v>
      </c>
      <c r="F1181" s="205" t="s">
        <v>287</v>
      </c>
      <c r="G1181" s="205" t="s">
        <v>400</v>
      </c>
      <c r="H1181" s="205" t="s">
        <v>291</v>
      </c>
      <c r="I1181" s="205" t="s">
        <v>404</v>
      </c>
      <c r="J1181" s="78">
        <v>254.61500000000001</v>
      </c>
      <c r="K1181" s="78">
        <v>-142.76499999999999</v>
      </c>
      <c r="L1181" s="78">
        <v>111.85</v>
      </c>
    </row>
    <row r="1182" spans="1:12" ht="13.2" customHeight="1" x14ac:dyDescent="0.3">
      <c r="A1182" s="204" t="s">
        <v>33</v>
      </c>
      <c r="B1182" s="204" t="s">
        <v>46</v>
      </c>
      <c r="C1182" s="204" t="s">
        <v>624</v>
      </c>
      <c r="D1182" s="204" t="s">
        <v>668</v>
      </c>
      <c r="E1182" s="204" t="s">
        <v>669</v>
      </c>
      <c r="F1182" s="205" t="s">
        <v>287</v>
      </c>
      <c r="G1182" s="205" t="s">
        <v>400</v>
      </c>
      <c r="H1182" s="205" t="s">
        <v>292</v>
      </c>
      <c r="I1182" s="205" t="s">
        <v>404</v>
      </c>
      <c r="J1182" s="78">
        <v>244.47900000000001</v>
      </c>
      <c r="K1182" s="78">
        <v>-151.63</v>
      </c>
      <c r="L1182" s="78">
        <v>92.849000000000004</v>
      </c>
    </row>
    <row r="1183" spans="1:12" ht="13.2" customHeight="1" x14ac:dyDescent="0.3">
      <c r="A1183" s="204" t="s">
        <v>33</v>
      </c>
      <c r="B1183" s="204" t="s">
        <v>46</v>
      </c>
      <c r="C1183" s="204" t="s">
        <v>624</v>
      </c>
      <c r="D1183" s="204" t="s">
        <v>668</v>
      </c>
      <c r="E1183" s="204" t="s">
        <v>669</v>
      </c>
      <c r="F1183" s="205" t="s">
        <v>287</v>
      </c>
      <c r="G1183" s="205" t="s">
        <v>400</v>
      </c>
      <c r="H1183" s="205" t="s">
        <v>293</v>
      </c>
      <c r="I1183" s="205" t="s">
        <v>404</v>
      </c>
      <c r="J1183" s="78">
        <v>218.92099999999999</v>
      </c>
      <c r="K1183" s="78">
        <v>7.5579999999999998</v>
      </c>
      <c r="L1183" s="78">
        <v>226.47900000000001</v>
      </c>
    </row>
    <row r="1184" spans="1:12" ht="13.2" customHeight="1" x14ac:dyDescent="0.3">
      <c r="A1184" s="204" t="s">
        <v>33</v>
      </c>
      <c r="B1184" s="204" t="s">
        <v>46</v>
      </c>
      <c r="C1184" s="204" t="s">
        <v>624</v>
      </c>
      <c r="D1184" s="204" t="s">
        <v>668</v>
      </c>
      <c r="E1184" s="204" t="s">
        <v>669</v>
      </c>
      <c r="F1184" s="205" t="s">
        <v>390</v>
      </c>
      <c r="G1184" s="205" t="s">
        <v>400</v>
      </c>
      <c r="H1184" s="205"/>
      <c r="I1184" s="205" t="s">
        <v>296</v>
      </c>
      <c r="J1184" s="81">
        <v>11.525</v>
      </c>
      <c r="K1184" s="81">
        <v>-4.516</v>
      </c>
      <c r="L1184" s="81">
        <v>7.0090000000000003</v>
      </c>
    </row>
    <row r="1185" spans="1:12" ht="13.2" customHeight="1" x14ac:dyDescent="0.3">
      <c r="A1185" s="204" t="s">
        <v>33</v>
      </c>
      <c r="B1185" s="204" t="s">
        <v>47</v>
      </c>
      <c r="C1185" s="204" t="s">
        <v>624</v>
      </c>
      <c r="D1185" s="204" t="s">
        <v>668</v>
      </c>
      <c r="E1185" s="204" t="s">
        <v>669</v>
      </c>
      <c r="F1185" s="205" t="s">
        <v>650</v>
      </c>
      <c r="G1185" s="205" t="s">
        <v>615</v>
      </c>
      <c r="H1185" s="205" t="s">
        <v>289</v>
      </c>
      <c r="I1185" s="205" t="s">
        <v>296</v>
      </c>
      <c r="J1185" s="81">
        <v>122.61799999999999</v>
      </c>
      <c r="K1185" s="81">
        <v>49.912999999999997</v>
      </c>
      <c r="L1185" s="81">
        <v>172.53100000000001</v>
      </c>
    </row>
    <row r="1186" spans="1:12" ht="13.2" customHeight="1" x14ac:dyDescent="0.3">
      <c r="A1186" s="204" t="s">
        <v>33</v>
      </c>
      <c r="B1186" s="204" t="s">
        <v>47</v>
      </c>
      <c r="C1186" s="204" t="s">
        <v>624</v>
      </c>
      <c r="D1186" s="204" t="s">
        <v>668</v>
      </c>
      <c r="E1186" s="204" t="s">
        <v>669</v>
      </c>
      <c r="F1186" s="205" t="s">
        <v>650</v>
      </c>
      <c r="G1186" s="205" t="s">
        <v>615</v>
      </c>
      <c r="H1186" s="205" t="s">
        <v>420</v>
      </c>
      <c r="I1186" s="205" t="s">
        <v>296</v>
      </c>
      <c r="J1186" s="81">
        <v>67.337000000000003</v>
      </c>
      <c r="K1186" s="81">
        <v>-40.576999999999998</v>
      </c>
      <c r="L1186" s="81">
        <v>26.76</v>
      </c>
    </row>
    <row r="1187" spans="1:12" ht="13.2" customHeight="1" x14ac:dyDescent="0.3">
      <c r="A1187" s="204" t="s">
        <v>33</v>
      </c>
      <c r="B1187" s="204" t="s">
        <v>47</v>
      </c>
      <c r="C1187" s="204" t="s">
        <v>624</v>
      </c>
      <c r="D1187" s="204" t="s">
        <v>668</v>
      </c>
      <c r="E1187" s="204" t="s">
        <v>669</v>
      </c>
      <c r="F1187" s="205" t="s">
        <v>368</v>
      </c>
      <c r="G1187" s="205" t="s">
        <v>615</v>
      </c>
      <c r="H1187" s="205" t="s">
        <v>422</v>
      </c>
      <c r="I1187" s="205" t="s">
        <v>424</v>
      </c>
      <c r="J1187" s="79" t="s">
        <v>305</v>
      </c>
      <c r="K1187" s="79" t="s">
        <v>305</v>
      </c>
      <c r="L1187" s="79" t="s">
        <v>305</v>
      </c>
    </row>
    <row r="1188" spans="1:12" ht="13.2" customHeight="1" x14ac:dyDescent="0.3">
      <c r="A1188" s="204" t="s">
        <v>33</v>
      </c>
      <c r="B1188" s="204" t="s">
        <v>47</v>
      </c>
      <c r="C1188" s="204" t="s">
        <v>624</v>
      </c>
      <c r="D1188" s="204" t="s">
        <v>668</v>
      </c>
      <c r="E1188" s="204" t="s">
        <v>669</v>
      </c>
      <c r="F1188" s="205" t="s">
        <v>368</v>
      </c>
      <c r="G1188" s="205" t="s">
        <v>615</v>
      </c>
      <c r="H1188" s="205" t="s">
        <v>423</v>
      </c>
      <c r="I1188" s="205" t="s">
        <v>144</v>
      </c>
      <c r="J1188" s="79" t="s">
        <v>305</v>
      </c>
      <c r="K1188" s="79" t="s">
        <v>305</v>
      </c>
      <c r="L1188" s="79" t="s">
        <v>305</v>
      </c>
    </row>
    <row r="1189" spans="1:12" ht="13.2" customHeight="1" x14ac:dyDescent="0.3">
      <c r="A1189" s="204" t="s">
        <v>33</v>
      </c>
      <c r="B1189" s="204" t="s">
        <v>47</v>
      </c>
      <c r="C1189" s="204" t="s">
        <v>624</v>
      </c>
      <c r="D1189" s="204" t="s">
        <v>668</v>
      </c>
      <c r="E1189" s="204" t="s">
        <v>669</v>
      </c>
      <c r="F1189" s="205" t="s">
        <v>609</v>
      </c>
      <c r="G1189" s="205" t="s">
        <v>616</v>
      </c>
      <c r="H1189" s="205" t="s">
        <v>608</v>
      </c>
      <c r="I1189" s="205" t="s">
        <v>297</v>
      </c>
      <c r="J1189" s="117">
        <v>0.58599999999999997</v>
      </c>
      <c r="K1189" s="117">
        <v>2.7E-2</v>
      </c>
      <c r="L1189" s="117">
        <v>0.61299999999999999</v>
      </c>
    </row>
    <row r="1190" spans="1:12" ht="13.2" customHeight="1" x14ac:dyDescent="0.3">
      <c r="A1190" s="204" t="s">
        <v>33</v>
      </c>
      <c r="B1190" s="204" t="s">
        <v>47</v>
      </c>
      <c r="C1190" s="204" t="s">
        <v>624</v>
      </c>
      <c r="D1190" s="204" t="s">
        <v>668</v>
      </c>
      <c r="E1190" s="204" t="s">
        <v>669</v>
      </c>
      <c r="F1190" s="205" t="s">
        <v>661</v>
      </c>
      <c r="G1190" s="205" t="s">
        <v>618</v>
      </c>
      <c r="H1190" s="205" t="s">
        <v>662</v>
      </c>
      <c r="I1190" s="205" t="s">
        <v>667</v>
      </c>
      <c r="J1190" s="140" t="s">
        <v>305</v>
      </c>
      <c r="K1190" s="140" t="s">
        <v>305</v>
      </c>
      <c r="L1190" s="140" t="s">
        <v>305</v>
      </c>
    </row>
    <row r="1191" spans="1:12" ht="13.2" customHeight="1" x14ac:dyDescent="0.3">
      <c r="A1191" s="204" t="s">
        <v>33</v>
      </c>
      <c r="B1191" s="204" t="s">
        <v>47</v>
      </c>
      <c r="C1191" s="204" t="s">
        <v>624</v>
      </c>
      <c r="D1191" s="204" t="s">
        <v>668</v>
      </c>
      <c r="E1191" s="204" t="s">
        <v>669</v>
      </c>
      <c r="F1191" s="205" t="s">
        <v>661</v>
      </c>
      <c r="G1191" s="205" t="s">
        <v>618</v>
      </c>
      <c r="H1191" s="205" t="s">
        <v>663</v>
      </c>
      <c r="I1191" s="205" t="s">
        <v>667</v>
      </c>
      <c r="J1191" s="140" t="s">
        <v>305</v>
      </c>
      <c r="K1191" s="140" t="s">
        <v>305</v>
      </c>
      <c r="L1191" s="140" t="s">
        <v>305</v>
      </c>
    </row>
    <row r="1192" spans="1:12" ht="13.2" customHeight="1" x14ac:dyDescent="0.3">
      <c r="A1192" s="204" t="s">
        <v>33</v>
      </c>
      <c r="B1192" s="204" t="s">
        <v>47</v>
      </c>
      <c r="C1192" s="204" t="s">
        <v>624</v>
      </c>
      <c r="D1192" s="204" t="s">
        <v>668</v>
      </c>
      <c r="E1192" s="204" t="s">
        <v>669</v>
      </c>
      <c r="F1192" s="205" t="s">
        <v>661</v>
      </c>
      <c r="G1192" s="205" t="s">
        <v>618</v>
      </c>
      <c r="H1192" s="205" t="s">
        <v>563</v>
      </c>
      <c r="I1192" s="205" t="s">
        <v>667</v>
      </c>
      <c r="J1192" s="140" t="s">
        <v>305</v>
      </c>
      <c r="K1192" s="140" t="s">
        <v>305</v>
      </c>
      <c r="L1192" s="140" t="s">
        <v>305</v>
      </c>
    </row>
    <row r="1193" spans="1:12" ht="13.2" customHeight="1" x14ac:dyDescent="0.3">
      <c r="A1193" s="204" t="s">
        <v>33</v>
      </c>
      <c r="B1193" s="204" t="s">
        <v>47</v>
      </c>
      <c r="C1193" s="204" t="s">
        <v>624</v>
      </c>
      <c r="D1193" s="204" t="s">
        <v>668</v>
      </c>
      <c r="E1193" s="204" t="s">
        <v>669</v>
      </c>
      <c r="F1193" s="205" t="s">
        <v>661</v>
      </c>
      <c r="G1193" s="205" t="s">
        <v>618</v>
      </c>
      <c r="H1193" s="205" t="s">
        <v>664</v>
      </c>
      <c r="I1193" s="205" t="s">
        <v>667</v>
      </c>
      <c r="J1193" s="140" t="s">
        <v>305</v>
      </c>
      <c r="K1193" s="140" t="s">
        <v>305</v>
      </c>
      <c r="L1193" s="140" t="s">
        <v>305</v>
      </c>
    </row>
    <row r="1194" spans="1:12" ht="13.2" customHeight="1" x14ac:dyDescent="0.3">
      <c r="A1194" s="204" t="s">
        <v>33</v>
      </c>
      <c r="B1194" s="204" t="s">
        <v>47</v>
      </c>
      <c r="C1194" s="204" t="s">
        <v>624</v>
      </c>
      <c r="D1194" s="204" t="s">
        <v>668</v>
      </c>
      <c r="E1194" s="204" t="s">
        <v>669</v>
      </c>
      <c r="F1194" s="205" t="s">
        <v>661</v>
      </c>
      <c r="G1194" s="205" t="s">
        <v>618</v>
      </c>
      <c r="H1194" s="205" t="s">
        <v>665</v>
      </c>
      <c r="I1194" s="205" t="s">
        <v>667</v>
      </c>
      <c r="J1194" s="140" t="s">
        <v>305</v>
      </c>
      <c r="K1194" s="140" t="s">
        <v>305</v>
      </c>
      <c r="L1194" s="140" t="s">
        <v>305</v>
      </c>
    </row>
    <row r="1195" spans="1:12" ht="13.2" customHeight="1" x14ac:dyDescent="0.3">
      <c r="A1195" s="204" t="s">
        <v>33</v>
      </c>
      <c r="B1195" s="204" t="s">
        <v>47</v>
      </c>
      <c r="C1195" s="204" t="s">
        <v>624</v>
      </c>
      <c r="D1195" s="204" t="s">
        <v>668</v>
      </c>
      <c r="E1195" s="204" t="s">
        <v>669</v>
      </c>
      <c r="F1195" s="205" t="s">
        <v>661</v>
      </c>
      <c r="G1195" s="205" t="s">
        <v>618</v>
      </c>
      <c r="H1195" s="205" t="s">
        <v>666</v>
      </c>
      <c r="I1195" s="205" t="s">
        <v>667</v>
      </c>
      <c r="J1195" s="140" t="s">
        <v>305</v>
      </c>
      <c r="K1195" s="140" t="s">
        <v>305</v>
      </c>
      <c r="L1195" s="140" t="s">
        <v>305</v>
      </c>
    </row>
    <row r="1196" spans="1:12" ht="13.2" customHeight="1" x14ac:dyDescent="0.3">
      <c r="A1196" s="204" t="s">
        <v>33</v>
      </c>
      <c r="B1196" s="204" t="s">
        <v>47</v>
      </c>
      <c r="C1196" s="204" t="s">
        <v>624</v>
      </c>
      <c r="D1196" s="204" t="s">
        <v>668</v>
      </c>
      <c r="E1196" s="204" t="s">
        <v>669</v>
      </c>
      <c r="F1196" s="205" t="s">
        <v>285</v>
      </c>
      <c r="G1196" s="205" t="s">
        <v>280</v>
      </c>
      <c r="H1196" s="205"/>
      <c r="I1196" s="205" t="s">
        <v>59</v>
      </c>
      <c r="J1196" s="81">
        <v>20.603000000000002</v>
      </c>
      <c r="K1196" s="81">
        <v>-2.4540000000000002</v>
      </c>
      <c r="L1196" s="81">
        <v>18.149000000000001</v>
      </c>
    </row>
    <row r="1197" spans="1:12" ht="13.2" customHeight="1" x14ac:dyDescent="0.3">
      <c r="A1197" s="204" t="s">
        <v>33</v>
      </c>
      <c r="B1197" s="204" t="s">
        <v>47</v>
      </c>
      <c r="C1197" s="204" t="s">
        <v>624</v>
      </c>
      <c r="D1197" s="204" t="s">
        <v>668</v>
      </c>
      <c r="E1197" s="204" t="s">
        <v>669</v>
      </c>
      <c r="F1197" s="205" t="s">
        <v>610</v>
      </c>
      <c r="G1197" s="205" t="s">
        <v>400</v>
      </c>
      <c r="H1197" s="205" t="s">
        <v>290</v>
      </c>
      <c r="I1197" s="205" t="s">
        <v>137</v>
      </c>
      <c r="J1197" s="78">
        <v>9.5489999999999995</v>
      </c>
      <c r="K1197" s="78">
        <v>1.4059999999999999</v>
      </c>
      <c r="L1197" s="78">
        <v>10.955</v>
      </c>
    </row>
    <row r="1198" spans="1:12" ht="13.2" customHeight="1" x14ac:dyDescent="0.3">
      <c r="A1198" s="204" t="s">
        <v>33</v>
      </c>
      <c r="B1198" s="204" t="s">
        <v>47</v>
      </c>
      <c r="C1198" s="204" t="s">
        <v>624</v>
      </c>
      <c r="D1198" s="204" t="s">
        <v>668</v>
      </c>
      <c r="E1198" s="204" t="s">
        <v>669</v>
      </c>
      <c r="F1198" s="205" t="s">
        <v>610</v>
      </c>
      <c r="G1198" s="205" t="s">
        <v>400</v>
      </c>
      <c r="H1198" s="205" t="s">
        <v>291</v>
      </c>
      <c r="I1198" s="205" t="s">
        <v>137</v>
      </c>
      <c r="J1198" s="78">
        <v>19.125</v>
      </c>
      <c r="K1198" s="78">
        <v>0.8</v>
      </c>
      <c r="L1198" s="78">
        <v>19.925000000000001</v>
      </c>
    </row>
    <row r="1199" spans="1:12" ht="13.2" customHeight="1" x14ac:dyDescent="0.3">
      <c r="A1199" s="204" t="s">
        <v>33</v>
      </c>
      <c r="B1199" s="204" t="s">
        <v>47</v>
      </c>
      <c r="C1199" s="204" t="s">
        <v>624</v>
      </c>
      <c r="D1199" s="204" t="s">
        <v>668</v>
      </c>
      <c r="E1199" s="204" t="s">
        <v>669</v>
      </c>
      <c r="F1199" s="205" t="s">
        <v>610</v>
      </c>
      <c r="G1199" s="205" t="s">
        <v>400</v>
      </c>
      <c r="H1199" s="205" t="s">
        <v>292</v>
      </c>
      <c r="I1199" s="205" t="s">
        <v>137</v>
      </c>
      <c r="J1199" s="78">
        <v>9.9939999999999998</v>
      </c>
      <c r="K1199" s="78">
        <v>0.86799999999999999</v>
      </c>
      <c r="L1199" s="78">
        <v>10.862</v>
      </c>
    </row>
    <row r="1200" spans="1:12" ht="13.2" customHeight="1" x14ac:dyDescent="0.3">
      <c r="A1200" s="204" t="s">
        <v>33</v>
      </c>
      <c r="B1200" s="204" t="s">
        <v>47</v>
      </c>
      <c r="C1200" s="204" t="s">
        <v>624</v>
      </c>
      <c r="D1200" s="204" t="s">
        <v>668</v>
      </c>
      <c r="E1200" s="204" t="s">
        <v>669</v>
      </c>
      <c r="F1200" s="205" t="s">
        <v>610</v>
      </c>
      <c r="G1200" s="205" t="s">
        <v>400</v>
      </c>
      <c r="H1200" s="205" t="s">
        <v>293</v>
      </c>
      <c r="I1200" s="205" t="s">
        <v>137</v>
      </c>
      <c r="J1200" s="78">
        <v>2.3149999999999999</v>
      </c>
      <c r="K1200" s="78">
        <v>7.2999999999999995E-2</v>
      </c>
      <c r="L1200" s="78">
        <v>2.3879999999999999</v>
      </c>
    </row>
    <row r="1201" spans="1:12" ht="13.2" customHeight="1" x14ac:dyDescent="0.3">
      <c r="A1201" s="204" t="s">
        <v>33</v>
      </c>
      <c r="B1201" s="204" t="s">
        <v>47</v>
      </c>
      <c r="C1201" s="204" t="s">
        <v>624</v>
      </c>
      <c r="D1201" s="204" t="s">
        <v>668</v>
      </c>
      <c r="E1201" s="204" t="s">
        <v>669</v>
      </c>
      <c r="F1201" s="205" t="s">
        <v>287</v>
      </c>
      <c r="G1201" s="205" t="s">
        <v>400</v>
      </c>
      <c r="H1201" s="205" t="s">
        <v>290</v>
      </c>
      <c r="I1201" s="205" t="s">
        <v>404</v>
      </c>
      <c r="J1201" s="78">
        <v>100.97199999999999</v>
      </c>
      <c r="K1201" s="78">
        <v>66.495000000000005</v>
      </c>
      <c r="L1201" s="78">
        <v>167.46700000000001</v>
      </c>
    </row>
    <row r="1202" spans="1:12" ht="13.2" customHeight="1" x14ac:dyDescent="0.3">
      <c r="A1202" s="204" t="s">
        <v>33</v>
      </c>
      <c r="B1202" s="204" t="s">
        <v>47</v>
      </c>
      <c r="C1202" s="204" t="s">
        <v>624</v>
      </c>
      <c r="D1202" s="204" t="s">
        <v>668</v>
      </c>
      <c r="E1202" s="204" t="s">
        <v>669</v>
      </c>
      <c r="F1202" s="205" t="s">
        <v>287</v>
      </c>
      <c r="G1202" s="205" t="s">
        <v>400</v>
      </c>
      <c r="H1202" s="205" t="s">
        <v>291</v>
      </c>
      <c r="I1202" s="205" t="s">
        <v>404</v>
      </c>
      <c r="J1202" s="78">
        <v>155.79900000000001</v>
      </c>
      <c r="K1202" s="78">
        <v>-38.17</v>
      </c>
      <c r="L1202" s="78">
        <v>117.629</v>
      </c>
    </row>
    <row r="1203" spans="1:12" ht="13.2" customHeight="1" x14ac:dyDescent="0.3">
      <c r="A1203" s="204" t="s">
        <v>33</v>
      </c>
      <c r="B1203" s="204" t="s">
        <v>47</v>
      </c>
      <c r="C1203" s="204" t="s">
        <v>624</v>
      </c>
      <c r="D1203" s="204" t="s">
        <v>668</v>
      </c>
      <c r="E1203" s="204" t="s">
        <v>669</v>
      </c>
      <c r="F1203" s="205" t="s">
        <v>287</v>
      </c>
      <c r="G1203" s="205" t="s">
        <v>400</v>
      </c>
      <c r="H1203" s="205" t="s">
        <v>292</v>
      </c>
      <c r="I1203" s="205" t="s">
        <v>404</v>
      </c>
      <c r="J1203" s="78">
        <v>176.37</v>
      </c>
      <c r="K1203" s="78">
        <v>-90.144000000000005</v>
      </c>
      <c r="L1203" s="78">
        <v>86.225999999999999</v>
      </c>
    </row>
    <row r="1204" spans="1:12" ht="13.2" customHeight="1" x14ac:dyDescent="0.3">
      <c r="A1204" s="204" t="s">
        <v>33</v>
      </c>
      <c r="B1204" s="204" t="s">
        <v>47</v>
      </c>
      <c r="C1204" s="204" t="s">
        <v>624</v>
      </c>
      <c r="D1204" s="204" t="s">
        <v>668</v>
      </c>
      <c r="E1204" s="204" t="s">
        <v>669</v>
      </c>
      <c r="F1204" s="205" t="s">
        <v>287</v>
      </c>
      <c r="G1204" s="205" t="s">
        <v>400</v>
      </c>
      <c r="H1204" s="205" t="s">
        <v>293</v>
      </c>
      <c r="I1204" s="205" t="s">
        <v>404</v>
      </c>
      <c r="J1204" s="78">
        <v>184.65899999999999</v>
      </c>
      <c r="K1204" s="78">
        <v>46.74</v>
      </c>
      <c r="L1204" s="78">
        <v>231.399</v>
      </c>
    </row>
    <row r="1205" spans="1:12" ht="13.2" customHeight="1" x14ac:dyDescent="0.3">
      <c r="A1205" s="204" t="s">
        <v>33</v>
      </c>
      <c r="B1205" s="204" t="s">
        <v>47</v>
      </c>
      <c r="C1205" s="204" t="s">
        <v>624</v>
      </c>
      <c r="D1205" s="204" t="s">
        <v>668</v>
      </c>
      <c r="E1205" s="204" t="s">
        <v>669</v>
      </c>
      <c r="F1205" s="205" t="s">
        <v>390</v>
      </c>
      <c r="G1205" s="205" t="s">
        <v>400</v>
      </c>
      <c r="H1205" s="205"/>
      <c r="I1205" s="205" t="s">
        <v>296</v>
      </c>
      <c r="J1205" s="81">
        <v>16.657</v>
      </c>
      <c r="K1205" s="81">
        <v>-2.5939999999999999</v>
      </c>
      <c r="L1205" s="81">
        <v>14.063000000000001</v>
      </c>
    </row>
    <row r="1206" spans="1:12" ht="13.2" customHeight="1" x14ac:dyDescent="0.3">
      <c r="A1206" s="204" t="s">
        <v>33</v>
      </c>
      <c r="B1206" s="204" t="s">
        <v>48</v>
      </c>
      <c r="C1206" s="204" t="s">
        <v>624</v>
      </c>
      <c r="D1206" s="204" t="s">
        <v>668</v>
      </c>
      <c r="E1206" s="204" t="s">
        <v>669</v>
      </c>
      <c r="F1206" s="205" t="s">
        <v>650</v>
      </c>
      <c r="G1206" s="205" t="s">
        <v>615</v>
      </c>
      <c r="H1206" s="205" t="s">
        <v>289</v>
      </c>
      <c r="I1206" s="205" t="s">
        <v>296</v>
      </c>
      <c r="J1206" s="81">
        <v>126.863</v>
      </c>
      <c r="K1206" s="81">
        <v>41.19</v>
      </c>
      <c r="L1206" s="81">
        <v>168.054</v>
      </c>
    </row>
    <row r="1207" spans="1:12" ht="13.2" customHeight="1" x14ac:dyDescent="0.3">
      <c r="A1207" s="204" t="s">
        <v>33</v>
      </c>
      <c r="B1207" s="204" t="s">
        <v>48</v>
      </c>
      <c r="C1207" s="204" t="s">
        <v>624</v>
      </c>
      <c r="D1207" s="204" t="s">
        <v>668</v>
      </c>
      <c r="E1207" s="204" t="s">
        <v>669</v>
      </c>
      <c r="F1207" s="205" t="s">
        <v>650</v>
      </c>
      <c r="G1207" s="205" t="s">
        <v>615</v>
      </c>
      <c r="H1207" s="205" t="s">
        <v>420</v>
      </c>
      <c r="I1207" s="205" t="s">
        <v>296</v>
      </c>
      <c r="J1207" s="81">
        <v>68.527000000000001</v>
      </c>
      <c r="K1207" s="81">
        <v>-48.634</v>
      </c>
      <c r="L1207" s="81">
        <v>19.893000000000001</v>
      </c>
    </row>
    <row r="1208" spans="1:12" ht="13.2" customHeight="1" x14ac:dyDescent="0.3">
      <c r="A1208" s="204" t="s">
        <v>33</v>
      </c>
      <c r="B1208" s="204" t="s">
        <v>48</v>
      </c>
      <c r="C1208" s="204" t="s">
        <v>624</v>
      </c>
      <c r="D1208" s="204" t="s">
        <v>668</v>
      </c>
      <c r="E1208" s="204" t="s">
        <v>669</v>
      </c>
      <c r="F1208" s="205" t="s">
        <v>368</v>
      </c>
      <c r="G1208" s="205" t="s">
        <v>615</v>
      </c>
      <c r="H1208" s="205" t="s">
        <v>422</v>
      </c>
      <c r="I1208" s="205" t="s">
        <v>424</v>
      </c>
      <c r="J1208" s="79" t="s">
        <v>305</v>
      </c>
      <c r="K1208" s="79" t="s">
        <v>305</v>
      </c>
      <c r="L1208" s="79" t="s">
        <v>305</v>
      </c>
    </row>
    <row r="1209" spans="1:12" ht="13.2" customHeight="1" x14ac:dyDescent="0.3">
      <c r="A1209" s="204" t="s">
        <v>33</v>
      </c>
      <c r="B1209" s="204" t="s">
        <v>48</v>
      </c>
      <c r="C1209" s="204" t="s">
        <v>624</v>
      </c>
      <c r="D1209" s="204" t="s">
        <v>668</v>
      </c>
      <c r="E1209" s="204" t="s">
        <v>669</v>
      </c>
      <c r="F1209" s="205" t="s">
        <v>368</v>
      </c>
      <c r="G1209" s="205" t="s">
        <v>615</v>
      </c>
      <c r="H1209" s="205" t="s">
        <v>423</v>
      </c>
      <c r="I1209" s="205" t="s">
        <v>144</v>
      </c>
      <c r="J1209" s="79" t="s">
        <v>305</v>
      </c>
      <c r="K1209" s="79" t="s">
        <v>305</v>
      </c>
      <c r="L1209" s="79" t="s">
        <v>305</v>
      </c>
    </row>
    <row r="1210" spans="1:12" ht="13.2" customHeight="1" x14ac:dyDescent="0.3">
      <c r="A1210" s="204" t="s">
        <v>33</v>
      </c>
      <c r="B1210" s="204" t="s">
        <v>48</v>
      </c>
      <c r="C1210" s="204" t="s">
        <v>624</v>
      </c>
      <c r="D1210" s="204" t="s">
        <v>668</v>
      </c>
      <c r="E1210" s="204" t="s">
        <v>669</v>
      </c>
      <c r="F1210" s="205" t="s">
        <v>609</v>
      </c>
      <c r="G1210" s="205" t="s">
        <v>616</v>
      </c>
      <c r="H1210" s="205" t="s">
        <v>608</v>
      </c>
      <c r="I1210" s="205" t="s">
        <v>297</v>
      </c>
      <c r="J1210" s="117">
        <v>0.55700000000000005</v>
      </c>
      <c r="K1210" s="117">
        <v>1.7999999999999999E-2</v>
      </c>
      <c r="L1210" s="117">
        <v>0.57499999999999996</v>
      </c>
    </row>
    <row r="1211" spans="1:12" ht="13.2" customHeight="1" x14ac:dyDescent="0.3">
      <c r="A1211" s="204" t="s">
        <v>33</v>
      </c>
      <c r="B1211" s="204" t="s">
        <v>48</v>
      </c>
      <c r="C1211" s="204" t="s">
        <v>624</v>
      </c>
      <c r="D1211" s="204" t="s">
        <v>668</v>
      </c>
      <c r="E1211" s="204" t="s">
        <v>669</v>
      </c>
      <c r="F1211" s="205" t="s">
        <v>661</v>
      </c>
      <c r="G1211" s="205" t="s">
        <v>618</v>
      </c>
      <c r="H1211" s="205" t="s">
        <v>662</v>
      </c>
      <c r="I1211" s="205" t="s">
        <v>667</v>
      </c>
      <c r="J1211" s="140" t="s">
        <v>305</v>
      </c>
      <c r="K1211" s="140" t="s">
        <v>305</v>
      </c>
      <c r="L1211" s="140" t="s">
        <v>305</v>
      </c>
    </row>
    <row r="1212" spans="1:12" ht="13.2" customHeight="1" x14ac:dyDescent="0.3">
      <c r="A1212" s="204" t="s">
        <v>33</v>
      </c>
      <c r="B1212" s="204" t="s">
        <v>48</v>
      </c>
      <c r="C1212" s="204" t="s">
        <v>624</v>
      </c>
      <c r="D1212" s="204" t="s">
        <v>668</v>
      </c>
      <c r="E1212" s="204" t="s">
        <v>669</v>
      </c>
      <c r="F1212" s="205" t="s">
        <v>661</v>
      </c>
      <c r="G1212" s="205" t="s">
        <v>618</v>
      </c>
      <c r="H1212" s="205" t="s">
        <v>663</v>
      </c>
      <c r="I1212" s="205" t="s">
        <v>667</v>
      </c>
      <c r="J1212" s="140" t="s">
        <v>305</v>
      </c>
      <c r="K1212" s="140" t="s">
        <v>305</v>
      </c>
      <c r="L1212" s="140" t="s">
        <v>305</v>
      </c>
    </row>
    <row r="1213" spans="1:12" ht="13.2" customHeight="1" x14ac:dyDescent="0.3">
      <c r="A1213" s="204" t="s">
        <v>33</v>
      </c>
      <c r="B1213" s="204" t="s">
        <v>48</v>
      </c>
      <c r="C1213" s="204" t="s">
        <v>624</v>
      </c>
      <c r="D1213" s="204" t="s">
        <v>668</v>
      </c>
      <c r="E1213" s="204" t="s">
        <v>669</v>
      </c>
      <c r="F1213" s="205" t="s">
        <v>661</v>
      </c>
      <c r="G1213" s="205" t="s">
        <v>618</v>
      </c>
      <c r="H1213" s="205" t="s">
        <v>563</v>
      </c>
      <c r="I1213" s="205" t="s">
        <v>667</v>
      </c>
      <c r="J1213" s="140" t="s">
        <v>305</v>
      </c>
      <c r="K1213" s="140" t="s">
        <v>305</v>
      </c>
      <c r="L1213" s="140" t="s">
        <v>305</v>
      </c>
    </row>
    <row r="1214" spans="1:12" ht="13.2" customHeight="1" x14ac:dyDescent="0.3">
      <c r="A1214" s="204" t="s">
        <v>33</v>
      </c>
      <c r="B1214" s="204" t="s">
        <v>48</v>
      </c>
      <c r="C1214" s="204" t="s">
        <v>624</v>
      </c>
      <c r="D1214" s="204" t="s">
        <v>668</v>
      </c>
      <c r="E1214" s="204" t="s">
        <v>669</v>
      </c>
      <c r="F1214" s="205" t="s">
        <v>661</v>
      </c>
      <c r="G1214" s="205" t="s">
        <v>618</v>
      </c>
      <c r="H1214" s="205" t="s">
        <v>664</v>
      </c>
      <c r="I1214" s="205" t="s">
        <v>667</v>
      </c>
      <c r="J1214" s="140" t="s">
        <v>305</v>
      </c>
      <c r="K1214" s="140" t="s">
        <v>305</v>
      </c>
      <c r="L1214" s="140" t="s">
        <v>305</v>
      </c>
    </row>
    <row r="1215" spans="1:12" ht="13.2" customHeight="1" x14ac:dyDescent="0.3">
      <c r="A1215" s="204" t="s">
        <v>33</v>
      </c>
      <c r="B1215" s="204" t="s">
        <v>48</v>
      </c>
      <c r="C1215" s="204" t="s">
        <v>624</v>
      </c>
      <c r="D1215" s="204" t="s">
        <v>668</v>
      </c>
      <c r="E1215" s="204" t="s">
        <v>669</v>
      </c>
      <c r="F1215" s="205" t="s">
        <v>661</v>
      </c>
      <c r="G1215" s="205" t="s">
        <v>618</v>
      </c>
      <c r="H1215" s="205" t="s">
        <v>665</v>
      </c>
      <c r="I1215" s="205" t="s">
        <v>667</v>
      </c>
      <c r="J1215" s="140" t="s">
        <v>305</v>
      </c>
      <c r="K1215" s="140" t="s">
        <v>305</v>
      </c>
      <c r="L1215" s="140" t="s">
        <v>305</v>
      </c>
    </row>
    <row r="1216" spans="1:12" ht="13.2" customHeight="1" x14ac:dyDescent="0.3">
      <c r="A1216" s="204" t="s">
        <v>33</v>
      </c>
      <c r="B1216" s="204" t="s">
        <v>48</v>
      </c>
      <c r="C1216" s="204" t="s">
        <v>624</v>
      </c>
      <c r="D1216" s="204" t="s">
        <v>668</v>
      </c>
      <c r="E1216" s="204" t="s">
        <v>669</v>
      </c>
      <c r="F1216" s="205" t="s">
        <v>661</v>
      </c>
      <c r="G1216" s="205" t="s">
        <v>618</v>
      </c>
      <c r="H1216" s="205" t="s">
        <v>666</v>
      </c>
      <c r="I1216" s="205" t="s">
        <v>667</v>
      </c>
      <c r="J1216" s="140" t="s">
        <v>305</v>
      </c>
      <c r="K1216" s="140" t="s">
        <v>305</v>
      </c>
      <c r="L1216" s="140" t="s">
        <v>305</v>
      </c>
    </row>
    <row r="1217" spans="1:12" ht="13.2" customHeight="1" x14ac:dyDescent="0.3">
      <c r="A1217" s="204" t="s">
        <v>33</v>
      </c>
      <c r="B1217" s="204" t="s">
        <v>48</v>
      </c>
      <c r="C1217" s="204" t="s">
        <v>624</v>
      </c>
      <c r="D1217" s="204" t="s">
        <v>668</v>
      </c>
      <c r="E1217" s="204" t="s">
        <v>669</v>
      </c>
      <c r="F1217" s="205" t="s">
        <v>285</v>
      </c>
      <c r="G1217" s="205" t="s">
        <v>280</v>
      </c>
      <c r="H1217" s="205"/>
      <c r="I1217" s="205" t="s">
        <v>59</v>
      </c>
      <c r="J1217" s="81">
        <v>11.827999999999999</v>
      </c>
      <c r="K1217" s="81">
        <v>-1.4239999999999999</v>
      </c>
      <c r="L1217" s="81">
        <v>10.404</v>
      </c>
    </row>
    <row r="1218" spans="1:12" ht="13.2" customHeight="1" x14ac:dyDescent="0.3">
      <c r="A1218" s="204" t="s">
        <v>33</v>
      </c>
      <c r="B1218" s="204" t="s">
        <v>48</v>
      </c>
      <c r="C1218" s="204" t="s">
        <v>624</v>
      </c>
      <c r="D1218" s="204" t="s">
        <v>668</v>
      </c>
      <c r="E1218" s="204" t="s">
        <v>669</v>
      </c>
      <c r="F1218" s="205" t="s">
        <v>610</v>
      </c>
      <c r="G1218" s="205" t="s">
        <v>400</v>
      </c>
      <c r="H1218" s="205" t="s">
        <v>290</v>
      </c>
      <c r="I1218" s="205" t="s">
        <v>137</v>
      </c>
      <c r="J1218" s="78">
        <v>9.8480000000000008</v>
      </c>
      <c r="K1218" s="78">
        <v>1.2210000000000001</v>
      </c>
      <c r="L1218" s="78">
        <v>11.069000000000001</v>
      </c>
    </row>
    <row r="1219" spans="1:12" ht="13.2" customHeight="1" x14ac:dyDescent="0.3">
      <c r="A1219" s="204" t="s">
        <v>33</v>
      </c>
      <c r="B1219" s="204" t="s">
        <v>48</v>
      </c>
      <c r="C1219" s="204" t="s">
        <v>624</v>
      </c>
      <c r="D1219" s="204" t="s">
        <v>668</v>
      </c>
      <c r="E1219" s="204" t="s">
        <v>669</v>
      </c>
      <c r="F1219" s="205" t="s">
        <v>610</v>
      </c>
      <c r="G1219" s="205" t="s">
        <v>400</v>
      </c>
      <c r="H1219" s="205" t="s">
        <v>291</v>
      </c>
      <c r="I1219" s="205" t="s">
        <v>137</v>
      </c>
      <c r="J1219" s="78">
        <v>19.667999999999999</v>
      </c>
      <c r="K1219" s="78">
        <v>0.36199999999999999</v>
      </c>
      <c r="L1219" s="78">
        <v>20.03</v>
      </c>
    </row>
    <row r="1220" spans="1:12" ht="13.2" customHeight="1" x14ac:dyDescent="0.3">
      <c r="A1220" s="204" t="s">
        <v>33</v>
      </c>
      <c r="B1220" s="204" t="s">
        <v>48</v>
      </c>
      <c r="C1220" s="204" t="s">
        <v>624</v>
      </c>
      <c r="D1220" s="204" t="s">
        <v>668</v>
      </c>
      <c r="E1220" s="204" t="s">
        <v>669</v>
      </c>
      <c r="F1220" s="205" t="s">
        <v>610</v>
      </c>
      <c r="G1220" s="205" t="s">
        <v>400</v>
      </c>
      <c r="H1220" s="205" t="s">
        <v>292</v>
      </c>
      <c r="I1220" s="205" t="s">
        <v>137</v>
      </c>
      <c r="J1220" s="78">
        <v>10.029999999999999</v>
      </c>
      <c r="K1220" s="78">
        <v>1.1930000000000001</v>
      </c>
      <c r="L1220" s="78">
        <v>11.223000000000001</v>
      </c>
    </row>
    <row r="1221" spans="1:12" ht="13.2" customHeight="1" x14ac:dyDescent="0.3">
      <c r="A1221" s="204" t="s">
        <v>33</v>
      </c>
      <c r="B1221" s="204" t="s">
        <v>48</v>
      </c>
      <c r="C1221" s="204" t="s">
        <v>624</v>
      </c>
      <c r="D1221" s="204" t="s">
        <v>668</v>
      </c>
      <c r="E1221" s="204" t="s">
        <v>669</v>
      </c>
      <c r="F1221" s="205" t="s">
        <v>610</v>
      </c>
      <c r="G1221" s="205" t="s">
        <v>400</v>
      </c>
      <c r="H1221" s="205" t="s">
        <v>293</v>
      </c>
      <c r="I1221" s="205" t="s">
        <v>137</v>
      </c>
      <c r="J1221" s="78">
        <v>2.3079999999999998</v>
      </c>
      <c r="K1221" s="78">
        <v>0.36299999999999999</v>
      </c>
      <c r="L1221" s="78">
        <v>2.6709999999999998</v>
      </c>
    </row>
    <row r="1222" spans="1:12" ht="13.2" customHeight="1" x14ac:dyDescent="0.3">
      <c r="A1222" s="204" t="s">
        <v>33</v>
      </c>
      <c r="B1222" s="204" t="s">
        <v>48</v>
      </c>
      <c r="C1222" s="204" t="s">
        <v>624</v>
      </c>
      <c r="D1222" s="204" t="s">
        <v>668</v>
      </c>
      <c r="E1222" s="204" t="s">
        <v>669</v>
      </c>
      <c r="F1222" s="205" t="s">
        <v>287</v>
      </c>
      <c r="G1222" s="205" t="s">
        <v>400</v>
      </c>
      <c r="H1222" s="205" t="s">
        <v>290</v>
      </c>
      <c r="I1222" s="205" t="s">
        <v>404</v>
      </c>
      <c r="J1222" s="78">
        <v>129.18799999999999</v>
      </c>
      <c r="K1222" s="78">
        <v>82.021000000000001</v>
      </c>
      <c r="L1222" s="78">
        <v>211.209</v>
      </c>
    </row>
    <row r="1223" spans="1:12" ht="13.2" customHeight="1" x14ac:dyDescent="0.3">
      <c r="A1223" s="204" t="s">
        <v>33</v>
      </c>
      <c r="B1223" s="204" t="s">
        <v>48</v>
      </c>
      <c r="C1223" s="204" t="s">
        <v>624</v>
      </c>
      <c r="D1223" s="204" t="s">
        <v>668</v>
      </c>
      <c r="E1223" s="204" t="s">
        <v>669</v>
      </c>
      <c r="F1223" s="205" t="s">
        <v>287</v>
      </c>
      <c r="G1223" s="205" t="s">
        <v>400</v>
      </c>
      <c r="H1223" s="205" t="s">
        <v>291</v>
      </c>
      <c r="I1223" s="205" t="s">
        <v>404</v>
      </c>
      <c r="J1223" s="78">
        <v>120.758</v>
      </c>
      <c r="K1223" s="78">
        <v>34.593000000000004</v>
      </c>
      <c r="L1223" s="78">
        <v>155.352</v>
      </c>
    </row>
    <row r="1224" spans="1:12" ht="13.2" customHeight="1" x14ac:dyDescent="0.3">
      <c r="A1224" s="204" t="s">
        <v>33</v>
      </c>
      <c r="B1224" s="204" t="s">
        <v>48</v>
      </c>
      <c r="C1224" s="204" t="s">
        <v>624</v>
      </c>
      <c r="D1224" s="204" t="s">
        <v>668</v>
      </c>
      <c r="E1224" s="204" t="s">
        <v>669</v>
      </c>
      <c r="F1224" s="205" t="s">
        <v>287</v>
      </c>
      <c r="G1224" s="205" t="s">
        <v>400</v>
      </c>
      <c r="H1224" s="205" t="s">
        <v>292</v>
      </c>
      <c r="I1224" s="205" t="s">
        <v>404</v>
      </c>
      <c r="J1224" s="78">
        <v>201.40299999999999</v>
      </c>
      <c r="K1224" s="78">
        <v>-107.788</v>
      </c>
      <c r="L1224" s="78">
        <v>93.614999999999995</v>
      </c>
    </row>
    <row r="1225" spans="1:12" ht="13.2" customHeight="1" x14ac:dyDescent="0.3">
      <c r="A1225" s="204" t="s">
        <v>33</v>
      </c>
      <c r="B1225" s="204" t="s">
        <v>48</v>
      </c>
      <c r="C1225" s="204" t="s">
        <v>624</v>
      </c>
      <c r="D1225" s="204" t="s">
        <v>668</v>
      </c>
      <c r="E1225" s="204" t="s">
        <v>669</v>
      </c>
      <c r="F1225" s="205" t="s">
        <v>287</v>
      </c>
      <c r="G1225" s="205" t="s">
        <v>400</v>
      </c>
      <c r="H1225" s="205" t="s">
        <v>293</v>
      </c>
      <c r="I1225" s="205" t="s">
        <v>404</v>
      </c>
      <c r="J1225" s="78">
        <v>230.67</v>
      </c>
      <c r="K1225" s="78">
        <v>93.286000000000001</v>
      </c>
      <c r="L1225" s="78">
        <v>323.95600000000002</v>
      </c>
    </row>
    <row r="1226" spans="1:12" ht="13.2" customHeight="1" x14ac:dyDescent="0.3">
      <c r="A1226" s="204" t="s">
        <v>33</v>
      </c>
      <c r="B1226" s="204" t="s">
        <v>48</v>
      </c>
      <c r="C1226" s="204" t="s">
        <v>624</v>
      </c>
      <c r="D1226" s="204" t="s">
        <v>668</v>
      </c>
      <c r="E1226" s="204" t="s">
        <v>669</v>
      </c>
      <c r="F1226" s="205" t="s">
        <v>390</v>
      </c>
      <c r="G1226" s="205" t="s">
        <v>400</v>
      </c>
      <c r="H1226" s="205"/>
      <c r="I1226" s="205" t="s">
        <v>296</v>
      </c>
      <c r="J1226" s="81">
        <v>14.233000000000001</v>
      </c>
      <c r="K1226" s="81">
        <v>-7.3529999999999998</v>
      </c>
      <c r="L1226" s="81">
        <v>6.8810000000000002</v>
      </c>
    </row>
    <row r="1227" spans="1:12" ht="13.2" customHeight="1" x14ac:dyDescent="0.3">
      <c r="A1227" s="204" t="s">
        <v>33</v>
      </c>
      <c r="B1227" s="204" t="s">
        <v>49</v>
      </c>
      <c r="C1227" s="204" t="s">
        <v>624</v>
      </c>
      <c r="D1227" s="204" t="s">
        <v>668</v>
      </c>
      <c r="E1227" s="204" t="s">
        <v>669</v>
      </c>
      <c r="F1227" s="205" t="s">
        <v>650</v>
      </c>
      <c r="G1227" s="205" t="s">
        <v>615</v>
      </c>
      <c r="H1227" s="205" t="s">
        <v>289</v>
      </c>
      <c r="I1227" s="205" t="s">
        <v>296</v>
      </c>
      <c r="J1227" s="81">
        <v>152.05500000000001</v>
      </c>
      <c r="K1227" s="81">
        <v>62.906999999999996</v>
      </c>
      <c r="L1227" s="81">
        <v>214.96199999999999</v>
      </c>
    </row>
    <row r="1228" spans="1:12" ht="13.2" customHeight="1" x14ac:dyDescent="0.3">
      <c r="A1228" s="204" t="s">
        <v>33</v>
      </c>
      <c r="B1228" s="204" t="s">
        <v>49</v>
      </c>
      <c r="C1228" s="204" t="s">
        <v>624</v>
      </c>
      <c r="D1228" s="204" t="s">
        <v>668</v>
      </c>
      <c r="E1228" s="204" t="s">
        <v>669</v>
      </c>
      <c r="F1228" s="205" t="s">
        <v>650</v>
      </c>
      <c r="G1228" s="205" t="s">
        <v>615</v>
      </c>
      <c r="H1228" s="205" t="s">
        <v>420</v>
      </c>
      <c r="I1228" s="205" t="s">
        <v>296</v>
      </c>
      <c r="J1228" s="81">
        <v>75.938999999999993</v>
      </c>
      <c r="K1228" s="81">
        <v>-47.43</v>
      </c>
      <c r="L1228" s="81">
        <v>28.51</v>
      </c>
    </row>
    <row r="1229" spans="1:12" ht="13.2" customHeight="1" x14ac:dyDescent="0.3">
      <c r="A1229" s="204" t="s">
        <v>33</v>
      </c>
      <c r="B1229" s="204" t="s">
        <v>49</v>
      </c>
      <c r="C1229" s="204" t="s">
        <v>624</v>
      </c>
      <c r="D1229" s="204" t="s">
        <v>668</v>
      </c>
      <c r="E1229" s="204" t="s">
        <v>669</v>
      </c>
      <c r="F1229" s="205" t="s">
        <v>368</v>
      </c>
      <c r="G1229" s="205" t="s">
        <v>615</v>
      </c>
      <c r="H1229" s="205" t="s">
        <v>422</v>
      </c>
      <c r="I1229" s="205" t="s">
        <v>424</v>
      </c>
      <c r="J1229" s="79" t="s">
        <v>305</v>
      </c>
      <c r="K1229" s="79" t="s">
        <v>305</v>
      </c>
      <c r="L1229" s="79" t="s">
        <v>305</v>
      </c>
    </row>
    <row r="1230" spans="1:12" ht="13.2" customHeight="1" x14ac:dyDescent="0.3">
      <c r="A1230" s="204" t="s">
        <v>33</v>
      </c>
      <c r="B1230" s="204" t="s">
        <v>49</v>
      </c>
      <c r="C1230" s="204" t="s">
        <v>624</v>
      </c>
      <c r="D1230" s="204" t="s">
        <v>668</v>
      </c>
      <c r="E1230" s="204" t="s">
        <v>669</v>
      </c>
      <c r="F1230" s="205" t="s">
        <v>368</v>
      </c>
      <c r="G1230" s="205" t="s">
        <v>615</v>
      </c>
      <c r="H1230" s="205" t="s">
        <v>423</v>
      </c>
      <c r="I1230" s="205" t="s">
        <v>144</v>
      </c>
      <c r="J1230" s="79" t="s">
        <v>305</v>
      </c>
      <c r="K1230" s="79" t="s">
        <v>305</v>
      </c>
      <c r="L1230" s="79" t="s">
        <v>305</v>
      </c>
    </row>
    <row r="1231" spans="1:12" ht="13.2" customHeight="1" x14ac:dyDescent="0.3">
      <c r="A1231" s="204" t="s">
        <v>33</v>
      </c>
      <c r="B1231" s="204" t="s">
        <v>49</v>
      </c>
      <c r="C1231" s="204" t="s">
        <v>624</v>
      </c>
      <c r="D1231" s="204" t="s">
        <v>668</v>
      </c>
      <c r="E1231" s="204" t="s">
        <v>669</v>
      </c>
      <c r="F1231" s="205" t="s">
        <v>609</v>
      </c>
      <c r="G1231" s="205" t="s">
        <v>616</v>
      </c>
      <c r="H1231" s="205" t="s">
        <v>608</v>
      </c>
      <c r="I1231" s="205" t="s">
        <v>297</v>
      </c>
      <c r="J1231" s="117">
        <v>0.47599999999999998</v>
      </c>
      <c r="K1231" s="117">
        <v>0.03</v>
      </c>
      <c r="L1231" s="117">
        <v>0.50600000000000001</v>
      </c>
    </row>
    <row r="1232" spans="1:12" ht="13.2" customHeight="1" x14ac:dyDescent="0.3">
      <c r="A1232" s="204" t="s">
        <v>33</v>
      </c>
      <c r="B1232" s="204" t="s">
        <v>49</v>
      </c>
      <c r="C1232" s="204" t="s">
        <v>624</v>
      </c>
      <c r="D1232" s="204" t="s">
        <v>668</v>
      </c>
      <c r="E1232" s="204" t="s">
        <v>669</v>
      </c>
      <c r="F1232" s="205" t="s">
        <v>661</v>
      </c>
      <c r="G1232" s="205" t="s">
        <v>618</v>
      </c>
      <c r="H1232" s="205" t="s">
        <v>662</v>
      </c>
      <c r="I1232" s="205" t="s">
        <v>667</v>
      </c>
      <c r="J1232" s="140" t="s">
        <v>305</v>
      </c>
      <c r="K1232" s="140" t="s">
        <v>305</v>
      </c>
      <c r="L1232" s="140" t="s">
        <v>305</v>
      </c>
    </row>
    <row r="1233" spans="1:12" ht="13.2" customHeight="1" x14ac:dyDescent="0.3">
      <c r="A1233" s="204" t="s">
        <v>33</v>
      </c>
      <c r="B1233" s="204" t="s">
        <v>49</v>
      </c>
      <c r="C1233" s="204" t="s">
        <v>624</v>
      </c>
      <c r="D1233" s="204" t="s">
        <v>668</v>
      </c>
      <c r="E1233" s="204" t="s">
        <v>669</v>
      </c>
      <c r="F1233" s="205" t="s">
        <v>661</v>
      </c>
      <c r="G1233" s="205" t="s">
        <v>618</v>
      </c>
      <c r="H1233" s="205" t="s">
        <v>663</v>
      </c>
      <c r="I1233" s="205" t="s">
        <v>667</v>
      </c>
      <c r="J1233" s="140" t="s">
        <v>305</v>
      </c>
      <c r="K1233" s="140" t="s">
        <v>305</v>
      </c>
      <c r="L1233" s="140" t="s">
        <v>305</v>
      </c>
    </row>
    <row r="1234" spans="1:12" ht="13.2" customHeight="1" x14ac:dyDescent="0.3">
      <c r="A1234" s="204" t="s">
        <v>33</v>
      </c>
      <c r="B1234" s="204" t="s">
        <v>49</v>
      </c>
      <c r="C1234" s="204" t="s">
        <v>624</v>
      </c>
      <c r="D1234" s="204" t="s">
        <v>668</v>
      </c>
      <c r="E1234" s="204" t="s">
        <v>669</v>
      </c>
      <c r="F1234" s="205" t="s">
        <v>661</v>
      </c>
      <c r="G1234" s="205" t="s">
        <v>618</v>
      </c>
      <c r="H1234" s="205" t="s">
        <v>563</v>
      </c>
      <c r="I1234" s="205" t="s">
        <v>667</v>
      </c>
      <c r="J1234" s="140" t="s">
        <v>305</v>
      </c>
      <c r="K1234" s="140" t="s">
        <v>305</v>
      </c>
      <c r="L1234" s="140" t="s">
        <v>305</v>
      </c>
    </row>
    <row r="1235" spans="1:12" ht="13.2" customHeight="1" x14ac:dyDescent="0.3">
      <c r="A1235" s="204" t="s">
        <v>33</v>
      </c>
      <c r="B1235" s="204" t="s">
        <v>49</v>
      </c>
      <c r="C1235" s="204" t="s">
        <v>624</v>
      </c>
      <c r="D1235" s="204" t="s">
        <v>668</v>
      </c>
      <c r="E1235" s="204" t="s">
        <v>669</v>
      </c>
      <c r="F1235" s="205" t="s">
        <v>661</v>
      </c>
      <c r="G1235" s="205" t="s">
        <v>618</v>
      </c>
      <c r="H1235" s="205" t="s">
        <v>664</v>
      </c>
      <c r="I1235" s="205" t="s">
        <v>667</v>
      </c>
      <c r="J1235" s="140" t="s">
        <v>305</v>
      </c>
      <c r="K1235" s="140" t="s">
        <v>305</v>
      </c>
      <c r="L1235" s="140" t="s">
        <v>305</v>
      </c>
    </row>
    <row r="1236" spans="1:12" ht="13.2" customHeight="1" x14ac:dyDescent="0.3">
      <c r="A1236" s="204" t="s">
        <v>33</v>
      </c>
      <c r="B1236" s="204" t="s">
        <v>49</v>
      </c>
      <c r="C1236" s="204" t="s">
        <v>624</v>
      </c>
      <c r="D1236" s="204" t="s">
        <v>668</v>
      </c>
      <c r="E1236" s="204" t="s">
        <v>669</v>
      </c>
      <c r="F1236" s="205" t="s">
        <v>661</v>
      </c>
      <c r="G1236" s="205" t="s">
        <v>618</v>
      </c>
      <c r="H1236" s="205" t="s">
        <v>665</v>
      </c>
      <c r="I1236" s="205" t="s">
        <v>667</v>
      </c>
      <c r="J1236" s="140" t="s">
        <v>305</v>
      </c>
      <c r="K1236" s="140" t="s">
        <v>305</v>
      </c>
      <c r="L1236" s="140" t="s">
        <v>305</v>
      </c>
    </row>
    <row r="1237" spans="1:12" ht="13.2" customHeight="1" x14ac:dyDescent="0.3">
      <c r="A1237" s="204" t="s">
        <v>33</v>
      </c>
      <c r="B1237" s="204" t="s">
        <v>49</v>
      </c>
      <c r="C1237" s="204" t="s">
        <v>624</v>
      </c>
      <c r="D1237" s="204" t="s">
        <v>668</v>
      </c>
      <c r="E1237" s="204" t="s">
        <v>669</v>
      </c>
      <c r="F1237" s="205" t="s">
        <v>661</v>
      </c>
      <c r="G1237" s="205" t="s">
        <v>618</v>
      </c>
      <c r="H1237" s="205" t="s">
        <v>666</v>
      </c>
      <c r="I1237" s="205" t="s">
        <v>667</v>
      </c>
      <c r="J1237" s="140" t="s">
        <v>305</v>
      </c>
      <c r="K1237" s="140" t="s">
        <v>305</v>
      </c>
      <c r="L1237" s="140" t="s">
        <v>305</v>
      </c>
    </row>
    <row r="1238" spans="1:12" ht="13.2" customHeight="1" x14ac:dyDescent="0.3">
      <c r="A1238" s="204" t="s">
        <v>33</v>
      </c>
      <c r="B1238" s="204" t="s">
        <v>49</v>
      </c>
      <c r="C1238" s="204" t="s">
        <v>624</v>
      </c>
      <c r="D1238" s="204" t="s">
        <v>668</v>
      </c>
      <c r="E1238" s="204" t="s">
        <v>669</v>
      </c>
      <c r="F1238" s="205" t="s">
        <v>285</v>
      </c>
      <c r="G1238" s="205" t="s">
        <v>280</v>
      </c>
      <c r="H1238" s="205"/>
      <c r="I1238" s="205" t="s">
        <v>59</v>
      </c>
      <c r="J1238" s="81">
        <v>44.959000000000003</v>
      </c>
      <c r="K1238" s="81">
        <v>0.19800000000000001</v>
      </c>
      <c r="L1238" s="81">
        <v>45.156999999999996</v>
      </c>
    </row>
    <row r="1239" spans="1:12" ht="13.2" customHeight="1" x14ac:dyDescent="0.3">
      <c r="A1239" s="204" t="s">
        <v>33</v>
      </c>
      <c r="B1239" s="204" t="s">
        <v>49</v>
      </c>
      <c r="C1239" s="204" t="s">
        <v>624</v>
      </c>
      <c r="D1239" s="204" t="s">
        <v>668</v>
      </c>
      <c r="E1239" s="204" t="s">
        <v>669</v>
      </c>
      <c r="F1239" s="205" t="s">
        <v>610</v>
      </c>
      <c r="G1239" s="205" t="s">
        <v>400</v>
      </c>
      <c r="H1239" s="205" t="s">
        <v>290</v>
      </c>
      <c r="I1239" s="205" t="s">
        <v>137</v>
      </c>
      <c r="J1239" s="78">
        <v>9.109</v>
      </c>
      <c r="K1239" s="78">
        <v>1.5289999999999999</v>
      </c>
      <c r="L1239" s="78">
        <v>10.638</v>
      </c>
    </row>
    <row r="1240" spans="1:12" ht="13.2" customHeight="1" x14ac:dyDescent="0.3">
      <c r="A1240" s="204" t="s">
        <v>33</v>
      </c>
      <c r="B1240" s="204" t="s">
        <v>49</v>
      </c>
      <c r="C1240" s="204" t="s">
        <v>624</v>
      </c>
      <c r="D1240" s="204" t="s">
        <v>668</v>
      </c>
      <c r="E1240" s="204" t="s">
        <v>669</v>
      </c>
      <c r="F1240" s="205" t="s">
        <v>610</v>
      </c>
      <c r="G1240" s="205" t="s">
        <v>400</v>
      </c>
      <c r="H1240" s="205" t="s">
        <v>291</v>
      </c>
      <c r="I1240" s="205" t="s">
        <v>137</v>
      </c>
      <c r="J1240" s="78">
        <v>19.411999999999999</v>
      </c>
      <c r="K1240" s="78">
        <v>0.85499999999999998</v>
      </c>
      <c r="L1240" s="78">
        <v>20.266999999999999</v>
      </c>
    </row>
    <row r="1241" spans="1:12" ht="13.2" customHeight="1" x14ac:dyDescent="0.3">
      <c r="A1241" s="204" t="s">
        <v>33</v>
      </c>
      <c r="B1241" s="204" t="s">
        <v>49</v>
      </c>
      <c r="C1241" s="204" t="s">
        <v>624</v>
      </c>
      <c r="D1241" s="204" t="s">
        <v>668</v>
      </c>
      <c r="E1241" s="204" t="s">
        <v>669</v>
      </c>
      <c r="F1241" s="205" t="s">
        <v>610</v>
      </c>
      <c r="G1241" s="205" t="s">
        <v>400</v>
      </c>
      <c r="H1241" s="205" t="s">
        <v>292</v>
      </c>
      <c r="I1241" s="205" t="s">
        <v>137</v>
      </c>
      <c r="J1241" s="78">
        <v>9.9250000000000007</v>
      </c>
      <c r="K1241" s="78">
        <v>0.86</v>
      </c>
      <c r="L1241" s="78">
        <v>10.785</v>
      </c>
    </row>
    <row r="1242" spans="1:12" ht="13.2" customHeight="1" x14ac:dyDescent="0.3">
      <c r="A1242" s="204" t="s">
        <v>33</v>
      </c>
      <c r="B1242" s="204" t="s">
        <v>49</v>
      </c>
      <c r="C1242" s="204" t="s">
        <v>624</v>
      </c>
      <c r="D1242" s="204" t="s">
        <v>668</v>
      </c>
      <c r="E1242" s="204" t="s">
        <v>669</v>
      </c>
      <c r="F1242" s="205" t="s">
        <v>610</v>
      </c>
      <c r="G1242" s="205" t="s">
        <v>400</v>
      </c>
      <c r="H1242" s="205" t="s">
        <v>293</v>
      </c>
      <c r="I1242" s="205" t="s">
        <v>137</v>
      </c>
      <c r="J1242" s="78">
        <v>2.254</v>
      </c>
      <c r="K1242" s="78">
        <v>-0.72599999999999998</v>
      </c>
      <c r="L1242" s="78">
        <v>1.528</v>
      </c>
    </row>
    <row r="1243" spans="1:12" ht="13.2" customHeight="1" x14ac:dyDescent="0.3">
      <c r="A1243" s="204" t="s">
        <v>33</v>
      </c>
      <c r="B1243" s="204" t="s">
        <v>49</v>
      </c>
      <c r="C1243" s="204" t="s">
        <v>624</v>
      </c>
      <c r="D1243" s="204" t="s">
        <v>668</v>
      </c>
      <c r="E1243" s="204" t="s">
        <v>669</v>
      </c>
      <c r="F1243" s="205" t="s">
        <v>287</v>
      </c>
      <c r="G1243" s="205" t="s">
        <v>400</v>
      </c>
      <c r="H1243" s="205" t="s">
        <v>290</v>
      </c>
      <c r="I1243" s="205" t="s">
        <v>404</v>
      </c>
      <c r="J1243" s="78">
        <v>101.81699999999999</v>
      </c>
      <c r="K1243" s="78">
        <v>11.16</v>
      </c>
      <c r="L1243" s="78">
        <v>112.977</v>
      </c>
    </row>
    <row r="1244" spans="1:12" ht="13.2" customHeight="1" x14ac:dyDescent="0.3">
      <c r="A1244" s="204" t="s">
        <v>33</v>
      </c>
      <c r="B1244" s="204" t="s">
        <v>49</v>
      </c>
      <c r="C1244" s="204" t="s">
        <v>624</v>
      </c>
      <c r="D1244" s="204" t="s">
        <v>668</v>
      </c>
      <c r="E1244" s="204" t="s">
        <v>669</v>
      </c>
      <c r="F1244" s="205" t="s">
        <v>287</v>
      </c>
      <c r="G1244" s="205" t="s">
        <v>400</v>
      </c>
      <c r="H1244" s="205" t="s">
        <v>291</v>
      </c>
      <c r="I1244" s="205" t="s">
        <v>404</v>
      </c>
      <c r="J1244" s="78">
        <v>210.75899999999999</v>
      </c>
      <c r="K1244" s="78">
        <v>-109.04</v>
      </c>
      <c r="L1244" s="78">
        <v>101.718</v>
      </c>
    </row>
    <row r="1245" spans="1:12" ht="13.2" customHeight="1" x14ac:dyDescent="0.3">
      <c r="A1245" s="204" t="s">
        <v>33</v>
      </c>
      <c r="B1245" s="204" t="s">
        <v>49</v>
      </c>
      <c r="C1245" s="204" t="s">
        <v>624</v>
      </c>
      <c r="D1245" s="204" t="s">
        <v>668</v>
      </c>
      <c r="E1245" s="204" t="s">
        <v>669</v>
      </c>
      <c r="F1245" s="205" t="s">
        <v>287</v>
      </c>
      <c r="G1245" s="205" t="s">
        <v>400</v>
      </c>
      <c r="H1245" s="205" t="s">
        <v>292</v>
      </c>
      <c r="I1245" s="205" t="s">
        <v>404</v>
      </c>
      <c r="J1245" s="78">
        <v>179.04</v>
      </c>
      <c r="K1245" s="78">
        <v>-94.388999999999996</v>
      </c>
      <c r="L1245" s="78">
        <v>84.65</v>
      </c>
    </row>
    <row r="1246" spans="1:12" ht="13.2" customHeight="1" x14ac:dyDescent="0.3">
      <c r="A1246" s="204" t="s">
        <v>33</v>
      </c>
      <c r="B1246" s="204" t="s">
        <v>49</v>
      </c>
      <c r="C1246" s="204" t="s">
        <v>624</v>
      </c>
      <c r="D1246" s="204" t="s">
        <v>668</v>
      </c>
      <c r="E1246" s="204" t="s">
        <v>669</v>
      </c>
      <c r="F1246" s="205" t="s">
        <v>287</v>
      </c>
      <c r="G1246" s="205" t="s">
        <v>400</v>
      </c>
      <c r="H1246" s="205" t="s">
        <v>293</v>
      </c>
      <c r="I1246" s="205" t="s">
        <v>404</v>
      </c>
      <c r="J1246" s="78">
        <v>112.19</v>
      </c>
      <c r="K1246" s="78">
        <v>-15.327</v>
      </c>
      <c r="L1246" s="78">
        <v>96.863</v>
      </c>
    </row>
    <row r="1247" spans="1:12" ht="13.2" customHeight="1" x14ac:dyDescent="0.3">
      <c r="A1247" s="204" t="s">
        <v>33</v>
      </c>
      <c r="B1247" s="204" t="s">
        <v>49</v>
      </c>
      <c r="C1247" s="204" t="s">
        <v>624</v>
      </c>
      <c r="D1247" s="204" t="s">
        <v>668</v>
      </c>
      <c r="E1247" s="204" t="s">
        <v>669</v>
      </c>
      <c r="F1247" s="205" t="s">
        <v>390</v>
      </c>
      <c r="G1247" s="205" t="s">
        <v>400</v>
      </c>
      <c r="H1247" s="205"/>
      <c r="I1247" s="205" t="s">
        <v>296</v>
      </c>
      <c r="J1247" s="81">
        <v>8.6579999999999995</v>
      </c>
      <c r="K1247" s="81">
        <v>0.36599999999999999</v>
      </c>
      <c r="L1247" s="81">
        <v>9.0239999999999991</v>
      </c>
    </row>
    <row r="1248" spans="1:12" ht="13.2" customHeight="1" x14ac:dyDescent="0.3">
      <c r="A1248" s="204" t="s">
        <v>33</v>
      </c>
      <c r="B1248" s="204" t="s">
        <v>50</v>
      </c>
      <c r="C1248" s="204" t="s">
        <v>624</v>
      </c>
      <c r="D1248" s="204" t="s">
        <v>668</v>
      </c>
      <c r="E1248" s="204" t="s">
        <v>669</v>
      </c>
      <c r="F1248" s="205" t="s">
        <v>650</v>
      </c>
      <c r="G1248" s="205" t="s">
        <v>615</v>
      </c>
      <c r="H1248" s="205" t="s">
        <v>289</v>
      </c>
      <c r="I1248" s="205" t="s">
        <v>296</v>
      </c>
      <c r="J1248" s="81">
        <v>115.252</v>
      </c>
      <c r="K1248" s="81">
        <v>99.367999999999995</v>
      </c>
      <c r="L1248" s="81">
        <v>214.62</v>
      </c>
    </row>
    <row r="1249" spans="1:12" ht="13.2" customHeight="1" x14ac:dyDescent="0.3">
      <c r="A1249" s="204" t="s">
        <v>33</v>
      </c>
      <c r="B1249" s="204" t="s">
        <v>50</v>
      </c>
      <c r="C1249" s="204" t="s">
        <v>624</v>
      </c>
      <c r="D1249" s="204" t="s">
        <v>668</v>
      </c>
      <c r="E1249" s="204" t="s">
        <v>669</v>
      </c>
      <c r="F1249" s="205" t="s">
        <v>650</v>
      </c>
      <c r="G1249" s="205" t="s">
        <v>615</v>
      </c>
      <c r="H1249" s="205" t="s">
        <v>420</v>
      </c>
      <c r="I1249" s="205" t="s">
        <v>296</v>
      </c>
      <c r="J1249" s="81">
        <v>56.692</v>
      </c>
      <c r="K1249" s="81">
        <v>-40.640999999999998</v>
      </c>
      <c r="L1249" s="81">
        <v>16.050999999999998</v>
      </c>
    </row>
    <row r="1250" spans="1:12" ht="13.2" customHeight="1" x14ac:dyDescent="0.3">
      <c r="A1250" s="204" t="s">
        <v>33</v>
      </c>
      <c r="B1250" s="204" t="s">
        <v>50</v>
      </c>
      <c r="C1250" s="204" t="s">
        <v>624</v>
      </c>
      <c r="D1250" s="204" t="s">
        <v>668</v>
      </c>
      <c r="E1250" s="204" t="s">
        <v>669</v>
      </c>
      <c r="F1250" s="205" t="s">
        <v>368</v>
      </c>
      <c r="G1250" s="205" t="s">
        <v>615</v>
      </c>
      <c r="H1250" s="205" t="s">
        <v>422</v>
      </c>
      <c r="I1250" s="205" t="s">
        <v>424</v>
      </c>
      <c r="J1250" s="79" t="s">
        <v>305</v>
      </c>
      <c r="K1250" s="79" t="s">
        <v>305</v>
      </c>
      <c r="L1250" s="79" t="s">
        <v>305</v>
      </c>
    </row>
    <row r="1251" spans="1:12" ht="13.2" customHeight="1" x14ac:dyDescent="0.3">
      <c r="A1251" s="204" t="s">
        <v>33</v>
      </c>
      <c r="B1251" s="204" t="s">
        <v>50</v>
      </c>
      <c r="C1251" s="204" t="s">
        <v>624</v>
      </c>
      <c r="D1251" s="204" t="s">
        <v>668</v>
      </c>
      <c r="E1251" s="204" t="s">
        <v>669</v>
      </c>
      <c r="F1251" s="205" t="s">
        <v>368</v>
      </c>
      <c r="G1251" s="205" t="s">
        <v>615</v>
      </c>
      <c r="H1251" s="205" t="s">
        <v>423</v>
      </c>
      <c r="I1251" s="205" t="s">
        <v>144</v>
      </c>
      <c r="J1251" s="79" t="s">
        <v>305</v>
      </c>
      <c r="K1251" s="79" t="s">
        <v>305</v>
      </c>
      <c r="L1251" s="79" t="s">
        <v>305</v>
      </c>
    </row>
    <row r="1252" spans="1:12" ht="13.2" customHeight="1" x14ac:dyDescent="0.3">
      <c r="A1252" s="204" t="s">
        <v>33</v>
      </c>
      <c r="B1252" s="204" t="s">
        <v>50</v>
      </c>
      <c r="C1252" s="204" t="s">
        <v>624</v>
      </c>
      <c r="D1252" s="204" t="s">
        <v>668</v>
      </c>
      <c r="E1252" s="204" t="s">
        <v>669</v>
      </c>
      <c r="F1252" s="205" t="s">
        <v>609</v>
      </c>
      <c r="G1252" s="205" t="s">
        <v>616</v>
      </c>
      <c r="H1252" s="205" t="s">
        <v>608</v>
      </c>
      <c r="I1252" s="205" t="s">
        <v>297</v>
      </c>
      <c r="J1252" s="117">
        <v>0.52700000000000002</v>
      </c>
      <c r="K1252" s="117">
        <v>-2.7E-2</v>
      </c>
      <c r="L1252" s="117">
        <v>0.5</v>
      </c>
    </row>
    <row r="1253" spans="1:12" ht="13.2" customHeight="1" x14ac:dyDescent="0.3">
      <c r="A1253" s="204" t="s">
        <v>33</v>
      </c>
      <c r="B1253" s="204" t="s">
        <v>50</v>
      </c>
      <c r="C1253" s="204" t="s">
        <v>624</v>
      </c>
      <c r="D1253" s="204" t="s">
        <v>668</v>
      </c>
      <c r="E1253" s="204" t="s">
        <v>669</v>
      </c>
      <c r="F1253" s="205" t="s">
        <v>661</v>
      </c>
      <c r="G1253" s="205" t="s">
        <v>618</v>
      </c>
      <c r="H1253" s="205" t="s">
        <v>662</v>
      </c>
      <c r="I1253" s="205" t="s">
        <v>667</v>
      </c>
      <c r="J1253" s="140" t="s">
        <v>305</v>
      </c>
      <c r="K1253" s="140" t="s">
        <v>305</v>
      </c>
      <c r="L1253" s="140" t="s">
        <v>305</v>
      </c>
    </row>
    <row r="1254" spans="1:12" ht="13.2" customHeight="1" x14ac:dyDescent="0.3">
      <c r="A1254" s="204" t="s">
        <v>33</v>
      </c>
      <c r="B1254" s="204" t="s">
        <v>50</v>
      </c>
      <c r="C1254" s="204" t="s">
        <v>624</v>
      </c>
      <c r="D1254" s="204" t="s">
        <v>668</v>
      </c>
      <c r="E1254" s="204" t="s">
        <v>669</v>
      </c>
      <c r="F1254" s="205" t="s">
        <v>661</v>
      </c>
      <c r="G1254" s="205" t="s">
        <v>618</v>
      </c>
      <c r="H1254" s="205" t="s">
        <v>663</v>
      </c>
      <c r="I1254" s="205" t="s">
        <v>667</v>
      </c>
      <c r="J1254" s="140" t="s">
        <v>305</v>
      </c>
      <c r="K1254" s="140" t="s">
        <v>305</v>
      </c>
      <c r="L1254" s="140" t="s">
        <v>305</v>
      </c>
    </row>
    <row r="1255" spans="1:12" ht="13.2" customHeight="1" x14ac:dyDescent="0.3">
      <c r="A1255" s="204" t="s">
        <v>33</v>
      </c>
      <c r="B1255" s="204" t="s">
        <v>50</v>
      </c>
      <c r="C1255" s="204" t="s">
        <v>624</v>
      </c>
      <c r="D1255" s="204" t="s">
        <v>668</v>
      </c>
      <c r="E1255" s="204" t="s">
        <v>669</v>
      </c>
      <c r="F1255" s="205" t="s">
        <v>661</v>
      </c>
      <c r="G1255" s="205" t="s">
        <v>618</v>
      </c>
      <c r="H1255" s="205" t="s">
        <v>563</v>
      </c>
      <c r="I1255" s="205" t="s">
        <v>667</v>
      </c>
      <c r="J1255" s="140" t="s">
        <v>305</v>
      </c>
      <c r="K1255" s="140" t="s">
        <v>305</v>
      </c>
      <c r="L1255" s="140" t="s">
        <v>305</v>
      </c>
    </row>
    <row r="1256" spans="1:12" ht="13.2" customHeight="1" x14ac:dyDescent="0.3">
      <c r="A1256" s="204" t="s">
        <v>33</v>
      </c>
      <c r="B1256" s="204" t="s">
        <v>50</v>
      </c>
      <c r="C1256" s="204" t="s">
        <v>624</v>
      </c>
      <c r="D1256" s="204" t="s">
        <v>668</v>
      </c>
      <c r="E1256" s="204" t="s">
        <v>669</v>
      </c>
      <c r="F1256" s="205" t="s">
        <v>661</v>
      </c>
      <c r="G1256" s="205" t="s">
        <v>618</v>
      </c>
      <c r="H1256" s="205" t="s">
        <v>664</v>
      </c>
      <c r="I1256" s="205" t="s">
        <v>667</v>
      </c>
      <c r="J1256" s="140" t="s">
        <v>305</v>
      </c>
      <c r="K1256" s="140" t="s">
        <v>305</v>
      </c>
      <c r="L1256" s="140" t="s">
        <v>305</v>
      </c>
    </row>
    <row r="1257" spans="1:12" ht="13.2" customHeight="1" x14ac:dyDescent="0.3">
      <c r="A1257" s="204" t="s">
        <v>33</v>
      </c>
      <c r="B1257" s="204" t="s">
        <v>50</v>
      </c>
      <c r="C1257" s="204" t="s">
        <v>624</v>
      </c>
      <c r="D1257" s="204" t="s">
        <v>668</v>
      </c>
      <c r="E1257" s="204" t="s">
        <v>669</v>
      </c>
      <c r="F1257" s="205" t="s">
        <v>661</v>
      </c>
      <c r="G1257" s="205" t="s">
        <v>618</v>
      </c>
      <c r="H1257" s="205" t="s">
        <v>665</v>
      </c>
      <c r="I1257" s="205" t="s">
        <v>667</v>
      </c>
      <c r="J1257" s="140" t="s">
        <v>305</v>
      </c>
      <c r="K1257" s="140" t="s">
        <v>305</v>
      </c>
      <c r="L1257" s="140" t="s">
        <v>305</v>
      </c>
    </row>
    <row r="1258" spans="1:12" ht="13.2" customHeight="1" x14ac:dyDescent="0.3">
      <c r="A1258" s="204" t="s">
        <v>33</v>
      </c>
      <c r="B1258" s="204" t="s">
        <v>50</v>
      </c>
      <c r="C1258" s="204" t="s">
        <v>624</v>
      </c>
      <c r="D1258" s="204" t="s">
        <v>668</v>
      </c>
      <c r="E1258" s="204" t="s">
        <v>669</v>
      </c>
      <c r="F1258" s="205" t="s">
        <v>661</v>
      </c>
      <c r="G1258" s="205" t="s">
        <v>618</v>
      </c>
      <c r="H1258" s="205" t="s">
        <v>666</v>
      </c>
      <c r="I1258" s="205" t="s">
        <v>667</v>
      </c>
      <c r="J1258" s="140" t="s">
        <v>305</v>
      </c>
      <c r="K1258" s="140" t="s">
        <v>305</v>
      </c>
      <c r="L1258" s="140" t="s">
        <v>305</v>
      </c>
    </row>
    <row r="1259" spans="1:12" ht="13.2" customHeight="1" x14ac:dyDescent="0.3">
      <c r="A1259" s="204" t="s">
        <v>33</v>
      </c>
      <c r="B1259" s="204" t="s">
        <v>50</v>
      </c>
      <c r="C1259" s="204" t="s">
        <v>624</v>
      </c>
      <c r="D1259" s="204" t="s">
        <v>668</v>
      </c>
      <c r="E1259" s="204" t="s">
        <v>669</v>
      </c>
      <c r="F1259" s="205" t="s">
        <v>285</v>
      </c>
      <c r="G1259" s="205" t="s">
        <v>280</v>
      </c>
      <c r="H1259" s="205"/>
      <c r="I1259" s="205" t="s">
        <v>59</v>
      </c>
      <c r="J1259" s="81">
        <v>20.486999999999998</v>
      </c>
      <c r="K1259" s="81">
        <v>5.39</v>
      </c>
      <c r="L1259" s="81">
        <v>25.876999999999999</v>
      </c>
    </row>
    <row r="1260" spans="1:12" ht="13.2" customHeight="1" x14ac:dyDescent="0.3">
      <c r="A1260" s="204" t="s">
        <v>33</v>
      </c>
      <c r="B1260" s="204" t="s">
        <v>50</v>
      </c>
      <c r="C1260" s="204" t="s">
        <v>624</v>
      </c>
      <c r="D1260" s="204" t="s">
        <v>668</v>
      </c>
      <c r="E1260" s="204" t="s">
        <v>669</v>
      </c>
      <c r="F1260" s="205" t="s">
        <v>610</v>
      </c>
      <c r="G1260" s="205" t="s">
        <v>400</v>
      </c>
      <c r="H1260" s="205" t="s">
        <v>290</v>
      </c>
      <c r="I1260" s="205" t="s">
        <v>137</v>
      </c>
      <c r="J1260" s="78">
        <v>9.0340000000000007</v>
      </c>
      <c r="K1260" s="78">
        <v>1.554</v>
      </c>
      <c r="L1260" s="78">
        <v>10.589</v>
      </c>
    </row>
    <row r="1261" spans="1:12" ht="13.2" customHeight="1" x14ac:dyDescent="0.3">
      <c r="A1261" s="204" t="s">
        <v>33</v>
      </c>
      <c r="B1261" s="204" t="s">
        <v>50</v>
      </c>
      <c r="C1261" s="204" t="s">
        <v>624</v>
      </c>
      <c r="D1261" s="204" t="s">
        <v>668</v>
      </c>
      <c r="E1261" s="204" t="s">
        <v>669</v>
      </c>
      <c r="F1261" s="205" t="s">
        <v>610</v>
      </c>
      <c r="G1261" s="205" t="s">
        <v>400</v>
      </c>
      <c r="H1261" s="205" t="s">
        <v>291</v>
      </c>
      <c r="I1261" s="205" t="s">
        <v>137</v>
      </c>
      <c r="J1261" s="78">
        <v>18.882000000000001</v>
      </c>
      <c r="K1261" s="78">
        <v>1.329</v>
      </c>
      <c r="L1261" s="78">
        <v>20.210999999999999</v>
      </c>
    </row>
    <row r="1262" spans="1:12" ht="13.2" customHeight="1" x14ac:dyDescent="0.3">
      <c r="A1262" s="204" t="s">
        <v>33</v>
      </c>
      <c r="B1262" s="204" t="s">
        <v>50</v>
      </c>
      <c r="C1262" s="204" t="s">
        <v>624</v>
      </c>
      <c r="D1262" s="204" t="s">
        <v>668</v>
      </c>
      <c r="E1262" s="204" t="s">
        <v>669</v>
      </c>
      <c r="F1262" s="205" t="s">
        <v>610</v>
      </c>
      <c r="G1262" s="205" t="s">
        <v>400</v>
      </c>
      <c r="H1262" s="205" t="s">
        <v>292</v>
      </c>
      <c r="I1262" s="205" t="s">
        <v>137</v>
      </c>
      <c r="J1262" s="78">
        <v>9.9550000000000001</v>
      </c>
      <c r="K1262" s="78">
        <v>0.74199999999999999</v>
      </c>
      <c r="L1262" s="78">
        <v>10.696999999999999</v>
      </c>
    </row>
    <row r="1263" spans="1:12" ht="13.2" customHeight="1" x14ac:dyDescent="0.3">
      <c r="A1263" s="204" t="s">
        <v>33</v>
      </c>
      <c r="B1263" s="204" t="s">
        <v>50</v>
      </c>
      <c r="C1263" s="204" t="s">
        <v>624</v>
      </c>
      <c r="D1263" s="204" t="s">
        <v>668</v>
      </c>
      <c r="E1263" s="204" t="s">
        <v>669</v>
      </c>
      <c r="F1263" s="205" t="s">
        <v>610</v>
      </c>
      <c r="G1263" s="205" t="s">
        <v>400</v>
      </c>
      <c r="H1263" s="205" t="s">
        <v>293</v>
      </c>
      <c r="I1263" s="205" t="s">
        <v>137</v>
      </c>
      <c r="J1263" s="78">
        <v>2.3759999999999999</v>
      </c>
      <c r="K1263" s="78">
        <v>-0.51100000000000001</v>
      </c>
      <c r="L1263" s="78">
        <v>1.865</v>
      </c>
    </row>
    <row r="1264" spans="1:12" ht="13.2" customHeight="1" x14ac:dyDescent="0.3">
      <c r="A1264" s="204" t="s">
        <v>33</v>
      </c>
      <c r="B1264" s="204" t="s">
        <v>50</v>
      </c>
      <c r="C1264" s="204" t="s">
        <v>624</v>
      </c>
      <c r="D1264" s="204" t="s">
        <v>668</v>
      </c>
      <c r="E1264" s="204" t="s">
        <v>669</v>
      </c>
      <c r="F1264" s="205" t="s">
        <v>287</v>
      </c>
      <c r="G1264" s="205" t="s">
        <v>400</v>
      </c>
      <c r="H1264" s="205" t="s">
        <v>290</v>
      </c>
      <c r="I1264" s="205" t="s">
        <v>404</v>
      </c>
      <c r="J1264" s="78">
        <v>88.875</v>
      </c>
      <c r="K1264" s="78">
        <v>14.097</v>
      </c>
      <c r="L1264" s="78">
        <v>102.97199999999999</v>
      </c>
    </row>
    <row r="1265" spans="1:12" ht="13.2" customHeight="1" x14ac:dyDescent="0.3">
      <c r="A1265" s="204" t="s">
        <v>33</v>
      </c>
      <c r="B1265" s="204" t="s">
        <v>50</v>
      </c>
      <c r="C1265" s="204" t="s">
        <v>624</v>
      </c>
      <c r="D1265" s="204" t="s">
        <v>668</v>
      </c>
      <c r="E1265" s="204" t="s">
        <v>669</v>
      </c>
      <c r="F1265" s="205" t="s">
        <v>287</v>
      </c>
      <c r="G1265" s="205" t="s">
        <v>400</v>
      </c>
      <c r="H1265" s="205" t="s">
        <v>291</v>
      </c>
      <c r="I1265" s="205" t="s">
        <v>404</v>
      </c>
      <c r="J1265" s="78">
        <v>220.709</v>
      </c>
      <c r="K1265" s="78">
        <v>-156.172</v>
      </c>
      <c r="L1265" s="78">
        <v>64.537000000000006</v>
      </c>
    </row>
    <row r="1266" spans="1:12" ht="13.2" customHeight="1" x14ac:dyDescent="0.3">
      <c r="A1266" s="204" t="s">
        <v>33</v>
      </c>
      <c r="B1266" s="204" t="s">
        <v>50</v>
      </c>
      <c r="C1266" s="204" t="s">
        <v>624</v>
      </c>
      <c r="D1266" s="204" t="s">
        <v>668</v>
      </c>
      <c r="E1266" s="204" t="s">
        <v>669</v>
      </c>
      <c r="F1266" s="205" t="s">
        <v>287</v>
      </c>
      <c r="G1266" s="205" t="s">
        <v>400</v>
      </c>
      <c r="H1266" s="205" t="s">
        <v>292</v>
      </c>
      <c r="I1266" s="205" t="s">
        <v>404</v>
      </c>
      <c r="J1266" s="78">
        <v>150.65</v>
      </c>
      <c r="K1266" s="78">
        <v>-89.584000000000003</v>
      </c>
      <c r="L1266" s="78">
        <v>61.066000000000003</v>
      </c>
    </row>
    <row r="1267" spans="1:12" ht="13.2" customHeight="1" x14ac:dyDescent="0.3">
      <c r="A1267" s="204" t="s">
        <v>33</v>
      </c>
      <c r="B1267" s="204" t="s">
        <v>50</v>
      </c>
      <c r="C1267" s="204" t="s">
        <v>624</v>
      </c>
      <c r="D1267" s="204" t="s">
        <v>668</v>
      </c>
      <c r="E1267" s="204" t="s">
        <v>669</v>
      </c>
      <c r="F1267" s="205" t="s">
        <v>287</v>
      </c>
      <c r="G1267" s="205" t="s">
        <v>400</v>
      </c>
      <c r="H1267" s="205" t="s">
        <v>293</v>
      </c>
      <c r="I1267" s="205" t="s">
        <v>404</v>
      </c>
      <c r="J1267" s="78">
        <v>99.195999999999998</v>
      </c>
      <c r="K1267" s="78">
        <v>-5.4359999999999999</v>
      </c>
      <c r="L1267" s="78">
        <v>93.760999999999996</v>
      </c>
    </row>
    <row r="1268" spans="1:12" ht="13.2" customHeight="1" x14ac:dyDescent="0.3">
      <c r="A1268" s="204" t="s">
        <v>33</v>
      </c>
      <c r="B1268" s="204" t="s">
        <v>50</v>
      </c>
      <c r="C1268" s="204" t="s">
        <v>624</v>
      </c>
      <c r="D1268" s="204" t="s">
        <v>668</v>
      </c>
      <c r="E1268" s="204" t="s">
        <v>669</v>
      </c>
      <c r="F1268" s="205" t="s">
        <v>390</v>
      </c>
      <c r="G1268" s="205" t="s">
        <v>400</v>
      </c>
      <c r="H1268" s="205"/>
      <c r="I1268" s="205" t="s">
        <v>296</v>
      </c>
      <c r="J1268" s="81">
        <v>10.827</v>
      </c>
      <c r="K1268" s="81">
        <v>3.5999999999999997E-2</v>
      </c>
      <c r="L1268" s="81">
        <v>10.863</v>
      </c>
    </row>
    <row r="1269" spans="1:12" ht="13.2" customHeight="1" x14ac:dyDescent="0.3">
      <c r="A1269" s="204" t="s">
        <v>33</v>
      </c>
      <c r="B1269" s="204" t="s">
        <v>51</v>
      </c>
      <c r="C1269" s="204" t="s">
        <v>624</v>
      </c>
      <c r="D1269" s="204" t="s">
        <v>668</v>
      </c>
      <c r="E1269" s="204" t="s">
        <v>669</v>
      </c>
      <c r="F1269" s="205" t="s">
        <v>650</v>
      </c>
      <c r="G1269" s="205" t="s">
        <v>615</v>
      </c>
      <c r="H1269" s="205" t="s">
        <v>289</v>
      </c>
      <c r="I1269" s="205" t="s">
        <v>296</v>
      </c>
      <c r="J1269" s="81">
        <v>5.2210000000000001</v>
      </c>
      <c r="K1269" s="81">
        <v>163.066</v>
      </c>
      <c r="L1269" s="81">
        <v>168.28700000000001</v>
      </c>
    </row>
    <row r="1270" spans="1:12" ht="13.2" customHeight="1" x14ac:dyDescent="0.3">
      <c r="A1270" s="204" t="s">
        <v>33</v>
      </c>
      <c r="B1270" s="204" t="s">
        <v>51</v>
      </c>
      <c r="C1270" s="204" t="s">
        <v>624</v>
      </c>
      <c r="D1270" s="204" t="s">
        <v>668</v>
      </c>
      <c r="E1270" s="204" t="s">
        <v>669</v>
      </c>
      <c r="F1270" s="205" t="s">
        <v>650</v>
      </c>
      <c r="G1270" s="205" t="s">
        <v>615</v>
      </c>
      <c r="H1270" s="205" t="s">
        <v>420</v>
      </c>
      <c r="I1270" s="205" t="s">
        <v>296</v>
      </c>
      <c r="J1270" s="81">
        <v>9.8179999999999996</v>
      </c>
      <c r="K1270" s="81">
        <v>24.798999999999999</v>
      </c>
      <c r="L1270" s="81">
        <v>34.616999999999997</v>
      </c>
    </row>
    <row r="1271" spans="1:12" ht="13.2" customHeight="1" x14ac:dyDescent="0.3">
      <c r="A1271" s="204" t="s">
        <v>33</v>
      </c>
      <c r="B1271" s="204" t="s">
        <v>51</v>
      </c>
      <c r="C1271" s="204" t="s">
        <v>624</v>
      </c>
      <c r="D1271" s="204" t="s">
        <v>668</v>
      </c>
      <c r="E1271" s="204" t="s">
        <v>669</v>
      </c>
      <c r="F1271" s="205" t="s">
        <v>368</v>
      </c>
      <c r="G1271" s="205" t="s">
        <v>615</v>
      </c>
      <c r="H1271" s="205" t="s">
        <v>422</v>
      </c>
      <c r="I1271" s="205" t="s">
        <v>424</v>
      </c>
      <c r="J1271" s="79" t="s">
        <v>305</v>
      </c>
      <c r="K1271" s="79" t="s">
        <v>305</v>
      </c>
      <c r="L1271" s="79" t="s">
        <v>305</v>
      </c>
    </row>
    <row r="1272" spans="1:12" ht="13.2" customHeight="1" x14ac:dyDescent="0.3">
      <c r="A1272" s="204" t="s">
        <v>33</v>
      </c>
      <c r="B1272" s="204" t="s">
        <v>51</v>
      </c>
      <c r="C1272" s="204" t="s">
        <v>624</v>
      </c>
      <c r="D1272" s="204" t="s">
        <v>668</v>
      </c>
      <c r="E1272" s="204" t="s">
        <v>669</v>
      </c>
      <c r="F1272" s="205" t="s">
        <v>368</v>
      </c>
      <c r="G1272" s="205" t="s">
        <v>615</v>
      </c>
      <c r="H1272" s="205" t="s">
        <v>423</v>
      </c>
      <c r="I1272" s="205" t="s">
        <v>144</v>
      </c>
      <c r="J1272" s="79" t="s">
        <v>305</v>
      </c>
      <c r="K1272" s="79" t="s">
        <v>305</v>
      </c>
      <c r="L1272" s="79" t="s">
        <v>305</v>
      </c>
    </row>
    <row r="1273" spans="1:12" ht="13.2" customHeight="1" x14ac:dyDescent="0.3">
      <c r="A1273" s="204" t="s">
        <v>33</v>
      </c>
      <c r="B1273" s="204" t="s">
        <v>51</v>
      </c>
      <c r="C1273" s="204" t="s">
        <v>624</v>
      </c>
      <c r="D1273" s="204" t="s">
        <v>668</v>
      </c>
      <c r="E1273" s="204" t="s">
        <v>669</v>
      </c>
      <c r="F1273" s="205" t="s">
        <v>609</v>
      </c>
      <c r="G1273" s="205" t="s">
        <v>616</v>
      </c>
      <c r="H1273" s="205" t="s">
        <v>608</v>
      </c>
      <c r="I1273" s="205" t="s">
        <v>297</v>
      </c>
      <c r="J1273" s="117">
        <v>0.19</v>
      </c>
      <c r="K1273" s="117">
        <v>0.08</v>
      </c>
      <c r="L1273" s="117">
        <v>0.26900000000000002</v>
      </c>
    </row>
    <row r="1274" spans="1:12" ht="13.2" customHeight="1" x14ac:dyDescent="0.3">
      <c r="A1274" s="204" t="s">
        <v>33</v>
      </c>
      <c r="B1274" s="204" t="s">
        <v>51</v>
      </c>
      <c r="C1274" s="204" t="s">
        <v>624</v>
      </c>
      <c r="D1274" s="204" t="s">
        <v>668</v>
      </c>
      <c r="E1274" s="204" t="s">
        <v>669</v>
      </c>
      <c r="F1274" s="205" t="s">
        <v>661</v>
      </c>
      <c r="G1274" s="205" t="s">
        <v>618</v>
      </c>
      <c r="H1274" s="205" t="s">
        <v>662</v>
      </c>
      <c r="I1274" s="205" t="s">
        <v>667</v>
      </c>
      <c r="J1274" s="140" t="s">
        <v>305</v>
      </c>
      <c r="K1274" s="140" t="s">
        <v>305</v>
      </c>
      <c r="L1274" s="140" t="s">
        <v>305</v>
      </c>
    </row>
    <row r="1275" spans="1:12" ht="13.2" customHeight="1" x14ac:dyDescent="0.3">
      <c r="A1275" s="204" t="s">
        <v>33</v>
      </c>
      <c r="B1275" s="204" t="s">
        <v>51</v>
      </c>
      <c r="C1275" s="204" t="s">
        <v>624</v>
      </c>
      <c r="D1275" s="204" t="s">
        <v>668</v>
      </c>
      <c r="E1275" s="204" t="s">
        <v>669</v>
      </c>
      <c r="F1275" s="205" t="s">
        <v>661</v>
      </c>
      <c r="G1275" s="205" t="s">
        <v>618</v>
      </c>
      <c r="H1275" s="205" t="s">
        <v>663</v>
      </c>
      <c r="I1275" s="205" t="s">
        <v>667</v>
      </c>
      <c r="J1275" s="140" t="s">
        <v>305</v>
      </c>
      <c r="K1275" s="140" t="s">
        <v>305</v>
      </c>
      <c r="L1275" s="140" t="s">
        <v>305</v>
      </c>
    </row>
    <row r="1276" spans="1:12" ht="13.2" customHeight="1" x14ac:dyDescent="0.3">
      <c r="A1276" s="204" t="s">
        <v>33</v>
      </c>
      <c r="B1276" s="204" t="s">
        <v>51</v>
      </c>
      <c r="C1276" s="204" t="s">
        <v>624</v>
      </c>
      <c r="D1276" s="204" t="s">
        <v>668</v>
      </c>
      <c r="E1276" s="204" t="s">
        <v>669</v>
      </c>
      <c r="F1276" s="205" t="s">
        <v>661</v>
      </c>
      <c r="G1276" s="205" t="s">
        <v>618</v>
      </c>
      <c r="H1276" s="205" t="s">
        <v>563</v>
      </c>
      <c r="I1276" s="205" t="s">
        <v>667</v>
      </c>
      <c r="J1276" s="140" t="s">
        <v>305</v>
      </c>
      <c r="K1276" s="140" t="s">
        <v>305</v>
      </c>
      <c r="L1276" s="140" t="s">
        <v>305</v>
      </c>
    </row>
    <row r="1277" spans="1:12" ht="13.2" customHeight="1" x14ac:dyDescent="0.3">
      <c r="A1277" s="204" t="s">
        <v>33</v>
      </c>
      <c r="B1277" s="204" t="s">
        <v>51</v>
      </c>
      <c r="C1277" s="204" t="s">
        <v>624</v>
      </c>
      <c r="D1277" s="204" t="s">
        <v>668</v>
      </c>
      <c r="E1277" s="204" t="s">
        <v>669</v>
      </c>
      <c r="F1277" s="205" t="s">
        <v>661</v>
      </c>
      <c r="G1277" s="205" t="s">
        <v>618</v>
      </c>
      <c r="H1277" s="205" t="s">
        <v>664</v>
      </c>
      <c r="I1277" s="205" t="s">
        <v>667</v>
      </c>
      <c r="J1277" s="140" t="s">
        <v>305</v>
      </c>
      <c r="K1277" s="140" t="s">
        <v>305</v>
      </c>
      <c r="L1277" s="140" t="s">
        <v>305</v>
      </c>
    </row>
    <row r="1278" spans="1:12" ht="13.2" customHeight="1" x14ac:dyDescent="0.3">
      <c r="A1278" s="204" t="s">
        <v>33</v>
      </c>
      <c r="B1278" s="204" t="s">
        <v>51</v>
      </c>
      <c r="C1278" s="204" t="s">
        <v>624</v>
      </c>
      <c r="D1278" s="204" t="s">
        <v>668</v>
      </c>
      <c r="E1278" s="204" t="s">
        <v>669</v>
      </c>
      <c r="F1278" s="205" t="s">
        <v>661</v>
      </c>
      <c r="G1278" s="205" t="s">
        <v>618</v>
      </c>
      <c r="H1278" s="205" t="s">
        <v>665</v>
      </c>
      <c r="I1278" s="205" t="s">
        <v>667</v>
      </c>
      <c r="J1278" s="140" t="s">
        <v>305</v>
      </c>
      <c r="K1278" s="140" t="s">
        <v>305</v>
      </c>
      <c r="L1278" s="140" t="s">
        <v>305</v>
      </c>
    </row>
    <row r="1279" spans="1:12" ht="13.2" customHeight="1" x14ac:dyDescent="0.3">
      <c r="A1279" s="204" t="s">
        <v>33</v>
      </c>
      <c r="B1279" s="204" t="s">
        <v>51</v>
      </c>
      <c r="C1279" s="204" t="s">
        <v>624</v>
      </c>
      <c r="D1279" s="204" t="s">
        <v>668</v>
      </c>
      <c r="E1279" s="204" t="s">
        <v>669</v>
      </c>
      <c r="F1279" s="205" t="s">
        <v>661</v>
      </c>
      <c r="G1279" s="205" t="s">
        <v>618</v>
      </c>
      <c r="H1279" s="205" t="s">
        <v>666</v>
      </c>
      <c r="I1279" s="205" t="s">
        <v>667</v>
      </c>
      <c r="J1279" s="140" t="s">
        <v>305</v>
      </c>
      <c r="K1279" s="140" t="s">
        <v>305</v>
      </c>
      <c r="L1279" s="140" t="s">
        <v>305</v>
      </c>
    </row>
    <row r="1280" spans="1:12" ht="13.2" customHeight="1" x14ac:dyDescent="0.3">
      <c r="A1280" s="204" t="s">
        <v>33</v>
      </c>
      <c r="B1280" s="204" t="s">
        <v>51</v>
      </c>
      <c r="C1280" s="204" t="s">
        <v>624</v>
      </c>
      <c r="D1280" s="204" t="s">
        <v>668</v>
      </c>
      <c r="E1280" s="204" t="s">
        <v>669</v>
      </c>
      <c r="F1280" s="205" t="s">
        <v>285</v>
      </c>
      <c r="G1280" s="205" t="s">
        <v>280</v>
      </c>
      <c r="H1280" s="205"/>
      <c r="I1280" s="205" t="s">
        <v>59</v>
      </c>
      <c r="J1280" s="81">
        <v>69.215000000000003</v>
      </c>
      <c r="K1280" s="81">
        <v>-0.51400000000000001</v>
      </c>
      <c r="L1280" s="81">
        <v>68.700999999999993</v>
      </c>
    </row>
    <row r="1281" spans="1:12" ht="13.2" customHeight="1" x14ac:dyDescent="0.3">
      <c r="A1281" s="204" t="s">
        <v>33</v>
      </c>
      <c r="B1281" s="204" t="s">
        <v>51</v>
      </c>
      <c r="C1281" s="204" t="s">
        <v>624</v>
      </c>
      <c r="D1281" s="204" t="s">
        <v>668</v>
      </c>
      <c r="E1281" s="204" t="s">
        <v>669</v>
      </c>
      <c r="F1281" s="205" t="s">
        <v>610</v>
      </c>
      <c r="G1281" s="205" t="s">
        <v>400</v>
      </c>
      <c r="H1281" s="205" t="s">
        <v>290</v>
      </c>
      <c r="I1281" s="205" t="s">
        <v>137</v>
      </c>
      <c r="J1281" s="78">
        <v>7.9119999999999999</v>
      </c>
      <c r="K1281" s="78">
        <v>0.878</v>
      </c>
      <c r="L1281" s="78">
        <v>8.7899999999999991</v>
      </c>
    </row>
    <row r="1282" spans="1:12" ht="13.2" customHeight="1" x14ac:dyDescent="0.3">
      <c r="A1282" s="204" t="s">
        <v>33</v>
      </c>
      <c r="B1282" s="204" t="s">
        <v>51</v>
      </c>
      <c r="C1282" s="204" t="s">
        <v>624</v>
      </c>
      <c r="D1282" s="204" t="s">
        <v>668</v>
      </c>
      <c r="E1282" s="204" t="s">
        <v>669</v>
      </c>
      <c r="F1282" s="205" t="s">
        <v>610</v>
      </c>
      <c r="G1282" s="205" t="s">
        <v>400</v>
      </c>
      <c r="H1282" s="205" t="s">
        <v>291</v>
      </c>
      <c r="I1282" s="205" t="s">
        <v>137</v>
      </c>
      <c r="J1282" s="78">
        <v>16.221</v>
      </c>
      <c r="K1282" s="78">
        <v>1.974</v>
      </c>
      <c r="L1282" s="78">
        <v>18.195</v>
      </c>
    </row>
    <row r="1283" spans="1:12" ht="13.2" customHeight="1" x14ac:dyDescent="0.3">
      <c r="A1283" s="204" t="s">
        <v>33</v>
      </c>
      <c r="B1283" s="204" t="s">
        <v>51</v>
      </c>
      <c r="C1283" s="204" t="s">
        <v>624</v>
      </c>
      <c r="D1283" s="204" t="s">
        <v>668</v>
      </c>
      <c r="E1283" s="204" t="s">
        <v>669</v>
      </c>
      <c r="F1283" s="205" t="s">
        <v>610</v>
      </c>
      <c r="G1283" s="205" t="s">
        <v>400</v>
      </c>
      <c r="H1283" s="205" t="s">
        <v>292</v>
      </c>
      <c r="I1283" s="205" t="s">
        <v>137</v>
      </c>
      <c r="J1283" s="78">
        <v>10.917</v>
      </c>
      <c r="K1283" s="78">
        <v>0.21299999999999999</v>
      </c>
      <c r="L1283" s="78">
        <v>11.13</v>
      </c>
    </row>
    <row r="1284" spans="1:12" ht="13.2" customHeight="1" x14ac:dyDescent="0.3">
      <c r="A1284" s="204" t="s">
        <v>33</v>
      </c>
      <c r="B1284" s="204" t="s">
        <v>51</v>
      </c>
      <c r="C1284" s="204" t="s">
        <v>624</v>
      </c>
      <c r="D1284" s="204" t="s">
        <v>668</v>
      </c>
      <c r="E1284" s="204" t="s">
        <v>669</v>
      </c>
      <c r="F1284" s="205" t="s">
        <v>610</v>
      </c>
      <c r="G1284" s="205" t="s">
        <v>400</v>
      </c>
      <c r="H1284" s="205" t="s">
        <v>293</v>
      </c>
      <c r="I1284" s="205" t="s">
        <v>137</v>
      </c>
      <c r="J1284" s="78">
        <v>3.4180000000000001</v>
      </c>
      <c r="K1284" s="78">
        <v>-0.82599999999999996</v>
      </c>
      <c r="L1284" s="78">
        <v>2.5910000000000002</v>
      </c>
    </row>
    <row r="1285" spans="1:12" ht="13.2" customHeight="1" x14ac:dyDescent="0.3">
      <c r="A1285" s="204" t="s">
        <v>33</v>
      </c>
      <c r="B1285" s="204" t="s">
        <v>51</v>
      </c>
      <c r="C1285" s="204" t="s">
        <v>624</v>
      </c>
      <c r="D1285" s="204" t="s">
        <v>668</v>
      </c>
      <c r="E1285" s="204" t="s">
        <v>669</v>
      </c>
      <c r="F1285" s="205" t="s">
        <v>287</v>
      </c>
      <c r="G1285" s="205" t="s">
        <v>400</v>
      </c>
      <c r="H1285" s="205" t="s">
        <v>290</v>
      </c>
      <c r="I1285" s="205" t="s">
        <v>404</v>
      </c>
      <c r="J1285" s="78">
        <v>148.93299999999999</v>
      </c>
      <c r="K1285" s="78">
        <v>-27.17</v>
      </c>
      <c r="L1285" s="78">
        <v>121.762</v>
      </c>
    </row>
    <row r="1286" spans="1:12" ht="13.2" customHeight="1" x14ac:dyDescent="0.3">
      <c r="A1286" s="204" t="s">
        <v>33</v>
      </c>
      <c r="B1286" s="204" t="s">
        <v>51</v>
      </c>
      <c r="C1286" s="204" t="s">
        <v>624</v>
      </c>
      <c r="D1286" s="204" t="s">
        <v>668</v>
      </c>
      <c r="E1286" s="204" t="s">
        <v>669</v>
      </c>
      <c r="F1286" s="205" t="s">
        <v>287</v>
      </c>
      <c r="G1286" s="205" t="s">
        <v>400</v>
      </c>
      <c r="H1286" s="205" t="s">
        <v>291</v>
      </c>
      <c r="I1286" s="205" t="s">
        <v>404</v>
      </c>
      <c r="J1286" s="78">
        <v>213.535</v>
      </c>
      <c r="K1286" s="78">
        <v>-103.26300000000001</v>
      </c>
      <c r="L1286" s="78">
        <v>110.27200000000001</v>
      </c>
    </row>
    <row r="1287" spans="1:12" ht="13.2" customHeight="1" x14ac:dyDescent="0.3">
      <c r="A1287" s="204" t="s">
        <v>33</v>
      </c>
      <c r="B1287" s="204" t="s">
        <v>51</v>
      </c>
      <c r="C1287" s="204" t="s">
        <v>624</v>
      </c>
      <c r="D1287" s="204" t="s">
        <v>668</v>
      </c>
      <c r="E1287" s="204" t="s">
        <v>669</v>
      </c>
      <c r="F1287" s="205" t="s">
        <v>287</v>
      </c>
      <c r="G1287" s="205" t="s">
        <v>400</v>
      </c>
      <c r="H1287" s="205" t="s">
        <v>292</v>
      </c>
      <c r="I1287" s="205" t="s">
        <v>404</v>
      </c>
      <c r="J1287" s="78">
        <v>279.29599999999999</v>
      </c>
      <c r="K1287" s="78">
        <v>-144.36600000000001</v>
      </c>
      <c r="L1287" s="78">
        <v>134.93</v>
      </c>
    </row>
    <row r="1288" spans="1:12" ht="13.2" customHeight="1" x14ac:dyDescent="0.3">
      <c r="A1288" s="204" t="s">
        <v>33</v>
      </c>
      <c r="B1288" s="204" t="s">
        <v>51</v>
      </c>
      <c r="C1288" s="204" t="s">
        <v>624</v>
      </c>
      <c r="D1288" s="204" t="s">
        <v>668</v>
      </c>
      <c r="E1288" s="204" t="s">
        <v>669</v>
      </c>
      <c r="F1288" s="205" t="s">
        <v>287</v>
      </c>
      <c r="G1288" s="205" t="s">
        <v>400</v>
      </c>
      <c r="H1288" s="205" t="s">
        <v>293</v>
      </c>
      <c r="I1288" s="205" t="s">
        <v>404</v>
      </c>
      <c r="J1288" s="78">
        <v>276.88299999999998</v>
      </c>
      <c r="K1288" s="78">
        <v>-65.337000000000003</v>
      </c>
      <c r="L1288" s="78">
        <v>211.54599999999999</v>
      </c>
    </row>
    <row r="1289" spans="1:12" ht="13.2" customHeight="1" x14ac:dyDescent="0.3">
      <c r="A1289" s="204" t="s">
        <v>33</v>
      </c>
      <c r="B1289" s="204" t="s">
        <v>51</v>
      </c>
      <c r="C1289" s="204" t="s">
        <v>624</v>
      </c>
      <c r="D1289" s="204" t="s">
        <v>668</v>
      </c>
      <c r="E1289" s="204" t="s">
        <v>669</v>
      </c>
      <c r="F1289" s="205" t="s">
        <v>390</v>
      </c>
      <c r="G1289" s="205" t="s">
        <v>400</v>
      </c>
      <c r="H1289" s="205"/>
      <c r="I1289" s="205" t="s">
        <v>296</v>
      </c>
      <c r="J1289" s="81">
        <v>4.6349999999999998</v>
      </c>
      <c r="K1289" s="81">
        <v>8.0250000000000004</v>
      </c>
      <c r="L1289" s="81">
        <v>12.661</v>
      </c>
    </row>
    <row r="1290" spans="1:12" ht="13.2" customHeight="1" x14ac:dyDescent="0.3">
      <c r="A1290" s="204" t="s">
        <v>33</v>
      </c>
      <c r="B1290" s="204" t="s">
        <v>52</v>
      </c>
      <c r="C1290" s="204" t="s">
        <v>624</v>
      </c>
      <c r="D1290" s="204" t="s">
        <v>668</v>
      </c>
      <c r="E1290" s="204" t="s">
        <v>669</v>
      </c>
      <c r="F1290" s="205" t="s">
        <v>650</v>
      </c>
      <c r="G1290" s="205" t="s">
        <v>615</v>
      </c>
      <c r="H1290" s="205" t="s">
        <v>289</v>
      </c>
      <c r="I1290" s="205" t="s">
        <v>296</v>
      </c>
      <c r="J1290" s="81">
        <v>106.399</v>
      </c>
      <c r="K1290" s="81">
        <v>100.815</v>
      </c>
      <c r="L1290" s="81">
        <v>207.214</v>
      </c>
    </row>
    <row r="1291" spans="1:12" ht="13.2" customHeight="1" x14ac:dyDescent="0.3">
      <c r="A1291" s="204" t="s">
        <v>33</v>
      </c>
      <c r="B1291" s="204" t="s">
        <v>52</v>
      </c>
      <c r="C1291" s="204" t="s">
        <v>624</v>
      </c>
      <c r="D1291" s="204" t="s">
        <v>668</v>
      </c>
      <c r="E1291" s="204" t="s">
        <v>669</v>
      </c>
      <c r="F1291" s="205" t="s">
        <v>650</v>
      </c>
      <c r="G1291" s="205" t="s">
        <v>615</v>
      </c>
      <c r="H1291" s="205" t="s">
        <v>420</v>
      </c>
      <c r="I1291" s="205" t="s">
        <v>296</v>
      </c>
      <c r="J1291" s="81">
        <v>70.453999999999994</v>
      </c>
      <c r="K1291" s="81">
        <v>-36.835000000000001</v>
      </c>
      <c r="L1291" s="81">
        <v>33.619</v>
      </c>
    </row>
    <row r="1292" spans="1:12" ht="13.2" customHeight="1" x14ac:dyDescent="0.3">
      <c r="A1292" s="204" t="s">
        <v>33</v>
      </c>
      <c r="B1292" s="204" t="s">
        <v>52</v>
      </c>
      <c r="C1292" s="204" t="s">
        <v>624</v>
      </c>
      <c r="D1292" s="204" t="s">
        <v>668</v>
      </c>
      <c r="E1292" s="204" t="s">
        <v>669</v>
      </c>
      <c r="F1292" s="205" t="s">
        <v>368</v>
      </c>
      <c r="G1292" s="205" t="s">
        <v>615</v>
      </c>
      <c r="H1292" s="205" t="s">
        <v>422</v>
      </c>
      <c r="I1292" s="205" t="s">
        <v>424</v>
      </c>
      <c r="J1292" s="79" t="s">
        <v>305</v>
      </c>
      <c r="K1292" s="79" t="s">
        <v>305</v>
      </c>
      <c r="L1292" s="79" t="s">
        <v>305</v>
      </c>
    </row>
    <row r="1293" spans="1:12" ht="13.2" customHeight="1" x14ac:dyDescent="0.3">
      <c r="A1293" s="204" t="s">
        <v>33</v>
      </c>
      <c r="B1293" s="204" t="s">
        <v>52</v>
      </c>
      <c r="C1293" s="204" t="s">
        <v>624</v>
      </c>
      <c r="D1293" s="204" t="s">
        <v>668</v>
      </c>
      <c r="E1293" s="204" t="s">
        <v>669</v>
      </c>
      <c r="F1293" s="205" t="s">
        <v>368</v>
      </c>
      <c r="G1293" s="205" t="s">
        <v>615</v>
      </c>
      <c r="H1293" s="205" t="s">
        <v>423</v>
      </c>
      <c r="I1293" s="205" t="s">
        <v>144</v>
      </c>
      <c r="J1293" s="79" t="s">
        <v>305</v>
      </c>
      <c r="K1293" s="79" t="s">
        <v>305</v>
      </c>
      <c r="L1293" s="79" t="s">
        <v>305</v>
      </c>
    </row>
    <row r="1294" spans="1:12" ht="13.2" customHeight="1" x14ac:dyDescent="0.3">
      <c r="A1294" s="204" t="s">
        <v>33</v>
      </c>
      <c r="B1294" s="204" t="s">
        <v>52</v>
      </c>
      <c r="C1294" s="204" t="s">
        <v>624</v>
      </c>
      <c r="D1294" s="204" t="s">
        <v>668</v>
      </c>
      <c r="E1294" s="204" t="s">
        <v>669</v>
      </c>
      <c r="F1294" s="205" t="s">
        <v>609</v>
      </c>
      <c r="G1294" s="205" t="s">
        <v>616</v>
      </c>
      <c r="H1294" s="205" t="s">
        <v>608</v>
      </c>
      <c r="I1294" s="205" t="s">
        <v>297</v>
      </c>
      <c r="J1294" s="117">
        <v>0.60599999999999998</v>
      </c>
      <c r="K1294" s="117">
        <v>8.9999999999999993E-3</v>
      </c>
      <c r="L1294" s="117">
        <v>0.61499999999999999</v>
      </c>
    </row>
    <row r="1295" spans="1:12" ht="13.2" customHeight="1" x14ac:dyDescent="0.3">
      <c r="A1295" s="204" t="s">
        <v>33</v>
      </c>
      <c r="B1295" s="204" t="s">
        <v>52</v>
      </c>
      <c r="C1295" s="204" t="s">
        <v>624</v>
      </c>
      <c r="D1295" s="204" t="s">
        <v>668</v>
      </c>
      <c r="E1295" s="204" t="s">
        <v>669</v>
      </c>
      <c r="F1295" s="205" t="s">
        <v>661</v>
      </c>
      <c r="G1295" s="205" t="s">
        <v>618</v>
      </c>
      <c r="H1295" s="205" t="s">
        <v>662</v>
      </c>
      <c r="I1295" s="205" t="s">
        <v>667</v>
      </c>
      <c r="J1295" s="140" t="s">
        <v>305</v>
      </c>
      <c r="K1295" s="140" t="s">
        <v>305</v>
      </c>
      <c r="L1295" s="140" t="s">
        <v>305</v>
      </c>
    </row>
    <row r="1296" spans="1:12" ht="13.2" customHeight="1" x14ac:dyDescent="0.3">
      <c r="A1296" s="204" t="s">
        <v>33</v>
      </c>
      <c r="B1296" s="204" t="s">
        <v>52</v>
      </c>
      <c r="C1296" s="204" t="s">
        <v>624</v>
      </c>
      <c r="D1296" s="204" t="s">
        <v>668</v>
      </c>
      <c r="E1296" s="204" t="s">
        <v>669</v>
      </c>
      <c r="F1296" s="205" t="s">
        <v>661</v>
      </c>
      <c r="G1296" s="205" t="s">
        <v>618</v>
      </c>
      <c r="H1296" s="205" t="s">
        <v>663</v>
      </c>
      <c r="I1296" s="205" t="s">
        <v>667</v>
      </c>
      <c r="J1296" s="140" t="s">
        <v>305</v>
      </c>
      <c r="K1296" s="140" t="s">
        <v>305</v>
      </c>
      <c r="L1296" s="140" t="s">
        <v>305</v>
      </c>
    </row>
    <row r="1297" spans="1:12" ht="13.2" customHeight="1" x14ac:dyDescent="0.3">
      <c r="A1297" s="204" t="s">
        <v>33</v>
      </c>
      <c r="B1297" s="204" t="s">
        <v>52</v>
      </c>
      <c r="C1297" s="204" t="s">
        <v>624</v>
      </c>
      <c r="D1297" s="204" t="s">
        <v>668</v>
      </c>
      <c r="E1297" s="204" t="s">
        <v>669</v>
      </c>
      <c r="F1297" s="205" t="s">
        <v>661</v>
      </c>
      <c r="G1297" s="205" t="s">
        <v>618</v>
      </c>
      <c r="H1297" s="205" t="s">
        <v>563</v>
      </c>
      <c r="I1297" s="205" t="s">
        <v>667</v>
      </c>
      <c r="J1297" s="140" t="s">
        <v>305</v>
      </c>
      <c r="K1297" s="140" t="s">
        <v>305</v>
      </c>
      <c r="L1297" s="140" t="s">
        <v>305</v>
      </c>
    </row>
    <row r="1298" spans="1:12" ht="13.2" customHeight="1" x14ac:dyDescent="0.3">
      <c r="A1298" s="204" t="s">
        <v>33</v>
      </c>
      <c r="B1298" s="204" t="s">
        <v>52</v>
      </c>
      <c r="C1298" s="204" t="s">
        <v>624</v>
      </c>
      <c r="D1298" s="204" t="s">
        <v>668</v>
      </c>
      <c r="E1298" s="204" t="s">
        <v>669</v>
      </c>
      <c r="F1298" s="205" t="s">
        <v>661</v>
      </c>
      <c r="G1298" s="205" t="s">
        <v>618</v>
      </c>
      <c r="H1298" s="205" t="s">
        <v>664</v>
      </c>
      <c r="I1298" s="205" t="s">
        <v>667</v>
      </c>
      <c r="J1298" s="140" t="s">
        <v>305</v>
      </c>
      <c r="K1298" s="140" t="s">
        <v>305</v>
      </c>
      <c r="L1298" s="140" t="s">
        <v>305</v>
      </c>
    </row>
    <row r="1299" spans="1:12" ht="13.2" customHeight="1" x14ac:dyDescent="0.3">
      <c r="A1299" s="204" t="s">
        <v>33</v>
      </c>
      <c r="B1299" s="204" t="s">
        <v>52</v>
      </c>
      <c r="C1299" s="204" t="s">
        <v>624</v>
      </c>
      <c r="D1299" s="204" t="s">
        <v>668</v>
      </c>
      <c r="E1299" s="204" t="s">
        <v>669</v>
      </c>
      <c r="F1299" s="205" t="s">
        <v>661</v>
      </c>
      <c r="G1299" s="205" t="s">
        <v>618</v>
      </c>
      <c r="H1299" s="205" t="s">
        <v>665</v>
      </c>
      <c r="I1299" s="205" t="s">
        <v>667</v>
      </c>
      <c r="J1299" s="140" t="s">
        <v>305</v>
      </c>
      <c r="K1299" s="140" t="s">
        <v>305</v>
      </c>
      <c r="L1299" s="140" t="s">
        <v>305</v>
      </c>
    </row>
    <row r="1300" spans="1:12" ht="13.2" customHeight="1" x14ac:dyDescent="0.3">
      <c r="A1300" s="204" t="s">
        <v>33</v>
      </c>
      <c r="B1300" s="204" t="s">
        <v>52</v>
      </c>
      <c r="C1300" s="204" t="s">
        <v>624</v>
      </c>
      <c r="D1300" s="204" t="s">
        <v>668</v>
      </c>
      <c r="E1300" s="204" t="s">
        <v>669</v>
      </c>
      <c r="F1300" s="205" t="s">
        <v>661</v>
      </c>
      <c r="G1300" s="205" t="s">
        <v>618</v>
      </c>
      <c r="H1300" s="205" t="s">
        <v>666</v>
      </c>
      <c r="I1300" s="205" t="s">
        <v>667</v>
      </c>
      <c r="J1300" s="140" t="s">
        <v>305</v>
      </c>
      <c r="K1300" s="140" t="s">
        <v>305</v>
      </c>
      <c r="L1300" s="140" t="s">
        <v>305</v>
      </c>
    </row>
    <row r="1301" spans="1:12" ht="13.2" customHeight="1" x14ac:dyDescent="0.3">
      <c r="A1301" s="204" t="s">
        <v>33</v>
      </c>
      <c r="B1301" s="204" t="s">
        <v>52</v>
      </c>
      <c r="C1301" s="204" t="s">
        <v>624</v>
      </c>
      <c r="D1301" s="204" t="s">
        <v>668</v>
      </c>
      <c r="E1301" s="204" t="s">
        <v>669</v>
      </c>
      <c r="F1301" s="205" t="s">
        <v>285</v>
      </c>
      <c r="G1301" s="205" t="s">
        <v>280</v>
      </c>
      <c r="H1301" s="205"/>
      <c r="I1301" s="205" t="s">
        <v>59</v>
      </c>
      <c r="J1301" s="81">
        <v>23.684000000000001</v>
      </c>
      <c r="K1301" s="81">
        <v>-0.55700000000000005</v>
      </c>
      <c r="L1301" s="81">
        <v>23.126999999999999</v>
      </c>
    </row>
    <row r="1302" spans="1:12" ht="13.2" customHeight="1" x14ac:dyDescent="0.3">
      <c r="A1302" s="204" t="s">
        <v>33</v>
      </c>
      <c r="B1302" s="204" t="s">
        <v>52</v>
      </c>
      <c r="C1302" s="204" t="s">
        <v>624</v>
      </c>
      <c r="D1302" s="204" t="s">
        <v>668</v>
      </c>
      <c r="E1302" s="204" t="s">
        <v>669</v>
      </c>
      <c r="F1302" s="205" t="s">
        <v>610</v>
      </c>
      <c r="G1302" s="205" t="s">
        <v>400</v>
      </c>
      <c r="H1302" s="205" t="s">
        <v>290</v>
      </c>
      <c r="I1302" s="205" t="s">
        <v>137</v>
      </c>
      <c r="J1302" s="78">
        <v>8.3710000000000004</v>
      </c>
      <c r="K1302" s="78">
        <v>1.474</v>
      </c>
      <c r="L1302" s="78">
        <v>9.8460000000000001</v>
      </c>
    </row>
    <row r="1303" spans="1:12" ht="13.2" customHeight="1" x14ac:dyDescent="0.3">
      <c r="A1303" s="204" t="s">
        <v>33</v>
      </c>
      <c r="B1303" s="204" t="s">
        <v>52</v>
      </c>
      <c r="C1303" s="204" t="s">
        <v>624</v>
      </c>
      <c r="D1303" s="204" t="s">
        <v>668</v>
      </c>
      <c r="E1303" s="204" t="s">
        <v>669</v>
      </c>
      <c r="F1303" s="205" t="s">
        <v>610</v>
      </c>
      <c r="G1303" s="205" t="s">
        <v>400</v>
      </c>
      <c r="H1303" s="205" t="s">
        <v>291</v>
      </c>
      <c r="I1303" s="205" t="s">
        <v>137</v>
      </c>
      <c r="J1303" s="78">
        <v>18.446999999999999</v>
      </c>
      <c r="K1303" s="78">
        <v>0.73799999999999999</v>
      </c>
      <c r="L1303" s="78">
        <v>19.184999999999999</v>
      </c>
    </row>
    <row r="1304" spans="1:12" ht="13.2" customHeight="1" x14ac:dyDescent="0.3">
      <c r="A1304" s="204" t="s">
        <v>33</v>
      </c>
      <c r="B1304" s="204" t="s">
        <v>52</v>
      </c>
      <c r="C1304" s="204" t="s">
        <v>624</v>
      </c>
      <c r="D1304" s="204" t="s">
        <v>668</v>
      </c>
      <c r="E1304" s="204" t="s">
        <v>669</v>
      </c>
      <c r="F1304" s="205" t="s">
        <v>610</v>
      </c>
      <c r="G1304" s="205" t="s">
        <v>400</v>
      </c>
      <c r="H1304" s="205" t="s">
        <v>292</v>
      </c>
      <c r="I1304" s="205" t="s">
        <v>137</v>
      </c>
      <c r="J1304" s="78">
        <v>9.2439999999999998</v>
      </c>
      <c r="K1304" s="78">
        <v>0.60199999999999998</v>
      </c>
      <c r="L1304" s="78">
        <v>9.8460000000000001</v>
      </c>
    </row>
    <row r="1305" spans="1:12" ht="13.2" customHeight="1" x14ac:dyDescent="0.3">
      <c r="A1305" s="204" t="s">
        <v>33</v>
      </c>
      <c r="B1305" s="204" t="s">
        <v>52</v>
      </c>
      <c r="C1305" s="204" t="s">
        <v>624</v>
      </c>
      <c r="D1305" s="204" t="s">
        <v>668</v>
      </c>
      <c r="E1305" s="204" t="s">
        <v>669</v>
      </c>
      <c r="F1305" s="205" t="s">
        <v>610</v>
      </c>
      <c r="G1305" s="205" t="s">
        <v>400</v>
      </c>
      <c r="H1305" s="205" t="s">
        <v>293</v>
      </c>
      <c r="I1305" s="205" t="s">
        <v>137</v>
      </c>
      <c r="J1305" s="78">
        <v>1.425</v>
      </c>
      <c r="K1305" s="78">
        <v>-0.53200000000000003</v>
      </c>
      <c r="L1305" s="78">
        <v>0.89300000000000002</v>
      </c>
    </row>
    <row r="1306" spans="1:12" ht="13.2" customHeight="1" x14ac:dyDescent="0.3">
      <c r="A1306" s="204" t="s">
        <v>33</v>
      </c>
      <c r="B1306" s="204" t="s">
        <v>52</v>
      </c>
      <c r="C1306" s="204" t="s">
        <v>624</v>
      </c>
      <c r="D1306" s="204" t="s">
        <v>668</v>
      </c>
      <c r="E1306" s="204" t="s">
        <v>669</v>
      </c>
      <c r="F1306" s="205" t="s">
        <v>287</v>
      </c>
      <c r="G1306" s="205" t="s">
        <v>400</v>
      </c>
      <c r="H1306" s="205" t="s">
        <v>290</v>
      </c>
      <c r="I1306" s="205" t="s">
        <v>404</v>
      </c>
      <c r="J1306" s="78">
        <v>103.771</v>
      </c>
      <c r="K1306" s="78">
        <v>39.375999999999998</v>
      </c>
      <c r="L1306" s="78">
        <v>143.14699999999999</v>
      </c>
    </row>
    <row r="1307" spans="1:12" ht="13.2" customHeight="1" x14ac:dyDescent="0.3">
      <c r="A1307" s="204" t="s">
        <v>33</v>
      </c>
      <c r="B1307" s="204" t="s">
        <v>52</v>
      </c>
      <c r="C1307" s="204" t="s">
        <v>624</v>
      </c>
      <c r="D1307" s="204" t="s">
        <v>668</v>
      </c>
      <c r="E1307" s="204" t="s">
        <v>669</v>
      </c>
      <c r="F1307" s="205" t="s">
        <v>287</v>
      </c>
      <c r="G1307" s="205" t="s">
        <v>400</v>
      </c>
      <c r="H1307" s="205" t="s">
        <v>291</v>
      </c>
      <c r="I1307" s="205" t="s">
        <v>404</v>
      </c>
      <c r="J1307" s="78">
        <v>204.31100000000001</v>
      </c>
      <c r="K1307" s="78">
        <v>-114.373</v>
      </c>
      <c r="L1307" s="78">
        <v>89.938000000000002</v>
      </c>
    </row>
    <row r="1308" spans="1:12" ht="13.2" customHeight="1" x14ac:dyDescent="0.3">
      <c r="A1308" s="204" t="s">
        <v>33</v>
      </c>
      <c r="B1308" s="204" t="s">
        <v>52</v>
      </c>
      <c r="C1308" s="204" t="s">
        <v>624</v>
      </c>
      <c r="D1308" s="204" t="s">
        <v>668</v>
      </c>
      <c r="E1308" s="204" t="s">
        <v>669</v>
      </c>
      <c r="F1308" s="205" t="s">
        <v>287</v>
      </c>
      <c r="G1308" s="205" t="s">
        <v>400</v>
      </c>
      <c r="H1308" s="205" t="s">
        <v>292</v>
      </c>
      <c r="I1308" s="205" t="s">
        <v>404</v>
      </c>
      <c r="J1308" s="78">
        <v>170.822</v>
      </c>
      <c r="K1308" s="78">
        <v>-80.453000000000003</v>
      </c>
      <c r="L1308" s="78">
        <v>90.369</v>
      </c>
    </row>
    <row r="1309" spans="1:12" ht="13.2" customHeight="1" x14ac:dyDescent="0.3">
      <c r="A1309" s="204" t="s">
        <v>33</v>
      </c>
      <c r="B1309" s="204" t="s">
        <v>52</v>
      </c>
      <c r="C1309" s="204" t="s">
        <v>624</v>
      </c>
      <c r="D1309" s="204" t="s">
        <v>668</v>
      </c>
      <c r="E1309" s="204" t="s">
        <v>669</v>
      </c>
      <c r="F1309" s="205" t="s">
        <v>287</v>
      </c>
      <c r="G1309" s="205" t="s">
        <v>400</v>
      </c>
      <c r="H1309" s="205" t="s">
        <v>293</v>
      </c>
      <c r="I1309" s="205" t="s">
        <v>404</v>
      </c>
      <c r="J1309" s="78">
        <v>133.46600000000001</v>
      </c>
      <c r="K1309" s="78">
        <v>10.516999999999999</v>
      </c>
      <c r="L1309" s="78">
        <v>143.983</v>
      </c>
    </row>
    <row r="1310" spans="1:12" ht="13.2" customHeight="1" x14ac:dyDescent="0.3">
      <c r="A1310" s="204" t="s">
        <v>33</v>
      </c>
      <c r="B1310" s="204" t="s">
        <v>52</v>
      </c>
      <c r="C1310" s="204" t="s">
        <v>624</v>
      </c>
      <c r="D1310" s="204" t="s">
        <v>668</v>
      </c>
      <c r="E1310" s="204" t="s">
        <v>669</v>
      </c>
      <c r="F1310" s="205" t="s">
        <v>390</v>
      </c>
      <c r="G1310" s="205" t="s">
        <v>400</v>
      </c>
      <c r="H1310" s="205"/>
      <c r="I1310" s="205" t="s">
        <v>296</v>
      </c>
      <c r="J1310" s="81">
        <v>29.391999999999999</v>
      </c>
      <c r="K1310" s="81">
        <v>0.47199999999999998</v>
      </c>
      <c r="L1310" s="81">
        <v>29.864000000000001</v>
      </c>
    </row>
  </sheetData>
  <pageMargins left="0.7" right="0.7" top="0.78740157499999996" bottom="0.78740157499999996"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L1004"/>
  <sheetViews>
    <sheetView workbookViewId="0"/>
  </sheetViews>
  <sheetFormatPr baseColWidth="10" defaultRowHeight="13.2" customHeight="1" x14ac:dyDescent="0.3"/>
  <cols>
    <col min="1" max="12" width="20.6640625" customWidth="1"/>
  </cols>
  <sheetData>
    <row r="1" spans="1:12" ht="13.2" customHeight="1" x14ac:dyDescent="0.3">
      <c r="A1" s="204" t="s">
        <v>596</v>
      </c>
      <c r="B1" s="204" t="s">
        <v>597</v>
      </c>
      <c r="C1" s="204" t="s">
        <v>606</v>
      </c>
      <c r="D1" s="204" t="s">
        <v>603</v>
      </c>
      <c r="E1" s="204" t="s">
        <v>602</v>
      </c>
      <c r="F1" s="204" t="s">
        <v>612</v>
      </c>
      <c r="G1" s="204" t="s">
        <v>611</v>
      </c>
      <c r="H1" s="204" t="s">
        <v>613</v>
      </c>
      <c r="I1" s="204" t="s">
        <v>598</v>
      </c>
      <c r="J1" s="204" t="s">
        <v>599</v>
      </c>
      <c r="K1" s="204" t="s">
        <v>619</v>
      </c>
      <c r="L1" s="204" t="s">
        <v>600</v>
      </c>
    </row>
    <row r="2" spans="1:12" ht="13.2" customHeight="1" x14ac:dyDescent="0.3">
      <c r="A2" s="204" t="s">
        <v>33</v>
      </c>
      <c r="B2" s="204" t="s">
        <v>25</v>
      </c>
      <c r="C2" s="204" t="s">
        <v>607</v>
      </c>
      <c r="D2" s="204" t="s">
        <v>674</v>
      </c>
      <c r="E2" s="204" t="s">
        <v>675</v>
      </c>
      <c r="F2" s="205" t="s">
        <v>514</v>
      </c>
      <c r="G2" s="205" t="s">
        <v>614</v>
      </c>
      <c r="H2" s="205"/>
      <c r="I2" s="205" t="s">
        <v>676</v>
      </c>
      <c r="J2" s="116">
        <v>4.3999999999999997E-2</v>
      </c>
      <c r="K2" s="116">
        <f t="shared" ref="K2:K7" si="0">L2-J2</f>
        <v>-1.0312499999999974E-3</v>
      </c>
      <c r="L2" s="116">
        <v>4.296875E-2</v>
      </c>
    </row>
    <row r="3" spans="1:12" ht="13.2" customHeight="1" x14ac:dyDescent="0.3">
      <c r="A3" s="204" t="s">
        <v>33</v>
      </c>
      <c r="B3" s="204" t="s">
        <v>25</v>
      </c>
      <c r="C3" s="204" t="s">
        <v>607</v>
      </c>
      <c r="D3" s="204" t="s">
        <v>674</v>
      </c>
      <c r="E3" s="204" t="s">
        <v>675</v>
      </c>
      <c r="F3" s="205" t="s">
        <v>514</v>
      </c>
      <c r="G3" s="205" t="s">
        <v>614</v>
      </c>
      <c r="H3" s="205"/>
      <c r="I3" s="205" t="s">
        <v>679</v>
      </c>
      <c r="J3" s="116">
        <v>2.8000000000000001E-2</v>
      </c>
      <c r="K3" s="116">
        <f t="shared" si="0"/>
        <v>-8.0000000000000002E-3</v>
      </c>
      <c r="L3" s="116">
        <v>0.02</v>
      </c>
    </row>
    <row r="4" spans="1:12" ht="13.2" customHeight="1" x14ac:dyDescent="0.3">
      <c r="A4" s="204" t="s">
        <v>33</v>
      </c>
      <c r="B4" s="204" t="s">
        <v>25</v>
      </c>
      <c r="C4" s="204" t="s">
        <v>607</v>
      </c>
      <c r="D4" s="204" t="s">
        <v>674</v>
      </c>
      <c r="E4" s="204" t="s">
        <v>675</v>
      </c>
      <c r="F4" s="205" t="s">
        <v>514</v>
      </c>
      <c r="G4" s="205" t="s">
        <v>614</v>
      </c>
      <c r="H4" s="205"/>
      <c r="I4" s="205" t="s">
        <v>677</v>
      </c>
      <c r="J4" s="116">
        <v>9.1999999999999998E-2</v>
      </c>
      <c r="K4" s="116">
        <f t="shared" si="0"/>
        <v>2.0000000000000018E-3</v>
      </c>
      <c r="L4" s="116">
        <v>9.4E-2</v>
      </c>
    </row>
    <row r="5" spans="1:12" ht="13.2" customHeight="1" x14ac:dyDescent="0.3">
      <c r="A5" s="204" t="s">
        <v>33</v>
      </c>
      <c r="B5" s="204" t="s">
        <v>25</v>
      </c>
      <c r="C5" s="204" t="s">
        <v>607</v>
      </c>
      <c r="D5" s="204" t="s">
        <v>674</v>
      </c>
      <c r="E5" s="204" t="s">
        <v>675</v>
      </c>
      <c r="F5" s="205" t="s">
        <v>514</v>
      </c>
      <c r="G5" s="205" t="s">
        <v>614</v>
      </c>
      <c r="H5" s="205"/>
      <c r="I5" s="205" t="s">
        <v>680</v>
      </c>
      <c r="J5" s="116">
        <v>0.504</v>
      </c>
      <c r="K5" s="116">
        <f t="shared" si="0"/>
        <v>-1.6000000000000014E-2</v>
      </c>
      <c r="L5" s="116">
        <v>0.48799999999999999</v>
      </c>
    </row>
    <row r="6" spans="1:12" ht="13.2" customHeight="1" x14ac:dyDescent="0.3">
      <c r="A6" s="204" t="s">
        <v>33</v>
      </c>
      <c r="B6" s="204" t="s">
        <v>25</v>
      </c>
      <c r="C6" s="204" t="s">
        <v>607</v>
      </c>
      <c r="D6" s="204" t="s">
        <v>674</v>
      </c>
      <c r="E6" s="204" t="s">
        <v>675</v>
      </c>
      <c r="F6" s="205" t="s">
        <v>514</v>
      </c>
      <c r="G6" s="205" t="s">
        <v>614</v>
      </c>
      <c r="H6" s="205"/>
      <c r="I6" s="205" t="s">
        <v>678</v>
      </c>
      <c r="J6" s="116">
        <v>0.27200000000000002</v>
      </c>
      <c r="K6" s="116">
        <f t="shared" si="0"/>
        <v>1.2999999999999956E-2</v>
      </c>
      <c r="L6" s="116">
        <v>0.28499999999999998</v>
      </c>
    </row>
    <row r="7" spans="1:12" ht="13.2" customHeight="1" x14ac:dyDescent="0.3">
      <c r="A7" s="204" t="s">
        <v>33</v>
      </c>
      <c r="B7" s="204" t="s">
        <v>25</v>
      </c>
      <c r="C7" s="204" t="s">
        <v>607</v>
      </c>
      <c r="D7" s="204" t="s">
        <v>674</v>
      </c>
      <c r="E7" s="204" t="s">
        <v>675</v>
      </c>
      <c r="F7" s="205" t="s">
        <v>514</v>
      </c>
      <c r="G7" s="205" t="s">
        <v>614</v>
      </c>
      <c r="H7" s="205"/>
      <c r="I7" s="205" t="s">
        <v>681</v>
      </c>
      <c r="J7" s="116">
        <v>8.0000000000000002E-3</v>
      </c>
      <c r="K7" s="116">
        <f t="shared" si="0"/>
        <v>-4.0000000000000001E-3</v>
      </c>
      <c r="L7" s="116">
        <v>4.0000000000000001E-3</v>
      </c>
    </row>
    <row r="8" spans="1:12" ht="13.2" customHeight="1" x14ac:dyDescent="0.3">
      <c r="A8" s="204" t="s">
        <v>33</v>
      </c>
      <c r="B8" s="204" t="s">
        <v>25</v>
      </c>
      <c r="C8" s="204" t="s">
        <v>607</v>
      </c>
      <c r="D8" s="204" t="s">
        <v>674</v>
      </c>
      <c r="E8" s="204" t="s">
        <v>675</v>
      </c>
      <c r="F8" s="205" t="s">
        <v>514</v>
      </c>
      <c r="G8" s="205" t="s">
        <v>614</v>
      </c>
      <c r="H8" s="205"/>
      <c r="I8" s="205" t="s">
        <v>682</v>
      </c>
      <c r="J8" s="116" t="s">
        <v>304</v>
      </c>
      <c r="K8" s="116" t="s">
        <v>304</v>
      </c>
      <c r="L8" s="116" t="s">
        <v>304</v>
      </c>
    </row>
    <row r="9" spans="1:12" ht="13.2" customHeight="1" x14ac:dyDescent="0.3">
      <c r="A9" s="204" t="s">
        <v>33</v>
      </c>
      <c r="B9" s="204" t="s">
        <v>25</v>
      </c>
      <c r="C9" s="204" t="s">
        <v>607</v>
      </c>
      <c r="D9" s="204" t="s">
        <v>674</v>
      </c>
      <c r="E9" s="204" t="s">
        <v>675</v>
      </c>
      <c r="F9" s="205" t="s">
        <v>514</v>
      </c>
      <c r="G9" s="205" t="s">
        <v>614</v>
      </c>
      <c r="H9" s="205"/>
      <c r="I9" s="205" t="s">
        <v>683</v>
      </c>
      <c r="J9" s="116">
        <v>5.1999999999999998E-2</v>
      </c>
      <c r="K9" s="116">
        <f>L9-J9</f>
        <v>1.4000000000000005E-2</v>
      </c>
      <c r="L9" s="116">
        <v>6.6000000000000003E-2</v>
      </c>
    </row>
    <row r="10" spans="1:12" ht="13.2" customHeight="1" x14ac:dyDescent="0.3">
      <c r="A10" s="204" t="s">
        <v>33</v>
      </c>
      <c r="B10" s="204" t="s">
        <v>25</v>
      </c>
      <c r="C10" s="204" t="s">
        <v>607</v>
      </c>
      <c r="D10" s="204" t="s">
        <v>674</v>
      </c>
      <c r="E10" s="204" t="s">
        <v>675</v>
      </c>
      <c r="F10" s="205" t="s">
        <v>514</v>
      </c>
      <c r="G10" s="205" t="s">
        <v>614</v>
      </c>
      <c r="H10" s="205"/>
      <c r="I10" s="205" t="s">
        <v>493</v>
      </c>
      <c r="J10" s="146">
        <v>250</v>
      </c>
      <c r="K10" s="146" t="s">
        <v>304</v>
      </c>
      <c r="L10" s="146">
        <v>256</v>
      </c>
    </row>
    <row r="11" spans="1:12" ht="13.2" customHeight="1" x14ac:dyDescent="0.3">
      <c r="A11" s="204" t="s">
        <v>33</v>
      </c>
      <c r="B11" s="204" t="s">
        <v>25</v>
      </c>
      <c r="C11" s="204" t="s">
        <v>607</v>
      </c>
      <c r="D11" s="204" t="s">
        <v>674</v>
      </c>
      <c r="E11" s="204" t="s">
        <v>675</v>
      </c>
      <c r="F11" s="205" t="s">
        <v>515</v>
      </c>
      <c r="G11" s="205" t="s">
        <v>614</v>
      </c>
      <c r="H11" s="205"/>
      <c r="I11" s="205" t="s">
        <v>676</v>
      </c>
      <c r="J11" s="116">
        <v>0.100401606426</v>
      </c>
      <c r="K11" s="116">
        <f>L11-J11</f>
        <v>1.9605982979999936E-3</v>
      </c>
      <c r="L11" s="116">
        <v>0.102362204724</v>
      </c>
    </row>
    <row r="12" spans="1:12" ht="13.2" customHeight="1" x14ac:dyDescent="0.3">
      <c r="A12" s="204" t="s">
        <v>33</v>
      </c>
      <c r="B12" s="204" t="s">
        <v>25</v>
      </c>
      <c r="C12" s="204" t="s">
        <v>607</v>
      </c>
      <c r="D12" s="204" t="s">
        <v>674</v>
      </c>
      <c r="E12" s="204" t="s">
        <v>675</v>
      </c>
      <c r="F12" s="205" t="s">
        <v>515</v>
      </c>
      <c r="G12" s="205" t="s">
        <v>614</v>
      </c>
      <c r="H12" s="205"/>
      <c r="I12" s="205" t="s">
        <v>679</v>
      </c>
      <c r="J12" s="116">
        <v>0.112449799197</v>
      </c>
      <c r="K12" s="116">
        <f>L12-J12</f>
        <v>2.1408468519999987E-2</v>
      </c>
      <c r="L12" s="116">
        <v>0.13385826771699999</v>
      </c>
    </row>
    <row r="13" spans="1:12" ht="13.2" customHeight="1" x14ac:dyDescent="0.3">
      <c r="A13" s="204" t="s">
        <v>33</v>
      </c>
      <c r="B13" s="204" t="s">
        <v>25</v>
      </c>
      <c r="C13" s="204" t="s">
        <v>607</v>
      </c>
      <c r="D13" s="204" t="s">
        <v>674</v>
      </c>
      <c r="E13" s="204" t="s">
        <v>675</v>
      </c>
      <c r="F13" s="205" t="s">
        <v>515</v>
      </c>
      <c r="G13" s="205" t="s">
        <v>614</v>
      </c>
      <c r="H13" s="205"/>
      <c r="I13" s="205" t="s">
        <v>677</v>
      </c>
      <c r="J13" s="116">
        <v>0.12851405622500001</v>
      </c>
      <c r="K13" s="116">
        <f>L13-J13</f>
        <v>2.5029250862000002E-2</v>
      </c>
      <c r="L13" s="116">
        <v>0.15354330708700001</v>
      </c>
    </row>
    <row r="14" spans="1:12" ht="13.2" customHeight="1" x14ac:dyDescent="0.3">
      <c r="A14" s="204" t="s">
        <v>33</v>
      </c>
      <c r="B14" s="204" t="s">
        <v>25</v>
      </c>
      <c r="C14" s="204" t="s">
        <v>607</v>
      </c>
      <c r="D14" s="204" t="s">
        <v>674</v>
      </c>
      <c r="E14" s="204" t="s">
        <v>675</v>
      </c>
      <c r="F14" s="205" t="s">
        <v>515</v>
      </c>
      <c r="G14" s="205" t="s">
        <v>614</v>
      </c>
      <c r="H14" s="205"/>
      <c r="I14" s="205" t="s">
        <v>680</v>
      </c>
      <c r="J14" s="116">
        <v>0.59437751003999995</v>
      </c>
      <c r="K14" s="116">
        <f>L14-J14</f>
        <v>-2.3511368307999936E-2</v>
      </c>
      <c r="L14" s="116">
        <v>0.57086614173200001</v>
      </c>
    </row>
    <row r="15" spans="1:12" ht="13.2" customHeight="1" x14ac:dyDescent="0.3">
      <c r="A15" s="204" t="s">
        <v>33</v>
      </c>
      <c r="B15" s="204" t="s">
        <v>25</v>
      </c>
      <c r="C15" s="204" t="s">
        <v>607</v>
      </c>
      <c r="D15" s="204" t="s">
        <v>674</v>
      </c>
      <c r="E15" s="204" t="s">
        <v>675</v>
      </c>
      <c r="F15" s="205" t="s">
        <v>515</v>
      </c>
      <c r="G15" s="205" t="s">
        <v>614</v>
      </c>
      <c r="H15" s="205"/>
      <c r="I15" s="205" t="s">
        <v>678</v>
      </c>
      <c r="J15" s="116">
        <v>4.81927710843E-2</v>
      </c>
      <c r="K15" s="116">
        <f>L15-J15</f>
        <v>-2.4570723840199999E-2</v>
      </c>
      <c r="L15" s="116">
        <v>2.3622047244100001E-2</v>
      </c>
    </row>
    <row r="16" spans="1:12" ht="13.2" customHeight="1" x14ac:dyDescent="0.3">
      <c r="A16" s="204" t="s">
        <v>33</v>
      </c>
      <c r="B16" s="204" t="s">
        <v>25</v>
      </c>
      <c r="C16" s="204" t="s">
        <v>607</v>
      </c>
      <c r="D16" s="204" t="s">
        <v>674</v>
      </c>
      <c r="E16" s="204" t="s">
        <v>675</v>
      </c>
      <c r="F16" s="205" t="s">
        <v>515</v>
      </c>
      <c r="G16" s="205" t="s">
        <v>614</v>
      </c>
      <c r="H16" s="205"/>
      <c r="I16" s="205" t="s">
        <v>681</v>
      </c>
      <c r="J16" s="116">
        <v>1.2048192771100001E-2</v>
      </c>
      <c r="K16" s="116" t="s">
        <v>304</v>
      </c>
      <c r="L16" s="116">
        <v>1.1811023622E-2</v>
      </c>
    </row>
    <row r="17" spans="1:12" ht="13.2" customHeight="1" x14ac:dyDescent="0.3">
      <c r="A17" s="204" t="s">
        <v>33</v>
      </c>
      <c r="B17" s="204" t="s">
        <v>25</v>
      </c>
      <c r="C17" s="204" t="s">
        <v>607</v>
      </c>
      <c r="D17" s="204" t="s">
        <v>674</v>
      </c>
      <c r="E17" s="204" t="s">
        <v>675</v>
      </c>
      <c r="F17" s="205" t="s">
        <v>515</v>
      </c>
      <c r="G17" s="205" t="s">
        <v>614</v>
      </c>
      <c r="H17" s="205"/>
      <c r="I17" s="205" t="s">
        <v>682</v>
      </c>
      <c r="J17" s="116">
        <v>4.0160642570300003E-3</v>
      </c>
      <c r="K17" s="116" t="s">
        <v>304</v>
      </c>
      <c r="L17" s="116">
        <v>3.9370078740199998E-3</v>
      </c>
    </row>
    <row r="18" spans="1:12" ht="13.2" customHeight="1" x14ac:dyDescent="0.3">
      <c r="A18" s="204" t="s">
        <v>33</v>
      </c>
      <c r="B18" s="204" t="s">
        <v>25</v>
      </c>
      <c r="C18" s="204" t="s">
        <v>607</v>
      </c>
      <c r="D18" s="204" t="s">
        <v>674</v>
      </c>
      <c r="E18" s="204" t="s">
        <v>675</v>
      </c>
      <c r="F18" s="205" t="s">
        <v>515</v>
      </c>
      <c r="G18" s="205" t="s">
        <v>614</v>
      </c>
      <c r="H18" s="205"/>
      <c r="I18" s="205" t="s">
        <v>683</v>
      </c>
      <c r="J18" s="116" t="s">
        <v>304</v>
      </c>
      <c r="K18" s="116" t="s">
        <v>304</v>
      </c>
      <c r="L18" s="116" t="s">
        <v>304</v>
      </c>
    </row>
    <row r="19" spans="1:12" ht="13.2" customHeight="1" x14ac:dyDescent="0.3">
      <c r="A19" s="204" t="s">
        <v>33</v>
      </c>
      <c r="B19" s="204" t="s">
        <v>25</v>
      </c>
      <c r="C19" s="204" t="s">
        <v>607</v>
      </c>
      <c r="D19" s="204" t="s">
        <v>674</v>
      </c>
      <c r="E19" s="204" t="s">
        <v>675</v>
      </c>
      <c r="F19" s="205" t="s">
        <v>515</v>
      </c>
      <c r="G19" s="205" t="s">
        <v>614</v>
      </c>
      <c r="H19" s="205"/>
      <c r="I19" s="205" t="s">
        <v>493</v>
      </c>
      <c r="J19" s="146">
        <v>249</v>
      </c>
      <c r="K19" s="146">
        <v>5</v>
      </c>
      <c r="L19" s="146">
        <v>254</v>
      </c>
    </row>
    <row r="20" spans="1:12" ht="13.2" customHeight="1" x14ac:dyDescent="0.3">
      <c r="A20" s="204" t="s">
        <v>33</v>
      </c>
      <c r="B20" s="204" t="s">
        <v>25</v>
      </c>
      <c r="C20" s="204" t="s">
        <v>607</v>
      </c>
      <c r="D20" s="204" t="s">
        <v>674</v>
      </c>
      <c r="E20" s="204" t="s">
        <v>675</v>
      </c>
      <c r="F20" s="205" t="s">
        <v>516</v>
      </c>
      <c r="G20" s="205" t="s">
        <v>616</v>
      </c>
      <c r="H20" s="205"/>
      <c r="I20" s="205" t="s">
        <v>684</v>
      </c>
      <c r="J20" s="116">
        <v>0.70588235294099999</v>
      </c>
      <c r="K20" s="116">
        <f>L20-J20</f>
        <v>8.8235294118000018E-2</v>
      </c>
      <c r="L20" s="116">
        <v>0.79411764705900001</v>
      </c>
    </row>
    <row r="21" spans="1:12" ht="13.2" customHeight="1" x14ac:dyDescent="0.3">
      <c r="A21" s="204" t="s">
        <v>33</v>
      </c>
      <c r="B21" s="204" t="s">
        <v>25</v>
      </c>
      <c r="C21" s="204" t="s">
        <v>607</v>
      </c>
      <c r="D21" s="204" t="s">
        <v>674</v>
      </c>
      <c r="E21" s="204" t="s">
        <v>675</v>
      </c>
      <c r="F21" s="205" t="s">
        <v>516</v>
      </c>
      <c r="G21" s="205" t="s">
        <v>616</v>
      </c>
      <c r="H21" s="205"/>
      <c r="I21" s="205" t="s">
        <v>685</v>
      </c>
      <c r="J21" s="116">
        <v>0.11764705882400001</v>
      </c>
      <c r="K21" s="116">
        <f>L21-J21</f>
        <v>-2.9411764706400001E-2</v>
      </c>
      <c r="L21" s="116">
        <v>8.8235294117600005E-2</v>
      </c>
    </row>
    <row r="22" spans="1:12" ht="13.2" customHeight="1" x14ac:dyDescent="0.3">
      <c r="A22" s="204" t="s">
        <v>33</v>
      </c>
      <c r="B22" s="204" t="s">
        <v>25</v>
      </c>
      <c r="C22" s="204" t="s">
        <v>607</v>
      </c>
      <c r="D22" s="204" t="s">
        <v>674</v>
      </c>
      <c r="E22" s="204" t="s">
        <v>675</v>
      </c>
      <c r="F22" s="205" t="s">
        <v>516</v>
      </c>
      <c r="G22" s="205" t="s">
        <v>616</v>
      </c>
      <c r="H22" s="205"/>
      <c r="I22" s="205" t="s">
        <v>686</v>
      </c>
      <c r="J22" s="116" t="s">
        <v>304</v>
      </c>
      <c r="K22" s="116" t="s">
        <v>304</v>
      </c>
      <c r="L22" s="116">
        <v>2.9411764705900002E-2</v>
      </c>
    </row>
    <row r="23" spans="1:12" ht="13.2" customHeight="1" x14ac:dyDescent="0.3">
      <c r="A23" s="204" t="s">
        <v>33</v>
      </c>
      <c r="B23" s="204" t="s">
        <v>25</v>
      </c>
      <c r="C23" s="204" t="s">
        <v>607</v>
      </c>
      <c r="D23" s="204" t="s">
        <v>674</v>
      </c>
      <c r="E23" s="204" t="s">
        <v>675</v>
      </c>
      <c r="F23" s="205" t="s">
        <v>516</v>
      </c>
      <c r="G23" s="205" t="s">
        <v>616</v>
      </c>
      <c r="H23" s="205"/>
      <c r="I23" s="205" t="s">
        <v>687</v>
      </c>
      <c r="J23" s="116">
        <v>0.176470588235</v>
      </c>
      <c r="K23" s="116">
        <f>L23-J23</f>
        <v>-8.8235294117399998E-2</v>
      </c>
      <c r="L23" s="116">
        <v>8.8235294117600005E-2</v>
      </c>
    </row>
    <row r="24" spans="1:12" ht="13.2" customHeight="1" x14ac:dyDescent="0.3">
      <c r="A24" s="204" t="s">
        <v>33</v>
      </c>
      <c r="B24" s="204" t="s">
        <v>25</v>
      </c>
      <c r="C24" s="204" t="s">
        <v>607</v>
      </c>
      <c r="D24" s="204" t="s">
        <v>674</v>
      </c>
      <c r="E24" s="204" t="s">
        <v>675</v>
      </c>
      <c r="F24" s="205" t="s">
        <v>516</v>
      </c>
      <c r="G24" s="205" t="s">
        <v>616</v>
      </c>
      <c r="H24" s="205"/>
      <c r="I24" s="205" t="s">
        <v>493</v>
      </c>
      <c r="J24" s="146">
        <v>34</v>
      </c>
      <c r="K24" s="146" t="s">
        <v>304</v>
      </c>
      <c r="L24" s="146">
        <v>34</v>
      </c>
    </row>
    <row r="25" spans="1:12" ht="13.2" customHeight="1" x14ac:dyDescent="0.3">
      <c r="A25" s="204" t="s">
        <v>33</v>
      </c>
      <c r="B25" s="204" t="s">
        <v>25</v>
      </c>
      <c r="C25" s="204" t="s">
        <v>607</v>
      </c>
      <c r="D25" s="204" t="s">
        <v>674</v>
      </c>
      <c r="E25" s="204" t="s">
        <v>675</v>
      </c>
      <c r="F25" s="205" t="s">
        <v>517</v>
      </c>
      <c r="G25" s="205" t="s">
        <v>616</v>
      </c>
      <c r="H25" s="205"/>
      <c r="I25" s="205" t="s">
        <v>684</v>
      </c>
      <c r="J25" s="116">
        <v>0.91557420031500003</v>
      </c>
      <c r="K25" s="116">
        <f>L25-J25</f>
        <v>1.7829050864999973E-2</v>
      </c>
      <c r="L25" s="116">
        <v>0.93340325118</v>
      </c>
    </row>
    <row r="26" spans="1:12" ht="13.2" customHeight="1" x14ac:dyDescent="0.3">
      <c r="A26" s="204" t="s">
        <v>33</v>
      </c>
      <c r="B26" s="204" t="s">
        <v>25</v>
      </c>
      <c r="C26" s="204" t="s">
        <v>607</v>
      </c>
      <c r="D26" s="204" t="s">
        <v>674</v>
      </c>
      <c r="E26" s="204" t="s">
        <v>675</v>
      </c>
      <c r="F26" s="205" t="s">
        <v>517</v>
      </c>
      <c r="G26" s="205" t="s">
        <v>616</v>
      </c>
      <c r="H26" s="205"/>
      <c r="I26" s="205" t="s">
        <v>685</v>
      </c>
      <c r="J26" s="116">
        <v>4.7194546407999999E-2</v>
      </c>
      <c r="K26" s="116">
        <f>L26-J26</f>
        <v>-9.9632931306000011E-3</v>
      </c>
      <c r="L26" s="116">
        <v>3.7231253277399998E-2</v>
      </c>
    </row>
    <row r="27" spans="1:12" ht="13.2" customHeight="1" x14ac:dyDescent="0.3">
      <c r="A27" s="204" t="s">
        <v>33</v>
      </c>
      <c r="B27" s="204" t="s">
        <v>25</v>
      </c>
      <c r="C27" s="204" t="s">
        <v>607</v>
      </c>
      <c r="D27" s="204" t="s">
        <v>674</v>
      </c>
      <c r="E27" s="204" t="s">
        <v>675</v>
      </c>
      <c r="F27" s="205" t="s">
        <v>517</v>
      </c>
      <c r="G27" s="205" t="s">
        <v>616</v>
      </c>
      <c r="H27" s="205"/>
      <c r="I27" s="205" t="s">
        <v>686</v>
      </c>
      <c r="J27" s="116" t="s">
        <v>304</v>
      </c>
      <c r="K27" s="116" t="s">
        <v>304</v>
      </c>
      <c r="L27" s="116" t="s">
        <v>304</v>
      </c>
    </row>
    <row r="28" spans="1:12" ht="13.2" customHeight="1" x14ac:dyDescent="0.3">
      <c r="A28" s="204" t="s">
        <v>33</v>
      </c>
      <c r="B28" s="204" t="s">
        <v>25</v>
      </c>
      <c r="C28" s="204" t="s">
        <v>607</v>
      </c>
      <c r="D28" s="204" t="s">
        <v>674</v>
      </c>
      <c r="E28" s="204" t="s">
        <v>675</v>
      </c>
      <c r="F28" s="205" t="s">
        <v>517</v>
      </c>
      <c r="G28" s="205" t="s">
        <v>616</v>
      </c>
      <c r="H28" s="205"/>
      <c r="I28" s="205" t="s">
        <v>687</v>
      </c>
      <c r="J28" s="116">
        <v>3.6706869428399999E-2</v>
      </c>
      <c r="K28" s="116">
        <f>L28-J28</f>
        <v>-1.1012060828499998E-2</v>
      </c>
      <c r="L28" s="116">
        <v>2.5694808599900001E-2</v>
      </c>
    </row>
    <row r="29" spans="1:12" ht="13.2" customHeight="1" x14ac:dyDescent="0.3">
      <c r="A29" s="204" t="s">
        <v>33</v>
      </c>
      <c r="B29" s="204" t="s">
        <v>25</v>
      </c>
      <c r="C29" s="204" t="s">
        <v>607</v>
      </c>
      <c r="D29" s="204" t="s">
        <v>674</v>
      </c>
      <c r="E29" s="204" t="s">
        <v>675</v>
      </c>
      <c r="F29" s="205" t="s">
        <v>517</v>
      </c>
      <c r="G29" s="205" t="s">
        <v>616</v>
      </c>
      <c r="H29" s="205"/>
      <c r="I29" s="205" t="s">
        <v>493</v>
      </c>
      <c r="J29" s="146">
        <v>1907</v>
      </c>
      <c r="K29" s="146" t="s">
        <v>304</v>
      </c>
      <c r="L29" s="146">
        <v>1907</v>
      </c>
    </row>
    <row r="30" spans="1:12" ht="13.2" customHeight="1" x14ac:dyDescent="0.3">
      <c r="A30" s="204" t="s">
        <v>33</v>
      </c>
      <c r="B30" s="204" t="s">
        <v>25</v>
      </c>
      <c r="C30" s="204" t="s">
        <v>607</v>
      </c>
      <c r="D30" s="204" t="s">
        <v>674</v>
      </c>
      <c r="E30" s="204" t="s">
        <v>675</v>
      </c>
      <c r="F30" s="205" t="s">
        <v>285</v>
      </c>
      <c r="G30" s="205" t="s">
        <v>280</v>
      </c>
      <c r="H30" s="205"/>
      <c r="I30" s="205" t="s">
        <v>59</v>
      </c>
      <c r="J30" s="117">
        <v>44.454000000000001</v>
      </c>
      <c r="K30" s="117">
        <v>5.3999999999999999E-2</v>
      </c>
      <c r="L30" s="117">
        <v>44.508000000000003</v>
      </c>
    </row>
    <row r="31" spans="1:12" ht="13.2" customHeight="1" x14ac:dyDescent="0.3">
      <c r="A31" s="204" t="s">
        <v>33</v>
      </c>
      <c r="B31" s="204" t="s">
        <v>37</v>
      </c>
      <c r="C31" s="204" t="s">
        <v>607</v>
      </c>
      <c r="D31" s="204" t="s">
        <v>674</v>
      </c>
      <c r="E31" s="204" t="s">
        <v>675</v>
      </c>
      <c r="F31" s="205" t="s">
        <v>514</v>
      </c>
      <c r="G31" s="205" t="s">
        <v>614</v>
      </c>
      <c r="H31" s="205"/>
      <c r="I31" s="205" t="s">
        <v>676</v>
      </c>
      <c r="J31" s="116">
        <v>4.1666666666699999E-2</v>
      </c>
      <c r="K31" s="116" t="s">
        <v>304</v>
      </c>
      <c r="L31" s="116">
        <v>4.1666666666699999E-2</v>
      </c>
    </row>
    <row r="32" spans="1:12" ht="13.2" customHeight="1" x14ac:dyDescent="0.3">
      <c r="A32" s="204" t="s">
        <v>33</v>
      </c>
      <c r="B32" s="204" t="s">
        <v>37</v>
      </c>
      <c r="C32" s="204" t="s">
        <v>607</v>
      </c>
      <c r="D32" s="204" t="s">
        <v>674</v>
      </c>
      <c r="E32" s="204" t="s">
        <v>675</v>
      </c>
      <c r="F32" s="205" t="s">
        <v>514</v>
      </c>
      <c r="G32" s="205" t="s">
        <v>614</v>
      </c>
      <c r="H32" s="205"/>
      <c r="I32" s="205" t="s">
        <v>679</v>
      </c>
      <c r="J32" s="116">
        <v>4.1666666666699999E-2</v>
      </c>
      <c r="K32" s="116">
        <f>L32-J32</f>
        <v>4.1666666666599995E-2</v>
      </c>
      <c r="L32" s="116">
        <v>8.3333333333299994E-2</v>
      </c>
    </row>
    <row r="33" spans="1:12" ht="13.2" customHeight="1" x14ac:dyDescent="0.3">
      <c r="A33" s="204" t="s">
        <v>33</v>
      </c>
      <c r="B33" s="204" t="s">
        <v>37</v>
      </c>
      <c r="C33" s="204" t="s">
        <v>607</v>
      </c>
      <c r="D33" s="204" t="s">
        <v>674</v>
      </c>
      <c r="E33" s="204" t="s">
        <v>675</v>
      </c>
      <c r="F33" s="205" t="s">
        <v>514</v>
      </c>
      <c r="G33" s="205" t="s">
        <v>614</v>
      </c>
      <c r="H33" s="205"/>
      <c r="I33" s="205" t="s">
        <v>677</v>
      </c>
      <c r="J33" s="116">
        <v>0.25</v>
      </c>
      <c r="K33" s="116">
        <f>L33-J33</f>
        <v>-4.1666666667000002E-2</v>
      </c>
      <c r="L33" s="116">
        <v>0.208333333333</v>
      </c>
    </row>
    <row r="34" spans="1:12" ht="13.2" customHeight="1" x14ac:dyDescent="0.3">
      <c r="A34" s="204" t="s">
        <v>33</v>
      </c>
      <c r="B34" s="204" t="s">
        <v>37</v>
      </c>
      <c r="C34" s="204" t="s">
        <v>607</v>
      </c>
      <c r="D34" s="204" t="s">
        <v>674</v>
      </c>
      <c r="E34" s="204" t="s">
        <v>675</v>
      </c>
      <c r="F34" s="205" t="s">
        <v>514</v>
      </c>
      <c r="G34" s="205" t="s">
        <v>614</v>
      </c>
      <c r="H34" s="205"/>
      <c r="I34" s="205" t="s">
        <v>680</v>
      </c>
      <c r="J34" s="116">
        <v>0.58333333333299997</v>
      </c>
      <c r="K34" s="116">
        <f>L34-J34</f>
        <v>-0.33333333333299997</v>
      </c>
      <c r="L34" s="116">
        <v>0.25</v>
      </c>
    </row>
    <row r="35" spans="1:12" ht="13.2" customHeight="1" x14ac:dyDescent="0.3">
      <c r="A35" s="204" t="s">
        <v>33</v>
      </c>
      <c r="B35" s="204" t="s">
        <v>37</v>
      </c>
      <c r="C35" s="204" t="s">
        <v>607</v>
      </c>
      <c r="D35" s="204" t="s">
        <v>674</v>
      </c>
      <c r="E35" s="204" t="s">
        <v>675</v>
      </c>
      <c r="F35" s="205" t="s">
        <v>514</v>
      </c>
      <c r="G35" s="205" t="s">
        <v>614</v>
      </c>
      <c r="H35" s="205"/>
      <c r="I35" s="205" t="s">
        <v>678</v>
      </c>
      <c r="J35" s="116">
        <v>8.3333333333299994E-2</v>
      </c>
      <c r="K35" s="116">
        <f>L35-J35</f>
        <v>0.33333333333369997</v>
      </c>
      <c r="L35" s="116">
        <v>0.41666666666699997</v>
      </c>
    </row>
    <row r="36" spans="1:12" ht="13.2" customHeight="1" x14ac:dyDescent="0.3">
      <c r="A36" s="204" t="s">
        <v>33</v>
      </c>
      <c r="B36" s="204" t="s">
        <v>37</v>
      </c>
      <c r="C36" s="204" t="s">
        <v>607</v>
      </c>
      <c r="D36" s="204" t="s">
        <v>674</v>
      </c>
      <c r="E36" s="204" t="s">
        <v>675</v>
      </c>
      <c r="F36" s="205" t="s">
        <v>514</v>
      </c>
      <c r="G36" s="205" t="s">
        <v>614</v>
      </c>
      <c r="H36" s="205"/>
      <c r="I36" s="205" t="s">
        <v>681</v>
      </c>
      <c r="J36" s="116" t="s">
        <v>304</v>
      </c>
      <c r="K36" s="116" t="s">
        <v>304</v>
      </c>
      <c r="L36" s="116" t="s">
        <v>304</v>
      </c>
    </row>
    <row r="37" spans="1:12" ht="13.2" customHeight="1" x14ac:dyDescent="0.3">
      <c r="A37" s="204" t="s">
        <v>33</v>
      </c>
      <c r="B37" s="204" t="s">
        <v>37</v>
      </c>
      <c r="C37" s="204" t="s">
        <v>607</v>
      </c>
      <c r="D37" s="204" t="s">
        <v>674</v>
      </c>
      <c r="E37" s="204" t="s">
        <v>675</v>
      </c>
      <c r="F37" s="205" t="s">
        <v>514</v>
      </c>
      <c r="G37" s="205" t="s">
        <v>614</v>
      </c>
      <c r="H37" s="205"/>
      <c r="I37" s="205" t="s">
        <v>682</v>
      </c>
      <c r="J37" s="116" t="s">
        <v>304</v>
      </c>
      <c r="K37" s="116" t="s">
        <v>304</v>
      </c>
      <c r="L37" s="116" t="s">
        <v>304</v>
      </c>
    </row>
    <row r="38" spans="1:12" ht="13.2" customHeight="1" x14ac:dyDescent="0.3">
      <c r="A38" s="204" t="s">
        <v>33</v>
      </c>
      <c r="B38" s="204" t="s">
        <v>37</v>
      </c>
      <c r="C38" s="204" t="s">
        <v>607</v>
      </c>
      <c r="D38" s="204" t="s">
        <v>674</v>
      </c>
      <c r="E38" s="204" t="s">
        <v>675</v>
      </c>
      <c r="F38" s="205" t="s">
        <v>514</v>
      </c>
      <c r="G38" s="205" t="s">
        <v>614</v>
      </c>
      <c r="H38" s="205"/>
      <c r="I38" s="205" t="s">
        <v>683</v>
      </c>
      <c r="J38" s="116" t="s">
        <v>304</v>
      </c>
      <c r="K38" s="116" t="s">
        <v>304</v>
      </c>
      <c r="L38" s="116" t="s">
        <v>304</v>
      </c>
    </row>
    <row r="39" spans="1:12" ht="13.2" customHeight="1" x14ac:dyDescent="0.3">
      <c r="A39" s="204" t="s">
        <v>33</v>
      </c>
      <c r="B39" s="204" t="s">
        <v>37</v>
      </c>
      <c r="C39" s="204" t="s">
        <v>607</v>
      </c>
      <c r="D39" s="204" t="s">
        <v>674</v>
      </c>
      <c r="E39" s="204" t="s">
        <v>675</v>
      </c>
      <c r="F39" s="205" t="s">
        <v>514</v>
      </c>
      <c r="G39" s="205" t="s">
        <v>614</v>
      </c>
      <c r="H39" s="205"/>
      <c r="I39" s="205" t="s">
        <v>493</v>
      </c>
      <c r="J39" s="146">
        <v>24</v>
      </c>
      <c r="K39" s="146" t="s">
        <v>304</v>
      </c>
      <c r="L39" s="146">
        <v>24</v>
      </c>
    </row>
    <row r="40" spans="1:12" ht="13.2" customHeight="1" x14ac:dyDescent="0.3">
      <c r="A40" s="204" t="s">
        <v>33</v>
      </c>
      <c r="B40" s="204" t="s">
        <v>37</v>
      </c>
      <c r="C40" s="204" t="s">
        <v>607</v>
      </c>
      <c r="D40" s="204" t="s">
        <v>674</v>
      </c>
      <c r="E40" s="204" t="s">
        <v>675</v>
      </c>
      <c r="F40" s="205" t="s">
        <v>515</v>
      </c>
      <c r="G40" s="205" t="s">
        <v>614</v>
      </c>
      <c r="H40" s="205"/>
      <c r="I40" s="205" t="s">
        <v>676</v>
      </c>
      <c r="J40" s="116">
        <v>0.29166666666699997</v>
      </c>
      <c r="K40" s="116">
        <f>L40-J40</f>
        <v>5.6159420290000039E-2</v>
      </c>
      <c r="L40" s="116">
        <v>0.34782608695700001</v>
      </c>
    </row>
    <row r="41" spans="1:12" ht="13.2" customHeight="1" x14ac:dyDescent="0.3">
      <c r="A41" s="204" t="s">
        <v>33</v>
      </c>
      <c r="B41" s="204" t="s">
        <v>37</v>
      </c>
      <c r="C41" s="204" t="s">
        <v>607</v>
      </c>
      <c r="D41" s="204" t="s">
        <v>674</v>
      </c>
      <c r="E41" s="204" t="s">
        <v>675</v>
      </c>
      <c r="F41" s="205" t="s">
        <v>515</v>
      </c>
      <c r="G41" s="205" t="s">
        <v>614</v>
      </c>
      <c r="H41" s="205"/>
      <c r="I41" s="205" t="s">
        <v>679</v>
      </c>
      <c r="J41" s="116">
        <v>0.166666666667</v>
      </c>
      <c r="K41" s="116">
        <f>L41-J41</f>
        <v>5.0724637680999995E-2</v>
      </c>
      <c r="L41" s="116">
        <v>0.217391304348</v>
      </c>
    </row>
    <row r="42" spans="1:12" ht="13.2" customHeight="1" x14ac:dyDescent="0.3">
      <c r="A42" s="204" t="s">
        <v>33</v>
      </c>
      <c r="B42" s="204" t="s">
        <v>37</v>
      </c>
      <c r="C42" s="204" t="s">
        <v>607</v>
      </c>
      <c r="D42" s="204" t="s">
        <v>674</v>
      </c>
      <c r="E42" s="204" t="s">
        <v>675</v>
      </c>
      <c r="F42" s="205" t="s">
        <v>515</v>
      </c>
      <c r="G42" s="205" t="s">
        <v>614</v>
      </c>
      <c r="H42" s="205"/>
      <c r="I42" s="205" t="s">
        <v>677</v>
      </c>
      <c r="J42" s="116">
        <v>8.3333333333299994E-2</v>
      </c>
      <c r="K42" s="116">
        <f>L42-J42</f>
        <v>-3.9855072463699993E-2</v>
      </c>
      <c r="L42" s="116">
        <v>4.3478260869600001E-2</v>
      </c>
    </row>
    <row r="43" spans="1:12" ht="13.2" customHeight="1" x14ac:dyDescent="0.3">
      <c r="A43" s="204" t="s">
        <v>33</v>
      </c>
      <c r="B43" s="204" t="s">
        <v>37</v>
      </c>
      <c r="C43" s="204" t="s">
        <v>607</v>
      </c>
      <c r="D43" s="204" t="s">
        <v>674</v>
      </c>
      <c r="E43" s="204" t="s">
        <v>675</v>
      </c>
      <c r="F43" s="205" t="s">
        <v>515</v>
      </c>
      <c r="G43" s="205" t="s">
        <v>614</v>
      </c>
      <c r="H43" s="205"/>
      <c r="I43" s="205" t="s">
        <v>680</v>
      </c>
      <c r="J43" s="116">
        <v>0.45833333333300003</v>
      </c>
      <c r="K43" s="116">
        <f>L43-J43</f>
        <v>-6.7028985507000038E-2</v>
      </c>
      <c r="L43" s="116">
        <v>0.39130434782599999</v>
      </c>
    </row>
    <row r="44" spans="1:12" ht="13.2" customHeight="1" x14ac:dyDescent="0.3">
      <c r="A44" s="204" t="s">
        <v>33</v>
      </c>
      <c r="B44" s="204" t="s">
        <v>37</v>
      </c>
      <c r="C44" s="204" t="s">
        <v>607</v>
      </c>
      <c r="D44" s="204" t="s">
        <v>674</v>
      </c>
      <c r="E44" s="204" t="s">
        <v>675</v>
      </c>
      <c r="F44" s="205" t="s">
        <v>515</v>
      </c>
      <c r="G44" s="205" t="s">
        <v>614</v>
      </c>
      <c r="H44" s="205"/>
      <c r="I44" s="205" t="s">
        <v>678</v>
      </c>
      <c r="J44" s="116" t="s">
        <v>304</v>
      </c>
      <c r="K44" s="116" t="s">
        <v>304</v>
      </c>
      <c r="L44" s="116" t="s">
        <v>304</v>
      </c>
    </row>
    <row r="45" spans="1:12" ht="13.2" customHeight="1" x14ac:dyDescent="0.3">
      <c r="A45" s="204" t="s">
        <v>33</v>
      </c>
      <c r="B45" s="204" t="s">
        <v>37</v>
      </c>
      <c r="C45" s="204" t="s">
        <v>607</v>
      </c>
      <c r="D45" s="204" t="s">
        <v>674</v>
      </c>
      <c r="E45" s="204" t="s">
        <v>675</v>
      </c>
      <c r="F45" s="205" t="s">
        <v>515</v>
      </c>
      <c r="G45" s="205" t="s">
        <v>614</v>
      </c>
      <c r="H45" s="205"/>
      <c r="I45" s="205" t="s">
        <v>681</v>
      </c>
      <c r="J45" s="116" t="s">
        <v>304</v>
      </c>
      <c r="K45" s="116" t="s">
        <v>304</v>
      </c>
      <c r="L45" s="116" t="s">
        <v>304</v>
      </c>
    </row>
    <row r="46" spans="1:12" ht="13.2" customHeight="1" x14ac:dyDescent="0.3">
      <c r="A46" s="204" t="s">
        <v>33</v>
      </c>
      <c r="B46" s="204" t="s">
        <v>37</v>
      </c>
      <c r="C46" s="204" t="s">
        <v>607</v>
      </c>
      <c r="D46" s="204" t="s">
        <v>674</v>
      </c>
      <c r="E46" s="204" t="s">
        <v>675</v>
      </c>
      <c r="F46" s="205" t="s">
        <v>515</v>
      </c>
      <c r="G46" s="205" t="s">
        <v>614</v>
      </c>
      <c r="H46" s="205"/>
      <c r="I46" s="205" t="s">
        <v>682</v>
      </c>
      <c r="J46" s="116" t="s">
        <v>304</v>
      </c>
      <c r="K46" s="116" t="s">
        <v>304</v>
      </c>
      <c r="L46" s="116" t="s">
        <v>304</v>
      </c>
    </row>
    <row r="47" spans="1:12" ht="13.2" customHeight="1" x14ac:dyDescent="0.3">
      <c r="A47" s="204" t="s">
        <v>33</v>
      </c>
      <c r="B47" s="204" t="s">
        <v>37</v>
      </c>
      <c r="C47" s="204" t="s">
        <v>607</v>
      </c>
      <c r="D47" s="204" t="s">
        <v>674</v>
      </c>
      <c r="E47" s="204" t="s">
        <v>675</v>
      </c>
      <c r="F47" s="205" t="s">
        <v>515</v>
      </c>
      <c r="G47" s="205" t="s">
        <v>614</v>
      </c>
      <c r="H47" s="205"/>
      <c r="I47" s="205" t="s">
        <v>683</v>
      </c>
      <c r="J47" s="116" t="s">
        <v>304</v>
      </c>
      <c r="K47" s="116" t="s">
        <v>304</v>
      </c>
      <c r="L47" s="116" t="s">
        <v>304</v>
      </c>
    </row>
    <row r="48" spans="1:12" ht="13.2" customHeight="1" x14ac:dyDescent="0.3">
      <c r="A48" s="204" t="s">
        <v>33</v>
      </c>
      <c r="B48" s="204" t="s">
        <v>37</v>
      </c>
      <c r="C48" s="204" t="s">
        <v>607</v>
      </c>
      <c r="D48" s="204" t="s">
        <v>674</v>
      </c>
      <c r="E48" s="204" t="s">
        <v>675</v>
      </c>
      <c r="F48" s="205" t="s">
        <v>515</v>
      </c>
      <c r="G48" s="205" t="s">
        <v>614</v>
      </c>
      <c r="H48" s="205"/>
      <c r="I48" s="205" t="s">
        <v>493</v>
      </c>
      <c r="J48" s="146">
        <v>24</v>
      </c>
      <c r="K48" s="146">
        <v>-1</v>
      </c>
      <c r="L48" s="146">
        <v>23</v>
      </c>
    </row>
    <row r="49" spans="1:12" ht="13.2" customHeight="1" x14ac:dyDescent="0.3">
      <c r="A49" s="204" t="s">
        <v>33</v>
      </c>
      <c r="B49" s="204" t="s">
        <v>37</v>
      </c>
      <c r="C49" s="204" t="s">
        <v>607</v>
      </c>
      <c r="D49" s="204" t="s">
        <v>674</v>
      </c>
      <c r="E49" s="204" t="s">
        <v>675</v>
      </c>
      <c r="F49" s="205" t="s">
        <v>516</v>
      </c>
      <c r="G49" s="205" t="s">
        <v>616</v>
      </c>
      <c r="H49" s="205"/>
      <c r="I49" s="205" t="s">
        <v>684</v>
      </c>
      <c r="J49" s="116" t="s">
        <v>304</v>
      </c>
      <c r="K49" s="116" t="s">
        <v>304</v>
      </c>
      <c r="L49" s="116" t="s">
        <v>304</v>
      </c>
    </row>
    <row r="50" spans="1:12" ht="13.2" customHeight="1" x14ac:dyDescent="0.3">
      <c r="A50" s="204" t="s">
        <v>33</v>
      </c>
      <c r="B50" s="204" t="s">
        <v>37</v>
      </c>
      <c r="C50" s="204" t="s">
        <v>607</v>
      </c>
      <c r="D50" s="204" t="s">
        <v>674</v>
      </c>
      <c r="E50" s="204" t="s">
        <v>675</v>
      </c>
      <c r="F50" s="205" t="s">
        <v>516</v>
      </c>
      <c r="G50" s="205" t="s">
        <v>616</v>
      </c>
      <c r="H50" s="205"/>
      <c r="I50" s="205" t="s">
        <v>685</v>
      </c>
      <c r="J50" s="116">
        <v>1</v>
      </c>
      <c r="K50" s="116" t="s">
        <v>304</v>
      </c>
      <c r="L50" s="116">
        <v>1</v>
      </c>
    </row>
    <row r="51" spans="1:12" ht="13.2" customHeight="1" x14ac:dyDescent="0.3">
      <c r="A51" s="204" t="s">
        <v>33</v>
      </c>
      <c r="B51" s="204" t="s">
        <v>37</v>
      </c>
      <c r="C51" s="204" t="s">
        <v>607</v>
      </c>
      <c r="D51" s="204" t="s">
        <v>674</v>
      </c>
      <c r="E51" s="204" t="s">
        <v>675</v>
      </c>
      <c r="F51" s="205" t="s">
        <v>516</v>
      </c>
      <c r="G51" s="205" t="s">
        <v>616</v>
      </c>
      <c r="H51" s="205"/>
      <c r="I51" s="205" t="s">
        <v>686</v>
      </c>
      <c r="J51" s="116" t="s">
        <v>304</v>
      </c>
      <c r="K51" s="116" t="s">
        <v>304</v>
      </c>
      <c r="L51" s="116" t="s">
        <v>304</v>
      </c>
    </row>
    <row r="52" spans="1:12" ht="13.2" customHeight="1" x14ac:dyDescent="0.3">
      <c r="A52" s="204" t="s">
        <v>33</v>
      </c>
      <c r="B52" s="204" t="s">
        <v>37</v>
      </c>
      <c r="C52" s="204" t="s">
        <v>607</v>
      </c>
      <c r="D52" s="204" t="s">
        <v>674</v>
      </c>
      <c r="E52" s="204" t="s">
        <v>675</v>
      </c>
      <c r="F52" s="205" t="s">
        <v>516</v>
      </c>
      <c r="G52" s="205" t="s">
        <v>616</v>
      </c>
      <c r="H52" s="205"/>
      <c r="I52" s="205" t="s">
        <v>687</v>
      </c>
      <c r="J52" s="116" t="s">
        <v>304</v>
      </c>
      <c r="K52" s="116" t="s">
        <v>304</v>
      </c>
      <c r="L52" s="116" t="s">
        <v>304</v>
      </c>
    </row>
    <row r="53" spans="1:12" ht="13.2" customHeight="1" x14ac:dyDescent="0.3">
      <c r="A53" s="204" t="s">
        <v>33</v>
      </c>
      <c r="B53" s="204" t="s">
        <v>37</v>
      </c>
      <c r="C53" s="204" t="s">
        <v>607</v>
      </c>
      <c r="D53" s="204" t="s">
        <v>674</v>
      </c>
      <c r="E53" s="204" t="s">
        <v>675</v>
      </c>
      <c r="F53" s="205" t="s">
        <v>516</v>
      </c>
      <c r="G53" s="205" t="s">
        <v>616</v>
      </c>
      <c r="H53" s="205"/>
      <c r="I53" s="205" t="s">
        <v>493</v>
      </c>
      <c r="J53" s="146">
        <v>1</v>
      </c>
      <c r="K53" s="146" t="s">
        <v>304</v>
      </c>
      <c r="L53" s="146">
        <v>1</v>
      </c>
    </row>
    <row r="54" spans="1:12" ht="13.2" customHeight="1" x14ac:dyDescent="0.3">
      <c r="A54" s="204" t="s">
        <v>33</v>
      </c>
      <c r="B54" s="204" t="s">
        <v>37</v>
      </c>
      <c r="C54" s="204" t="s">
        <v>607</v>
      </c>
      <c r="D54" s="204" t="s">
        <v>674</v>
      </c>
      <c r="E54" s="204" t="s">
        <v>675</v>
      </c>
      <c r="F54" s="205" t="s">
        <v>517</v>
      </c>
      <c r="G54" s="205" t="s">
        <v>616</v>
      </c>
      <c r="H54" s="205"/>
      <c r="I54" s="205" t="s">
        <v>684</v>
      </c>
      <c r="J54" s="116">
        <v>0.88498402555900002</v>
      </c>
      <c r="K54" s="116">
        <f>L54-J54</f>
        <v>6.3897763578000033E-2</v>
      </c>
      <c r="L54" s="116">
        <v>0.94888178913700005</v>
      </c>
    </row>
    <row r="55" spans="1:12" ht="13.2" customHeight="1" x14ac:dyDescent="0.3">
      <c r="A55" s="204" t="s">
        <v>33</v>
      </c>
      <c r="B55" s="204" t="s">
        <v>37</v>
      </c>
      <c r="C55" s="204" t="s">
        <v>607</v>
      </c>
      <c r="D55" s="204" t="s">
        <v>674</v>
      </c>
      <c r="E55" s="204" t="s">
        <v>675</v>
      </c>
      <c r="F55" s="205" t="s">
        <v>517</v>
      </c>
      <c r="G55" s="205" t="s">
        <v>616</v>
      </c>
      <c r="H55" s="205"/>
      <c r="I55" s="205" t="s">
        <v>685</v>
      </c>
      <c r="J55" s="116">
        <v>9.5846645367399994E-2</v>
      </c>
      <c r="K55" s="116">
        <f>L55-J55</f>
        <v>-6.0702875399299992E-2</v>
      </c>
      <c r="L55" s="116">
        <v>3.5143769968100001E-2</v>
      </c>
    </row>
    <row r="56" spans="1:12" ht="13.2" customHeight="1" x14ac:dyDescent="0.3">
      <c r="A56" s="204" t="s">
        <v>33</v>
      </c>
      <c r="B56" s="204" t="s">
        <v>37</v>
      </c>
      <c r="C56" s="204" t="s">
        <v>607</v>
      </c>
      <c r="D56" s="204" t="s">
        <v>674</v>
      </c>
      <c r="E56" s="204" t="s">
        <v>675</v>
      </c>
      <c r="F56" s="205" t="s">
        <v>517</v>
      </c>
      <c r="G56" s="205" t="s">
        <v>616</v>
      </c>
      <c r="H56" s="205"/>
      <c r="I56" s="205" t="s">
        <v>686</v>
      </c>
      <c r="J56" s="116" t="s">
        <v>304</v>
      </c>
      <c r="K56" s="116" t="s">
        <v>304</v>
      </c>
      <c r="L56" s="116" t="s">
        <v>304</v>
      </c>
    </row>
    <row r="57" spans="1:12" ht="13.2" customHeight="1" x14ac:dyDescent="0.3">
      <c r="A57" s="204" t="s">
        <v>33</v>
      </c>
      <c r="B57" s="204" t="s">
        <v>37</v>
      </c>
      <c r="C57" s="204" t="s">
        <v>607</v>
      </c>
      <c r="D57" s="204" t="s">
        <v>674</v>
      </c>
      <c r="E57" s="204" t="s">
        <v>675</v>
      </c>
      <c r="F57" s="205" t="s">
        <v>517</v>
      </c>
      <c r="G57" s="205" t="s">
        <v>616</v>
      </c>
      <c r="H57" s="205"/>
      <c r="I57" s="205" t="s">
        <v>687</v>
      </c>
      <c r="J57" s="116">
        <v>1.5974440894600001E-2</v>
      </c>
      <c r="K57" s="116" t="s">
        <v>304</v>
      </c>
      <c r="L57" s="116">
        <v>1.2779552715700001E-2</v>
      </c>
    </row>
    <row r="58" spans="1:12" ht="13.2" customHeight="1" x14ac:dyDescent="0.3">
      <c r="A58" s="204" t="s">
        <v>33</v>
      </c>
      <c r="B58" s="204" t="s">
        <v>37</v>
      </c>
      <c r="C58" s="204" t="s">
        <v>607</v>
      </c>
      <c r="D58" s="204" t="s">
        <v>674</v>
      </c>
      <c r="E58" s="204" t="s">
        <v>675</v>
      </c>
      <c r="F58" s="205" t="s">
        <v>517</v>
      </c>
      <c r="G58" s="205" t="s">
        <v>616</v>
      </c>
      <c r="H58" s="205"/>
      <c r="I58" s="205" t="s">
        <v>493</v>
      </c>
      <c r="J58" s="146">
        <v>313</v>
      </c>
      <c r="K58" s="146" t="s">
        <v>304</v>
      </c>
      <c r="L58" s="146">
        <v>313</v>
      </c>
    </row>
    <row r="59" spans="1:12" ht="13.2" customHeight="1" x14ac:dyDescent="0.3">
      <c r="A59" s="204" t="s">
        <v>33</v>
      </c>
      <c r="B59" s="204" t="s">
        <v>37</v>
      </c>
      <c r="C59" s="204" t="s">
        <v>607</v>
      </c>
      <c r="D59" s="204" t="s">
        <v>674</v>
      </c>
      <c r="E59" s="204" t="s">
        <v>675</v>
      </c>
      <c r="F59" s="205" t="s">
        <v>285</v>
      </c>
      <c r="G59" s="205" t="s">
        <v>280</v>
      </c>
      <c r="H59" s="205"/>
      <c r="I59" s="205" t="s">
        <v>59</v>
      </c>
      <c r="J59" s="117">
        <v>48.658999999999999</v>
      </c>
      <c r="K59" s="117" t="s">
        <v>304</v>
      </c>
      <c r="L59" s="117">
        <v>48.688000000000002</v>
      </c>
    </row>
    <row r="60" spans="1:12" ht="13.2" customHeight="1" x14ac:dyDescent="0.3">
      <c r="A60" s="204" t="s">
        <v>33</v>
      </c>
      <c r="B60" s="204" t="s">
        <v>38</v>
      </c>
      <c r="C60" s="204" t="s">
        <v>607</v>
      </c>
      <c r="D60" s="204" t="s">
        <v>674</v>
      </c>
      <c r="E60" s="204" t="s">
        <v>675</v>
      </c>
      <c r="F60" s="205" t="s">
        <v>514</v>
      </c>
      <c r="G60" s="205" t="s">
        <v>614</v>
      </c>
      <c r="H60" s="205"/>
      <c r="I60" s="205" t="s">
        <v>676</v>
      </c>
      <c r="J60" s="116">
        <v>0.14285714285699999</v>
      </c>
      <c r="K60" s="116">
        <f>L60-J60</f>
        <v>2.3809523810000011E-2</v>
      </c>
      <c r="L60" s="116">
        <v>0.166666666667</v>
      </c>
    </row>
    <row r="61" spans="1:12" ht="13.2" customHeight="1" x14ac:dyDescent="0.3">
      <c r="A61" s="204" t="s">
        <v>33</v>
      </c>
      <c r="B61" s="204" t="s">
        <v>38</v>
      </c>
      <c r="C61" s="204" t="s">
        <v>607</v>
      </c>
      <c r="D61" s="204" t="s">
        <v>674</v>
      </c>
      <c r="E61" s="204" t="s">
        <v>675</v>
      </c>
      <c r="F61" s="205" t="s">
        <v>514</v>
      </c>
      <c r="G61" s="205" t="s">
        <v>614</v>
      </c>
      <c r="H61" s="205"/>
      <c r="I61" s="205" t="s">
        <v>679</v>
      </c>
      <c r="J61" s="116">
        <v>0.119047619048</v>
      </c>
      <c r="K61" s="116">
        <f>L61-J61</f>
        <v>-7.1428571428999998E-2</v>
      </c>
      <c r="L61" s="116">
        <v>4.7619047619000002E-2</v>
      </c>
    </row>
    <row r="62" spans="1:12" ht="13.2" customHeight="1" x14ac:dyDescent="0.3">
      <c r="A62" s="204" t="s">
        <v>33</v>
      </c>
      <c r="B62" s="204" t="s">
        <v>38</v>
      </c>
      <c r="C62" s="204" t="s">
        <v>607</v>
      </c>
      <c r="D62" s="204" t="s">
        <v>674</v>
      </c>
      <c r="E62" s="204" t="s">
        <v>675</v>
      </c>
      <c r="F62" s="205" t="s">
        <v>514</v>
      </c>
      <c r="G62" s="205" t="s">
        <v>614</v>
      </c>
      <c r="H62" s="205"/>
      <c r="I62" s="205" t="s">
        <v>677</v>
      </c>
      <c r="J62" s="116">
        <v>0.119047619048</v>
      </c>
      <c r="K62" s="116">
        <f>L62-J62</f>
        <v>4.7619047619000002E-2</v>
      </c>
      <c r="L62" s="116">
        <v>0.166666666667</v>
      </c>
    </row>
    <row r="63" spans="1:12" ht="13.2" customHeight="1" x14ac:dyDescent="0.3">
      <c r="A63" s="204" t="s">
        <v>33</v>
      </c>
      <c r="B63" s="204" t="s">
        <v>38</v>
      </c>
      <c r="C63" s="204" t="s">
        <v>607</v>
      </c>
      <c r="D63" s="204" t="s">
        <v>674</v>
      </c>
      <c r="E63" s="204" t="s">
        <v>675</v>
      </c>
      <c r="F63" s="205" t="s">
        <v>514</v>
      </c>
      <c r="G63" s="205" t="s">
        <v>614</v>
      </c>
      <c r="H63" s="205"/>
      <c r="I63" s="205" t="s">
        <v>680</v>
      </c>
      <c r="J63" s="116">
        <v>0.428571428571</v>
      </c>
      <c r="K63" s="116" t="s">
        <v>304</v>
      </c>
      <c r="L63" s="116">
        <v>0.428571428571</v>
      </c>
    </row>
    <row r="64" spans="1:12" ht="13.2" customHeight="1" x14ac:dyDescent="0.3">
      <c r="A64" s="204" t="s">
        <v>33</v>
      </c>
      <c r="B64" s="204" t="s">
        <v>38</v>
      </c>
      <c r="C64" s="204" t="s">
        <v>607</v>
      </c>
      <c r="D64" s="204" t="s">
        <v>674</v>
      </c>
      <c r="E64" s="204" t="s">
        <v>675</v>
      </c>
      <c r="F64" s="205" t="s">
        <v>514</v>
      </c>
      <c r="G64" s="205" t="s">
        <v>614</v>
      </c>
      <c r="H64" s="205"/>
      <c r="I64" s="205" t="s">
        <v>678</v>
      </c>
      <c r="J64" s="116">
        <v>0.19047619047600001</v>
      </c>
      <c r="K64" s="116" t="s">
        <v>304</v>
      </c>
      <c r="L64" s="116">
        <v>0.19047619047600001</v>
      </c>
    </row>
    <row r="65" spans="1:12" ht="13.2" customHeight="1" x14ac:dyDescent="0.3">
      <c r="A65" s="204" t="s">
        <v>33</v>
      </c>
      <c r="B65" s="204" t="s">
        <v>38</v>
      </c>
      <c r="C65" s="204" t="s">
        <v>607</v>
      </c>
      <c r="D65" s="204" t="s">
        <v>674</v>
      </c>
      <c r="E65" s="204" t="s">
        <v>675</v>
      </c>
      <c r="F65" s="205" t="s">
        <v>514</v>
      </c>
      <c r="G65" s="205" t="s">
        <v>614</v>
      </c>
      <c r="H65" s="205"/>
      <c r="I65" s="205" t="s">
        <v>681</v>
      </c>
      <c r="J65" s="116" t="s">
        <v>304</v>
      </c>
      <c r="K65" s="116" t="s">
        <v>304</v>
      </c>
      <c r="L65" s="116" t="s">
        <v>304</v>
      </c>
    </row>
    <row r="66" spans="1:12" ht="13.2" customHeight="1" x14ac:dyDescent="0.3">
      <c r="A66" s="204" t="s">
        <v>33</v>
      </c>
      <c r="B66" s="204" t="s">
        <v>38</v>
      </c>
      <c r="C66" s="204" t="s">
        <v>607</v>
      </c>
      <c r="D66" s="204" t="s">
        <v>674</v>
      </c>
      <c r="E66" s="204" t="s">
        <v>675</v>
      </c>
      <c r="F66" s="205" t="s">
        <v>514</v>
      </c>
      <c r="G66" s="205" t="s">
        <v>614</v>
      </c>
      <c r="H66" s="205"/>
      <c r="I66" s="205" t="s">
        <v>682</v>
      </c>
      <c r="J66" s="116" t="s">
        <v>304</v>
      </c>
      <c r="K66" s="116" t="s">
        <v>304</v>
      </c>
      <c r="L66" s="116" t="s">
        <v>304</v>
      </c>
    </row>
    <row r="67" spans="1:12" ht="13.2" customHeight="1" x14ac:dyDescent="0.3">
      <c r="A67" s="204" t="s">
        <v>33</v>
      </c>
      <c r="B67" s="204" t="s">
        <v>38</v>
      </c>
      <c r="C67" s="204" t="s">
        <v>607</v>
      </c>
      <c r="D67" s="204" t="s">
        <v>674</v>
      </c>
      <c r="E67" s="204" t="s">
        <v>675</v>
      </c>
      <c r="F67" s="205" t="s">
        <v>514</v>
      </c>
      <c r="G67" s="205" t="s">
        <v>614</v>
      </c>
      <c r="H67" s="205"/>
      <c r="I67" s="205" t="s">
        <v>683</v>
      </c>
      <c r="J67" s="116" t="s">
        <v>304</v>
      </c>
      <c r="K67" s="116" t="s">
        <v>304</v>
      </c>
      <c r="L67" s="116" t="s">
        <v>304</v>
      </c>
    </row>
    <row r="68" spans="1:12" ht="13.2" customHeight="1" x14ac:dyDescent="0.3">
      <c r="A68" s="204" t="s">
        <v>33</v>
      </c>
      <c r="B68" s="204" t="s">
        <v>38</v>
      </c>
      <c r="C68" s="204" t="s">
        <v>607</v>
      </c>
      <c r="D68" s="204" t="s">
        <v>674</v>
      </c>
      <c r="E68" s="204" t="s">
        <v>675</v>
      </c>
      <c r="F68" s="205" t="s">
        <v>514</v>
      </c>
      <c r="G68" s="205" t="s">
        <v>614</v>
      </c>
      <c r="H68" s="205"/>
      <c r="I68" s="205" t="s">
        <v>493</v>
      </c>
      <c r="J68" s="146">
        <v>42</v>
      </c>
      <c r="K68" s="146" t="s">
        <v>304</v>
      </c>
      <c r="L68" s="146">
        <v>42</v>
      </c>
    </row>
    <row r="69" spans="1:12" ht="13.2" customHeight="1" x14ac:dyDescent="0.3">
      <c r="A69" s="204" t="s">
        <v>33</v>
      </c>
      <c r="B69" s="204" t="s">
        <v>38</v>
      </c>
      <c r="C69" s="204" t="s">
        <v>607</v>
      </c>
      <c r="D69" s="204" t="s">
        <v>674</v>
      </c>
      <c r="E69" s="204" t="s">
        <v>675</v>
      </c>
      <c r="F69" s="205" t="s">
        <v>515</v>
      </c>
      <c r="G69" s="205" t="s">
        <v>614</v>
      </c>
      <c r="H69" s="205"/>
      <c r="I69" s="205" t="s">
        <v>676</v>
      </c>
      <c r="J69" s="116">
        <v>0.19047619047600001</v>
      </c>
      <c r="K69" s="116" t="s">
        <v>304</v>
      </c>
      <c r="L69" s="116">
        <v>0.19047619047600001</v>
      </c>
    </row>
    <row r="70" spans="1:12" ht="13.2" customHeight="1" x14ac:dyDescent="0.3">
      <c r="A70" s="204" t="s">
        <v>33</v>
      </c>
      <c r="B70" s="204" t="s">
        <v>38</v>
      </c>
      <c r="C70" s="204" t="s">
        <v>607</v>
      </c>
      <c r="D70" s="204" t="s">
        <v>674</v>
      </c>
      <c r="E70" s="204" t="s">
        <v>675</v>
      </c>
      <c r="F70" s="205" t="s">
        <v>515</v>
      </c>
      <c r="G70" s="205" t="s">
        <v>614</v>
      </c>
      <c r="H70" s="205"/>
      <c r="I70" s="205" t="s">
        <v>679</v>
      </c>
      <c r="J70" s="116">
        <v>0.23809523809499999</v>
      </c>
      <c r="K70" s="116">
        <f>L70-J70</f>
        <v>7.1428571428999998E-2</v>
      </c>
      <c r="L70" s="116">
        <v>0.30952380952399999</v>
      </c>
    </row>
    <row r="71" spans="1:12" ht="13.2" customHeight="1" x14ac:dyDescent="0.3">
      <c r="A71" s="204" t="s">
        <v>33</v>
      </c>
      <c r="B71" s="204" t="s">
        <v>38</v>
      </c>
      <c r="C71" s="204" t="s">
        <v>607</v>
      </c>
      <c r="D71" s="204" t="s">
        <v>674</v>
      </c>
      <c r="E71" s="204" t="s">
        <v>675</v>
      </c>
      <c r="F71" s="205" t="s">
        <v>515</v>
      </c>
      <c r="G71" s="205" t="s">
        <v>614</v>
      </c>
      <c r="H71" s="205"/>
      <c r="I71" s="205" t="s">
        <v>677</v>
      </c>
      <c r="J71" s="116">
        <v>0.19047619047600001</v>
      </c>
      <c r="K71" s="116" t="s">
        <v>304</v>
      </c>
      <c r="L71" s="116">
        <v>0.19047619047600001</v>
      </c>
    </row>
    <row r="72" spans="1:12" ht="13.2" customHeight="1" x14ac:dyDescent="0.3">
      <c r="A72" s="204" t="s">
        <v>33</v>
      </c>
      <c r="B72" s="204" t="s">
        <v>38</v>
      </c>
      <c r="C72" s="204" t="s">
        <v>607</v>
      </c>
      <c r="D72" s="204" t="s">
        <v>674</v>
      </c>
      <c r="E72" s="204" t="s">
        <v>675</v>
      </c>
      <c r="F72" s="205" t="s">
        <v>515</v>
      </c>
      <c r="G72" s="205" t="s">
        <v>614</v>
      </c>
      <c r="H72" s="205"/>
      <c r="I72" s="205" t="s">
        <v>680</v>
      </c>
      <c r="J72" s="116">
        <v>0.35714285714299998</v>
      </c>
      <c r="K72" s="116">
        <f>L72-J72</f>
        <v>-7.1428571428999998E-2</v>
      </c>
      <c r="L72" s="116">
        <v>0.28571428571399998</v>
      </c>
    </row>
    <row r="73" spans="1:12" ht="13.2" customHeight="1" x14ac:dyDescent="0.3">
      <c r="A73" s="204" t="s">
        <v>33</v>
      </c>
      <c r="B73" s="204" t="s">
        <v>38</v>
      </c>
      <c r="C73" s="204" t="s">
        <v>607</v>
      </c>
      <c r="D73" s="204" t="s">
        <v>674</v>
      </c>
      <c r="E73" s="204" t="s">
        <v>675</v>
      </c>
      <c r="F73" s="205" t="s">
        <v>515</v>
      </c>
      <c r="G73" s="205" t="s">
        <v>614</v>
      </c>
      <c r="H73" s="205"/>
      <c r="I73" s="205" t="s">
        <v>678</v>
      </c>
      <c r="J73" s="116">
        <v>2.3809523809500001E-2</v>
      </c>
      <c r="K73" s="116" t="s">
        <v>304</v>
      </c>
      <c r="L73" s="116">
        <v>2.3809523809500001E-2</v>
      </c>
    </row>
    <row r="74" spans="1:12" ht="13.2" customHeight="1" x14ac:dyDescent="0.3">
      <c r="A74" s="204" t="s">
        <v>33</v>
      </c>
      <c r="B74" s="204" t="s">
        <v>38</v>
      </c>
      <c r="C74" s="204" t="s">
        <v>607</v>
      </c>
      <c r="D74" s="204" t="s">
        <v>674</v>
      </c>
      <c r="E74" s="204" t="s">
        <v>675</v>
      </c>
      <c r="F74" s="205" t="s">
        <v>515</v>
      </c>
      <c r="G74" s="205" t="s">
        <v>614</v>
      </c>
      <c r="H74" s="205"/>
      <c r="I74" s="205" t="s">
        <v>681</v>
      </c>
      <c r="J74" s="116" t="s">
        <v>304</v>
      </c>
      <c r="K74" s="116" t="s">
        <v>304</v>
      </c>
      <c r="L74" s="116" t="s">
        <v>304</v>
      </c>
    </row>
    <row r="75" spans="1:12" ht="13.2" customHeight="1" x14ac:dyDescent="0.3">
      <c r="A75" s="204" t="s">
        <v>33</v>
      </c>
      <c r="B75" s="204" t="s">
        <v>38</v>
      </c>
      <c r="C75" s="204" t="s">
        <v>607</v>
      </c>
      <c r="D75" s="204" t="s">
        <v>674</v>
      </c>
      <c r="E75" s="204" t="s">
        <v>675</v>
      </c>
      <c r="F75" s="205" t="s">
        <v>515</v>
      </c>
      <c r="G75" s="205" t="s">
        <v>614</v>
      </c>
      <c r="H75" s="205"/>
      <c r="I75" s="205" t="s">
        <v>682</v>
      </c>
      <c r="J75" s="116" t="s">
        <v>304</v>
      </c>
      <c r="K75" s="116" t="s">
        <v>304</v>
      </c>
      <c r="L75" s="116" t="s">
        <v>304</v>
      </c>
    </row>
    <row r="76" spans="1:12" ht="13.2" customHeight="1" x14ac:dyDescent="0.3">
      <c r="A76" s="204" t="s">
        <v>33</v>
      </c>
      <c r="B76" s="204" t="s">
        <v>38</v>
      </c>
      <c r="C76" s="204" t="s">
        <v>607</v>
      </c>
      <c r="D76" s="204" t="s">
        <v>674</v>
      </c>
      <c r="E76" s="204" t="s">
        <v>675</v>
      </c>
      <c r="F76" s="205" t="s">
        <v>515</v>
      </c>
      <c r="G76" s="205" t="s">
        <v>614</v>
      </c>
      <c r="H76" s="205"/>
      <c r="I76" s="205" t="s">
        <v>683</v>
      </c>
      <c r="J76" s="116" t="s">
        <v>304</v>
      </c>
      <c r="K76" s="116" t="s">
        <v>304</v>
      </c>
      <c r="L76" s="116" t="s">
        <v>304</v>
      </c>
    </row>
    <row r="77" spans="1:12" ht="13.2" customHeight="1" x14ac:dyDescent="0.3">
      <c r="A77" s="204" t="s">
        <v>33</v>
      </c>
      <c r="B77" s="204" t="s">
        <v>38</v>
      </c>
      <c r="C77" s="204" t="s">
        <v>607</v>
      </c>
      <c r="D77" s="204" t="s">
        <v>674</v>
      </c>
      <c r="E77" s="204" t="s">
        <v>675</v>
      </c>
      <c r="F77" s="205" t="s">
        <v>515</v>
      </c>
      <c r="G77" s="205" t="s">
        <v>614</v>
      </c>
      <c r="H77" s="205"/>
      <c r="I77" s="205" t="s">
        <v>493</v>
      </c>
      <c r="J77" s="146">
        <v>42</v>
      </c>
      <c r="K77" s="146" t="s">
        <v>304</v>
      </c>
      <c r="L77" s="146">
        <v>42</v>
      </c>
    </row>
    <row r="78" spans="1:12" ht="13.2" customHeight="1" x14ac:dyDescent="0.3">
      <c r="A78" s="204" t="s">
        <v>33</v>
      </c>
      <c r="B78" s="204" t="s">
        <v>38</v>
      </c>
      <c r="C78" s="204" t="s">
        <v>607</v>
      </c>
      <c r="D78" s="204" t="s">
        <v>674</v>
      </c>
      <c r="E78" s="204" t="s">
        <v>675</v>
      </c>
      <c r="F78" s="205" t="s">
        <v>516</v>
      </c>
      <c r="G78" s="205" t="s">
        <v>616</v>
      </c>
      <c r="H78" s="205"/>
      <c r="I78" s="205" t="s">
        <v>684</v>
      </c>
      <c r="J78" s="116" t="s">
        <v>303</v>
      </c>
      <c r="K78" s="116" t="s">
        <v>303</v>
      </c>
      <c r="L78" s="116" t="s">
        <v>303</v>
      </c>
    </row>
    <row r="79" spans="1:12" ht="13.2" customHeight="1" x14ac:dyDescent="0.3">
      <c r="A79" s="204" t="s">
        <v>33</v>
      </c>
      <c r="B79" s="204" t="s">
        <v>38</v>
      </c>
      <c r="C79" s="204" t="s">
        <v>607</v>
      </c>
      <c r="D79" s="204" t="s">
        <v>674</v>
      </c>
      <c r="E79" s="204" t="s">
        <v>675</v>
      </c>
      <c r="F79" s="205" t="s">
        <v>516</v>
      </c>
      <c r="G79" s="205" t="s">
        <v>616</v>
      </c>
      <c r="H79" s="205"/>
      <c r="I79" s="205" t="s">
        <v>685</v>
      </c>
      <c r="J79" s="116" t="s">
        <v>303</v>
      </c>
      <c r="K79" s="116" t="s">
        <v>303</v>
      </c>
      <c r="L79" s="116" t="s">
        <v>303</v>
      </c>
    </row>
    <row r="80" spans="1:12" ht="13.2" customHeight="1" x14ac:dyDescent="0.3">
      <c r="A80" s="204" t="s">
        <v>33</v>
      </c>
      <c r="B80" s="204" t="s">
        <v>38</v>
      </c>
      <c r="C80" s="204" t="s">
        <v>607</v>
      </c>
      <c r="D80" s="204" t="s">
        <v>674</v>
      </c>
      <c r="E80" s="204" t="s">
        <v>675</v>
      </c>
      <c r="F80" s="205" t="s">
        <v>516</v>
      </c>
      <c r="G80" s="205" t="s">
        <v>616</v>
      </c>
      <c r="H80" s="205"/>
      <c r="I80" s="205" t="s">
        <v>686</v>
      </c>
      <c r="J80" s="116" t="s">
        <v>303</v>
      </c>
      <c r="K80" s="116" t="s">
        <v>303</v>
      </c>
      <c r="L80" s="116" t="s">
        <v>303</v>
      </c>
    </row>
    <row r="81" spans="1:12" ht="13.2" customHeight="1" x14ac:dyDescent="0.3">
      <c r="A81" s="204" t="s">
        <v>33</v>
      </c>
      <c r="B81" s="204" t="s">
        <v>38</v>
      </c>
      <c r="C81" s="204" t="s">
        <v>607</v>
      </c>
      <c r="D81" s="204" t="s">
        <v>674</v>
      </c>
      <c r="E81" s="204" t="s">
        <v>675</v>
      </c>
      <c r="F81" s="205" t="s">
        <v>516</v>
      </c>
      <c r="G81" s="205" t="s">
        <v>616</v>
      </c>
      <c r="H81" s="205"/>
      <c r="I81" s="205" t="s">
        <v>687</v>
      </c>
      <c r="J81" s="116" t="s">
        <v>303</v>
      </c>
      <c r="K81" s="116" t="s">
        <v>303</v>
      </c>
      <c r="L81" s="116" t="s">
        <v>303</v>
      </c>
    </row>
    <row r="82" spans="1:12" ht="13.2" customHeight="1" x14ac:dyDescent="0.3">
      <c r="A82" s="204" t="s">
        <v>33</v>
      </c>
      <c r="B82" s="204" t="s">
        <v>38</v>
      </c>
      <c r="C82" s="204" t="s">
        <v>607</v>
      </c>
      <c r="D82" s="204" t="s">
        <v>674</v>
      </c>
      <c r="E82" s="204" t="s">
        <v>675</v>
      </c>
      <c r="F82" s="205" t="s">
        <v>516</v>
      </c>
      <c r="G82" s="205" t="s">
        <v>616</v>
      </c>
      <c r="H82" s="205"/>
      <c r="I82" s="205" t="s">
        <v>493</v>
      </c>
      <c r="J82" s="146" t="s">
        <v>303</v>
      </c>
      <c r="K82" s="146" t="s">
        <v>303</v>
      </c>
      <c r="L82" s="146" t="s">
        <v>303</v>
      </c>
    </row>
    <row r="83" spans="1:12" ht="13.2" customHeight="1" x14ac:dyDescent="0.3">
      <c r="A83" s="204" t="s">
        <v>33</v>
      </c>
      <c r="B83" s="204" t="s">
        <v>38</v>
      </c>
      <c r="C83" s="204" t="s">
        <v>607</v>
      </c>
      <c r="D83" s="204" t="s">
        <v>674</v>
      </c>
      <c r="E83" s="204" t="s">
        <v>675</v>
      </c>
      <c r="F83" s="205" t="s">
        <v>517</v>
      </c>
      <c r="G83" s="205" t="s">
        <v>616</v>
      </c>
      <c r="H83" s="205"/>
      <c r="I83" s="205" t="s">
        <v>684</v>
      </c>
      <c r="J83" s="116">
        <v>0.93633952254599995</v>
      </c>
      <c r="K83" s="116">
        <f>L83-J83</f>
        <v>5.30503978800001E-3</v>
      </c>
      <c r="L83" s="116">
        <v>0.94164456233399996</v>
      </c>
    </row>
    <row r="84" spans="1:12" ht="13.2" customHeight="1" x14ac:dyDescent="0.3">
      <c r="A84" s="204" t="s">
        <v>33</v>
      </c>
      <c r="B84" s="204" t="s">
        <v>38</v>
      </c>
      <c r="C84" s="204" t="s">
        <v>607</v>
      </c>
      <c r="D84" s="204" t="s">
        <v>674</v>
      </c>
      <c r="E84" s="204" t="s">
        <v>675</v>
      </c>
      <c r="F84" s="205" t="s">
        <v>517</v>
      </c>
      <c r="G84" s="205" t="s">
        <v>616</v>
      </c>
      <c r="H84" s="205"/>
      <c r="I84" s="205" t="s">
        <v>685</v>
      </c>
      <c r="J84" s="116">
        <v>3.7135278514600002E-2</v>
      </c>
      <c r="K84" s="116" t="s">
        <v>304</v>
      </c>
      <c r="L84" s="116">
        <v>3.9787798408499997E-2</v>
      </c>
    </row>
    <row r="85" spans="1:12" ht="13.2" customHeight="1" x14ac:dyDescent="0.3">
      <c r="A85" s="204" t="s">
        <v>33</v>
      </c>
      <c r="B85" s="204" t="s">
        <v>38</v>
      </c>
      <c r="C85" s="204" t="s">
        <v>607</v>
      </c>
      <c r="D85" s="204" t="s">
        <v>674</v>
      </c>
      <c r="E85" s="204" t="s">
        <v>675</v>
      </c>
      <c r="F85" s="205" t="s">
        <v>517</v>
      </c>
      <c r="G85" s="205" t="s">
        <v>616</v>
      </c>
      <c r="H85" s="205"/>
      <c r="I85" s="205" t="s">
        <v>686</v>
      </c>
      <c r="J85" s="116" t="s">
        <v>304</v>
      </c>
      <c r="K85" s="116">
        <v>0.01</v>
      </c>
      <c r="L85" s="116">
        <v>5.3050397877999998E-3</v>
      </c>
    </row>
    <row r="86" spans="1:12" ht="13.2" customHeight="1" x14ac:dyDescent="0.3">
      <c r="A86" s="204" t="s">
        <v>33</v>
      </c>
      <c r="B86" s="204" t="s">
        <v>38</v>
      </c>
      <c r="C86" s="204" t="s">
        <v>607</v>
      </c>
      <c r="D86" s="204" t="s">
        <v>674</v>
      </c>
      <c r="E86" s="204" t="s">
        <v>675</v>
      </c>
      <c r="F86" s="205" t="s">
        <v>517</v>
      </c>
      <c r="G86" s="205" t="s">
        <v>616</v>
      </c>
      <c r="H86" s="205"/>
      <c r="I86" s="205" t="s">
        <v>687</v>
      </c>
      <c r="J86" s="116">
        <v>2.6525198938999999E-2</v>
      </c>
      <c r="K86" s="116">
        <f>L86-J86</f>
        <v>-1.32625994695E-2</v>
      </c>
      <c r="L86" s="116">
        <v>1.32625994695E-2</v>
      </c>
    </row>
    <row r="87" spans="1:12" ht="13.2" customHeight="1" x14ac:dyDescent="0.3">
      <c r="A87" s="204" t="s">
        <v>33</v>
      </c>
      <c r="B87" s="204" t="s">
        <v>38</v>
      </c>
      <c r="C87" s="204" t="s">
        <v>607</v>
      </c>
      <c r="D87" s="204" t="s">
        <v>674</v>
      </c>
      <c r="E87" s="204" t="s">
        <v>675</v>
      </c>
      <c r="F87" s="205" t="s">
        <v>517</v>
      </c>
      <c r="G87" s="205" t="s">
        <v>616</v>
      </c>
      <c r="H87" s="205"/>
      <c r="I87" s="205" t="s">
        <v>493</v>
      </c>
      <c r="J87" s="146">
        <v>377</v>
      </c>
      <c r="K87" s="146" t="s">
        <v>304</v>
      </c>
      <c r="L87" s="146">
        <v>377</v>
      </c>
    </row>
    <row r="88" spans="1:12" ht="13.2" customHeight="1" x14ac:dyDescent="0.3">
      <c r="A88" s="204" t="s">
        <v>33</v>
      </c>
      <c r="B88" s="204" t="s">
        <v>38</v>
      </c>
      <c r="C88" s="204" t="s">
        <v>607</v>
      </c>
      <c r="D88" s="204" t="s">
        <v>674</v>
      </c>
      <c r="E88" s="204" t="s">
        <v>675</v>
      </c>
      <c r="F88" s="205" t="s">
        <v>285</v>
      </c>
      <c r="G88" s="205" t="s">
        <v>280</v>
      </c>
      <c r="H88" s="205"/>
      <c r="I88" s="205" t="s">
        <v>59</v>
      </c>
      <c r="J88" s="117">
        <v>45.372999999999998</v>
      </c>
      <c r="K88" s="117" t="s">
        <v>304</v>
      </c>
      <c r="L88" s="117">
        <v>45.354999999999997</v>
      </c>
    </row>
    <row r="89" spans="1:12" ht="13.2" customHeight="1" x14ac:dyDescent="0.3">
      <c r="A89" s="204" t="s">
        <v>33</v>
      </c>
      <c r="B89" s="204" t="s">
        <v>39</v>
      </c>
      <c r="C89" s="204" t="s">
        <v>607</v>
      </c>
      <c r="D89" s="204" t="s">
        <v>674</v>
      </c>
      <c r="E89" s="204" t="s">
        <v>675</v>
      </c>
      <c r="F89" s="205" t="s">
        <v>514</v>
      </c>
      <c r="G89" s="205" t="s">
        <v>614</v>
      </c>
      <c r="H89" s="205"/>
      <c r="I89" s="205" t="s">
        <v>676</v>
      </c>
      <c r="J89" s="116" t="s">
        <v>304</v>
      </c>
      <c r="K89" s="116" t="s">
        <v>304</v>
      </c>
      <c r="L89" s="116" t="s">
        <v>304</v>
      </c>
    </row>
    <row r="90" spans="1:12" ht="13.2" customHeight="1" x14ac:dyDescent="0.3">
      <c r="A90" s="204" t="s">
        <v>33</v>
      </c>
      <c r="B90" s="204" t="s">
        <v>39</v>
      </c>
      <c r="C90" s="204" t="s">
        <v>607</v>
      </c>
      <c r="D90" s="204" t="s">
        <v>674</v>
      </c>
      <c r="E90" s="204" t="s">
        <v>675</v>
      </c>
      <c r="F90" s="205" t="s">
        <v>514</v>
      </c>
      <c r="G90" s="205" t="s">
        <v>614</v>
      </c>
      <c r="H90" s="205"/>
      <c r="I90" s="205" t="s">
        <v>679</v>
      </c>
      <c r="J90" s="116" t="s">
        <v>304</v>
      </c>
      <c r="K90" s="116" t="s">
        <v>304</v>
      </c>
      <c r="L90" s="116" t="s">
        <v>304</v>
      </c>
    </row>
    <row r="91" spans="1:12" ht="13.2" customHeight="1" x14ac:dyDescent="0.3">
      <c r="A91" s="204" t="s">
        <v>33</v>
      </c>
      <c r="B91" s="204" t="s">
        <v>39</v>
      </c>
      <c r="C91" s="204" t="s">
        <v>607</v>
      </c>
      <c r="D91" s="204" t="s">
        <v>674</v>
      </c>
      <c r="E91" s="204" t="s">
        <v>675</v>
      </c>
      <c r="F91" s="205" t="s">
        <v>514</v>
      </c>
      <c r="G91" s="205" t="s">
        <v>614</v>
      </c>
      <c r="H91" s="205"/>
      <c r="I91" s="205" t="s">
        <v>677</v>
      </c>
      <c r="J91" s="116">
        <v>0.33333333333300003</v>
      </c>
      <c r="K91" s="116">
        <f>L91-J91</f>
        <v>0.333333333334</v>
      </c>
      <c r="L91" s="116">
        <v>0.66666666666700003</v>
      </c>
    </row>
    <row r="92" spans="1:12" ht="13.2" customHeight="1" x14ac:dyDescent="0.3">
      <c r="A92" s="204" t="s">
        <v>33</v>
      </c>
      <c r="B92" s="204" t="s">
        <v>39</v>
      </c>
      <c r="C92" s="204" t="s">
        <v>607</v>
      </c>
      <c r="D92" s="204" t="s">
        <v>674</v>
      </c>
      <c r="E92" s="204" t="s">
        <v>675</v>
      </c>
      <c r="F92" s="205" t="s">
        <v>514</v>
      </c>
      <c r="G92" s="205" t="s">
        <v>614</v>
      </c>
      <c r="H92" s="205"/>
      <c r="I92" s="205" t="s">
        <v>680</v>
      </c>
      <c r="J92" s="116" t="s">
        <v>304</v>
      </c>
      <c r="K92" s="116" t="s">
        <v>304</v>
      </c>
      <c r="L92" s="116" t="s">
        <v>304</v>
      </c>
    </row>
    <row r="93" spans="1:12" ht="13.2" customHeight="1" x14ac:dyDescent="0.3">
      <c r="A93" s="204" t="s">
        <v>33</v>
      </c>
      <c r="B93" s="204" t="s">
        <v>39</v>
      </c>
      <c r="C93" s="204" t="s">
        <v>607</v>
      </c>
      <c r="D93" s="204" t="s">
        <v>674</v>
      </c>
      <c r="E93" s="204" t="s">
        <v>675</v>
      </c>
      <c r="F93" s="205" t="s">
        <v>514</v>
      </c>
      <c r="G93" s="205" t="s">
        <v>614</v>
      </c>
      <c r="H93" s="205"/>
      <c r="I93" s="205" t="s">
        <v>678</v>
      </c>
      <c r="J93" s="116">
        <v>0.33333333333300003</v>
      </c>
      <c r="K93" s="116" t="s">
        <v>304</v>
      </c>
      <c r="L93" s="116">
        <v>0.33333333333300003</v>
      </c>
    </row>
    <row r="94" spans="1:12" ht="13.2" customHeight="1" x14ac:dyDescent="0.3">
      <c r="A94" s="204" t="s">
        <v>33</v>
      </c>
      <c r="B94" s="204" t="s">
        <v>39</v>
      </c>
      <c r="C94" s="204" t="s">
        <v>607</v>
      </c>
      <c r="D94" s="204" t="s">
        <v>674</v>
      </c>
      <c r="E94" s="204" t="s">
        <v>675</v>
      </c>
      <c r="F94" s="205" t="s">
        <v>514</v>
      </c>
      <c r="G94" s="205" t="s">
        <v>614</v>
      </c>
      <c r="H94" s="205"/>
      <c r="I94" s="205" t="s">
        <v>681</v>
      </c>
      <c r="J94" s="116" t="s">
        <v>304</v>
      </c>
      <c r="K94" s="116" t="s">
        <v>304</v>
      </c>
      <c r="L94" s="116" t="s">
        <v>304</v>
      </c>
    </row>
    <row r="95" spans="1:12" ht="13.2" customHeight="1" x14ac:dyDescent="0.3">
      <c r="A95" s="204" t="s">
        <v>33</v>
      </c>
      <c r="B95" s="204" t="s">
        <v>39</v>
      </c>
      <c r="C95" s="204" t="s">
        <v>607</v>
      </c>
      <c r="D95" s="204" t="s">
        <v>674</v>
      </c>
      <c r="E95" s="204" t="s">
        <v>675</v>
      </c>
      <c r="F95" s="205" t="s">
        <v>514</v>
      </c>
      <c r="G95" s="205" t="s">
        <v>614</v>
      </c>
      <c r="H95" s="205"/>
      <c r="I95" s="205" t="s">
        <v>682</v>
      </c>
      <c r="J95" s="116" t="s">
        <v>304</v>
      </c>
      <c r="K95" s="116" t="s">
        <v>304</v>
      </c>
      <c r="L95" s="116" t="s">
        <v>304</v>
      </c>
    </row>
    <row r="96" spans="1:12" ht="13.2" customHeight="1" x14ac:dyDescent="0.3">
      <c r="A96" s="204" t="s">
        <v>33</v>
      </c>
      <c r="B96" s="204" t="s">
        <v>39</v>
      </c>
      <c r="C96" s="204" t="s">
        <v>607</v>
      </c>
      <c r="D96" s="204" t="s">
        <v>674</v>
      </c>
      <c r="E96" s="204" t="s">
        <v>675</v>
      </c>
      <c r="F96" s="205" t="s">
        <v>514</v>
      </c>
      <c r="G96" s="205" t="s">
        <v>614</v>
      </c>
      <c r="H96" s="205"/>
      <c r="I96" s="205" t="s">
        <v>683</v>
      </c>
      <c r="J96" s="116">
        <v>0.33333333333300003</v>
      </c>
      <c r="K96" s="116" t="s">
        <v>304</v>
      </c>
      <c r="L96" s="116" t="s">
        <v>304</v>
      </c>
    </row>
    <row r="97" spans="1:12" ht="13.2" customHeight="1" x14ac:dyDescent="0.3">
      <c r="A97" s="204" t="s">
        <v>33</v>
      </c>
      <c r="B97" s="204" t="s">
        <v>39</v>
      </c>
      <c r="C97" s="204" t="s">
        <v>607</v>
      </c>
      <c r="D97" s="204" t="s">
        <v>674</v>
      </c>
      <c r="E97" s="204" t="s">
        <v>675</v>
      </c>
      <c r="F97" s="205" t="s">
        <v>514</v>
      </c>
      <c r="G97" s="205" t="s">
        <v>614</v>
      </c>
      <c r="H97" s="205"/>
      <c r="I97" s="205" t="s">
        <v>493</v>
      </c>
      <c r="J97" s="146">
        <v>3</v>
      </c>
      <c r="K97" s="146" t="s">
        <v>304</v>
      </c>
      <c r="L97" s="146">
        <v>3</v>
      </c>
    </row>
    <row r="98" spans="1:12" ht="13.2" customHeight="1" x14ac:dyDescent="0.3">
      <c r="A98" s="204" t="s">
        <v>33</v>
      </c>
      <c r="B98" s="204" t="s">
        <v>39</v>
      </c>
      <c r="C98" s="204" t="s">
        <v>607</v>
      </c>
      <c r="D98" s="204" t="s">
        <v>674</v>
      </c>
      <c r="E98" s="204" t="s">
        <v>675</v>
      </c>
      <c r="F98" s="205" t="s">
        <v>515</v>
      </c>
      <c r="G98" s="205" t="s">
        <v>614</v>
      </c>
      <c r="H98" s="205"/>
      <c r="I98" s="205" t="s">
        <v>676</v>
      </c>
      <c r="J98" s="116" t="s">
        <v>304</v>
      </c>
      <c r="K98" s="116" t="s">
        <v>304</v>
      </c>
      <c r="L98" s="116" t="s">
        <v>304</v>
      </c>
    </row>
    <row r="99" spans="1:12" ht="13.2" customHeight="1" x14ac:dyDescent="0.3">
      <c r="A99" s="204" t="s">
        <v>33</v>
      </c>
      <c r="B99" s="204" t="s">
        <v>39</v>
      </c>
      <c r="C99" s="204" t="s">
        <v>607</v>
      </c>
      <c r="D99" s="204" t="s">
        <v>674</v>
      </c>
      <c r="E99" s="204" t="s">
        <v>675</v>
      </c>
      <c r="F99" s="205" t="s">
        <v>515</v>
      </c>
      <c r="G99" s="205" t="s">
        <v>614</v>
      </c>
      <c r="H99" s="205"/>
      <c r="I99" s="205" t="s">
        <v>679</v>
      </c>
      <c r="J99" s="116" t="s">
        <v>304</v>
      </c>
      <c r="K99" s="116" t="s">
        <v>304</v>
      </c>
      <c r="L99" s="116" t="s">
        <v>304</v>
      </c>
    </row>
    <row r="100" spans="1:12" ht="13.2" customHeight="1" x14ac:dyDescent="0.3">
      <c r="A100" s="204" t="s">
        <v>33</v>
      </c>
      <c r="B100" s="204" t="s">
        <v>39</v>
      </c>
      <c r="C100" s="204" t="s">
        <v>607</v>
      </c>
      <c r="D100" s="204" t="s">
        <v>674</v>
      </c>
      <c r="E100" s="204" t="s">
        <v>675</v>
      </c>
      <c r="F100" s="205" t="s">
        <v>515</v>
      </c>
      <c r="G100" s="205" t="s">
        <v>614</v>
      </c>
      <c r="H100" s="205"/>
      <c r="I100" s="205" t="s">
        <v>677</v>
      </c>
      <c r="J100" s="116" t="s">
        <v>304</v>
      </c>
      <c r="K100" s="116" t="s">
        <v>304</v>
      </c>
      <c r="L100" s="116" t="s">
        <v>304</v>
      </c>
    </row>
    <row r="101" spans="1:12" ht="13.2" customHeight="1" x14ac:dyDescent="0.3">
      <c r="A101" s="204" t="s">
        <v>33</v>
      </c>
      <c r="B101" s="204" t="s">
        <v>39</v>
      </c>
      <c r="C101" s="204" t="s">
        <v>607</v>
      </c>
      <c r="D101" s="204" t="s">
        <v>674</v>
      </c>
      <c r="E101" s="204" t="s">
        <v>675</v>
      </c>
      <c r="F101" s="205" t="s">
        <v>515</v>
      </c>
      <c r="G101" s="205" t="s">
        <v>614</v>
      </c>
      <c r="H101" s="205"/>
      <c r="I101" s="205" t="s">
        <v>680</v>
      </c>
      <c r="J101" s="116">
        <v>0.66666666666700003</v>
      </c>
      <c r="K101" s="116" t="s">
        <v>304</v>
      </c>
      <c r="L101" s="116">
        <v>0.66666666666700003</v>
      </c>
    </row>
    <row r="102" spans="1:12" ht="13.2" customHeight="1" x14ac:dyDescent="0.3">
      <c r="A102" s="204" t="s">
        <v>33</v>
      </c>
      <c r="B102" s="204" t="s">
        <v>39</v>
      </c>
      <c r="C102" s="204" t="s">
        <v>607</v>
      </c>
      <c r="D102" s="204" t="s">
        <v>674</v>
      </c>
      <c r="E102" s="204" t="s">
        <v>675</v>
      </c>
      <c r="F102" s="205" t="s">
        <v>515</v>
      </c>
      <c r="G102" s="205" t="s">
        <v>614</v>
      </c>
      <c r="H102" s="205"/>
      <c r="I102" s="205" t="s">
        <v>678</v>
      </c>
      <c r="J102" s="116">
        <v>0.33333333333300003</v>
      </c>
      <c r="K102" s="116" t="s">
        <v>304</v>
      </c>
      <c r="L102" s="116">
        <v>0.33333333333300003</v>
      </c>
    </row>
    <row r="103" spans="1:12" ht="13.2" customHeight="1" x14ac:dyDescent="0.3">
      <c r="A103" s="204" t="s">
        <v>33</v>
      </c>
      <c r="B103" s="204" t="s">
        <v>39</v>
      </c>
      <c r="C103" s="204" t="s">
        <v>607</v>
      </c>
      <c r="D103" s="204" t="s">
        <v>674</v>
      </c>
      <c r="E103" s="204" t="s">
        <v>675</v>
      </c>
      <c r="F103" s="205" t="s">
        <v>515</v>
      </c>
      <c r="G103" s="205" t="s">
        <v>614</v>
      </c>
      <c r="H103" s="205"/>
      <c r="I103" s="205" t="s">
        <v>681</v>
      </c>
      <c r="J103" s="116" t="s">
        <v>304</v>
      </c>
      <c r="K103" s="116" t="s">
        <v>304</v>
      </c>
      <c r="L103" s="116" t="s">
        <v>304</v>
      </c>
    </row>
    <row r="104" spans="1:12" ht="13.2" customHeight="1" x14ac:dyDescent="0.3">
      <c r="A104" s="204" t="s">
        <v>33</v>
      </c>
      <c r="B104" s="204" t="s">
        <v>39</v>
      </c>
      <c r="C104" s="204" t="s">
        <v>607</v>
      </c>
      <c r="D104" s="204" t="s">
        <v>674</v>
      </c>
      <c r="E104" s="204" t="s">
        <v>675</v>
      </c>
      <c r="F104" s="205" t="s">
        <v>515</v>
      </c>
      <c r="G104" s="205" t="s">
        <v>614</v>
      </c>
      <c r="H104" s="205"/>
      <c r="I104" s="205" t="s">
        <v>682</v>
      </c>
      <c r="J104" s="116" t="s">
        <v>304</v>
      </c>
      <c r="K104" s="116" t="s">
        <v>304</v>
      </c>
      <c r="L104" s="116" t="s">
        <v>304</v>
      </c>
    </row>
    <row r="105" spans="1:12" ht="13.2" customHeight="1" x14ac:dyDescent="0.3">
      <c r="A105" s="204" t="s">
        <v>33</v>
      </c>
      <c r="B105" s="204" t="s">
        <v>39</v>
      </c>
      <c r="C105" s="204" t="s">
        <v>607</v>
      </c>
      <c r="D105" s="204" t="s">
        <v>674</v>
      </c>
      <c r="E105" s="204" t="s">
        <v>675</v>
      </c>
      <c r="F105" s="205" t="s">
        <v>515</v>
      </c>
      <c r="G105" s="205" t="s">
        <v>614</v>
      </c>
      <c r="H105" s="205"/>
      <c r="I105" s="205" t="s">
        <v>683</v>
      </c>
      <c r="J105" s="116" t="s">
        <v>304</v>
      </c>
      <c r="K105" s="116" t="s">
        <v>304</v>
      </c>
      <c r="L105" s="116" t="s">
        <v>304</v>
      </c>
    </row>
    <row r="106" spans="1:12" ht="13.2" customHeight="1" x14ac:dyDescent="0.3">
      <c r="A106" s="204" t="s">
        <v>33</v>
      </c>
      <c r="B106" s="204" t="s">
        <v>39</v>
      </c>
      <c r="C106" s="204" t="s">
        <v>607</v>
      </c>
      <c r="D106" s="204" t="s">
        <v>674</v>
      </c>
      <c r="E106" s="204" t="s">
        <v>675</v>
      </c>
      <c r="F106" s="205" t="s">
        <v>515</v>
      </c>
      <c r="G106" s="205" t="s">
        <v>614</v>
      </c>
      <c r="H106" s="205"/>
      <c r="I106" s="205" t="s">
        <v>493</v>
      </c>
      <c r="J106" s="146">
        <v>3</v>
      </c>
      <c r="K106" s="146" t="s">
        <v>304</v>
      </c>
      <c r="L106" s="146">
        <v>3</v>
      </c>
    </row>
    <row r="107" spans="1:12" ht="13.2" customHeight="1" x14ac:dyDescent="0.3">
      <c r="A107" s="204" t="s">
        <v>33</v>
      </c>
      <c r="B107" s="204" t="s">
        <v>39</v>
      </c>
      <c r="C107" s="204" t="s">
        <v>607</v>
      </c>
      <c r="D107" s="204" t="s">
        <v>674</v>
      </c>
      <c r="E107" s="204" t="s">
        <v>675</v>
      </c>
      <c r="F107" s="205" t="s">
        <v>516</v>
      </c>
      <c r="G107" s="205" t="s">
        <v>616</v>
      </c>
      <c r="H107" s="205"/>
      <c r="I107" s="205" t="s">
        <v>684</v>
      </c>
      <c r="J107" s="116" t="s">
        <v>304</v>
      </c>
      <c r="K107" s="116" t="s">
        <v>304</v>
      </c>
      <c r="L107" s="116" t="s">
        <v>304</v>
      </c>
    </row>
    <row r="108" spans="1:12" ht="13.2" customHeight="1" x14ac:dyDescent="0.3">
      <c r="A108" s="204" t="s">
        <v>33</v>
      </c>
      <c r="B108" s="204" t="s">
        <v>39</v>
      </c>
      <c r="C108" s="204" t="s">
        <v>607</v>
      </c>
      <c r="D108" s="204" t="s">
        <v>674</v>
      </c>
      <c r="E108" s="204" t="s">
        <v>675</v>
      </c>
      <c r="F108" s="205" t="s">
        <v>516</v>
      </c>
      <c r="G108" s="205" t="s">
        <v>616</v>
      </c>
      <c r="H108" s="205"/>
      <c r="I108" s="205" t="s">
        <v>685</v>
      </c>
      <c r="J108" s="116" t="s">
        <v>304</v>
      </c>
      <c r="K108" s="116" t="s">
        <v>304</v>
      </c>
      <c r="L108" s="116" t="s">
        <v>304</v>
      </c>
    </row>
    <row r="109" spans="1:12" ht="13.2" customHeight="1" x14ac:dyDescent="0.3">
      <c r="A109" s="204" t="s">
        <v>33</v>
      </c>
      <c r="B109" s="204" t="s">
        <v>39</v>
      </c>
      <c r="C109" s="204" t="s">
        <v>607</v>
      </c>
      <c r="D109" s="204" t="s">
        <v>674</v>
      </c>
      <c r="E109" s="204" t="s">
        <v>675</v>
      </c>
      <c r="F109" s="205" t="s">
        <v>516</v>
      </c>
      <c r="G109" s="205" t="s">
        <v>616</v>
      </c>
      <c r="H109" s="205"/>
      <c r="I109" s="205" t="s">
        <v>686</v>
      </c>
      <c r="J109" s="116" t="s">
        <v>304</v>
      </c>
      <c r="K109" s="116" t="s">
        <v>304</v>
      </c>
      <c r="L109" s="116" t="s">
        <v>304</v>
      </c>
    </row>
    <row r="110" spans="1:12" ht="13.2" customHeight="1" x14ac:dyDescent="0.3">
      <c r="A110" s="204" t="s">
        <v>33</v>
      </c>
      <c r="B110" s="204" t="s">
        <v>39</v>
      </c>
      <c r="C110" s="204" t="s">
        <v>607</v>
      </c>
      <c r="D110" s="204" t="s">
        <v>674</v>
      </c>
      <c r="E110" s="204" t="s">
        <v>675</v>
      </c>
      <c r="F110" s="205" t="s">
        <v>516</v>
      </c>
      <c r="G110" s="205" t="s">
        <v>616</v>
      </c>
      <c r="H110" s="205"/>
      <c r="I110" s="205" t="s">
        <v>687</v>
      </c>
      <c r="J110" s="116">
        <v>1</v>
      </c>
      <c r="K110" s="116" t="s">
        <v>304</v>
      </c>
      <c r="L110" s="116">
        <v>1</v>
      </c>
    </row>
    <row r="111" spans="1:12" ht="13.2" customHeight="1" x14ac:dyDescent="0.3">
      <c r="A111" s="204" t="s">
        <v>33</v>
      </c>
      <c r="B111" s="204" t="s">
        <v>39</v>
      </c>
      <c r="C111" s="204" t="s">
        <v>607</v>
      </c>
      <c r="D111" s="204" t="s">
        <v>674</v>
      </c>
      <c r="E111" s="204" t="s">
        <v>675</v>
      </c>
      <c r="F111" s="205" t="s">
        <v>516</v>
      </c>
      <c r="G111" s="205" t="s">
        <v>616</v>
      </c>
      <c r="H111" s="205"/>
      <c r="I111" s="205" t="s">
        <v>493</v>
      </c>
      <c r="J111" s="146">
        <v>1</v>
      </c>
      <c r="K111" s="146" t="s">
        <v>304</v>
      </c>
      <c r="L111" s="146">
        <v>1</v>
      </c>
    </row>
    <row r="112" spans="1:12" ht="13.2" customHeight="1" x14ac:dyDescent="0.3">
      <c r="A112" s="204" t="s">
        <v>33</v>
      </c>
      <c r="B112" s="204" t="s">
        <v>39</v>
      </c>
      <c r="C112" s="204" t="s">
        <v>607</v>
      </c>
      <c r="D112" s="204" t="s">
        <v>674</v>
      </c>
      <c r="E112" s="204" t="s">
        <v>675</v>
      </c>
      <c r="F112" s="205" t="s">
        <v>517</v>
      </c>
      <c r="G112" s="205" t="s">
        <v>616</v>
      </c>
      <c r="H112" s="205"/>
      <c r="I112" s="205" t="s">
        <v>684</v>
      </c>
      <c r="J112" s="116">
        <v>0.57894736842100003</v>
      </c>
      <c r="K112" s="116">
        <f>L112-J112</f>
        <v>5.2631578946999991E-2</v>
      </c>
      <c r="L112" s="116">
        <v>0.63157894736800002</v>
      </c>
    </row>
    <row r="113" spans="1:12" ht="13.2" customHeight="1" x14ac:dyDescent="0.3">
      <c r="A113" s="204" t="s">
        <v>33</v>
      </c>
      <c r="B113" s="204" t="s">
        <v>39</v>
      </c>
      <c r="C113" s="204" t="s">
        <v>607</v>
      </c>
      <c r="D113" s="204" t="s">
        <v>674</v>
      </c>
      <c r="E113" s="204" t="s">
        <v>675</v>
      </c>
      <c r="F113" s="205" t="s">
        <v>517</v>
      </c>
      <c r="G113" s="205" t="s">
        <v>616</v>
      </c>
      <c r="H113" s="205"/>
      <c r="I113" s="205" t="s">
        <v>685</v>
      </c>
      <c r="J113" s="116">
        <v>2.6315789473699999E-2</v>
      </c>
      <c r="K113" s="116">
        <v>-0.03</v>
      </c>
      <c r="L113" s="116" t="s">
        <v>304</v>
      </c>
    </row>
    <row r="114" spans="1:12" ht="13.2" customHeight="1" x14ac:dyDescent="0.3">
      <c r="A114" s="204" t="s">
        <v>33</v>
      </c>
      <c r="B114" s="204" t="s">
        <v>39</v>
      </c>
      <c r="C114" s="204" t="s">
        <v>607</v>
      </c>
      <c r="D114" s="204" t="s">
        <v>674</v>
      </c>
      <c r="E114" s="204" t="s">
        <v>675</v>
      </c>
      <c r="F114" s="205" t="s">
        <v>517</v>
      </c>
      <c r="G114" s="205" t="s">
        <v>616</v>
      </c>
      <c r="H114" s="205"/>
      <c r="I114" s="205" t="s">
        <v>686</v>
      </c>
      <c r="J114" s="116" t="s">
        <v>304</v>
      </c>
      <c r="K114" s="116" t="s">
        <v>304</v>
      </c>
      <c r="L114" s="116" t="s">
        <v>304</v>
      </c>
    </row>
    <row r="115" spans="1:12" ht="13.2" customHeight="1" x14ac:dyDescent="0.3">
      <c r="A115" s="204" t="s">
        <v>33</v>
      </c>
      <c r="B115" s="204" t="s">
        <v>39</v>
      </c>
      <c r="C115" s="204" t="s">
        <v>607</v>
      </c>
      <c r="D115" s="204" t="s">
        <v>674</v>
      </c>
      <c r="E115" s="204" t="s">
        <v>675</v>
      </c>
      <c r="F115" s="205" t="s">
        <v>517</v>
      </c>
      <c r="G115" s="205" t="s">
        <v>616</v>
      </c>
      <c r="H115" s="205"/>
      <c r="I115" s="205" t="s">
        <v>687</v>
      </c>
      <c r="J115" s="116">
        <v>0.39473684210499999</v>
      </c>
      <c r="K115" s="116">
        <f>L115-J115</f>
        <v>-2.6315789473000006E-2</v>
      </c>
      <c r="L115" s="116">
        <v>0.36842105263199998</v>
      </c>
    </row>
    <row r="116" spans="1:12" ht="13.2" customHeight="1" x14ac:dyDescent="0.3">
      <c r="A116" s="204" t="s">
        <v>33</v>
      </c>
      <c r="B116" s="204" t="s">
        <v>39</v>
      </c>
      <c r="C116" s="204" t="s">
        <v>607</v>
      </c>
      <c r="D116" s="204" t="s">
        <v>674</v>
      </c>
      <c r="E116" s="204" t="s">
        <v>675</v>
      </c>
      <c r="F116" s="205" t="s">
        <v>517</v>
      </c>
      <c r="G116" s="205" t="s">
        <v>616</v>
      </c>
      <c r="H116" s="205"/>
      <c r="I116" s="205" t="s">
        <v>493</v>
      </c>
      <c r="J116" s="146">
        <v>38</v>
      </c>
      <c r="K116" s="146" t="s">
        <v>304</v>
      </c>
      <c r="L116" s="146">
        <v>38</v>
      </c>
    </row>
    <row r="117" spans="1:12" ht="13.2" customHeight="1" x14ac:dyDescent="0.3">
      <c r="A117" s="204" t="s">
        <v>33</v>
      </c>
      <c r="B117" s="204" t="s">
        <v>39</v>
      </c>
      <c r="C117" s="204" t="s">
        <v>607</v>
      </c>
      <c r="D117" s="204" t="s">
        <v>674</v>
      </c>
      <c r="E117" s="204" t="s">
        <v>675</v>
      </c>
      <c r="F117" s="205" t="s">
        <v>285</v>
      </c>
      <c r="G117" s="205" t="s">
        <v>280</v>
      </c>
      <c r="H117" s="205"/>
      <c r="I117" s="205" t="s">
        <v>59</v>
      </c>
      <c r="J117" s="117">
        <v>19.428000000000001</v>
      </c>
      <c r="K117" s="117" t="s">
        <v>304</v>
      </c>
      <c r="L117" s="117">
        <v>19.465</v>
      </c>
    </row>
    <row r="118" spans="1:12" ht="13.2" customHeight="1" x14ac:dyDescent="0.3">
      <c r="A118" s="204" t="s">
        <v>33</v>
      </c>
      <c r="B118" s="204" t="s">
        <v>40</v>
      </c>
      <c r="C118" s="204" t="s">
        <v>607</v>
      </c>
      <c r="D118" s="204" t="s">
        <v>674</v>
      </c>
      <c r="E118" s="204" t="s">
        <v>675</v>
      </c>
      <c r="F118" s="205" t="s">
        <v>514</v>
      </c>
      <c r="G118" s="205" t="s">
        <v>614</v>
      </c>
      <c r="H118" s="205"/>
      <c r="I118" s="205" t="s">
        <v>676</v>
      </c>
      <c r="J118" s="116">
        <v>0.33333333333300003</v>
      </c>
      <c r="K118" s="116" t="s">
        <v>304</v>
      </c>
      <c r="L118" s="116">
        <v>0.33333333333300003</v>
      </c>
    </row>
    <row r="119" spans="1:12" ht="13.2" customHeight="1" x14ac:dyDescent="0.3">
      <c r="A119" s="204" t="s">
        <v>33</v>
      </c>
      <c r="B119" s="204" t="s">
        <v>40</v>
      </c>
      <c r="C119" s="204" t="s">
        <v>607</v>
      </c>
      <c r="D119" s="204" t="s">
        <v>674</v>
      </c>
      <c r="E119" s="204" t="s">
        <v>675</v>
      </c>
      <c r="F119" s="205" t="s">
        <v>514</v>
      </c>
      <c r="G119" s="205" t="s">
        <v>614</v>
      </c>
      <c r="H119" s="205"/>
      <c r="I119" s="205" t="s">
        <v>679</v>
      </c>
      <c r="J119" s="116" t="s">
        <v>304</v>
      </c>
      <c r="K119" s="116" t="s">
        <v>304</v>
      </c>
      <c r="L119" s="116" t="s">
        <v>304</v>
      </c>
    </row>
    <row r="120" spans="1:12" ht="13.2" customHeight="1" x14ac:dyDescent="0.3">
      <c r="A120" s="204" t="s">
        <v>33</v>
      </c>
      <c r="B120" s="204" t="s">
        <v>40</v>
      </c>
      <c r="C120" s="204" t="s">
        <v>607</v>
      </c>
      <c r="D120" s="204" t="s">
        <v>674</v>
      </c>
      <c r="E120" s="204" t="s">
        <v>675</v>
      </c>
      <c r="F120" s="205" t="s">
        <v>514</v>
      </c>
      <c r="G120" s="205" t="s">
        <v>614</v>
      </c>
      <c r="H120" s="205"/>
      <c r="I120" s="205" t="s">
        <v>677</v>
      </c>
      <c r="J120" s="116">
        <v>0.33333333333300003</v>
      </c>
      <c r="K120" s="116">
        <f>L120-J120</f>
        <v>-0.22222222222200003</v>
      </c>
      <c r="L120" s="116">
        <v>0.111111111111</v>
      </c>
    </row>
    <row r="121" spans="1:12" ht="13.2" customHeight="1" x14ac:dyDescent="0.3">
      <c r="A121" s="204" t="s">
        <v>33</v>
      </c>
      <c r="B121" s="204" t="s">
        <v>40</v>
      </c>
      <c r="C121" s="204" t="s">
        <v>607</v>
      </c>
      <c r="D121" s="204" t="s">
        <v>674</v>
      </c>
      <c r="E121" s="204" t="s">
        <v>675</v>
      </c>
      <c r="F121" s="205" t="s">
        <v>514</v>
      </c>
      <c r="G121" s="205" t="s">
        <v>614</v>
      </c>
      <c r="H121" s="205"/>
      <c r="I121" s="205" t="s">
        <v>680</v>
      </c>
      <c r="J121" s="116">
        <v>0.33333333333300003</v>
      </c>
      <c r="K121" s="116">
        <f>L121-J121</f>
        <v>0.22222222222299998</v>
      </c>
      <c r="L121" s="116">
        <v>0.555555555556</v>
      </c>
    </row>
    <row r="122" spans="1:12" ht="13.2" customHeight="1" x14ac:dyDescent="0.3">
      <c r="A122" s="204" t="s">
        <v>33</v>
      </c>
      <c r="B122" s="204" t="s">
        <v>40</v>
      </c>
      <c r="C122" s="204" t="s">
        <v>607</v>
      </c>
      <c r="D122" s="204" t="s">
        <v>674</v>
      </c>
      <c r="E122" s="204" t="s">
        <v>675</v>
      </c>
      <c r="F122" s="205" t="s">
        <v>514</v>
      </c>
      <c r="G122" s="205" t="s">
        <v>614</v>
      </c>
      <c r="H122" s="205"/>
      <c r="I122" s="205" t="s">
        <v>678</v>
      </c>
      <c r="J122" s="116" t="s">
        <v>304</v>
      </c>
      <c r="K122" s="116" t="s">
        <v>304</v>
      </c>
      <c r="L122" s="116" t="s">
        <v>304</v>
      </c>
    </row>
    <row r="123" spans="1:12" ht="13.2" customHeight="1" x14ac:dyDescent="0.3">
      <c r="A123" s="204" t="s">
        <v>33</v>
      </c>
      <c r="B123" s="204" t="s">
        <v>40</v>
      </c>
      <c r="C123" s="204" t="s">
        <v>607</v>
      </c>
      <c r="D123" s="204" t="s">
        <v>674</v>
      </c>
      <c r="E123" s="204" t="s">
        <v>675</v>
      </c>
      <c r="F123" s="205" t="s">
        <v>514</v>
      </c>
      <c r="G123" s="205" t="s">
        <v>614</v>
      </c>
      <c r="H123" s="205"/>
      <c r="I123" s="205" t="s">
        <v>681</v>
      </c>
      <c r="J123" s="116" t="s">
        <v>304</v>
      </c>
      <c r="K123" s="116" t="s">
        <v>304</v>
      </c>
      <c r="L123" s="116" t="s">
        <v>304</v>
      </c>
    </row>
    <row r="124" spans="1:12" ht="13.2" customHeight="1" x14ac:dyDescent="0.3">
      <c r="A124" s="204" t="s">
        <v>33</v>
      </c>
      <c r="B124" s="204" t="s">
        <v>40</v>
      </c>
      <c r="C124" s="204" t="s">
        <v>607</v>
      </c>
      <c r="D124" s="204" t="s">
        <v>674</v>
      </c>
      <c r="E124" s="204" t="s">
        <v>675</v>
      </c>
      <c r="F124" s="205" t="s">
        <v>514</v>
      </c>
      <c r="G124" s="205" t="s">
        <v>614</v>
      </c>
      <c r="H124" s="205"/>
      <c r="I124" s="205" t="s">
        <v>682</v>
      </c>
      <c r="J124" s="116" t="s">
        <v>304</v>
      </c>
      <c r="K124" s="116" t="s">
        <v>304</v>
      </c>
      <c r="L124" s="116" t="s">
        <v>304</v>
      </c>
    </row>
    <row r="125" spans="1:12" ht="13.2" customHeight="1" x14ac:dyDescent="0.3">
      <c r="A125" s="204" t="s">
        <v>33</v>
      </c>
      <c r="B125" s="204" t="s">
        <v>40</v>
      </c>
      <c r="C125" s="204" t="s">
        <v>607</v>
      </c>
      <c r="D125" s="204" t="s">
        <v>674</v>
      </c>
      <c r="E125" s="204" t="s">
        <v>675</v>
      </c>
      <c r="F125" s="205" t="s">
        <v>514</v>
      </c>
      <c r="G125" s="205" t="s">
        <v>614</v>
      </c>
      <c r="H125" s="205"/>
      <c r="I125" s="205" t="s">
        <v>683</v>
      </c>
      <c r="J125" s="116" t="s">
        <v>304</v>
      </c>
      <c r="K125" s="116" t="s">
        <v>304</v>
      </c>
      <c r="L125" s="116" t="s">
        <v>304</v>
      </c>
    </row>
    <row r="126" spans="1:12" ht="13.2" customHeight="1" x14ac:dyDescent="0.3">
      <c r="A126" s="204" t="s">
        <v>33</v>
      </c>
      <c r="B126" s="204" t="s">
        <v>40</v>
      </c>
      <c r="C126" s="204" t="s">
        <v>607</v>
      </c>
      <c r="D126" s="204" t="s">
        <v>674</v>
      </c>
      <c r="E126" s="204" t="s">
        <v>675</v>
      </c>
      <c r="F126" s="205" t="s">
        <v>514</v>
      </c>
      <c r="G126" s="205" t="s">
        <v>614</v>
      </c>
      <c r="H126" s="205"/>
      <c r="I126" s="205" t="s">
        <v>493</v>
      </c>
      <c r="J126" s="146">
        <v>9</v>
      </c>
      <c r="K126" s="146" t="s">
        <v>304</v>
      </c>
      <c r="L126" s="146">
        <v>9</v>
      </c>
    </row>
    <row r="127" spans="1:12" ht="13.2" customHeight="1" x14ac:dyDescent="0.3">
      <c r="A127" s="204" t="s">
        <v>33</v>
      </c>
      <c r="B127" s="204" t="s">
        <v>40</v>
      </c>
      <c r="C127" s="204" t="s">
        <v>607</v>
      </c>
      <c r="D127" s="204" t="s">
        <v>674</v>
      </c>
      <c r="E127" s="204" t="s">
        <v>675</v>
      </c>
      <c r="F127" s="205" t="s">
        <v>515</v>
      </c>
      <c r="G127" s="205" t="s">
        <v>614</v>
      </c>
      <c r="H127" s="205"/>
      <c r="I127" s="205" t="s">
        <v>676</v>
      </c>
      <c r="J127" s="116">
        <v>0.111111111111</v>
      </c>
      <c r="K127" s="116" t="s">
        <v>304</v>
      </c>
      <c r="L127" s="116">
        <v>0.111111111111</v>
      </c>
    </row>
    <row r="128" spans="1:12" ht="13.2" customHeight="1" x14ac:dyDescent="0.3">
      <c r="A128" s="204" t="s">
        <v>33</v>
      </c>
      <c r="B128" s="204" t="s">
        <v>40</v>
      </c>
      <c r="C128" s="204" t="s">
        <v>607</v>
      </c>
      <c r="D128" s="204" t="s">
        <v>674</v>
      </c>
      <c r="E128" s="204" t="s">
        <v>675</v>
      </c>
      <c r="F128" s="205" t="s">
        <v>515</v>
      </c>
      <c r="G128" s="205" t="s">
        <v>614</v>
      </c>
      <c r="H128" s="205"/>
      <c r="I128" s="205" t="s">
        <v>679</v>
      </c>
      <c r="J128" s="116" t="s">
        <v>304</v>
      </c>
      <c r="K128" s="116" t="s">
        <v>304</v>
      </c>
      <c r="L128" s="116" t="s">
        <v>304</v>
      </c>
    </row>
    <row r="129" spans="1:12" ht="13.2" customHeight="1" x14ac:dyDescent="0.3">
      <c r="A129" s="204" t="s">
        <v>33</v>
      </c>
      <c r="B129" s="204" t="s">
        <v>40</v>
      </c>
      <c r="C129" s="204" t="s">
        <v>607</v>
      </c>
      <c r="D129" s="204" t="s">
        <v>674</v>
      </c>
      <c r="E129" s="204" t="s">
        <v>675</v>
      </c>
      <c r="F129" s="205" t="s">
        <v>515</v>
      </c>
      <c r="G129" s="205" t="s">
        <v>614</v>
      </c>
      <c r="H129" s="205"/>
      <c r="I129" s="205" t="s">
        <v>677</v>
      </c>
      <c r="J129" s="116">
        <v>0.222222222222</v>
      </c>
      <c r="K129" s="116" t="s">
        <v>304</v>
      </c>
      <c r="L129" s="116">
        <v>0.222222222222</v>
      </c>
    </row>
    <row r="130" spans="1:12" ht="13.2" customHeight="1" x14ac:dyDescent="0.3">
      <c r="A130" s="204" t="s">
        <v>33</v>
      </c>
      <c r="B130" s="204" t="s">
        <v>40</v>
      </c>
      <c r="C130" s="204" t="s">
        <v>607</v>
      </c>
      <c r="D130" s="204" t="s">
        <v>674</v>
      </c>
      <c r="E130" s="204" t="s">
        <v>675</v>
      </c>
      <c r="F130" s="205" t="s">
        <v>515</v>
      </c>
      <c r="G130" s="205" t="s">
        <v>614</v>
      </c>
      <c r="H130" s="205"/>
      <c r="I130" s="205" t="s">
        <v>680</v>
      </c>
      <c r="J130" s="116">
        <v>0.66666666666700003</v>
      </c>
      <c r="K130" s="116" t="s">
        <v>304</v>
      </c>
      <c r="L130" s="116">
        <v>0.66666666666700003</v>
      </c>
    </row>
    <row r="131" spans="1:12" ht="13.2" customHeight="1" x14ac:dyDescent="0.3">
      <c r="A131" s="204" t="s">
        <v>33</v>
      </c>
      <c r="B131" s="204" t="s">
        <v>40</v>
      </c>
      <c r="C131" s="204" t="s">
        <v>607</v>
      </c>
      <c r="D131" s="204" t="s">
        <v>674</v>
      </c>
      <c r="E131" s="204" t="s">
        <v>675</v>
      </c>
      <c r="F131" s="205" t="s">
        <v>515</v>
      </c>
      <c r="G131" s="205" t="s">
        <v>614</v>
      </c>
      <c r="H131" s="205"/>
      <c r="I131" s="205" t="s">
        <v>678</v>
      </c>
      <c r="J131" s="116" t="s">
        <v>304</v>
      </c>
      <c r="K131" s="116" t="s">
        <v>304</v>
      </c>
      <c r="L131" s="116" t="s">
        <v>304</v>
      </c>
    </row>
    <row r="132" spans="1:12" ht="13.2" customHeight="1" x14ac:dyDescent="0.3">
      <c r="A132" s="204" t="s">
        <v>33</v>
      </c>
      <c r="B132" s="204" t="s">
        <v>40</v>
      </c>
      <c r="C132" s="204" t="s">
        <v>607</v>
      </c>
      <c r="D132" s="204" t="s">
        <v>674</v>
      </c>
      <c r="E132" s="204" t="s">
        <v>675</v>
      </c>
      <c r="F132" s="205" t="s">
        <v>515</v>
      </c>
      <c r="G132" s="205" t="s">
        <v>614</v>
      </c>
      <c r="H132" s="205"/>
      <c r="I132" s="205" t="s">
        <v>681</v>
      </c>
      <c r="J132" s="116" t="s">
        <v>304</v>
      </c>
      <c r="K132" s="116" t="s">
        <v>304</v>
      </c>
      <c r="L132" s="116" t="s">
        <v>304</v>
      </c>
    </row>
    <row r="133" spans="1:12" ht="13.2" customHeight="1" x14ac:dyDescent="0.3">
      <c r="A133" s="204" t="s">
        <v>33</v>
      </c>
      <c r="B133" s="204" t="s">
        <v>40</v>
      </c>
      <c r="C133" s="204" t="s">
        <v>607</v>
      </c>
      <c r="D133" s="204" t="s">
        <v>674</v>
      </c>
      <c r="E133" s="204" t="s">
        <v>675</v>
      </c>
      <c r="F133" s="205" t="s">
        <v>515</v>
      </c>
      <c r="G133" s="205" t="s">
        <v>614</v>
      </c>
      <c r="H133" s="205"/>
      <c r="I133" s="205" t="s">
        <v>682</v>
      </c>
      <c r="J133" s="116" t="s">
        <v>304</v>
      </c>
      <c r="K133" s="116" t="s">
        <v>304</v>
      </c>
      <c r="L133" s="116" t="s">
        <v>304</v>
      </c>
    </row>
    <row r="134" spans="1:12" ht="13.2" customHeight="1" x14ac:dyDescent="0.3">
      <c r="A134" s="204" t="s">
        <v>33</v>
      </c>
      <c r="B134" s="204" t="s">
        <v>40</v>
      </c>
      <c r="C134" s="204" t="s">
        <v>607</v>
      </c>
      <c r="D134" s="204" t="s">
        <v>674</v>
      </c>
      <c r="E134" s="204" t="s">
        <v>675</v>
      </c>
      <c r="F134" s="205" t="s">
        <v>515</v>
      </c>
      <c r="G134" s="205" t="s">
        <v>614</v>
      </c>
      <c r="H134" s="205"/>
      <c r="I134" s="205" t="s">
        <v>683</v>
      </c>
      <c r="J134" s="116" t="s">
        <v>304</v>
      </c>
      <c r="K134" s="116" t="s">
        <v>304</v>
      </c>
      <c r="L134" s="116" t="s">
        <v>304</v>
      </c>
    </row>
    <row r="135" spans="1:12" ht="13.2" customHeight="1" x14ac:dyDescent="0.3">
      <c r="A135" s="204" t="s">
        <v>33</v>
      </c>
      <c r="B135" s="204" t="s">
        <v>40</v>
      </c>
      <c r="C135" s="204" t="s">
        <v>607</v>
      </c>
      <c r="D135" s="204" t="s">
        <v>674</v>
      </c>
      <c r="E135" s="204" t="s">
        <v>675</v>
      </c>
      <c r="F135" s="205" t="s">
        <v>515</v>
      </c>
      <c r="G135" s="205" t="s">
        <v>614</v>
      </c>
      <c r="H135" s="205"/>
      <c r="I135" s="205" t="s">
        <v>493</v>
      </c>
      <c r="J135" s="146">
        <v>9</v>
      </c>
      <c r="K135" s="146" t="s">
        <v>304</v>
      </c>
      <c r="L135" s="146">
        <v>9</v>
      </c>
    </row>
    <row r="136" spans="1:12" ht="13.2" customHeight="1" x14ac:dyDescent="0.3">
      <c r="A136" s="204" t="s">
        <v>33</v>
      </c>
      <c r="B136" s="204" t="s">
        <v>40</v>
      </c>
      <c r="C136" s="204" t="s">
        <v>607</v>
      </c>
      <c r="D136" s="204" t="s">
        <v>674</v>
      </c>
      <c r="E136" s="204" t="s">
        <v>675</v>
      </c>
      <c r="F136" s="205" t="s">
        <v>516</v>
      </c>
      <c r="G136" s="205" t="s">
        <v>616</v>
      </c>
      <c r="H136" s="205"/>
      <c r="I136" s="205" t="s">
        <v>684</v>
      </c>
      <c r="J136" s="116">
        <v>0.77777777777799995</v>
      </c>
      <c r="K136" s="116" t="s">
        <v>304</v>
      </c>
      <c r="L136" s="116">
        <v>0.77777777777799995</v>
      </c>
    </row>
    <row r="137" spans="1:12" ht="13.2" customHeight="1" x14ac:dyDescent="0.3">
      <c r="A137" s="204" t="s">
        <v>33</v>
      </c>
      <c r="B137" s="204" t="s">
        <v>40</v>
      </c>
      <c r="C137" s="204" t="s">
        <v>607</v>
      </c>
      <c r="D137" s="204" t="s">
        <v>674</v>
      </c>
      <c r="E137" s="204" t="s">
        <v>675</v>
      </c>
      <c r="F137" s="205" t="s">
        <v>516</v>
      </c>
      <c r="G137" s="205" t="s">
        <v>616</v>
      </c>
      <c r="H137" s="205"/>
      <c r="I137" s="205" t="s">
        <v>685</v>
      </c>
      <c r="J137" s="116" t="s">
        <v>304</v>
      </c>
      <c r="K137" s="116" t="s">
        <v>304</v>
      </c>
      <c r="L137" s="116" t="s">
        <v>304</v>
      </c>
    </row>
    <row r="138" spans="1:12" ht="13.2" customHeight="1" x14ac:dyDescent="0.3">
      <c r="A138" s="204" t="s">
        <v>33</v>
      </c>
      <c r="B138" s="204" t="s">
        <v>40</v>
      </c>
      <c r="C138" s="204" t="s">
        <v>607</v>
      </c>
      <c r="D138" s="204" t="s">
        <v>674</v>
      </c>
      <c r="E138" s="204" t="s">
        <v>675</v>
      </c>
      <c r="F138" s="205" t="s">
        <v>516</v>
      </c>
      <c r="G138" s="205" t="s">
        <v>616</v>
      </c>
      <c r="H138" s="205"/>
      <c r="I138" s="205" t="s">
        <v>686</v>
      </c>
      <c r="J138" s="116" t="s">
        <v>304</v>
      </c>
      <c r="K138" s="116">
        <v>0.111111111111</v>
      </c>
      <c r="L138" s="116">
        <v>0.111111111111</v>
      </c>
    </row>
    <row r="139" spans="1:12" ht="13.2" customHeight="1" x14ac:dyDescent="0.3">
      <c r="A139" s="204" t="s">
        <v>33</v>
      </c>
      <c r="B139" s="204" t="s">
        <v>40</v>
      </c>
      <c r="C139" s="204" t="s">
        <v>607</v>
      </c>
      <c r="D139" s="204" t="s">
        <v>674</v>
      </c>
      <c r="E139" s="204" t="s">
        <v>675</v>
      </c>
      <c r="F139" s="205" t="s">
        <v>516</v>
      </c>
      <c r="G139" s="205" t="s">
        <v>616</v>
      </c>
      <c r="H139" s="205"/>
      <c r="I139" s="205" t="s">
        <v>687</v>
      </c>
      <c r="J139" s="116">
        <v>0.222222222222</v>
      </c>
      <c r="K139" s="116">
        <f>L139-J139</f>
        <v>-0.111111111111</v>
      </c>
      <c r="L139" s="116">
        <v>0.111111111111</v>
      </c>
    </row>
    <row r="140" spans="1:12" ht="13.2" customHeight="1" x14ac:dyDescent="0.3">
      <c r="A140" s="204" t="s">
        <v>33</v>
      </c>
      <c r="B140" s="204" t="s">
        <v>40</v>
      </c>
      <c r="C140" s="204" t="s">
        <v>607</v>
      </c>
      <c r="D140" s="204" t="s">
        <v>674</v>
      </c>
      <c r="E140" s="204" t="s">
        <v>675</v>
      </c>
      <c r="F140" s="205" t="s">
        <v>516</v>
      </c>
      <c r="G140" s="205" t="s">
        <v>616</v>
      </c>
      <c r="H140" s="205"/>
      <c r="I140" s="205" t="s">
        <v>493</v>
      </c>
      <c r="J140" s="146">
        <v>9</v>
      </c>
      <c r="K140" s="146" t="s">
        <v>304</v>
      </c>
      <c r="L140" s="146">
        <v>9</v>
      </c>
    </row>
    <row r="141" spans="1:12" ht="13.2" customHeight="1" x14ac:dyDescent="0.3">
      <c r="A141" s="204" t="s">
        <v>33</v>
      </c>
      <c r="B141" s="204" t="s">
        <v>40</v>
      </c>
      <c r="C141" s="204" t="s">
        <v>607</v>
      </c>
      <c r="D141" s="204" t="s">
        <v>674</v>
      </c>
      <c r="E141" s="204" t="s">
        <v>675</v>
      </c>
      <c r="F141" s="205" t="s">
        <v>517</v>
      </c>
      <c r="G141" s="205" t="s">
        <v>616</v>
      </c>
      <c r="H141" s="205"/>
      <c r="I141" s="205" t="s">
        <v>684</v>
      </c>
      <c r="J141" s="116">
        <v>0.93927125506099995</v>
      </c>
      <c r="K141" s="116" t="s">
        <v>304</v>
      </c>
      <c r="L141" s="116">
        <v>0.93927125506099995</v>
      </c>
    </row>
    <row r="142" spans="1:12" ht="13.2" customHeight="1" x14ac:dyDescent="0.3">
      <c r="A142" s="204" t="s">
        <v>33</v>
      </c>
      <c r="B142" s="204" t="s">
        <v>40</v>
      </c>
      <c r="C142" s="204" t="s">
        <v>607</v>
      </c>
      <c r="D142" s="204" t="s">
        <v>674</v>
      </c>
      <c r="E142" s="204" t="s">
        <v>675</v>
      </c>
      <c r="F142" s="205" t="s">
        <v>517</v>
      </c>
      <c r="G142" s="205" t="s">
        <v>616</v>
      </c>
      <c r="H142" s="205"/>
      <c r="I142" s="205" t="s">
        <v>685</v>
      </c>
      <c r="J142" s="116">
        <v>1.2145748987899999E-2</v>
      </c>
      <c r="K142" s="116">
        <f>L142-J142</f>
        <v>8.0971659918999996E-3</v>
      </c>
      <c r="L142" s="116">
        <v>2.0242914979799999E-2</v>
      </c>
    </row>
    <row r="143" spans="1:12" ht="13.2" customHeight="1" x14ac:dyDescent="0.3">
      <c r="A143" s="204" t="s">
        <v>33</v>
      </c>
      <c r="B143" s="204" t="s">
        <v>40</v>
      </c>
      <c r="C143" s="204" t="s">
        <v>607</v>
      </c>
      <c r="D143" s="204" t="s">
        <v>674</v>
      </c>
      <c r="E143" s="204" t="s">
        <v>675</v>
      </c>
      <c r="F143" s="205" t="s">
        <v>517</v>
      </c>
      <c r="G143" s="205" t="s">
        <v>616</v>
      </c>
      <c r="H143" s="205"/>
      <c r="I143" s="205" t="s">
        <v>686</v>
      </c>
      <c r="J143" s="116" t="s">
        <v>304</v>
      </c>
      <c r="K143" s="116" t="s">
        <v>304</v>
      </c>
      <c r="L143" s="116" t="s">
        <v>304</v>
      </c>
    </row>
    <row r="144" spans="1:12" ht="13.2" customHeight="1" x14ac:dyDescent="0.3">
      <c r="A144" s="204" t="s">
        <v>33</v>
      </c>
      <c r="B144" s="204" t="s">
        <v>40</v>
      </c>
      <c r="C144" s="204" t="s">
        <v>607</v>
      </c>
      <c r="D144" s="204" t="s">
        <v>674</v>
      </c>
      <c r="E144" s="204" t="s">
        <v>675</v>
      </c>
      <c r="F144" s="205" t="s">
        <v>517</v>
      </c>
      <c r="G144" s="205" t="s">
        <v>616</v>
      </c>
      <c r="H144" s="205"/>
      <c r="I144" s="205" t="s">
        <v>687</v>
      </c>
      <c r="J144" s="116">
        <v>4.8582995951399997E-2</v>
      </c>
      <c r="K144" s="116">
        <f>L144-J144</f>
        <v>-8.0971659918999961E-3</v>
      </c>
      <c r="L144" s="116">
        <v>4.0485829959500001E-2</v>
      </c>
    </row>
    <row r="145" spans="1:12" ht="13.2" customHeight="1" x14ac:dyDescent="0.3">
      <c r="A145" s="204" t="s">
        <v>33</v>
      </c>
      <c r="B145" s="204" t="s">
        <v>40</v>
      </c>
      <c r="C145" s="204" t="s">
        <v>607</v>
      </c>
      <c r="D145" s="204" t="s">
        <v>674</v>
      </c>
      <c r="E145" s="204" t="s">
        <v>675</v>
      </c>
      <c r="F145" s="205" t="s">
        <v>517</v>
      </c>
      <c r="G145" s="205" t="s">
        <v>616</v>
      </c>
      <c r="H145" s="205"/>
      <c r="I145" s="205" t="s">
        <v>493</v>
      </c>
      <c r="J145" s="146">
        <v>247</v>
      </c>
      <c r="K145" s="146" t="s">
        <v>304</v>
      </c>
      <c r="L145" s="146">
        <v>247</v>
      </c>
    </row>
    <row r="146" spans="1:12" ht="13.2" customHeight="1" x14ac:dyDescent="0.3">
      <c r="A146" s="204" t="s">
        <v>33</v>
      </c>
      <c r="B146" s="204" t="s">
        <v>40</v>
      </c>
      <c r="C146" s="204" t="s">
        <v>607</v>
      </c>
      <c r="D146" s="204" t="s">
        <v>674</v>
      </c>
      <c r="E146" s="204" t="s">
        <v>675</v>
      </c>
      <c r="F146" s="205" t="s">
        <v>285</v>
      </c>
      <c r="G146" s="205" t="s">
        <v>280</v>
      </c>
      <c r="H146" s="205"/>
      <c r="I146" s="205" t="s">
        <v>59</v>
      </c>
      <c r="J146" s="117">
        <v>40.895000000000003</v>
      </c>
      <c r="K146" s="117">
        <v>-0.185</v>
      </c>
      <c r="L146" s="117">
        <v>40.709000000000003</v>
      </c>
    </row>
    <row r="147" spans="1:12" ht="13.2" customHeight="1" x14ac:dyDescent="0.3">
      <c r="A147" s="204" t="s">
        <v>33</v>
      </c>
      <c r="B147" s="204" t="s">
        <v>41</v>
      </c>
      <c r="C147" s="204" t="s">
        <v>607</v>
      </c>
      <c r="D147" s="204" t="s">
        <v>674</v>
      </c>
      <c r="E147" s="204" t="s">
        <v>675</v>
      </c>
      <c r="F147" s="205" t="s">
        <v>514</v>
      </c>
      <c r="G147" s="205" t="s">
        <v>614</v>
      </c>
      <c r="H147" s="205"/>
      <c r="I147" s="205" t="s">
        <v>676</v>
      </c>
      <c r="J147" s="116" t="s">
        <v>304</v>
      </c>
      <c r="K147" s="116" t="s">
        <v>304</v>
      </c>
      <c r="L147" s="116" t="s">
        <v>304</v>
      </c>
    </row>
    <row r="148" spans="1:12" ht="13.2" customHeight="1" x14ac:dyDescent="0.3">
      <c r="A148" s="204" t="s">
        <v>33</v>
      </c>
      <c r="B148" s="204" t="s">
        <v>41</v>
      </c>
      <c r="C148" s="204" t="s">
        <v>607</v>
      </c>
      <c r="D148" s="204" t="s">
        <v>674</v>
      </c>
      <c r="E148" s="204" t="s">
        <v>675</v>
      </c>
      <c r="F148" s="205" t="s">
        <v>514</v>
      </c>
      <c r="G148" s="205" t="s">
        <v>614</v>
      </c>
      <c r="H148" s="205"/>
      <c r="I148" s="205" t="s">
        <v>679</v>
      </c>
      <c r="J148" s="116" t="s">
        <v>304</v>
      </c>
      <c r="K148" s="116" t="s">
        <v>304</v>
      </c>
      <c r="L148" s="116" t="s">
        <v>304</v>
      </c>
    </row>
    <row r="149" spans="1:12" ht="13.2" customHeight="1" x14ac:dyDescent="0.3">
      <c r="A149" s="204" t="s">
        <v>33</v>
      </c>
      <c r="B149" s="204" t="s">
        <v>41</v>
      </c>
      <c r="C149" s="204" t="s">
        <v>607</v>
      </c>
      <c r="D149" s="204" t="s">
        <v>674</v>
      </c>
      <c r="E149" s="204" t="s">
        <v>675</v>
      </c>
      <c r="F149" s="205" t="s">
        <v>514</v>
      </c>
      <c r="G149" s="205" t="s">
        <v>614</v>
      </c>
      <c r="H149" s="205"/>
      <c r="I149" s="205" t="s">
        <v>677</v>
      </c>
      <c r="J149" s="116" t="s">
        <v>304</v>
      </c>
      <c r="K149" s="116" t="s">
        <v>304</v>
      </c>
      <c r="L149" s="116" t="s">
        <v>304</v>
      </c>
    </row>
    <row r="150" spans="1:12" ht="13.2" customHeight="1" x14ac:dyDescent="0.3">
      <c r="A150" s="204" t="s">
        <v>33</v>
      </c>
      <c r="B150" s="204" t="s">
        <v>41</v>
      </c>
      <c r="C150" s="204" t="s">
        <v>607</v>
      </c>
      <c r="D150" s="204" t="s">
        <v>674</v>
      </c>
      <c r="E150" s="204" t="s">
        <v>675</v>
      </c>
      <c r="F150" s="205" t="s">
        <v>514</v>
      </c>
      <c r="G150" s="205" t="s">
        <v>614</v>
      </c>
      <c r="H150" s="205"/>
      <c r="I150" s="205" t="s">
        <v>680</v>
      </c>
      <c r="J150" s="116">
        <v>1</v>
      </c>
      <c r="K150" s="116" t="s">
        <v>304</v>
      </c>
      <c r="L150" s="116">
        <v>1</v>
      </c>
    </row>
    <row r="151" spans="1:12" ht="13.2" customHeight="1" x14ac:dyDescent="0.3">
      <c r="A151" s="204" t="s">
        <v>33</v>
      </c>
      <c r="B151" s="204" t="s">
        <v>41</v>
      </c>
      <c r="C151" s="204" t="s">
        <v>607</v>
      </c>
      <c r="D151" s="204" t="s">
        <v>674</v>
      </c>
      <c r="E151" s="204" t="s">
        <v>675</v>
      </c>
      <c r="F151" s="205" t="s">
        <v>514</v>
      </c>
      <c r="G151" s="205" t="s">
        <v>614</v>
      </c>
      <c r="H151" s="205"/>
      <c r="I151" s="205" t="s">
        <v>678</v>
      </c>
      <c r="J151" s="116" t="s">
        <v>304</v>
      </c>
      <c r="K151" s="116" t="s">
        <v>304</v>
      </c>
      <c r="L151" s="116" t="s">
        <v>304</v>
      </c>
    </row>
    <row r="152" spans="1:12" ht="13.2" customHeight="1" x14ac:dyDescent="0.3">
      <c r="A152" s="204" t="s">
        <v>33</v>
      </c>
      <c r="B152" s="204" t="s">
        <v>41</v>
      </c>
      <c r="C152" s="204" t="s">
        <v>607</v>
      </c>
      <c r="D152" s="204" t="s">
        <v>674</v>
      </c>
      <c r="E152" s="204" t="s">
        <v>675</v>
      </c>
      <c r="F152" s="205" t="s">
        <v>514</v>
      </c>
      <c r="G152" s="205" t="s">
        <v>614</v>
      </c>
      <c r="H152" s="205"/>
      <c r="I152" s="205" t="s">
        <v>681</v>
      </c>
      <c r="J152" s="116" t="s">
        <v>304</v>
      </c>
      <c r="K152" s="116" t="s">
        <v>304</v>
      </c>
      <c r="L152" s="116" t="s">
        <v>304</v>
      </c>
    </row>
    <row r="153" spans="1:12" ht="13.2" customHeight="1" x14ac:dyDescent="0.3">
      <c r="A153" s="204" t="s">
        <v>33</v>
      </c>
      <c r="B153" s="204" t="s">
        <v>41</v>
      </c>
      <c r="C153" s="204" t="s">
        <v>607</v>
      </c>
      <c r="D153" s="204" t="s">
        <v>674</v>
      </c>
      <c r="E153" s="204" t="s">
        <v>675</v>
      </c>
      <c r="F153" s="205" t="s">
        <v>514</v>
      </c>
      <c r="G153" s="205" t="s">
        <v>614</v>
      </c>
      <c r="H153" s="205"/>
      <c r="I153" s="205" t="s">
        <v>682</v>
      </c>
      <c r="J153" s="116" t="s">
        <v>304</v>
      </c>
      <c r="K153" s="116" t="s">
        <v>304</v>
      </c>
      <c r="L153" s="116" t="s">
        <v>304</v>
      </c>
    </row>
    <row r="154" spans="1:12" ht="13.2" customHeight="1" x14ac:dyDescent="0.3">
      <c r="A154" s="204" t="s">
        <v>33</v>
      </c>
      <c r="B154" s="204" t="s">
        <v>41</v>
      </c>
      <c r="C154" s="204" t="s">
        <v>607</v>
      </c>
      <c r="D154" s="204" t="s">
        <v>674</v>
      </c>
      <c r="E154" s="204" t="s">
        <v>675</v>
      </c>
      <c r="F154" s="205" t="s">
        <v>514</v>
      </c>
      <c r="G154" s="205" t="s">
        <v>614</v>
      </c>
      <c r="H154" s="205"/>
      <c r="I154" s="205" t="s">
        <v>683</v>
      </c>
      <c r="J154" s="116" t="s">
        <v>304</v>
      </c>
      <c r="K154" s="116" t="s">
        <v>304</v>
      </c>
      <c r="L154" s="116" t="s">
        <v>304</v>
      </c>
    </row>
    <row r="155" spans="1:12" ht="13.2" customHeight="1" x14ac:dyDescent="0.3">
      <c r="A155" s="204" t="s">
        <v>33</v>
      </c>
      <c r="B155" s="204" t="s">
        <v>41</v>
      </c>
      <c r="C155" s="204" t="s">
        <v>607</v>
      </c>
      <c r="D155" s="204" t="s">
        <v>674</v>
      </c>
      <c r="E155" s="204" t="s">
        <v>675</v>
      </c>
      <c r="F155" s="205" t="s">
        <v>514</v>
      </c>
      <c r="G155" s="205" t="s">
        <v>614</v>
      </c>
      <c r="H155" s="205"/>
      <c r="I155" s="205" t="s">
        <v>493</v>
      </c>
      <c r="J155" s="146">
        <v>1</v>
      </c>
      <c r="K155" s="146" t="s">
        <v>304</v>
      </c>
      <c r="L155" s="146">
        <v>1</v>
      </c>
    </row>
    <row r="156" spans="1:12" ht="13.2" customHeight="1" x14ac:dyDescent="0.3">
      <c r="A156" s="204" t="s">
        <v>33</v>
      </c>
      <c r="B156" s="204" t="s">
        <v>41</v>
      </c>
      <c r="C156" s="204" t="s">
        <v>607</v>
      </c>
      <c r="D156" s="204" t="s">
        <v>674</v>
      </c>
      <c r="E156" s="204" t="s">
        <v>675</v>
      </c>
      <c r="F156" s="205" t="s">
        <v>515</v>
      </c>
      <c r="G156" s="205" t="s">
        <v>614</v>
      </c>
      <c r="H156" s="205"/>
      <c r="I156" s="205" t="s">
        <v>676</v>
      </c>
      <c r="J156" s="116" t="s">
        <v>304</v>
      </c>
      <c r="K156" s="116" t="s">
        <v>304</v>
      </c>
      <c r="L156" s="116" t="s">
        <v>304</v>
      </c>
    </row>
    <row r="157" spans="1:12" ht="13.2" customHeight="1" x14ac:dyDescent="0.3">
      <c r="A157" s="204" t="s">
        <v>33</v>
      </c>
      <c r="B157" s="204" t="s">
        <v>41</v>
      </c>
      <c r="C157" s="204" t="s">
        <v>607</v>
      </c>
      <c r="D157" s="204" t="s">
        <v>674</v>
      </c>
      <c r="E157" s="204" t="s">
        <v>675</v>
      </c>
      <c r="F157" s="205" t="s">
        <v>515</v>
      </c>
      <c r="G157" s="205" t="s">
        <v>614</v>
      </c>
      <c r="H157" s="205"/>
      <c r="I157" s="205" t="s">
        <v>679</v>
      </c>
      <c r="J157" s="116" t="s">
        <v>304</v>
      </c>
      <c r="K157" s="116" t="s">
        <v>304</v>
      </c>
      <c r="L157" s="116" t="s">
        <v>304</v>
      </c>
    </row>
    <row r="158" spans="1:12" ht="13.2" customHeight="1" x14ac:dyDescent="0.3">
      <c r="A158" s="204" t="s">
        <v>33</v>
      </c>
      <c r="B158" s="204" t="s">
        <v>41</v>
      </c>
      <c r="C158" s="204" t="s">
        <v>607</v>
      </c>
      <c r="D158" s="204" t="s">
        <v>674</v>
      </c>
      <c r="E158" s="204" t="s">
        <v>675</v>
      </c>
      <c r="F158" s="205" t="s">
        <v>515</v>
      </c>
      <c r="G158" s="205" t="s">
        <v>614</v>
      </c>
      <c r="H158" s="205"/>
      <c r="I158" s="205" t="s">
        <v>677</v>
      </c>
      <c r="J158" s="116" t="s">
        <v>304</v>
      </c>
      <c r="K158" s="116" t="s">
        <v>304</v>
      </c>
      <c r="L158" s="116">
        <v>1</v>
      </c>
    </row>
    <row r="159" spans="1:12" ht="13.2" customHeight="1" x14ac:dyDescent="0.3">
      <c r="A159" s="204" t="s">
        <v>33</v>
      </c>
      <c r="B159" s="204" t="s">
        <v>41</v>
      </c>
      <c r="C159" s="204" t="s">
        <v>607</v>
      </c>
      <c r="D159" s="204" t="s">
        <v>674</v>
      </c>
      <c r="E159" s="204" t="s">
        <v>675</v>
      </c>
      <c r="F159" s="205" t="s">
        <v>515</v>
      </c>
      <c r="G159" s="205" t="s">
        <v>614</v>
      </c>
      <c r="H159" s="205"/>
      <c r="I159" s="205" t="s">
        <v>680</v>
      </c>
      <c r="J159" s="116">
        <v>1</v>
      </c>
      <c r="K159" s="116" t="s">
        <v>304</v>
      </c>
      <c r="L159" s="116" t="s">
        <v>304</v>
      </c>
    </row>
    <row r="160" spans="1:12" ht="13.2" customHeight="1" x14ac:dyDescent="0.3">
      <c r="A160" s="204" t="s">
        <v>33</v>
      </c>
      <c r="B160" s="204" t="s">
        <v>41</v>
      </c>
      <c r="C160" s="204" t="s">
        <v>607</v>
      </c>
      <c r="D160" s="204" t="s">
        <v>674</v>
      </c>
      <c r="E160" s="204" t="s">
        <v>675</v>
      </c>
      <c r="F160" s="205" t="s">
        <v>515</v>
      </c>
      <c r="G160" s="205" t="s">
        <v>614</v>
      </c>
      <c r="H160" s="205"/>
      <c r="I160" s="205" t="s">
        <v>678</v>
      </c>
      <c r="J160" s="116" t="s">
        <v>304</v>
      </c>
      <c r="K160" s="116" t="s">
        <v>304</v>
      </c>
      <c r="L160" s="116" t="s">
        <v>304</v>
      </c>
    </row>
    <row r="161" spans="1:12" ht="13.2" customHeight="1" x14ac:dyDescent="0.3">
      <c r="A161" s="204" t="s">
        <v>33</v>
      </c>
      <c r="B161" s="204" t="s">
        <v>41</v>
      </c>
      <c r="C161" s="204" t="s">
        <v>607</v>
      </c>
      <c r="D161" s="204" t="s">
        <v>674</v>
      </c>
      <c r="E161" s="204" t="s">
        <v>675</v>
      </c>
      <c r="F161" s="205" t="s">
        <v>515</v>
      </c>
      <c r="G161" s="205" t="s">
        <v>614</v>
      </c>
      <c r="H161" s="205"/>
      <c r="I161" s="205" t="s">
        <v>681</v>
      </c>
      <c r="J161" s="116" t="s">
        <v>304</v>
      </c>
      <c r="K161" s="116" t="s">
        <v>304</v>
      </c>
      <c r="L161" s="116" t="s">
        <v>304</v>
      </c>
    </row>
    <row r="162" spans="1:12" ht="13.2" customHeight="1" x14ac:dyDescent="0.3">
      <c r="A162" s="204" t="s">
        <v>33</v>
      </c>
      <c r="B162" s="204" t="s">
        <v>41</v>
      </c>
      <c r="C162" s="204" t="s">
        <v>607</v>
      </c>
      <c r="D162" s="204" t="s">
        <v>674</v>
      </c>
      <c r="E162" s="204" t="s">
        <v>675</v>
      </c>
      <c r="F162" s="205" t="s">
        <v>515</v>
      </c>
      <c r="G162" s="205" t="s">
        <v>614</v>
      </c>
      <c r="H162" s="205"/>
      <c r="I162" s="205" t="s">
        <v>682</v>
      </c>
      <c r="J162" s="116" t="s">
        <v>304</v>
      </c>
      <c r="K162" s="116" t="s">
        <v>304</v>
      </c>
      <c r="L162" s="116" t="s">
        <v>304</v>
      </c>
    </row>
    <row r="163" spans="1:12" ht="13.2" customHeight="1" x14ac:dyDescent="0.3">
      <c r="A163" s="204" t="s">
        <v>33</v>
      </c>
      <c r="B163" s="204" t="s">
        <v>41</v>
      </c>
      <c r="C163" s="204" t="s">
        <v>607</v>
      </c>
      <c r="D163" s="204" t="s">
        <v>674</v>
      </c>
      <c r="E163" s="204" t="s">
        <v>675</v>
      </c>
      <c r="F163" s="205" t="s">
        <v>515</v>
      </c>
      <c r="G163" s="205" t="s">
        <v>614</v>
      </c>
      <c r="H163" s="205"/>
      <c r="I163" s="205" t="s">
        <v>683</v>
      </c>
      <c r="J163" s="116" t="s">
        <v>304</v>
      </c>
      <c r="K163" s="116" t="s">
        <v>304</v>
      </c>
      <c r="L163" s="116" t="s">
        <v>304</v>
      </c>
    </row>
    <row r="164" spans="1:12" ht="13.2" customHeight="1" x14ac:dyDescent="0.3">
      <c r="A164" s="204" t="s">
        <v>33</v>
      </c>
      <c r="B164" s="204" t="s">
        <v>41</v>
      </c>
      <c r="C164" s="204" t="s">
        <v>607</v>
      </c>
      <c r="D164" s="204" t="s">
        <v>674</v>
      </c>
      <c r="E164" s="204" t="s">
        <v>675</v>
      </c>
      <c r="F164" s="205" t="s">
        <v>515</v>
      </c>
      <c r="G164" s="205" t="s">
        <v>614</v>
      </c>
      <c r="H164" s="205"/>
      <c r="I164" s="205" t="s">
        <v>493</v>
      </c>
      <c r="J164" s="146">
        <v>1</v>
      </c>
      <c r="K164" s="146" t="s">
        <v>304</v>
      </c>
      <c r="L164" s="146">
        <v>1</v>
      </c>
    </row>
    <row r="165" spans="1:12" ht="13.2" customHeight="1" x14ac:dyDescent="0.3">
      <c r="A165" s="204" t="s">
        <v>33</v>
      </c>
      <c r="B165" s="204" t="s">
        <v>41</v>
      </c>
      <c r="C165" s="204" t="s">
        <v>607</v>
      </c>
      <c r="D165" s="204" t="s">
        <v>674</v>
      </c>
      <c r="E165" s="204" t="s">
        <v>675</v>
      </c>
      <c r="F165" s="205" t="s">
        <v>516</v>
      </c>
      <c r="G165" s="205" t="s">
        <v>616</v>
      </c>
      <c r="H165" s="205"/>
      <c r="I165" s="205" t="s">
        <v>684</v>
      </c>
      <c r="J165" s="116">
        <v>1</v>
      </c>
      <c r="K165" s="116" t="s">
        <v>304</v>
      </c>
      <c r="L165" s="116">
        <v>1</v>
      </c>
    </row>
    <row r="166" spans="1:12" ht="13.2" customHeight="1" x14ac:dyDescent="0.3">
      <c r="A166" s="204" t="s">
        <v>33</v>
      </c>
      <c r="B166" s="204" t="s">
        <v>41</v>
      </c>
      <c r="C166" s="204" t="s">
        <v>607</v>
      </c>
      <c r="D166" s="204" t="s">
        <v>674</v>
      </c>
      <c r="E166" s="204" t="s">
        <v>675</v>
      </c>
      <c r="F166" s="205" t="s">
        <v>516</v>
      </c>
      <c r="G166" s="205" t="s">
        <v>616</v>
      </c>
      <c r="H166" s="205"/>
      <c r="I166" s="205" t="s">
        <v>685</v>
      </c>
      <c r="J166" s="116" t="s">
        <v>304</v>
      </c>
      <c r="K166" s="116" t="s">
        <v>304</v>
      </c>
      <c r="L166" s="116" t="s">
        <v>304</v>
      </c>
    </row>
    <row r="167" spans="1:12" ht="13.2" customHeight="1" x14ac:dyDescent="0.3">
      <c r="A167" s="204" t="s">
        <v>33</v>
      </c>
      <c r="B167" s="204" t="s">
        <v>41</v>
      </c>
      <c r="C167" s="204" t="s">
        <v>607</v>
      </c>
      <c r="D167" s="204" t="s">
        <v>674</v>
      </c>
      <c r="E167" s="204" t="s">
        <v>675</v>
      </c>
      <c r="F167" s="205" t="s">
        <v>516</v>
      </c>
      <c r="G167" s="205" t="s">
        <v>616</v>
      </c>
      <c r="H167" s="205"/>
      <c r="I167" s="205" t="s">
        <v>686</v>
      </c>
      <c r="J167" s="116" t="s">
        <v>304</v>
      </c>
      <c r="K167" s="116" t="s">
        <v>304</v>
      </c>
      <c r="L167" s="116" t="s">
        <v>304</v>
      </c>
    </row>
    <row r="168" spans="1:12" ht="13.2" customHeight="1" x14ac:dyDescent="0.3">
      <c r="A168" s="204" t="s">
        <v>33</v>
      </c>
      <c r="B168" s="204" t="s">
        <v>41</v>
      </c>
      <c r="C168" s="204" t="s">
        <v>607</v>
      </c>
      <c r="D168" s="204" t="s">
        <v>674</v>
      </c>
      <c r="E168" s="204" t="s">
        <v>675</v>
      </c>
      <c r="F168" s="205" t="s">
        <v>516</v>
      </c>
      <c r="G168" s="205" t="s">
        <v>616</v>
      </c>
      <c r="H168" s="205"/>
      <c r="I168" s="205" t="s">
        <v>687</v>
      </c>
      <c r="J168" s="116" t="s">
        <v>304</v>
      </c>
      <c r="K168" s="116" t="s">
        <v>304</v>
      </c>
      <c r="L168" s="116" t="s">
        <v>304</v>
      </c>
    </row>
    <row r="169" spans="1:12" ht="13.2" customHeight="1" x14ac:dyDescent="0.3">
      <c r="A169" s="204" t="s">
        <v>33</v>
      </c>
      <c r="B169" s="204" t="s">
        <v>41</v>
      </c>
      <c r="C169" s="204" t="s">
        <v>607</v>
      </c>
      <c r="D169" s="204" t="s">
        <v>674</v>
      </c>
      <c r="E169" s="204" t="s">
        <v>675</v>
      </c>
      <c r="F169" s="205" t="s">
        <v>516</v>
      </c>
      <c r="G169" s="205" t="s">
        <v>616</v>
      </c>
      <c r="H169" s="205"/>
      <c r="I169" s="205" t="s">
        <v>493</v>
      </c>
      <c r="J169" s="146">
        <v>1</v>
      </c>
      <c r="K169" s="146" t="s">
        <v>304</v>
      </c>
      <c r="L169" s="146">
        <v>1</v>
      </c>
    </row>
    <row r="170" spans="1:12" ht="13.2" customHeight="1" x14ac:dyDescent="0.3">
      <c r="A170" s="204" t="s">
        <v>33</v>
      </c>
      <c r="B170" s="204" t="s">
        <v>41</v>
      </c>
      <c r="C170" s="204" t="s">
        <v>607</v>
      </c>
      <c r="D170" s="204" t="s">
        <v>674</v>
      </c>
      <c r="E170" s="204" t="s">
        <v>675</v>
      </c>
      <c r="F170" s="205" t="s">
        <v>517</v>
      </c>
      <c r="G170" s="205" t="s">
        <v>616</v>
      </c>
      <c r="H170" s="205"/>
      <c r="I170" s="205" t="s">
        <v>684</v>
      </c>
      <c r="J170" s="116">
        <v>0.9</v>
      </c>
      <c r="K170" s="116" t="s">
        <v>304</v>
      </c>
      <c r="L170" s="116">
        <v>0.9</v>
      </c>
    </row>
    <row r="171" spans="1:12" ht="13.2" customHeight="1" x14ac:dyDescent="0.3">
      <c r="A171" s="204" t="s">
        <v>33</v>
      </c>
      <c r="B171" s="204" t="s">
        <v>41</v>
      </c>
      <c r="C171" s="204" t="s">
        <v>607</v>
      </c>
      <c r="D171" s="204" t="s">
        <v>674</v>
      </c>
      <c r="E171" s="204" t="s">
        <v>675</v>
      </c>
      <c r="F171" s="205" t="s">
        <v>517</v>
      </c>
      <c r="G171" s="205" t="s">
        <v>616</v>
      </c>
      <c r="H171" s="205"/>
      <c r="I171" s="205" t="s">
        <v>685</v>
      </c>
      <c r="J171" s="116">
        <v>0.1</v>
      </c>
      <c r="K171" s="116" t="s">
        <v>304</v>
      </c>
      <c r="L171" s="116">
        <v>0.1</v>
      </c>
    </row>
    <row r="172" spans="1:12" ht="13.2" customHeight="1" x14ac:dyDescent="0.3">
      <c r="A172" s="204" t="s">
        <v>33</v>
      </c>
      <c r="B172" s="204" t="s">
        <v>41</v>
      </c>
      <c r="C172" s="204" t="s">
        <v>607</v>
      </c>
      <c r="D172" s="204" t="s">
        <v>674</v>
      </c>
      <c r="E172" s="204" t="s">
        <v>675</v>
      </c>
      <c r="F172" s="205" t="s">
        <v>517</v>
      </c>
      <c r="G172" s="205" t="s">
        <v>616</v>
      </c>
      <c r="H172" s="205"/>
      <c r="I172" s="205" t="s">
        <v>686</v>
      </c>
      <c r="J172" s="116" t="s">
        <v>304</v>
      </c>
      <c r="K172" s="116" t="s">
        <v>304</v>
      </c>
      <c r="L172" s="116" t="s">
        <v>304</v>
      </c>
    </row>
    <row r="173" spans="1:12" ht="13.2" customHeight="1" x14ac:dyDescent="0.3">
      <c r="A173" s="204" t="s">
        <v>33</v>
      </c>
      <c r="B173" s="204" t="s">
        <v>41</v>
      </c>
      <c r="C173" s="204" t="s">
        <v>607</v>
      </c>
      <c r="D173" s="204" t="s">
        <v>674</v>
      </c>
      <c r="E173" s="204" t="s">
        <v>675</v>
      </c>
      <c r="F173" s="205" t="s">
        <v>517</v>
      </c>
      <c r="G173" s="205" t="s">
        <v>616</v>
      </c>
      <c r="H173" s="205"/>
      <c r="I173" s="205" t="s">
        <v>687</v>
      </c>
      <c r="J173" s="116" t="s">
        <v>304</v>
      </c>
      <c r="K173" s="116" t="s">
        <v>304</v>
      </c>
      <c r="L173" s="116" t="s">
        <v>304</v>
      </c>
    </row>
    <row r="174" spans="1:12" ht="13.2" customHeight="1" x14ac:dyDescent="0.3">
      <c r="A174" s="204" t="s">
        <v>33</v>
      </c>
      <c r="B174" s="204" t="s">
        <v>41</v>
      </c>
      <c r="C174" s="204" t="s">
        <v>607</v>
      </c>
      <c r="D174" s="204" t="s">
        <v>674</v>
      </c>
      <c r="E174" s="204" t="s">
        <v>675</v>
      </c>
      <c r="F174" s="205" t="s">
        <v>517</v>
      </c>
      <c r="G174" s="205" t="s">
        <v>616</v>
      </c>
      <c r="H174" s="205"/>
      <c r="I174" s="205" t="s">
        <v>493</v>
      </c>
      <c r="J174" s="146">
        <v>10</v>
      </c>
      <c r="K174" s="146" t="s">
        <v>304</v>
      </c>
      <c r="L174" s="146">
        <v>10</v>
      </c>
    </row>
    <row r="175" spans="1:12" ht="13.2" customHeight="1" x14ac:dyDescent="0.3">
      <c r="A175" s="204" t="s">
        <v>33</v>
      </c>
      <c r="B175" s="204" t="s">
        <v>41</v>
      </c>
      <c r="C175" s="204" t="s">
        <v>607</v>
      </c>
      <c r="D175" s="204" t="s">
        <v>674</v>
      </c>
      <c r="E175" s="204" t="s">
        <v>675</v>
      </c>
      <c r="F175" s="205" t="s">
        <v>285</v>
      </c>
      <c r="G175" s="205" t="s">
        <v>280</v>
      </c>
      <c r="H175" s="205"/>
      <c r="I175" s="205" t="s">
        <v>59</v>
      </c>
      <c r="J175" s="117">
        <v>34.468000000000004</v>
      </c>
      <c r="K175" s="117">
        <v>-0.36199999999999999</v>
      </c>
      <c r="L175" s="117">
        <v>34.106000000000002</v>
      </c>
    </row>
    <row r="176" spans="1:12" ht="13.2" customHeight="1" x14ac:dyDescent="0.3">
      <c r="A176" s="204" t="s">
        <v>33</v>
      </c>
      <c r="B176" s="204" t="s">
        <v>42</v>
      </c>
      <c r="C176" s="204" t="s">
        <v>607</v>
      </c>
      <c r="D176" s="204" t="s">
        <v>674</v>
      </c>
      <c r="E176" s="204" t="s">
        <v>675</v>
      </c>
      <c r="F176" s="205" t="s">
        <v>514</v>
      </c>
      <c r="G176" s="205" t="s">
        <v>614</v>
      </c>
      <c r="H176" s="205"/>
      <c r="I176" s="205" t="s">
        <v>676</v>
      </c>
      <c r="J176" s="116" t="s">
        <v>304</v>
      </c>
      <c r="K176" s="116" t="s">
        <v>304</v>
      </c>
      <c r="L176" s="116" t="s">
        <v>304</v>
      </c>
    </row>
    <row r="177" spans="1:12" ht="13.2" customHeight="1" x14ac:dyDescent="0.3">
      <c r="A177" s="204" t="s">
        <v>33</v>
      </c>
      <c r="B177" s="204" t="s">
        <v>42</v>
      </c>
      <c r="C177" s="204" t="s">
        <v>607</v>
      </c>
      <c r="D177" s="204" t="s">
        <v>674</v>
      </c>
      <c r="E177" s="204" t="s">
        <v>675</v>
      </c>
      <c r="F177" s="205" t="s">
        <v>514</v>
      </c>
      <c r="G177" s="205" t="s">
        <v>614</v>
      </c>
      <c r="H177" s="205"/>
      <c r="I177" s="205" t="s">
        <v>679</v>
      </c>
      <c r="J177" s="116" t="s">
        <v>304</v>
      </c>
      <c r="K177" s="116" t="s">
        <v>304</v>
      </c>
      <c r="L177" s="116" t="s">
        <v>304</v>
      </c>
    </row>
    <row r="178" spans="1:12" ht="13.2" customHeight="1" x14ac:dyDescent="0.3">
      <c r="A178" s="204" t="s">
        <v>33</v>
      </c>
      <c r="B178" s="204" t="s">
        <v>42</v>
      </c>
      <c r="C178" s="204" t="s">
        <v>607</v>
      </c>
      <c r="D178" s="204" t="s">
        <v>674</v>
      </c>
      <c r="E178" s="204" t="s">
        <v>675</v>
      </c>
      <c r="F178" s="205" t="s">
        <v>514</v>
      </c>
      <c r="G178" s="205" t="s">
        <v>614</v>
      </c>
      <c r="H178" s="205"/>
      <c r="I178" s="205" t="s">
        <v>677</v>
      </c>
      <c r="J178" s="116" t="s">
        <v>304</v>
      </c>
      <c r="K178" s="116" t="s">
        <v>304</v>
      </c>
      <c r="L178" s="116" t="s">
        <v>304</v>
      </c>
    </row>
    <row r="179" spans="1:12" ht="13.2" customHeight="1" x14ac:dyDescent="0.3">
      <c r="A179" s="204" t="s">
        <v>33</v>
      </c>
      <c r="B179" s="204" t="s">
        <v>42</v>
      </c>
      <c r="C179" s="204" t="s">
        <v>607</v>
      </c>
      <c r="D179" s="204" t="s">
        <v>674</v>
      </c>
      <c r="E179" s="204" t="s">
        <v>675</v>
      </c>
      <c r="F179" s="205" t="s">
        <v>514</v>
      </c>
      <c r="G179" s="205" t="s">
        <v>614</v>
      </c>
      <c r="H179" s="205"/>
      <c r="I179" s="205" t="s">
        <v>680</v>
      </c>
      <c r="J179" s="116">
        <v>1</v>
      </c>
      <c r="K179" s="116" t="s">
        <v>304</v>
      </c>
      <c r="L179" s="116">
        <v>1</v>
      </c>
    </row>
    <row r="180" spans="1:12" ht="13.2" customHeight="1" x14ac:dyDescent="0.3">
      <c r="A180" s="204" t="s">
        <v>33</v>
      </c>
      <c r="B180" s="204" t="s">
        <v>42</v>
      </c>
      <c r="C180" s="204" t="s">
        <v>607</v>
      </c>
      <c r="D180" s="204" t="s">
        <v>674</v>
      </c>
      <c r="E180" s="204" t="s">
        <v>675</v>
      </c>
      <c r="F180" s="205" t="s">
        <v>514</v>
      </c>
      <c r="G180" s="205" t="s">
        <v>614</v>
      </c>
      <c r="H180" s="205"/>
      <c r="I180" s="205" t="s">
        <v>678</v>
      </c>
      <c r="J180" s="116" t="s">
        <v>304</v>
      </c>
      <c r="K180" s="116" t="s">
        <v>304</v>
      </c>
      <c r="L180" s="116" t="s">
        <v>304</v>
      </c>
    </row>
    <row r="181" spans="1:12" ht="13.2" customHeight="1" x14ac:dyDescent="0.3">
      <c r="A181" s="204" t="s">
        <v>33</v>
      </c>
      <c r="B181" s="204" t="s">
        <v>42</v>
      </c>
      <c r="C181" s="204" t="s">
        <v>607</v>
      </c>
      <c r="D181" s="204" t="s">
        <v>674</v>
      </c>
      <c r="E181" s="204" t="s">
        <v>675</v>
      </c>
      <c r="F181" s="205" t="s">
        <v>514</v>
      </c>
      <c r="G181" s="205" t="s">
        <v>614</v>
      </c>
      <c r="H181" s="205"/>
      <c r="I181" s="205" t="s">
        <v>681</v>
      </c>
      <c r="J181" s="116" t="s">
        <v>304</v>
      </c>
      <c r="K181" s="116" t="s">
        <v>304</v>
      </c>
      <c r="L181" s="116" t="s">
        <v>304</v>
      </c>
    </row>
    <row r="182" spans="1:12" ht="13.2" customHeight="1" x14ac:dyDescent="0.3">
      <c r="A182" s="204" t="s">
        <v>33</v>
      </c>
      <c r="B182" s="204" t="s">
        <v>42</v>
      </c>
      <c r="C182" s="204" t="s">
        <v>607</v>
      </c>
      <c r="D182" s="204" t="s">
        <v>674</v>
      </c>
      <c r="E182" s="204" t="s">
        <v>675</v>
      </c>
      <c r="F182" s="205" t="s">
        <v>514</v>
      </c>
      <c r="G182" s="205" t="s">
        <v>614</v>
      </c>
      <c r="H182" s="205"/>
      <c r="I182" s="205" t="s">
        <v>682</v>
      </c>
      <c r="J182" s="116" t="s">
        <v>304</v>
      </c>
      <c r="K182" s="116" t="s">
        <v>304</v>
      </c>
      <c r="L182" s="116" t="s">
        <v>304</v>
      </c>
    </row>
    <row r="183" spans="1:12" ht="13.2" customHeight="1" x14ac:dyDescent="0.3">
      <c r="A183" s="204" t="s">
        <v>33</v>
      </c>
      <c r="B183" s="204" t="s">
        <v>42</v>
      </c>
      <c r="C183" s="204" t="s">
        <v>607</v>
      </c>
      <c r="D183" s="204" t="s">
        <v>674</v>
      </c>
      <c r="E183" s="204" t="s">
        <v>675</v>
      </c>
      <c r="F183" s="205" t="s">
        <v>514</v>
      </c>
      <c r="G183" s="205" t="s">
        <v>614</v>
      </c>
      <c r="H183" s="205"/>
      <c r="I183" s="205" t="s">
        <v>683</v>
      </c>
      <c r="J183" s="116" t="s">
        <v>304</v>
      </c>
      <c r="K183" s="116" t="s">
        <v>304</v>
      </c>
      <c r="L183" s="116" t="s">
        <v>304</v>
      </c>
    </row>
    <row r="184" spans="1:12" ht="13.2" customHeight="1" x14ac:dyDescent="0.3">
      <c r="A184" s="204" t="s">
        <v>33</v>
      </c>
      <c r="B184" s="204" t="s">
        <v>42</v>
      </c>
      <c r="C184" s="204" t="s">
        <v>607</v>
      </c>
      <c r="D184" s="204" t="s">
        <v>674</v>
      </c>
      <c r="E184" s="204" t="s">
        <v>675</v>
      </c>
      <c r="F184" s="205" t="s">
        <v>514</v>
      </c>
      <c r="G184" s="205" t="s">
        <v>614</v>
      </c>
      <c r="H184" s="205"/>
      <c r="I184" s="205" t="s">
        <v>493</v>
      </c>
      <c r="J184" s="146">
        <v>3</v>
      </c>
      <c r="K184" s="146" t="s">
        <v>304</v>
      </c>
      <c r="L184" s="146">
        <v>3</v>
      </c>
    </row>
    <row r="185" spans="1:12" ht="13.2" customHeight="1" x14ac:dyDescent="0.3">
      <c r="A185" s="204" t="s">
        <v>33</v>
      </c>
      <c r="B185" s="204" t="s">
        <v>42</v>
      </c>
      <c r="C185" s="204" t="s">
        <v>607</v>
      </c>
      <c r="D185" s="204" t="s">
        <v>674</v>
      </c>
      <c r="E185" s="204" t="s">
        <v>675</v>
      </c>
      <c r="F185" s="205" t="s">
        <v>515</v>
      </c>
      <c r="G185" s="205" t="s">
        <v>614</v>
      </c>
      <c r="H185" s="205"/>
      <c r="I185" s="205" t="s">
        <v>676</v>
      </c>
      <c r="J185" s="116" t="s">
        <v>304</v>
      </c>
      <c r="K185" s="116" t="s">
        <v>304</v>
      </c>
      <c r="L185" s="116" t="s">
        <v>304</v>
      </c>
    </row>
    <row r="186" spans="1:12" ht="13.2" customHeight="1" x14ac:dyDescent="0.3">
      <c r="A186" s="204" t="s">
        <v>33</v>
      </c>
      <c r="B186" s="204" t="s">
        <v>42</v>
      </c>
      <c r="C186" s="204" t="s">
        <v>607</v>
      </c>
      <c r="D186" s="204" t="s">
        <v>674</v>
      </c>
      <c r="E186" s="204" t="s">
        <v>675</v>
      </c>
      <c r="F186" s="205" t="s">
        <v>515</v>
      </c>
      <c r="G186" s="205" t="s">
        <v>614</v>
      </c>
      <c r="H186" s="205"/>
      <c r="I186" s="205" t="s">
        <v>679</v>
      </c>
      <c r="J186" s="116" t="s">
        <v>304</v>
      </c>
      <c r="K186" s="116" t="s">
        <v>304</v>
      </c>
      <c r="L186" s="116" t="s">
        <v>304</v>
      </c>
    </row>
    <row r="187" spans="1:12" ht="13.2" customHeight="1" x14ac:dyDescent="0.3">
      <c r="A187" s="204" t="s">
        <v>33</v>
      </c>
      <c r="B187" s="204" t="s">
        <v>42</v>
      </c>
      <c r="C187" s="204" t="s">
        <v>607</v>
      </c>
      <c r="D187" s="204" t="s">
        <v>674</v>
      </c>
      <c r="E187" s="204" t="s">
        <v>675</v>
      </c>
      <c r="F187" s="205" t="s">
        <v>515</v>
      </c>
      <c r="G187" s="205" t="s">
        <v>614</v>
      </c>
      <c r="H187" s="205"/>
      <c r="I187" s="205" t="s">
        <v>677</v>
      </c>
      <c r="J187" s="116" t="s">
        <v>304</v>
      </c>
      <c r="K187" s="116" t="s">
        <v>304</v>
      </c>
      <c r="L187" s="116" t="s">
        <v>304</v>
      </c>
    </row>
    <row r="188" spans="1:12" ht="13.2" customHeight="1" x14ac:dyDescent="0.3">
      <c r="A188" s="204" t="s">
        <v>33</v>
      </c>
      <c r="B188" s="204" t="s">
        <v>42</v>
      </c>
      <c r="C188" s="204" t="s">
        <v>607</v>
      </c>
      <c r="D188" s="204" t="s">
        <v>674</v>
      </c>
      <c r="E188" s="204" t="s">
        <v>675</v>
      </c>
      <c r="F188" s="205" t="s">
        <v>515</v>
      </c>
      <c r="G188" s="205" t="s">
        <v>614</v>
      </c>
      <c r="H188" s="205"/>
      <c r="I188" s="205" t="s">
        <v>680</v>
      </c>
      <c r="J188" s="116">
        <v>1</v>
      </c>
      <c r="K188" s="116" t="s">
        <v>304</v>
      </c>
      <c r="L188" s="116">
        <v>1</v>
      </c>
    </row>
    <row r="189" spans="1:12" ht="13.2" customHeight="1" x14ac:dyDescent="0.3">
      <c r="A189" s="204" t="s">
        <v>33</v>
      </c>
      <c r="B189" s="204" t="s">
        <v>42</v>
      </c>
      <c r="C189" s="204" t="s">
        <v>607</v>
      </c>
      <c r="D189" s="204" t="s">
        <v>674</v>
      </c>
      <c r="E189" s="204" t="s">
        <v>675</v>
      </c>
      <c r="F189" s="205" t="s">
        <v>515</v>
      </c>
      <c r="G189" s="205" t="s">
        <v>614</v>
      </c>
      <c r="H189" s="205"/>
      <c r="I189" s="205" t="s">
        <v>678</v>
      </c>
      <c r="J189" s="116" t="s">
        <v>304</v>
      </c>
      <c r="K189" s="116" t="s">
        <v>304</v>
      </c>
      <c r="L189" s="116" t="s">
        <v>304</v>
      </c>
    </row>
    <row r="190" spans="1:12" ht="13.2" customHeight="1" x14ac:dyDescent="0.3">
      <c r="A190" s="204" t="s">
        <v>33</v>
      </c>
      <c r="B190" s="204" t="s">
        <v>42</v>
      </c>
      <c r="C190" s="204" t="s">
        <v>607</v>
      </c>
      <c r="D190" s="204" t="s">
        <v>674</v>
      </c>
      <c r="E190" s="204" t="s">
        <v>675</v>
      </c>
      <c r="F190" s="205" t="s">
        <v>515</v>
      </c>
      <c r="G190" s="205" t="s">
        <v>614</v>
      </c>
      <c r="H190" s="205"/>
      <c r="I190" s="205" t="s">
        <v>681</v>
      </c>
      <c r="J190" s="116" t="s">
        <v>304</v>
      </c>
      <c r="K190" s="116" t="s">
        <v>304</v>
      </c>
      <c r="L190" s="116" t="s">
        <v>304</v>
      </c>
    </row>
    <row r="191" spans="1:12" ht="13.2" customHeight="1" x14ac:dyDescent="0.3">
      <c r="A191" s="204" t="s">
        <v>33</v>
      </c>
      <c r="B191" s="204" t="s">
        <v>42</v>
      </c>
      <c r="C191" s="204" t="s">
        <v>607</v>
      </c>
      <c r="D191" s="204" t="s">
        <v>674</v>
      </c>
      <c r="E191" s="204" t="s">
        <v>675</v>
      </c>
      <c r="F191" s="205" t="s">
        <v>515</v>
      </c>
      <c r="G191" s="205" t="s">
        <v>614</v>
      </c>
      <c r="H191" s="205"/>
      <c r="I191" s="205" t="s">
        <v>682</v>
      </c>
      <c r="J191" s="116" t="s">
        <v>304</v>
      </c>
      <c r="K191" s="116" t="s">
        <v>304</v>
      </c>
      <c r="L191" s="116" t="s">
        <v>304</v>
      </c>
    </row>
    <row r="192" spans="1:12" ht="13.2" customHeight="1" x14ac:dyDescent="0.3">
      <c r="A192" s="204" t="s">
        <v>33</v>
      </c>
      <c r="B192" s="204" t="s">
        <v>42</v>
      </c>
      <c r="C192" s="204" t="s">
        <v>607</v>
      </c>
      <c r="D192" s="204" t="s">
        <v>674</v>
      </c>
      <c r="E192" s="204" t="s">
        <v>675</v>
      </c>
      <c r="F192" s="205" t="s">
        <v>515</v>
      </c>
      <c r="G192" s="205" t="s">
        <v>614</v>
      </c>
      <c r="H192" s="205"/>
      <c r="I192" s="205" t="s">
        <v>683</v>
      </c>
      <c r="J192" s="116" t="s">
        <v>304</v>
      </c>
      <c r="K192" s="116" t="s">
        <v>304</v>
      </c>
      <c r="L192" s="116" t="s">
        <v>304</v>
      </c>
    </row>
    <row r="193" spans="1:12" ht="13.2" customHeight="1" x14ac:dyDescent="0.3">
      <c r="A193" s="204" t="s">
        <v>33</v>
      </c>
      <c r="B193" s="204" t="s">
        <v>42</v>
      </c>
      <c r="C193" s="204" t="s">
        <v>607</v>
      </c>
      <c r="D193" s="204" t="s">
        <v>674</v>
      </c>
      <c r="E193" s="204" t="s">
        <v>675</v>
      </c>
      <c r="F193" s="205" t="s">
        <v>515</v>
      </c>
      <c r="G193" s="205" t="s">
        <v>614</v>
      </c>
      <c r="H193" s="205"/>
      <c r="I193" s="205" t="s">
        <v>493</v>
      </c>
      <c r="J193" s="146">
        <v>3</v>
      </c>
      <c r="K193" s="146" t="s">
        <v>304</v>
      </c>
      <c r="L193" s="146">
        <v>3</v>
      </c>
    </row>
    <row r="194" spans="1:12" ht="13.2" customHeight="1" x14ac:dyDescent="0.3">
      <c r="A194" s="204" t="s">
        <v>33</v>
      </c>
      <c r="B194" s="204" t="s">
        <v>42</v>
      </c>
      <c r="C194" s="204" t="s">
        <v>607</v>
      </c>
      <c r="D194" s="204" t="s">
        <v>674</v>
      </c>
      <c r="E194" s="204" t="s">
        <v>675</v>
      </c>
      <c r="F194" s="205" t="s">
        <v>516</v>
      </c>
      <c r="G194" s="205" t="s">
        <v>616</v>
      </c>
      <c r="H194" s="205"/>
      <c r="I194" s="205" t="s">
        <v>684</v>
      </c>
      <c r="J194" s="116" t="s">
        <v>303</v>
      </c>
      <c r="K194" s="116" t="s">
        <v>303</v>
      </c>
      <c r="L194" s="116" t="s">
        <v>303</v>
      </c>
    </row>
    <row r="195" spans="1:12" ht="13.2" customHeight="1" x14ac:dyDescent="0.3">
      <c r="A195" s="204" t="s">
        <v>33</v>
      </c>
      <c r="B195" s="204" t="s">
        <v>42</v>
      </c>
      <c r="C195" s="204" t="s">
        <v>607</v>
      </c>
      <c r="D195" s="204" t="s">
        <v>674</v>
      </c>
      <c r="E195" s="204" t="s">
        <v>675</v>
      </c>
      <c r="F195" s="205" t="s">
        <v>516</v>
      </c>
      <c r="G195" s="205" t="s">
        <v>616</v>
      </c>
      <c r="H195" s="205"/>
      <c r="I195" s="205" t="s">
        <v>685</v>
      </c>
      <c r="J195" s="116" t="s">
        <v>303</v>
      </c>
      <c r="K195" s="116" t="s">
        <v>303</v>
      </c>
      <c r="L195" s="116" t="s">
        <v>303</v>
      </c>
    </row>
    <row r="196" spans="1:12" ht="13.2" customHeight="1" x14ac:dyDescent="0.3">
      <c r="A196" s="204" t="s">
        <v>33</v>
      </c>
      <c r="B196" s="204" t="s">
        <v>42</v>
      </c>
      <c r="C196" s="204" t="s">
        <v>607</v>
      </c>
      <c r="D196" s="204" t="s">
        <v>674</v>
      </c>
      <c r="E196" s="204" t="s">
        <v>675</v>
      </c>
      <c r="F196" s="205" t="s">
        <v>516</v>
      </c>
      <c r="G196" s="205" t="s">
        <v>616</v>
      </c>
      <c r="H196" s="205"/>
      <c r="I196" s="205" t="s">
        <v>686</v>
      </c>
      <c r="J196" s="116" t="s">
        <v>303</v>
      </c>
      <c r="K196" s="116" t="s">
        <v>303</v>
      </c>
      <c r="L196" s="116" t="s">
        <v>303</v>
      </c>
    </row>
    <row r="197" spans="1:12" ht="13.2" customHeight="1" x14ac:dyDescent="0.3">
      <c r="A197" s="204" t="s">
        <v>33</v>
      </c>
      <c r="B197" s="204" t="s">
        <v>42</v>
      </c>
      <c r="C197" s="204" t="s">
        <v>607</v>
      </c>
      <c r="D197" s="204" t="s">
        <v>674</v>
      </c>
      <c r="E197" s="204" t="s">
        <v>675</v>
      </c>
      <c r="F197" s="205" t="s">
        <v>516</v>
      </c>
      <c r="G197" s="205" t="s">
        <v>616</v>
      </c>
      <c r="H197" s="205"/>
      <c r="I197" s="205" t="s">
        <v>687</v>
      </c>
      <c r="J197" s="116" t="s">
        <v>303</v>
      </c>
      <c r="K197" s="116" t="s">
        <v>303</v>
      </c>
      <c r="L197" s="116" t="s">
        <v>303</v>
      </c>
    </row>
    <row r="198" spans="1:12" ht="13.2" customHeight="1" x14ac:dyDescent="0.3">
      <c r="A198" s="204" t="s">
        <v>33</v>
      </c>
      <c r="B198" s="204" t="s">
        <v>42</v>
      </c>
      <c r="C198" s="204" t="s">
        <v>607</v>
      </c>
      <c r="D198" s="204" t="s">
        <v>674</v>
      </c>
      <c r="E198" s="204" t="s">
        <v>675</v>
      </c>
      <c r="F198" s="205" t="s">
        <v>516</v>
      </c>
      <c r="G198" s="205" t="s">
        <v>616</v>
      </c>
      <c r="H198" s="205"/>
      <c r="I198" s="205" t="s">
        <v>493</v>
      </c>
      <c r="J198" s="146" t="s">
        <v>303</v>
      </c>
      <c r="K198" s="146" t="s">
        <v>303</v>
      </c>
      <c r="L198" s="146" t="s">
        <v>303</v>
      </c>
    </row>
    <row r="199" spans="1:12" ht="13.2" customHeight="1" x14ac:dyDescent="0.3">
      <c r="A199" s="204" t="s">
        <v>33</v>
      </c>
      <c r="B199" s="204" t="s">
        <v>42</v>
      </c>
      <c r="C199" s="204" t="s">
        <v>607</v>
      </c>
      <c r="D199" s="204" t="s">
        <v>674</v>
      </c>
      <c r="E199" s="204" t="s">
        <v>675</v>
      </c>
      <c r="F199" s="205" t="s">
        <v>517</v>
      </c>
      <c r="G199" s="205" t="s">
        <v>616</v>
      </c>
      <c r="H199" s="205"/>
      <c r="I199" s="205" t="s">
        <v>684</v>
      </c>
      <c r="J199" s="116">
        <v>0.875</v>
      </c>
      <c r="K199" s="116">
        <f>L199-J199</f>
        <v>6.25E-2</v>
      </c>
      <c r="L199" s="116">
        <v>0.9375</v>
      </c>
    </row>
    <row r="200" spans="1:12" ht="13.2" customHeight="1" x14ac:dyDescent="0.3">
      <c r="A200" s="204" t="s">
        <v>33</v>
      </c>
      <c r="B200" s="204" t="s">
        <v>42</v>
      </c>
      <c r="C200" s="204" t="s">
        <v>607</v>
      </c>
      <c r="D200" s="204" t="s">
        <v>674</v>
      </c>
      <c r="E200" s="204" t="s">
        <v>675</v>
      </c>
      <c r="F200" s="205" t="s">
        <v>517</v>
      </c>
      <c r="G200" s="205" t="s">
        <v>616</v>
      </c>
      <c r="H200" s="205"/>
      <c r="I200" s="205" t="s">
        <v>685</v>
      </c>
      <c r="J200" s="116">
        <v>0.125</v>
      </c>
      <c r="K200" s="116">
        <f>L200-J200</f>
        <v>-6.25E-2</v>
      </c>
      <c r="L200" s="116">
        <v>6.25E-2</v>
      </c>
    </row>
    <row r="201" spans="1:12" ht="13.2" customHeight="1" x14ac:dyDescent="0.3">
      <c r="A201" s="204" t="s">
        <v>33</v>
      </c>
      <c r="B201" s="204" t="s">
        <v>42</v>
      </c>
      <c r="C201" s="204" t="s">
        <v>607</v>
      </c>
      <c r="D201" s="204" t="s">
        <v>674</v>
      </c>
      <c r="E201" s="204" t="s">
        <v>675</v>
      </c>
      <c r="F201" s="205" t="s">
        <v>517</v>
      </c>
      <c r="G201" s="205" t="s">
        <v>616</v>
      </c>
      <c r="H201" s="205"/>
      <c r="I201" s="205" t="s">
        <v>686</v>
      </c>
      <c r="J201" s="116" t="s">
        <v>304</v>
      </c>
      <c r="K201" s="116" t="s">
        <v>304</v>
      </c>
      <c r="L201" s="116" t="s">
        <v>304</v>
      </c>
    </row>
    <row r="202" spans="1:12" ht="13.2" customHeight="1" x14ac:dyDescent="0.3">
      <c r="A202" s="204" t="s">
        <v>33</v>
      </c>
      <c r="B202" s="204" t="s">
        <v>42</v>
      </c>
      <c r="C202" s="204" t="s">
        <v>607</v>
      </c>
      <c r="D202" s="204" t="s">
        <v>674</v>
      </c>
      <c r="E202" s="204" t="s">
        <v>675</v>
      </c>
      <c r="F202" s="205" t="s">
        <v>517</v>
      </c>
      <c r="G202" s="205" t="s">
        <v>616</v>
      </c>
      <c r="H202" s="205"/>
      <c r="I202" s="205" t="s">
        <v>687</v>
      </c>
      <c r="J202" s="116" t="s">
        <v>304</v>
      </c>
      <c r="K202" s="116" t="s">
        <v>304</v>
      </c>
      <c r="L202" s="116" t="s">
        <v>304</v>
      </c>
    </row>
    <row r="203" spans="1:12" ht="13.2" customHeight="1" x14ac:dyDescent="0.3">
      <c r="A203" s="204" t="s">
        <v>33</v>
      </c>
      <c r="B203" s="204" t="s">
        <v>42</v>
      </c>
      <c r="C203" s="204" t="s">
        <v>607</v>
      </c>
      <c r="D203" s="204" t="s">
        <v>674</v>
      </c>
      <c r="E203" s="204" t="s">
        <v>675</v>
      </c>
      <c r="F203" s="205" t="s">
        <v>517</v>
      </c>
      <c r="G203" s="205" t="s">
        <v>616</v>
      </c>
      <c r="H203" s="205"/>
      <c r="I203" s="205" t="s">
        <v>493</v>
      </c>
      <c r="J203" s="146">
        <v>16</v>
      </c>
      <c r="K203" s="146" t="s">
        <v>304</v>
      </c>
      <c r="L203" s="146">
        <v>16</v>
      </c>
    </row>
    <row r="204" spans="1:12" ht="13.2" customHeight="1" x14ac:dyDescent="0.3">
      <c r="A204" s="204" t="s">
        <v>33</v>
      </c>
      <c r="B204" s="204" t="s">
        <v>42</v>
      </c>
      <c r="C204" s="204" t="s">
        <v>607</v>
      </c>
      <c r="D204" s="204" t="s">
        <v>674</v>
      </c>
      <c r="E204" s="204" t="s">
        <v>675</v>
      </c>
      <c r="F204" s="205" t="s">
        <v>285</v>
      </c>
      <c r="G204" s="205" t="s">
        <v>280</v>
      </c>
      <c r="H204" s="205"/>
      <c r="I204" s="205" t="s">
        <v>59</v>
      </c>
      <c r="J204" s="117">
        <v>32.412999999999997</v>
      </c>
      <c r="K204" s="117">
        <v>0.13900000000000001</v>
      </c>
      <c r="L204" s="117">
        <v>32.552</v>
      </c>
    </row>
    <row r="205" spans="1:12" ht="13.2" customHeight="1" x14ac:dyDescent="0.3">
      <c r="A205" s="204" t="s">
        <v>33</v>
      </c>
      <c r="B205" s="204" t="s">
        <v>43</v>
      </c>
      <c r="C205" s="204" t="s">
        <v>607</v>
      </c>
      <c r="D205" s="204" t="s">
        <v>674</v>
      </c>
      <c r="E205" s="204" t="s">
        <v>675</v>
      </c>
      <c r="F205" s="205" t="s">
        <v>514</v>
      </c>
      <c r="G205" s="205" t="s">
        <v>614</v>
      </c>
      <c r="H205" s="205"/>
      <c r="I205" s="205" t="s">
        <v>676</v>
      </c>
      <c r="J205" s="116" t="s">
        <v>304</v>
      </c>
      <c r="K205" s="116" t="s">
        <v>304</v>
      </c>
      <c r="L205" s="116" t="s">
        <v>304</v>
      </c>
    </row>
    <row r="206" spans="1:12" ht="13.2" customHeight="1" x14ac:dyDescent="0.3">
      <c r="A206" s="204" t="s">
        <v>33</v>
      </c>
      <c r="B206" s="204" t="s">
        <v>43</v>
      </c>
      <c r="C206" s="204" t="s">
        <v>607</v>
      </c>
      <c r="D206" s="204" t="s">
        <v>674</v>
      </c>
      <c r="E206" s="204" t="s">
        <v>675</v>
      </c>
      <c r="F206" s="205" t="s">
        <v>514</v>
      </c>
      <c r="G206" s="205" t="s">
        <v>614</v>
      </c>
      <c r="H206" s="205"/>
      <c r="I206" s="205" t="s">
        <v>679</v>
      </c>
      <c r="J206" s="116" t="s">
        <v>304</v>
      </c>
      <c r="K206" s="116" t="s">
        <v>304</v>
      </c>
      <c r="L206" s="116" t="s">
        <v>304</v>
      </c>
    </row>
    <row r="207" spans="1:12" ht="13.2" customHeight="1" x14ac:dyDescent="0.3">
      <c r="A207" s="204" t="s">
        <v>33</v>
      </c>
      <c r="B207" s="204" t="s">
        <v>43</v>
      </c>
      <c r="C207" s="204" t="s">
        <v>607</v>
      </c>
      <c r="D207" s="204" t="s">
        <v>674</v>
      </c>
      <c r="E207" s="204" t="s">
        <v>675</v>
      </c>
      <c r="F207" s="205" t="s">
        <v>514</v>
      </c>
      <c r="G207" s="205" t="s">
        <v>614</v>
      </c>
      <c r="H207" s="205"/>
      <c r="I207" s="205" t="s">
        <v>677</v>
      </c>
      <c r="J207" s="116" t="s">
        <v>304</v>
      </c>
      <c r="K207" s="116" t="s">
        <v>304</v>
      </c>
      <c r="L207" s="116" t="s">
        <v>304</v>
      </c>
    </row>
    <row r="208" spans="1:12" ht="13.2" customHeight="1" x14ac:dyDescent="0.3">
      <c r="A208" s="204" t="s">
        <v>33</v>
      </c>
      <c r="B208" s="204" t="s">
        <v>43</v>
      </c>
      <c r="C208" s="204" t="s">
        <v>607</v>
      </c>
      <c r="D208" s="204" t="s">
        <v>674</v>
      </c>
      <c r="E208" s="204" t="s">
        <v>675</v>
      </c>
      <c r="F208" s="205" t="s">
        <v>514</v>
      </c>
      <c r="G208" s="205" t="s">
        <v>614</v>
      </c>
      <c r="H208" s="205"/>
      <c r="I208" s="205" t="s">
        <v>680</v>
      </c>
      <c r="J208" s="116">
        <v>0.76923076923099998</v>
      </c>
      <c r="K208" s="116">
        <f>L208-J208</f>
        <v>0.15384615384599998</v>
      </c>
      <c r="L208" s="116">
        <v>0.92307692307699996</v>
      </c>
    </row>
    <row r="209" spans="1:12" ht="13.2" customHeight="1" x14ac:dyDescent="0.3">
      <c r="A209" s="204" t="s">
        <v>33</v>
      </c>
      <c r="B209" s="204" t="s">
        <v>43</v>
      </c>
      <c r="C209" s="204" t="s">
        <v>607</v>
      </c>
      <c r="D209" s="204" t="s">
        <v>674</v>
      </c>
      <c r="E209" s="204" t="s">
        <v>675</v>
      </c>
      <c r="F209" s="205" t="s">
        <v>514</v>
      </c>
      <c r="G209" s="205" t="s">
        <v>614</v>
      </c>
      <c r="H209" s="205"/>
      <c r="I209" s="205" t="s">
        <v>678</v>
      </c>
      <c r="J209" s="116">
        <v>0.23076923076899999</v>
      </c>
      <c r="K209" s="116">
        <f>L209-J209</f>
        <v>-0.1538461538459</v>
      </c>
      <c r="L209" s="116">
        <v>7.6923076923100006E-2</v>
      </c>
    </row>
    <row r="210" spans="1:12" ht="13.2" customHeight="1" x14ac:dyDescent="0.3">
      <c r="A210" s="204" t="s">
        <v>33</v>
      </c>
      <c r="B210" s="204" t="s">
        <v>43</v>
      </c>
      <c r="C210" s="204" t="s">
        <v>607</v>
      </c>
      <c r="D210" s="204" t="s">
        <v>674</v>
      </c>
      <c r="E210" s="204" t="s">
        <v>675</v>
      </c>
      <c r="F210" s="205" t="s">
        <v>514</v>
      </c>
      <c r="G210" s="205" t="s">
        <v>614</v>
      </c>
      <c r="H210" s="205"/>
      <c r="I210" s="205" t="s">
        <v>681</v>
      </c>
      <c r="J210" s="116" t="s">
        <v>304</v>
      </c>
      <c r="K210" s="116" t="s">
        <v>304</v>
      </c>
      <c r="L210" s="116" t="s">
        <v>304</v>
      </c>
    </row>
    <row r="211" spans="1:12" ht="13.2" customHeight="1" x14ac:dyDescent="0.3">
      <c r="A211" s="204" t="s">
        <v>33</v>
      </c>
      <c r="B211" s="204" t="s">
        <v>43</v>
      </c>
      <c r="C211" s="204" t="s">
        <v>607</v>
      </c>
      <c r="D211" s="204" t="s">
        <v>674</v>
      </c>
      <c r="E211" s="204" t="s">
        <v>675</v>
      </c>
      <c r="F211" s="205" t="s">
        <v>514</v>
      </c>
      <c r="G211" s="205" t="s">
        <v>614</v>
      </c>
      <c r="H211" s="205"/>
      <c r="I211" s="205" t="s">
        <v>682</v>
      </c>
      <c r="J211" s="116" t="s">
        <v>304</v>
      </c>
      <c r="K211" s="116" t="s">
        <v>304</v>
      </c>
      <c r="L211" s="116" t="s">
        <v>304</v>
      </c>
    </row>
    <row r="212" spans="1:12" ht="13.2" customHeight="1" x14ac:dyDescent="0.3">
      <c r="A212" s="204" t="s">
        <v>33</v>
      </c>
      <c r="B212" s="204" t="s">
        <v>43</v>
      </c>
      <c r="C212" s="204" t="s">
        <v>607</v>
      </c>
      <c r="D212" s="204" t="s">
        <v>674</v>
      </c>
      <c r="E212" s="204" t="s">
        <v>675</v>
      </c>
      <c r="F212" s="205" t="s">
        <v>514</v>
      </c>
      <c r="G212" s="205" t="s">
        <v>614</v>
      </c>
      <c r="H212" s="205"/>
      <c r="I212" s="205" t="s">
        <v>683</v>
      </c>
      <c r="J212" s="116" t="s">
        <v>304</v>
      </c>
      <c r="K212" s="116" t="s">
        <v>304</v>
      </c>
      <c r="L212" s="116" t="s">
        <v>304</v>
      </c>
    </row>
    <row r="213" spans="1:12" ht="13.2" customHeight="1" x14ac:dyDescent="0.3">
      <c r="A213" s="204" t="s">
        <v>33</v>
      </c>
      <c r="B213" s="204" t="s">
        <v>43</v>
      </c>
      <c r="C213" s="204" t="s">
        <v>607</v>
      </c>
      <c r="D213" s="204" t="s">
        <v>674</v>
      </c>
      <c r="E213" s="204" t="s">
        <v>675</v>
      </c>
      <c r="F213" s="205" t="s">
        <v>514</v>
      </c>
      <c r="G213" s="205" t="s">
        <v>614</v>
      </c>
      <c r="H213" s="205"/>
      <c r="I213" s="205" t="s">
        <v>493</v>
      </c>
      <c r="J213" s="146">
        <v>13</v>
      </c>
      <c r="K213" s="146"/>
      <c r="L213" s="146">
        <v>13</v>
      </c>
    </row>
    <row r="214" spans="1:12" ht="13.2" customHeight="1" x14ac:dyDescent="0.3">
      <c r="A214" s="204" t="s">
        <v>33</v>
      </c>
      <c r="B214" s="204" t="s">
        <v>43</v>
      </c>
      <c r="C214" s="204" t="s">
        <v>607</v>
      </c>
      <c r="D214" s="204" t="s">
        <v>674</v>
      </c>
      <c r="E214" s="204" t="s">
        <v>675</v>
      </c>
      <c r="F214" s="205" t="s">
        <v>515</v>
      </c>
      <c r="G214" s="205" t="s">
        <v>614</v>
      </c>
      <c r="H214" s="205"/>
      <c r="I214" s="205" t="s">
        <v>676</v>
      </c>
      <c r="J214" s="116" t="s">
        <v>304</v>
      </c>
      <c r="K214" s="116" t="s">
        <v>304</v>
      </c>
      <c r="L214" s="116" t="s">
        <v>304</v>
      </c>
    </row>
    <row r="215" spans="1:12" ht="13.2" customHeight="1" x14ac:dyDescent="0.3">
      <c r="A215" s="204" t="s">
        <v>33</v>
      </c>
      <c r="B215" s="204" t="s">
        <v>43</v>
      </c>
      <c r="C215" s="204" t="s">
        <v>607</v>
      </c>
      <c r="D215" s="204" t="s">
        <v>674</v>
      </c>
      <c r="E215" s="204" t="s">
        <v>675</v>
      </c>
      <c r="F215" s="205" t="s">
        <v>515</v>
      </c>
      <c r="G215" s="205" t="s">
        <v>614</v>
      </c>
      <c r="H215" s="205"/>
      <c r="I215" s="205" t="s">
        <v>679</v>
      </c>
      <c r="J215" s="116">
        <v>7.6923076923100006E-2</v>
      </c>
      <c r="K215" s="116" t="s">
        <v>304</v>
      </c>
      <c r="L215" s="116">
        <v>7.6923076923100006E-2</v>
      </c>
    </row>
    <row r="216" spans="1:12" ht="13.2" customHeight="1" x14ac:dyDescent="0.3">
      <c r="A216" s="204" t="s">
        <v>33</v>
      </c>
      <c r="B216" s="204" t="s">
        <v>43</v>
      </c>
      <c r="C216" s="204" t="s">
        <v>607</v>
      </c>
      <c r="D216" s="204" t="s">
        <v>674</v>
      </c>
      <c r="E216" s="204" t="s">
        <v>675</v>
      </c>
      <c r="F216" s="205" t="s">
        <v>515</v>
      </c>
      <c r="G216" s="205" t="s">
        <v>614</v>
      </c>
      <c r="H216" s="205"/>
      <c r="I216" s="205" t="s">
        <v>677</v>
      </c>
      <c r="J216" s="116" t="s">
        <v>304</v>
      </c>
      <c r="K216" s="116" t="s">
        <v>304</v>
      </c>
      <c r="L216" s="116" t="s">
        <v>304</v>
      </c>
    </row>
    <row r="217" spans="1:12" ht="13.2" customHeight="1" x14ac:dyDescent="0.3">
      <c r="A217" s="204" t="s">
        <v>33</v>
      </c>
      <c r="B217" s="204" t="s">
        <v>43</v>
      </c>
      <c r="C217" s="204" t="s">
        <v>607</v>
      </c>
      <c r="D217" s="204" t="s">
        <v>674</v>
      </c>
      <c r="E217" s="204" t="s">
        <v>675</v>
      </c>
      <c r="F217" s="205" t="s">
        <v>515</v>
      </c>
      <c r="G217" s="205" t="s">
        <v>614</v>
      </c>
      <c r="H217" s="205"/>
      <c r="I217" s="205" t="s">
        <v>680</v>
      </c>
      <c r="J217" s="116">
        <v>0.53846153846199996</v>
      </c>
      <c r="K217" s="116">
        <f>L217-J217</f>
        <v>0.384615384615</v>
      </c>
      <c r="L217" s="116">
        <v>0.92307692307699996</v>
      </c>
    </row>
    <row r="218" spans="1:12" ht="13.2" customHeight="1" x14ac:dyDescent="0.3">
      <c r="A218" s="204" t="s">
        <v>33</v>
      </c>
      <c r="B218" s="204" t="s">
        <v>43</v>
      </c>
      <c r="C218" s="204" t="s">
        <v>607</v>
      </c>
      <c r="D218" s="204" t="s">
        <v>674</v>
      </c>
      <c r="E218" s="204" t="s">
        <v>675</v>
      </c>
      <c r="F218" s="205" t="s">
        <v>515</v>
      </c>
      <c r="G218" s="205" t="s">
        <v>614</v>
      </c>
      <c r="H218" s="205"/>
      <c r="I218" s="205" t="s">
        <v>678</v>
      </c>
      <c r="J218" s="116">
        <v>0.384615384615</v>
      </c>
      <c r="K218" s="116" t="s">
        <v>304</v>
      </c>
      <c r="L218" s="116" t="s">
        <v>304</v>
      </c>
    </row>
    <row r="219" spans="1:12" ht="13.2" customHeight="1" x14ac:dyDescent="0.3">
      <c r="A219" s="204" t="s">
        <v>33</v>
      </c>
      <c r="B219" s="204" t="s">
        <v>43</v>
      </c>
      <c r="C219" s="204" t="s">
        <v>607</v>
      </c>
      <c r="D219" s="204" t="s">
        <v>674</v>
      </c>
      <c r="E219" s="204" t="s">
        <v>675</v>
      </c>
      <c r="F219" s="205" t="s">
        <v>515</v>
      </c>
      <c r="G219" s="205" t="s">
        <v>614</v>
      </c>
      <c r="H219" s="205"/>
      <c r="I219" s="205" t="s">
        <v>681</v>
      </c>
      <c r="J219" s="116" t="s">
        <v>304</v>
      </c>
      <c r="K219" s="116" t="s">
        <v>304</v>
      </c>
      <c r="L219" s="116" t="s">
        <v>304</v>
      </c>
    </row>
    <row r="220" spans="1:12" ht="13.2" customHeight="1" x14ac:dyDescent="0.3">
      <c r="A220" s="204" t="s">
        <v>33</v>
      </c>
      <c r="B220" s="204" t="s">
        <v>43</v>
      </c>
      <c r="C220" s="204" t="s">
        <v>607</v>
      </c>
      <c r="D220" s="204" t="s">
        <v>674</v>
      </c>
      <c r="E220" s="204" t="s">
        <v>675</v>
      </c>
      <c r="F220" s="205" t="s">
        <v>515</v>
      </c>
      <c r="G220" s="205" t="s">
        <v>614</v>
      </c>
      <c r="H220" s="205"/>
      <c r="I220" s="205" t="s">
        <v>682</v>
      </c>
      <c r="J220" s="116" t="s">
        <v>304</v>
      </c>
      <c r="K220" s="116" t="s">
        <v>304</v>
      </c>
      <c r="L220" s="116" t="s">
        <v>304</v>
      </c>
    </row>
    <row r="221" spans="1:12" ht="13.2" customHeight="1" x14ac:dyDescent="0.3">
      <c r="A221" s="204" t="s">
        <v>33</v>
      </c>
      <c r="B221" s="204" t="s">
        <v>43</v>
      </c>
      <c r="C221" s="204" t="s">
        <v>607</v>
      </c>
      <c r="D221" s="204" t="s">
        <v>674</v>
      </c>
      <c r="E221" s="204" t="s">
        <v>675</v>
      </c>
      <c r="F221" s="205" t="s">
        <v>515</v>
      </c>
      <c r="G221" s="205" t="s">
        <v>614</v>
      </c>
      <c r="H221" s="205"/>
      <c r="I221" s="205" t="s">
        <v>683</v>
      </c>
      <c r="J221" s="116" t="s">
        <v>304</v>
      </c>
      <c r="K221" s="116" t="s">
        <v>304</v>
      </c>
      <c r="L221" s="116" t="s">
        <v>304</v>
      </c>
    </row>
    <row r="222" spans="1:12" ht="13.2" customHeight="1" x14ac:dyDescent="0.3">
      <c r="A222" s="204" t="s">
        <v>33</v>
      </c>
      <c r="B222" s="204" t="s">
        <v>43</v>
      </c>
      <c r="C222" s="204" t="s">
        <v>607</v>
      </c>
      <c r="D222" s="204" t="s">
        <v>674</v>
      </c>
      <c r="E222" s="204" t="s">
        <v>675</v>
      </c>
      <c r="F222" s="205" t="s">
        <v>515</v>
      </c>
      <c r="G222" s="205" t="s">
        <v>614</v>
      </c>
      <c r="H222" s="205"/>
      <c r="I222" s="205" t="s">
        <v>493</v>
      </c>
      <c r="J222" s="146">
        <v>13</v>
      </c>
      <c r="K222" s="146" t="s">
        <v>304</v>
      </c>
      <c r="L222" s="146">
        <v>13</v>
      </c>
    </row>
    <row r="223" spans="1:12" ht="13.2" customHeight="1" x14ac:dyDescent="0.3">
      <c r="A223" s="204" t="s">
        <v>33</v>
      </c>
      <c r="B223" s="204" t="s">
        <v>43</v>
      </c>
      <c r="C223" s="204" t="s">
        <v>607</v>
      </c>
      <c r="D223" s="204" t="s">
        <v>674</v>
      </c>
      <c r="E223" s="204" t="s">
        <v>675</v>
      </c>
      <c r="F223" s="205" t="s">
        <v>516</v>
      </c>
      <c r="G223" s="205" t="s">
        <v>616</v>
      </c>
      <c r="H223" s="205"/>
      <c r="I223" s="205" t="s">
        <v>684</v>
      </c>
      <c r="J223" s="116" t="s">
        <v>303</v>
      </c>
      <c r="K223" s="116" t="s">
        <v>303</v>
      </c>
      <c r="L223" s="116" t="s">
        <v>303</v>
      </c>
    </row>
    <row r="224" spans="1:12" ht="13.2" customHeight="1" x14ac:dyDescent="0.3">
      <c r="A224" s="204" t="s">
        <v>33</v>
      </c>
      <c r="B224" s="204" t="s">
        <v>43</v>
      </c>
      <c r="C224" s="204" t="s">
        <v>607</v>
      </c>
      <c r="D224" s="204" t="s">
        <v>674</v>
      </c>
      <c r="E224" s="204" t="s">
        <v>675</v>
      </c>
      <c r="F224" s="205" t="s">
        <v>516</v>
      </c>
      <c r="G224" s="205" t="s">
        <v>616</v>
      </c>
      <c r="H224" s="205"/>
      <c r="I224" s="205" t="s">
        <v>685</v>
      </c>
      <c r="J224" s="116" t="s">
        <v>303</v>
      </c>
      <c r="K224" s="116" t="s">
        <v>303</v>
      </c>
      <c r="L224" s="116" t="s">
        <v>303</v>
      </c>
    </row>
    <row r="225" spans="1:12" ht="13.2" customHeight="1" x14ac:dyDescent="0.3">
      <c r="A225" s="204" t="s">
        <v>33</v>
      </c>
      <c r="B225" s="204" t="s">
        <v>43</v>
      </c>
      <c r="C225" s="204" t="s">
        <v>607</v>
      </c>
      <c r="D225" s="204" t="s">
        <v>674</v>
      </c>
      <c r="E225" s="204" t="s">
        <v>675</v>
      </c>
      <c r="F225" s="205" t="s">
        <v>516</v>
      </c>
      <c r="G225" s="205" t="s">
        <v>616</v>
      </c>
      <c r="H225" s="205"/>
      <c r="I225" s="205" t="s">
        <v>686</v>
      </c>
      <c r="J225" s="116" t="s">
        <v>303</v>
      </c>
      <c r="K225" s="116" t="s">
        <v>303</v>
      </c>
      <c r="L225" s="116" t="s">
        <v>303</v>
      </c>
    </row>
    <row r="226" spans="1:12" ht="13.2" customHeight="1" x14ac:dyDescent="0.3">
      <c r="A226" s="204" t="s">
        <v>33</v>
      </c>
      <c r="B226" s="204" t="s">
        <v>43</v>
      </c>
      <c r="C226" s="204" t="s">
        <v>607</v>
      </c>
      <c r="D226" s="204" t="s">
        <v>674</v>
      </c>
      <c r="E226" s="204" t="s">
        <v>675</v>
      </c>
      <c r="F226" s="205" t="s">
        <v>516</v>
      </c>
      <c r="G226" s="205" t="s">
        <v>616</v>
      </c>
      <c r="H226" s="205"/>
      <c r="I226" s="205" t="s">
        <v>687</v>
      </c>
      <c r="J226" s="116" t="s">
        <v>303</v>
      </c>
      <c r="K226" s="116" t="s">
        <v>303</v>
      </c>
      <c r="L226" s="116" t="s">
        <v>303</v>
      </c>
    </row>
    <row r="227" spans="1:12" ht="13.2" customHeight="1" x14ac:dyDescent="0.3">
      <c r="A227" s="204" t="s">
        <v>33</v>
      </c>
      <c r="B227" s="204" t="s">
        <v>43</v>
      </c>
      <c r="C227" s="204" t="s">
        <v>607</v>
      </c>
      <c r="D227" s="204" t="s">
        <v>674</v>
      </c>
      <c r="E227" s="204" t="s">
        <v>675</v>
      </c>
      <c r="F227" s="205" t="s">
        <v>516</v>
      </c>
      <c r="G227" s="205" t="s">
        <v>616</v>
      </c>
      <c r="H227" s="205"/>
      <c r="I227" s="205" t="s">
        <v>493</v>
      </c>
      <c r="J227" s="146" t="s">
        <v>303</v>
      </c>
      <c r="K227" s="146" t="s">
        <v>303</v>
      </c>
      <c r="L227" s="146" t="s">
        <v>303</v>
      </c>
    </row>
    <row r="228" spans="1:12" ht="13.2" customHeight="1" x14ac:dyDescent="0.3">
      <c r="A228" s="204" t="s">
        <v>33</v>
      </c>
      <c r="B228" s="204" t="s">
        <v>43</v>
      </c>
      <c r="C228" s="204" t="s">
        <v>607</v>
      </c>
      <c r="D228" s="204" t="s">
        <v>674</v>
      </c>
      <c r="E228" s="204" t="s">
        <v>675</v>
      </c>
      <c r="F228" s="205" t="s">
        <v>517</v>
      </c>
      <c r="G228" s="205" t="s">
        <v>616</v>
      </c>
      <c r="H228" s="205"/>
      <c r="I228" s="205" t="s">
        <v>684</v>
      </c>
      <c r="J228" s="116">
        <v>0.95081967213100005</v>
      </c>
      <c r="K228" s="116">
        <f>L228-J228</f>
        <v>-1.6393442623000021E-2</v>
      </c>
      <c r="L228" s="116">
        <v>0.93442622950800003</v>
      </c>
    </row>
    <row r="229" spans="1:12" ht="13.2" customHeight="1" x14ac:dyDescent="0.3">
      <c r="A229" s="204" t="s">
        <v>33</v>
      </c>
      <c r="B229" s="204" t="s">
        <v>43</v>
      </c>
      <c r="C229" s="204" t="s">
        <v>607</v>
      </c>
      <c r="D229" s="204" t="s">
        <v>674</v>
      </c>
      <c r="E229" s="204" t="s">
        <v>675</v>
      </c>
      <c r="F229" s="205" t="s">
        <v>517</v>
      </c>
      <c r="G229" s="205" t="s">
        <v>616</v>
      </c>
      <c r="H229" s="205"/>
      <c r="I229" s="205" t="s">
        <v>685</v>
      </c>
      <c r="J229" s="116">
        <v>4.9180327868900003E-2</v>
      </c>
      <c r="K229" s="116">
        <f>L229-J229</f>
        <v>1.639344262289999E-2</v>
      </c>
      <c r="L229" s="116">
        <v>6.5573770491799993E-2</v>
      </c>
    </row>
    <row r="230" spans="1:12" ht="13.2" customHeight="1" x14ac:dyDescent="0.3">
      <c r="A230" s="204" t="s">
        <v>33</v>
      </c>
      <c r="B230" s="204" t="s">
        <v>43</v>
      </c>
      <c r="C230" s="204" t="s">
        <v>607</v>
      </c>
      <c r="D230" s="204" t="s">
        <v>674</v>
      </c>
      <c r="E230" s="204" t="s">
        <v>675</v>
      </c>
      <c r="F230" s="205" t="s">
        <v>517</v>
      </c>
      <c r="G230" s="205" t="s">
        <v>616</v>
      </c>
      <c r="H230" s="205"/>
      <c r="I230" s="205" t="s">
        <v>686</v>
      </c>
      <c r="J230" s="116" t="s">
        <v>304</v>
      </c>
      <c r="K230" s="116" t="s">
        <v>304</v>
      </c>
      <c r="L230" s="116" t="s">
        <v>304</v>
      </c>
    </row>
    <row r="231" spans="1:12" ht="13.2" customHeight="1" x14ac:dyDescent="0.3">
      <c r="A231" s="204" t="s">
        <v>33</v>
      </c>
      <c r="B231" s="204" t="s">
        <v>43</v>
      </c>
      <c r="C231" s="204" t="s">
        <v>607</v>
      </c>
      <c r="D231" s="204" t="s">
        <v>674</v>
      </c>
      <c r="E231" s="204" t="s">
        <v>675</v>
      </c>
      <c r="F231" s="205" t="s">
        <v>517</v>
      </c>
      <c r="G231" s="205" t="s">
        <v>616</v>
      </c>
      <c r="H231" s="205"/>
      <c r="I231" s="205" t="s">
        <v>687</v>
      </c>
      <c r="J231" s="116" t="s">
        <v>304</v>
      </c>
      <c r="K231" s="116" t="s">
        <v>304</v>
      </c>
      <c r="L231" s="116" t="s">
        <v>304</v>
      </c>
    </row>
    <row r="232" spans="1:12" ht="13.2" customHeight="1" x14ac:dyDescent="0.3">
      <c r="A232" s="204" t="s">
        <v>33</v>
      </c>
      <c r="B232" s="204" t="s">
        <v>43</v>
      </c>
      <c r="C232" s="204" t="s">
        <v>607</v>
      </c>
      <c r="D232" s="204" t="s">
        <v>674</v>
      </c>
      <c r="E232" s="204" t="s">
        <v>675</v>
      </c>
      <c r="F232" s="205" t="s">
        <v>517</v>
      </c>
      <c r="G232" s="205" t="s">
        <v>616</v>
      </c>
      <c r="H232" s="205"/>
      <c r="I232" s="205" t="s">
        <v>493</v>
      </c>
      <c r="J232" s="146">
        <v>61</v>
      </c>
      <c r="K232" s="146" t="s">
        <v>304</v>
      </c>
      <c r="L232" s="146">
        <v>61</v>
      </c>
    </row>
    <row r="233" spans="1:12" ht="13.2" customHeight="1" x14ac:dyDescent="0.3">
      <c r="A233" s="204" t="s">
        <v>33</v>
      </c>
      <c r="B233" s="204" t="s">
        <v>43</v>
      </c>
      <c r="C233" s="204" t="s">
        <v>607</v>
      </c>
      <c r="D233" s="204" t="s">
        <v>674</v>
      </c>
      <c r="E233" s="204" t="s">
        <v>675</v>
      </c>
      <c r="F233" s="205" t="s">
        <v>285</v>
      </c>
      <c r="G233" s="205" t="s">
        <v>280</v>
      </c>
      <c r="H233" s="205"/>
      <c r="I233" s="205" t="s">
        <v>59</v>
      </c>
      <c r="J233" s="117">
        <v>41.496000000000002</v>
      </c>
      <c r="K233" s="117">
        <v>-0.12</v>
      </c>
      <c r="L233" s="117">
        <v>41.375999999999998</v>
      </c>
    </row>
    <row r="234" spans="1:12" ht="13.2" customHeight="1" x14ac:dyDescent="0.3">
      <c r="A234" s="204" t="s">
        <v>33</v>
      </c>
      <c r="B234" s="204" t="s">
        <v>44</v>
      </c>
      <c r="C234" s="204" t="s">
        <v>607</v>
      </c>
      <c r="D234" s="204" t="s">
        <v>674</v>
      </c>
      <c r="E234" s="204" t="s">
        <v>675</v>
      </c>
      <c r="F234" s="205" t="s">
        <v>514</v>
      </c>
      <c r="G234" s="205" t="s">
        <v>614</v>
      </c>
      <c r="H234" s="205"/>
      <c r="I234" s="205" t="s">
        <v>676</v>
      </c>
      <c r="J234" s="116">
        <v>8.3333333333299994E-2</v>
      </c>
      <c r="K234" s="116" t="s">
        <v>304</v>
      </c>
      <c r="L234" s="116" t="s">
        <v>304</v>
      </c>
    </row>
    <row r="235" spans="1:12" ht="13.2" customHeight="1" x14ac:dyDescent="0.3">
      <c r="A235" s="204" t="s">
        <v>33</v>
      </c>
      <c r="B235" s="204" t="s">
        <v>44</v>
      </c>
      <c r="C235" s="204" t="s">
        <v>607</v>
      </c>
      <c r="D235" s="204" t="s">
        <v>674</v>
      </c>
      <c r="E235" s="204" t="s">
        <v>675</v>
      </c>
      <c r="F235" s="205" t="s">
        <v>514</v>
      </c>
      <c r="G235" s="205" t="s">
        <v>614</v>
      </c>
      <c r="H235" s="205"/>
      <c r="I235" s="205" t="s">
        <v>679</v>
      </c>
      <c r="J235" s="116" t="s">
        <v>304</v>
      </c>
      <c r="K235" s="116" t="s">
        <v>304</v>
      </c>
      <c r="L235" s="116">
        <v>8.3333333333299994E-2</v>
      </c>
    </row>
    <row r="236" spans="1:12" ht="13.2" customHeight="1" x14ac:dyDescent="0.3">
      <c r="A236" s="204" t="s">
        <v>33</v>
      </c>
      <c r="B236" s="204" t="s">
        <v>44</v>
      </c>
      <c r="C236" s="204" t="s">
        <v>607</v>
      </c>
      <c r="D236" s="204" t="s">
        <v>674</v>
      </c>
      <c r="E236" s="204" t="s">
        <v>675</v>
      </c>
      <c r="F236" s="205" t="s">
        <v>514</v>
      </c>
      <c r="G236" s="205" t="s">
        <v>614</v>
      </c>
      <c r="H236" s="205"/>
      <c r="I236" s="205" t="s">
        <v>677</v>
      </c>
      <c r="J236" s="116">
        <v>0.166666666667</v>
      </c>
      <c r="K236" s="116">
        <f>L236-J236</f>
        <v>-8.3333333333700008E-2</v>
      </c>
      <c r="L236" s="116">
        <v>8.3333333333299994E-2</v>
      </c>
    </row>
    <row r="237" spans="1:12" ht="13.2" customHeight="1" x14ac:dyDescent="0.3">
      <c r="A237" s="204" t="s">
        <v>33</v>
      </c>
      <c r="B237" s="204" t="s">
        <v>44</v>
      </c>
      <c r="C237" s="204" t="s">
        <v>607</v>
      </c>
      <c r="D237" s="204" t="s">
        <v>674</v>
      </c>
      <c r="E237" s="204" t="s">
        <v>675</v>
      </c>
      <c r="F237" s="205" t="s">
        <v>514</v>
      </c>
      <c r="G237" s="205" t="s">
        <v>614</v>
      </c>
      <c r="H237" s="205"/>
      <c r="I237" s="205" t="s">
        <v>680</v>
      </c>
      <c r="J237" s="116">
        <v>0.5</v>
      </c>
      <c r="K237" s="116" t="s">
        <v>304</v>
      </c>
      <c r="L237" s="116">
        <v>0.5</v>
      </c>
    </row>
    <row r="238" spans="1:12" ht="13.2" customHeight="1" x14ac:dyDescent="0.3">
      <c r="A238" s="204" t="s">
        <v>33</v>
      </c>
      <c r="B238" s="204" t="s">
        <v>44</v>
      </c>
      <c r="C238" s="204" t="s">
        <v>607</v>
      </c>
      <c r="D238" s="204" t="s">
        <v>674</v>
      </c>
      <c r="E238" s="204" t="s">
        <v>675</v>
      </c>
      <c r="F238" s="205" t="s">
        <v>514</v>
      </c>
      <c r="G238" s="205" t="s">
        <v>614</v>
      </c>
      <c r="H238" s="205"/>
      <c r="I238" s="205" t="s">
        <v>678</v>
      </c>
      <c r="J238" s="116">
        <v>0.25</v>
      </c>
      <c r="K238" s="116">
        <f>L238-J238</f>
        <v>8.3333333333000026E-2</v>
      </c>
      <c r="L238" s="116">
        <v>0.33333333333300003</v>
      </c>
    </row>
    <row r="239" spans="1:12" ht="13.2" customHeight="1" x14ac:dyDescent="0.3">
      <c r="A239" s="204" t="s">
        <v>33</v>
      </c>
      <c r="B239" s="204" t="s">
        <v>44</v>
      </c>
      <c r="C239" s="204" t="s">
        <v>607</v>
      </c>
      <c r="D239" s="204" t="s">
        <v>674</v>
      </c>
      <c r="E239" s="204" t="s">
        <v>675</v>
      </c>
      <c r="F239" s="205" t="s">
        <v>514</v>
      </c>
      <c r="G239" s="205" t="s">
        <v>614</v>
      </c>
      <c r="H239" s="205"/>
      <c r="I239" s="205" t="s">
        <v>681</v>
      </c>
      <c r="J239" s="116" t="s">
        <v>304</v>
      </c>
      <c r="K239" s="116" t="s">
        <v>304</v>
      </c>
      <c r="L239" s="116" t="s">
        <v>304</v>
      </c>
    </row>
    <row r="240" spans="1:12" ht="13.2" customHeight="1" x14ac:dyDescent="0.3">
      <c r="A240" s="204" t="s">
        <v>33</v>
      </c>
      <c r="B240" s="204" t="s">
        <v>44</v>
      </c>
      <c r="C240" s="204" t="s">
        <v>607</v>
      </c>
      <c r="D240" s="204" t="s">
        <v>674</v>
      </c>
      <c r="E240" s="204" t="s">
        <v>675</v>
      </c>
      <c r="F240" s="205" t="s">
        <v>514</v>
      </c>
      <c r="G240" s="205" t="s">
        <v>614</v>
      </c>
      <c r="H240" s="205"/>
      <c r="I240" s="205" t="s">
        <v>682</v>
      </c>
      <c r="J240" s="116" t="s">
        <v>304</v>
      </c>
      <c r="K240" s="116" t="s">
        <v>304</v>
      </c>
      <c r="L240" s="116" t="s">
        <v>304</v>
      </c>
    </row>
    <row r="241" spans="1:12" ht="13.2" customHeight="1" x14ac:dyDescent="0.3">
      <c r="A241" s="204" t="s">
        <v>33</v>
      </c>
      <c r="B241" s="204" t="s">
        <v>44</v>
      </c>
      <c r="C241" s="204" t="s">
        <v>607</v>
      </c>
      <c r="D241" s="204" t="s">
        <v>674</v>
      </c>
      <c r="E241" s="204" t="s">
        <v>675</v>
      </c>
      <c r="F241" s="205" t="s">
        <v>514</v>
      </c>
      <c r="G241" s="205" t="s">
        <v>614</v>
      </c>
      <c r="H241" s="205"/>
      <c r="I241" s="205" t="s">
        <v>683</v>
      </c>
      <c r="J241" s="116" t="s">
        <v>304</v>
      </c>
      <c r="K241" s="116" t="s">
        <v>304</v>
      </c>
      <c r="L241" s="116" t="s">
        <v>304</v>
      </c>
    </row>
    <row r="242" spans="1:12" ht="13.2" customHeight="1" x14ac:dyDescent="0.3">
      <c r="A242" s="204" t="s">
        <v>33</v>
      </c>
      <c r="B242" s="204" t="s">
        <v>44</v>
      </c>
      <c r="C242" s="204" t="s">
        <v>607</v>
      </c>
      <c r="D242" s="204" t="s">
        <v>674</v>
      </c>
      <c r="E242" s="204" t="s">
        <v>675</v>
      </c>
      <c r="F242" s="205" t="s">
        <v>514</v>
      </c>
      <c r="G242" s="205" t="s">
        <v>614</v>
      </c>
      <c r="H242" s="205"/>
      <c r="I242" s="205" t="s">
        <v>493</v>
      </c>
      <c r="J242" s="146">
        <v>12</v>
      </c>
      <c r="K242" s="146" t="s">
        <v>304</v>
      </c>
      <c r="L242" s="146">
        <v>12</v>
      </c>
    </row>
    <row r="243" spans="1:12" ht="13.2" customHeight="1" x14ac:dyDescent="0.3">
      <c r="A243" s="204" t="s">
        <v>33</v>
      </c>
      <c r="B243" s="204" t="s">
        <v>44</v>
      </c>
      <c r="C243" s="204" t="s">
        <v>607</v>
      </c>
      <c r="D243" s="204" t="s">
        <v>674</v>
      </c>
      <c r="E243" s="204" t="s">
        <v>675</v>
      </c>
      <c r="F243" s="205" t="s">
        <v>515</v>
      </c>
      <c r="G243" s="205" t="s">
        <v>614</v>
      </c>
      <c r="H243" s="205"/>
      <c r="I243" s="205" t="s">
        <v>676</v>
      </c>
      <c r="J243" s="116">
        <v>8.3333333333299994E-2</v>
      </c>
      <c r="K243" s="116" t="s">
        <v>304</v>
      </c>
      <c r="L243" s="116">
        <v>8.3333333333299994E-2</v>
      </c>
    </row>
    <row r="244" spans="1:12" ht="13.2" customHeight="1" x14ac:dyDescent="0.3">
      <c r="A244" s="204" t="s">
        <v>33</v>
      </c>
      <c r="B244" s="204" t="s">
        <v>44</v>
      </c>
      <c r="C244" s="204" t="s">
        <v>607</v>
      </c>
      <c r="D244" s="204" t="s">
        <v>674</v>
      </c>
      <c r="E244" s="204" t="s">
        <v>675</v>
      </c>
      <c r="F244" s="205" t="s">
        <v>515</v>
      </c>
      <c r="G244" s="205" t="s">
        <v>614</v>
      </c>
      <c r="H244" s="205"/>
      <c r="I244" s="205" t="s">
        <v>679</v>
      </c>
      <c r="J244" s="116" t="s">
        <v>304</v>
      </c>
      <c r="K244" s="116" t="s">
        <v>304</v>
      </c>
      <c r="L244" s="116" t="s">
        <v>304</v>
      </c>
    </row>
    <row r="245" spans="1:12" ht="13.2" customHeight="1" x14ac:dyDescent="0.3">
      <c r="A245" s="204" t="s">
        <v>33</v>
      </c>
      <c r="B245" s="204" t="s">
        <v>44</v>
      </c>
      <c r="C245" s="204" t="s">
        <v>607</v>
      </c>
      <c r="D245" s="204" t="s">
        <v>674</v>
      </c>
      <c r="E245" s="204" t="s">
        <v>675</v>
      </c>
      <c r="F245" s="205" t="s">
        <v>515</v>
      </c>
      <c r="G245" s="205" t="s">
        <v>614</v>
      </c>
      <c r="H245" s="205"/>
      <c r="I245" s="205" t="s">
        <v>677</v>
      </c>
      <c r="J245" s="116">
        <v>0.33333333333300003</v>
      </c>
      <c r="K245" s="116" t="s">
        <v>304</v>
      </c>
      <c r="L245" s="116">
        <v>0.33333333333300003</v>
      </c>
    </row>
    <row r="246" spans="1:12" ht="13.2" customHeight="1" x14ac:dyDescent="0.3">
      <c r="A246" s="204" t="s">
        <v>33</v>
      </c>
      <c r="B246" s="204" t="s">
        <v>44</v>
      </c>
      <c r="C246" s="204" t="s">
        <v>607</v>
      </c>
      <c r="D246" s="204" t="s">
        <v>674</v>
      </c>
      <c r="E246" s="204" t="s">
        <v>675</v>
      </c>
      <c r="F246" s="205" t="s">
        <v>515</v>
      </c>
      <c r="G246" s="205" t="s">
        <v>614</v>
      </c>
      <c r="H246" s="205"/>
      <c r="I246" s="205" t="s">
        <v>680</v>
      </c>
      <c r="J246" s="116">
        <v>0.58333333333299997</v>
      </c>
      <c r="K246" s="116" t="s">
        <v>304</v>
      </c>
      <c r="L246" s="116">
        <v>0.58333333333299997</v>
      </c>
    </row>
    <row r="247" spans="1:12" ht="13.2" customHeight="1" x14ac:dyDescent="0.3">
      <c r="A247" s="204" t="s">
        <v>33</v>
      </c>
      <c r="B247" s="204" t="s">
        <v>44</v>
      </c>
      <c r="C247" s="204" t="s">
        <v>607</v>
      </c>
      <c r="D247" s="204" t="s">
        <v>674</v>
      </c>
      <c r="E247" s="204" t="s">
        <v>675</v>
      </c>
      <c r="F247" s="205" t="s">
        <v>515</v>
      </c>
      <c r="G247" s="205" t="s">
        <v>614</v>
      </c>
      <c r="H247" s="205"/>
      <c r="I247" s="205" t="s">
        <v>678</v>
      </c>
      <c r="J247" s="116" t="s">
        <v>304</v>
      </c>
      <c r="K247" s="116" t="s">
        <v>304</v>
      </c>
      <c r="L247" s="116" t="s">
        <v>304</v>
      </c>
    </row>
    <row r="248" spans="1:12" ht="13.2" customHeight="1" x14ac:dyDescent="0.3">
      <c r="A248" s="204" t="s">
        <v>33</v>
      </c>
      <c r="B248" s="204" t="s">
        <v>44</v>
      </c>
      <c r="C248" s="204" t="s">
        <v>607</v>
      </c>
      <c r="D248" s="204" t="s">
        <v>674</v>
      </c>
      <c r="E248" s="204" t="s">
        <v>675</v>
      </c>
      <c r="F248" s="205" t="s">
        <v>515</v>
      </c>
      <c r="G248" s="205" t="s">
        <v>614</v>
      </c>
      <c r="H248" s="205"/>
      <c r="I248" s="205" t="s">
        <v>681</v>
      </c>
      <c r="J248" s="116" t="s">
        <v>304</v>
      </c>
      <c r="K248" s="116" t="s">
        <v>304</v>
      </c>
      <c r="L248" s="116" t="s">
        <v>304</v>
      </c>
    </row>
    <row r="249" spans="1:12" ht="13.2" customHeight="1" x14ac:dyDescent="0.3">
      <c r="A249" s="204" t="s">
        <v>33</v>
      </c>
      <c r="B249" s="204" t="s">
        <v>44</v>
      </c>
      <c r="C249" s="204" t="s">
        <v>607</v>
      </c>
      <c r="D249" s="204" t="s">
        <v>674</v>
      </c>
      <c r="E249" s="204" t="s">
        <v>675</v>
      </c>
      <c r="F249" s="205" t="s">
        <v>515</v>
      </c>
      <c r="G249" s="205" t="s">
        <v>614</v>
      </c>
      <c r="H249" s="205"/>
      <c r="I249" s="205" t="s">
        <v>682</v>
      </c>
      <c r="J249" s="116" t="s">
        <v>304</v>
      </c>
      <c r="K249" s="116" t="s">
        <v>304</v>
      </c>
      <c r="L249" s="116" t="s">
        <v>304</v>
      </c>
    </row>
    <row r="250" spans="1:12" ht="13.2" customHeight="1" x14ac:dyDescent="0.3">
      <c r="A250" s="204" t="s">
        <v>33</v>
      </c>
      <c r="B250" s="204" t="s">
        <v>44</v>
      </c>
      <c r="C250" s="204" t="s">
        <v>607</v>
      </c>
      <c r="D250" s="204" t="s">
        <v>674</v>
      </c>
      <c r="E250" s="204" t="s">
        <v>675</v>
      </c>
      <c r="F250" s="205" t="s">
        <v>515</v>
      </c>
      <c r="G250" s="205" t="s">
        <v>614</v>
      </c>
      <c r="H250" s="205"/>
      <c r="I250" s="205" t="s">
        <v>683</v>
      </c>
      <c r="J250" s="116" t="s">
        <v>304</v>
      </c>
      <c r="K250" s="116" t="s">
        <v>304</v>
      </c>
      <c r="L250" s="116" t="s">
        <v>304</v>
      </c>
    </row>
    <row r="251" spans="1:12" ht="13.2" customHeight="1" x14ac:dyDescent="0.3">
      <c r="A251" s="204" t="s">
        <v>33</v>
      </c>
      <c r="B251" s="204" t="s">
        <v>44</v>
      </c>
      <c r="C251" s="204" t="s">
        <v>607</v>
      </c>
      <c r="D251" s="204" t="s">
        <v>674</v>
      </c>
      <c r="E251" s="204" t="s">
        <v>675</v>
      </c>
      <c r="F251" s="205" t="s">
        <v>515</v>
      </c>
      <c r="G251" s="205" t="s">
        <v>614</v>
      </c>
      <c r="H251" s="205"/>
      <c r="I251" s="205" t="s">
        <v>493</v>
      </c>
      <c r="J251" s="146">
        <v>12</v>
      </c>
      <c r="K251" s="146" t="s">
        <v>304</v>
      </c>
      <c r="L251" s="146">
        <v>12</v>
      </c>
    </row>
    <row r="252" spans="1:12" ht="13.2" customHeight="1" x14ac:dyDescent="0.3">
      <c r="A252" s="204" t="s">
        <v>33</v>
      </c>
      <c r="B252" s="204" t="s">
        <v>44</v>
      </c>
      <c r="C252" s="204" t="s">
        <v>607</v>
      </c>
      <c r="D252" s="204" t="s">
        <v>674</v>
      </c>
      <c r="E252" s="204" t="s">
        <v>675</v>
      </c>
      <c r="F252" s="205" t="s">
        <v>516</v>
      </c>
      <c r="G252" s="205" t="s">
        <v>616</v>
      </c>
      <c r="H252" s="205"/>
      <c r="I252" s="205" t="s">
        <v>684</v>
      </c>
      <c r="J252" s="116">
        <v>1</v>
      </c>
      <c r="K252" s="116" t="s">
        <v>304</v>
      </c>
      <c r="L252" s="116">
        <v>1</v>
      </c>
    </row>
    <row r="253" spans="1:12" ht="13.2" customHeight="1" x14ac:dyDescent="0.3">
      <c r="A253" s="204" t="s">
        <v>33</v>
      </c>
      <c r="B253" s="204" t="s">
        <v>44</v>
      </c>
      <c r="C253" s="204" t="s">
        <v>607</v>
      </c>
      <c r="D253" s="204" t="s">
        <v>674</v>
      </c>
      <c r="E253" s="204" t="s">
        <v>675</v>
      </c>
      <c r="F253" s="205" t="s">
        <v>516</v>
      </c>
      <c r="G253" s="205" t="s">
        <v>616</v>
      </c>
      <c r="H253" s="205"/>
      <c r="I253" s="205" t="s">
        <v>685</v>
      </c>
      <c r="J253" s="116" t="s">
        <v>304</v>
      </c>
      <c r="K253" s="116" t="s">
        <v>304</v>
      </c>
      <c r="L253" s="116" t="s">
        <v>304</v>
      </c>
    </row>
    <row r="254" spans="1:12" ht="13.2" customHeight="1" x14ac:dyDescent="0.3">
      <c r="A254" s="204" t="s">
        <v>33</v>
      </c>
      <c r="B254" s="204" t="s">
        <v>44</v>
      </c>
      <c r="C254" s="204" t="s">
        <v>607</v>
      </c>
      <c r="D254" s="204" t="s">
        <v>674</v>
      </c>
      <c r="E254" s="204" t="s">
        <v>675</v>
      </c>
      <c r="F254" s="205" t="s">
        <v>516</v>
      </c>
      <c r="G254" s="205" t="s">
        <v>616</v>
      </c>
      <c r="H254" s="205"/>
      <c r="I254" s="205" t="s">
        <v>686</v>
      </c>
      <c r="J254" s="116" t="s">
        <v>304</v>
      </c>
      <c r="K254" s="116" t="s">
        <v>304</v>
      </c>
      <c r="L254" s="116" t="s">
        <v>304</v>
      </c>
    </row>
    <row r="255" spans="1:12" ht="13.2" customHeight="1" x14ac:dyDescent="0.3">
      <c r="A255" s="204" t="s">
        <v>33</v>
      </c>
      <c r="B255" s="204" t="s">
        <v>44</v>
      </c>
      <c r="C255" s="204" t="s">
        <v>607</v>
      </c>
      <c r="D255" s="204" t="s">
        <v>674</v>
      </c>
      <c r="E255" s="204" t="s">
        <v>675</v>
      </c>
      <c r="F255" s="205" t="s">
        <v>516</v>
      </c>
      <c r="G255" s="205" t="s">
        <v>616</v>
      </c>
      <c r="H255" s="205"/>
      <c r="I255" s="205" t="s">
        <v>687</v>
      </c>
      <c r="J255" s="116" t="s">
        <v>304</v>
      </c>
      <c r="K255" s="116" t="s">
        <v>304</v>
      </c>
      <c r="L255" s="116" t="s">
        <v>304</v>
      </c>
    </row>
    <row r="256" spans="1:12" ht="13.2" customHeight="1" x14ac:dyDescent="0.3">
      <c r="A256" s="204" t="s">
        <v>33</v>
      </c>
      <c r="B256" s="204" t="s">
        <v>44</v>
      </c>
      <c r="C256" s="204" t="s">
        <v>607</v>
      </c>
      <c r="D256" s="204" t="s">
        <v>674</v>
      </c>
      <c r="E256" s="204" t="s">
        <v>675</v>
      </c>
      <c r="F256" s="205" t="s">
        <v>516</v>
      </c>
      <c r="G256" s="205" t="s">
        <v>616</v>
      </c>
      <c r="H256" s="205"/>
      <c r="I256" s="205" t="s">
        <v>493</v>
      </c>
      <c r="J256" s="146">
        <v>2</v>
      </c>
      <c r="K256" s="146" t="s">
        <v>304</v>
      </c>
      <c r="L256" s="146">
        <v>2</v>
      </c>
    </row>
    <row r="257" spans="1:12" ht="13.2" customHeight="1" x14ac:dyDescent="0.3">
      <c r="A257" s="204" t="s">
        <v>33</v>
      </c>
      <c r="B257" s="204" t="s">
        <v>44</v>
      </c>
      <c r="C257" s="204" t="s">
        <v>607</v>
      </c>
      <c r="D257" s="204" t="s">
        <v>674</v>
      </c>
      <c r="E257" s="204" t="s">
        <v>675</v>
      </c>
      <c r="F257" s="205" t="s">
        <v>517</v>
      </c>
      <c r="G257" s="205" t="s">
        <v>616</v>
      </c>
      <c r="H257" s="205"/>
      <c r="I257" s="205" t="s">
        <v>684</v>
      </c>
      <c r="J257" s="116">
        <v>0.91216216216199997</v>
      </c>
      <c r="K257" s="116">
        <f>L257-J257</f>
        <v>6.7567567570000486E-3</v>
      </c>
      <c r="L257" s="116">
        <v>0.91891891891900002</v>
      </c>
    </row>
    <row r="258" spans="1:12" ht="13.2" customHeight="1" x14ac:dyDescent="0.3">
      <c r="A258" s="204" t="s">
        <v>33</v>
      </c>
      <c r="B258" s="204" t="s">
        <v>44</v>
      </c>
      <c r="C258" s="204" t="s">
        <v>607</v>
      </c>
      <c r="D258" s="204" t="s">
        <v>674</v>
      </c>
      <c r="E258" s="204" t="s">
        <v>675</v>
      </c>
      <c r="F258" s="205" t="s">
        <v>517</v>
      </c>
      <c r="G258" s="205" t="s">
        <v>616</v>
      </c>
      <c r="H258" s="205"/>
      <c r="I258" s="205" t="s">
        <v>685</v>
      </c>
      <c r="J258" s="116">
        <v>8.7837837837799998E-2</v>
      </c>
      <c r="K258" s="116">
        <f>L258-J258</f>
        <v>-6.756756756699997E-3</v>
      </c>
      <c r="L258" s="116">
        <v>8.1081081081100001E-2</v>
      </c>
    </row>
    <row r="259" spans="1:12" ht="13.2" customHeight="1" x14ac:dyDescent="0.3">
      <c r="A259" s="204" t="s">
        <v>33</v>
      </c>
      <c r="B259" s="204" t="s">
        <v>44</v>
      </c>
      <c r="C259" s="204" t="s">
        <v>607</v>
      </c>
      <c r="D259" s="204" t="s">
        <v>674</v>
      </c>
      <c r="E259" s="204" t="s">
        <v>675</v>
      </c>
      <c r="F259" s="205" t="s">
        <v>517</v>
      </c>
      <c r="G259" s="205" t="s">
        <v>616</v>
      </c>
      <c r="H259" s="205"/>
      <c r="I259" s="205" t="s">
        <v>686</v>
      </c>
      <c r="J259" s="116" t="s">
        <v>304</v>
      </c>
      <c r="K259" s="116" t="s">
        <v>304</v>
      </c>
      <c r="L259" s="116" t="s">
        <v>304</v>
      </c>
    </row>
    <row r="260" spans="1:12" ht="13.2" customHeight="1" x14ac:dyDescent="0.3">
      <c r="A260" s="204" t="s">
        <v>33</v>
      </c>
      <c r="B260" s="204" t="s">
        <v>44</v>
      </c>
      <c r="C260" s="204" t="s">
        <v>607</v>
      </c>
      <c r="D260" s="204" t="s">
        <v>674</v>
      </c>
      <c r="E260" s="204" t="s">
        <v>675</v>
      </c>
      <c r="F260" s="205" t="s">
        <v>517</v>
      </c>
      <c r="G260" s="205" t="s">
        <v>616</v>
      </c>
      <c r="H260" s="205"/>
      <c r="I260" s="205" t="s">
        <v>687</v>
      </c>
      <c r="J260" s="116" t="s">
        <v>304</v>
      </c>
      <c r="K260" s="116" t="s">
        <v>304</v>
      </c>
      <c r="L260" s="116" t="s">
        <v>304</v>
      </c>
    </row>
    <row r="261" spans="1:12" ht="13.2" customHeight="1" x14ac:dyDescent="0.3">
      <c r="A261" s="204" t="s">
        <v>33</v>
      </c>
      <c r="B261" s="204" t="s">
        <v>44</v>
      </c>
      <c r="C261" s="204" t="s">
        <v>607</v>
      </c>
      <c r="D261" s="204" t="s">
        <v>674</v>
      </c>
      <c r="E261" s="204" t="s">
        <v>675</v>
      </c>
      <c r="F261" s="205" t="s">
        <v>517</v>
      </c>
      <c r="G261" s="205" t="s">
        <v>616</v>
      </c>
      <c r="H261" s="205"/>
      <c r="I261" s="205" t="s">
        <v>493</v>
      </c>
      <c r="J261" s="146">
        <v>148</v>
      </c>
      <c r="K261" s="146" t="s">
        <v>304</v>
      </c>
      <c r="L261" s="146">
        <v>148</v>
      </c>
    </row>
    <row r="262" spans="1:12" ht="13.2" customHeight="1" x14ac:dyDescent="0.3">
      <c r="A262" s="204" t="s">
        <v>33</v>
      </c>
      <c r="B262" s="204" t="s">
        <v>44</v>
      </c>
      <c r="C262" s="204" t="s">
        <v>607</v>
      </c>
      <c r="D262" s="204" t="s">
        <v>674</v>
      </c>
      <c r="E262" s="204" t="s">
        <v>675</v>
      </c>
      <c r="F262" s="205" t="s">
        <v>285</v>
      </c>
      <c r="G262" s="205" t="s">
        <v>280</v>
      </c>
      <c r="H262" s="205"/>
      <c r="I262" s="205" t="s">
        <v>59</v>
      </c>
      <c r="J262" s="117">
        <v>74.554000000000002</v>
      </c>
      <c r="K262" s="117">
        <v>6.6000000000000003E-2</v>
      </c>
      <c r="L262" s="117">
        <v>74.62</v>
      </c>
    </row>
    <row r="263" spans="1:12" ht="13.2" customHeight="1" x14ac:dyDescent="0.3">
      <c r="A263" s="204" t="s">
        <v>33</v>
      </c>
      <c r="B263" s="204" t="s">
        <v>45</v>
      </c>
      <c r="C263" s="204" t="s">
        <v>607</v>
      </c>
      <c r="D263" s="204" t="s">
        <v>674</v>
      </c>
      <c r="E263" s="204" t="s">
        <v>675</v>
      </c>
      <c r="F263" s="205" t="s">
        <v>514</v>
      </c>
      <c r="G263" s="205" t="s">
        <v>614</v>
      </c>
      <c r="H263" s="205"/>
      <c r="I263" s="205" t="s">
        <v>676</v>
      </c>
      <c r="J263" s="116" t="s">
        <v>304</v>
      </c>
      <c r="K263" s="116" t="s">
        <v>304</v>
      </c>
      <c r="L263" s="116" t="s">
        <v>304</v>
      </c>
    </row>
    <row r="264" spans="1:12" ht="13.2" customHeight="1" x14ac:dyDescent="0.3">
      <c r="A264" s="204" t="s">
        <v>33</v>
      </c>
      <c r="B264" s="204" t="s">
        <v>45</v>
      </c>
      <c r="C264" s="204" t="s">
        <v>607</v>
      </c>
      <c r="D264" s="204" t="s">
        <v>674</v>
      </c>
      <c r="E264" s="204" t="s">
        <v>675</v>
      </c>
      <c r="F264" s="205" t="s">
        <v>514</v>
      </c>
      <c r="G264" s="205" t="s">
        <v>614</v>
      </c>
      <c r="H264" s="205"/>
      <c r="I264" s="205" t="s">
        <v>679</v>
      </c>
      <c r="J264" s="116" t="s">
        <v>304</v>
      </c>
      <c r="K264" s="116" t="s">
        <v>304</v>
      </c>
      <c r="L264" s="116" t="s">
        <v>304</v>
      </c>
    </row>
    <row r="265" spans="1:12" ht="13.2" customHeight="1" x14ac:dyDescent="0.3">
      <c r="A265" s="204" t="s">
        <v>33</v>
      </c>
      <c r="B265" s="204" t="s">
        <v>45</v>
      </c>
      <c r="C265" s="204" t="s">
        <v>607</v>
      </c>
      <c r="D265" s="204" t="s">
        <v>674</v>
      </c>
      <c r="E265" s="204" t="s">
        <v>675</v>
      </c>
      <c r="F265" s="205" t="s">
        <v>514</v>
      </c>
      <c r="G265" s="205" t="s">
        <v>614</v>
      </c>
      <c r="H265" s="205"/>
      <c r="I265" s="205" t="s">
        <v>677</v>
      </c>
      <c r="J265" s="116">
        <v>2.6315789473699999E-2</v>
      </c>
      <c r="K265" s="116">
        <f>L265-J265</f>
        <v>2.6315789473699999E-2</v>
      </c>
      <c r="L265" s="116">
        <v>5.2631578947399997E-2</v>
      </c>
    </row>
    <row r="266" spans="1:12" ht="13.2" customHeight="1" x14ac:dyDescent="0.3">
      <c r="A266" s="204" t="s">
        <v>33</v>
      </c>
      <c r="B266" s="204" t="s">
        <v>45</v>
      </c>
      <c r="C266" s="204" t="s">
        <v>607</v>
      </c>
      <c r="D266" s="204" t="s">
        <v>674</v>
      </c>
      <c r="E266" s="204" t="s">
        <v>675</v>
      </c>
      <c r="F266" s="205" t="s">
        <v>514</v>
      </c>
      <c r="G266" s="205" t="s">
        <v>614</v>
      </c>
      <c r="H266" s="205"/>
      <c r="I266" s="205" t="s">
        <v>680</v>
      </c>
      <c r="J266" s="116">
        <v>0.55263157894699999</v>
      </c>
      <c r="K266" s="116">
        <f>L266-J266</f>
        <v>2.631578947400004E-2</v>
      </c>
      <c r="L266" s="116">
        <v>0.57894736842100003</v>
      </c>
    </row>
    <row r="267" spans="1:12" ht="13.2" customHeight="1" x14ac:dyDescent="0.3">
      <c r="A267" s="204" t="s">
        <v>33</v>
      </c>
      <c r="B267" s="204" t="s">
        <v>45</v>
      </c>
      <c r="C267" s="204" t="s">
        <v>607</v>
      </c>
      <c r="D267" s="204" t="s">
        <v>674</v>
      </c>
      <c r="E267" s="204" t="s">
        <v>675</v>
      </c>
      <c r="F267" s="205" t="s">
        <v>514</v>
      </c>
      <c r="G267" s="205" t="s">
        <v>614</v>
      </c>
      <c r="H267" s="205"/>
      <c r="I267" s="205" t="s">
        <v>678</v>
      </c>
      <c r="J267" s="116">
        <v>0.39473684210499999</v>
      </c>
      <c r="K267" s="116">
        <f>L267-J267</f>
        <v>-7.8947368420999975E-2</v>
      </c>
      <c r="L267" s="116">
        <v>0.31578947368400001</v>
      </c>
    </row>
    <row r="268" spans="1:12" ht="13.2" customHeight="1" x14ac:dyDescent="0.3">
      <c r="A268" s="204" t="s">
        <v>33</v>
      </c>
      <c r="B268" s="204" t="s">
        <v>45</v>
      </c>
      <c r="C268" s="204" t="s">
        <v>607</v>
      </c>
      <c r="D268" s="204" t="s">
        <v>674</v>
      </c>
      <c r="E268" s="204" t="s">
        <v>675</v>
      </c>
      <c r="F268" s="205" t="s">
        <v>514</v>
      </c>
      <c r="G268" s="205" t="s">
        <v>614</v>
      </c>
      <c r="H268" s="205"/>
      <c r="I268" s="205" t="s">
        <v>681</v>
      </c>
      <c r="J268" s="116">
        <v>2.6315789473699999E-2</v>
      </c>
      <c r="K268" s="116">
        <f>L268-J268</f>
        <v>0</v>
      </c>
      <c r="L268" s="116">
        <v>2.6315789473699999E-2</v>
      </c>
    </row>
    <row r="269" spans="1:12" ht="13.2" customHeight="1" x14ac:dyDescent="0.3">
      <c r="A269" s="204" t="s">
        <v>33</v>
      </c>
      <c r="B269" s="204" t="s">
        <v>45</v>
      </c>
      <c r="C269" s="204" t="s">
        <v>607</v>
      </c>
      <c r="D269" s="204" t="s">
        <v>674</v>
      </c>
      <c r="E269" s="204" t="s">
        <v>675</v>
      </c>
      <c r="F269" s="205" t="s">
        <v>514</v>
      </c>
      <c r="G269" s="205" t="s">
        <v>614</v>
      </c>
      <c r="H269" s="205"/>
      <c r="I269" s="205" t="s">
        <v>682</v>
      </c>
      <c r="J269" s="116" t="s">
        <v>304</v>
      </c>
      <c r="K269" s="116" t="s">
        <v>304</v>
      </c>
      <c r="L269" s="116" t="s">
        <v>304</v>
      </c>
    </row>
    <row r="270" spans="1:12" ht="13.2" customHeight="1" x14ac:dyDescent="0.3">
      <c r="A270" s="204" t="s">
        <v>33</v>
      </c>
      <c r="B270" s="204" t="s">
        <v>45</v>
      </c>
      <c r="C270" s="204" t="s">
        <v>607</v>
      </c>
      <c r="D270" s="204" t="s">
        <v>674</v>
      </c>
      <c r="E270" s="204" t="s">
        <v>675</v>
      </c>
      <c r="F270" s="205" t="s">
        <v>514</v>
      </c>
      <c r="G270" s="205" t="s">
        <v>614</v>
      </c>
      <c r="H270" s="205"/>
      <c r="I270" s="205" t="s">
        <v>683</v>
      </c>
      <c r="J270" s="116" t="s">
        <v>304</v>
      </c>
      <c r="K270" s="116" t="s">
        <v>304</v>
      </c>
      <c r="L270" s="116">
        <v>2.6315789473699999E-2</v>
      </c>
    </row>
    <row r="271" spans="1:12" ht="13.2" customHeight="1" x14ac:dyDescent="0.3">
      <c r="A271" s="204" t="s">
        <v>33</v>
      </c>
      <c r="B271" s="204" t="s">
        <v>45</v>
      </c>
      <c r="C271" s="204" t="s">
        <v>607</v>
      </c>
      <c r="D271" s="204" t="s">
        <v>674</v>
      </c>
      <c r="E271" s="204" t="s">
        <v>675</v>
      </c>
      <c r="F271" s="205" t="s">
        <v>514</v>
      </c>
      <c r="G271" s="205" t="s">
        <v>614</v>
      </c>
      <c r="H271" s="205"/>
      <c r="I271" s="205" t="s">
        <v>493</v>
      </c>
      <c r="J271" s="146">
        <v>38</v>
      </c>
      <c r="K271" s="146" t="s">
        <v>304</v>
      </c>
      <c r="L271" s="146">
        <v>38</v>
      </c>
    </row>
    <row r="272" spans="1:12" ht="13.2" customHeight="1" x14ac:dyDescent="0.3">
      <c r="A272" s="204" t="s">
        <v>33</v>
      </c>
      <c r="B272" s="204" t="s">
        <v>45</v>
      </c>
      <c r="C272" s="204" t="s">
        <v>607</v>
      </c>
      <c r="D272" s="204" t="s">
        <v>674</v>
      </c>
      <c r="E272" s="204" t="s">
        <v>675</v>
      </c>
      <c r="F272" s="205" t="s">
        <v>515</v>
      </c>
      <c r="G272" s="205" t="s">
        <v>614</v>
      </c>
      <c r="H272" s="205"/>
      <c r="I272" s="205" t="s">
        <v>676</v>
      </c>
      <c r="J272" s="116" t="s">
        <v>304</v>
      </c>
      <c r="K272" s="116" t="s">
        <v>304</v>
      </c>
      <c r="L272" s="116">
        <v>2.6315789473699999E-2</v>
      </c>
    </row>
    <row r="273" spans="1:12" ht="13.2" customHeight="1" x14ac:dyDescent="0.3">
      <c r="A273" s="204" t="s">
        <v>33</v>
      </c>
      <c r="B273" s="204" t="s">
        <v>45</v>
      </c>
      <c r="C273" s="204" t="s">
        <v>607</v>
      </c>
      <c r="D273" s="204" t="s">
        <v>674</v>
      </c>
      <c r="E273" s="204" t="s">
        <v>675</v>
      </c>
      <c r="F273" s="205" t="s">
        <v>515</v>
      </c>
      <c r="G273" s="205" t="s">
        <v>614</v>
      </c>
      <c r="H273" s="205"/>
      <c r="I273" s="205" t="s">
        <v>679</v>
      </c>
      <c r="J273" s="116">
        <v>7.8947368421100006E-2</v>
      </c>
      <c r="K273" s="116" t="s">
        <v>304</v>
      </c>
      <c r="L273" s="116">
        <v>7.8947368421100006E-2</v>
      </c>
    </row>
    <row r="274" spans="1:12" ht="13.2" customHeight="1" x14ac:dyDescent="0.3">
      <c r="A274" s="204" t="s">
        <v>33</v>
      </c>
      <c r="B274" s="204" t="s">
        <v>45</v>
      </c>
      <c r="C274" s="204" t="s">
        <v>607</v>
      </c>
      <c r="D274" s="204" t="s">
        <v>674</v>
      </c>
      <c r="E274" s="204" t="s">
        <v>675</v>
      </c>
      <c r="F274" s="205" t="s">
        <v>515</v>
      </c>
      <c r="G274" s="205" t="s">
        <v>614</v>
      </c>
      <c r="H274" s="205"/>
      <c r="I274" s="205" t="s">
        <v>677</v>
      </c>
      <c r="J274" s="116">
        <v>7.8947368421100006E-2</v>
      </c>
      <c r="K274" s="116">
        <f>L274-J274</f>
        <v>5.2631578946899987E-2</v>
      </c>
      <c r="L274" s="116">
        <v>0.13157894736799999</v>
      </c>
    </row>
    <row r="275" spans="1:12" ht="13.2" customHeight="1" x14ac:dyDescent="0.3">
      <c r="A275" s="204" t="s">
        <v>33</v>
      </c>
      <c r="B275" s="204" t="s">
        <v>45</v>
      </c>
      <c r="C275" s="204" t="s">
        <v>607</v>
      </c>
      <c r="D275" s="204" t="s">
        <v>674</v>
      </c>
      <c r="E275" s="204" t="s">
        <v>675</v>
      </c>
      <c r="F275" s="205" t="s">
        <v>515</v>
      </c>
      <c r="G275" s="205" t="s">
        <v>614</v>
      </c>
      <c r="H275" s="205"/>
      <c r="I275" s="205" t="s">
        <v>680</v>
      </c>
      <c r="J275" s="116">
        <v>0.73684210526299998</v>
      </c>
      <c r="K275" s="116">
        <f>L275-J275</f>
        <v>-5.2631578946999991E-2</v>
      </c>
      <c r="L275" s="116">
        <v>0.68421052631599999</v>
      </c>
    </row>
    <row r="276" spans="1:12" ht="13.2" customHeight="1" x14ac:dyDescent="0.3">
      <c r="A276" s="204" t="s">
        <v>33</v>
      </c>
      <c r="B276" s="204" t="s">
        <v>45</v>
      </c>
      <c r="C276" s="204" t="s">
        <v>607</v>
      </c>
      <c r="D276" s="204" t="s">
        <v>674</v>
      </c>
      <c r="E276" s="204" t="s">
        <v>675</v>
      </c>
      <c r="F276" s="205" t="s">
        <v>515</v>
      </c>
      <c r="G276" s="205" t="s">
        <v>614</v>
      </c>
      <c r="H276" s="205"/>
      <c r="I276" s="205" t="s">
        <v>678</v>
      </c>
      <c r="J276" s="116">
        <v>5.2631578947399997E-2</v>
      </c>
      <c r="K276" s="116">
        <f>L276-J276</f>
        <v>-2.6315789473699999E-2</v>
      </c>
      <c r="L276" s="116">
        <v>2.6315789473699999E-2</v>
      </c>
    </row>
    <row r="277" spans="1:12" ht="13.2" customHeight="1" x14ac:dyDescent="0.3">
      <c r="A277" s="204" t="s">
        <v>33</v>
      </c>
      <c r="B277" s="204" t="s">
        <v>45</v>
      </c>
      <c r="C277" s="204" t="s">
        <v>607</v>
      </c>
      <c r="D277" s="204" t="s">
        <v>674</v>
      </c>
      <c r="E277" s="204" t="s">
        <v>675</v>
      </c>
      <c r="F277" s="205" t="s">
        <v>515</v>
      </c>
      <c r="G277" s="205" t="s">
        <v>614</v>
      </c>
      <c r="H277" s="205"/>
      <c r="I277" s="205" t="s">
        <v>681</v>
      </c>
      <c r="J277" s="116">
        <v>2.6315789473699999E-2</v>
      </c>
      <c r="K277" s="116" t="s">
        <v>304</v>
      </c>
      <c r="L277" s="116">
        <v>2.6315789473699999E-2</v>
      </c>
    </row>
    <row r="278" spans="1:12" ht="13.2" customHeight="1" x14ac:dyDescent="0.3">
      <c r="A278" s="204" t="s">
        <v>33</v>
      </c>
      <c r="B278" s="204" t="s">
        <v>45</v>
      </c>
      <c r="C278" s="204" t="s">
        <v>607</v>
      </c>
      <c r="D278" s="204" t="s">
        <v>674</v>
      </c>
      <c r="E278" s="204" t="s">
        <v>675</v>
      </c>
      <c r="F278" s="205" t="s">
        <v>515</v>
      </c>
      <c r="G278" s="205" t="s">
        <v>614</v>
      </c>
      <c r="H278" s="205"/>
      <c r="I278" s="205" t="s">
        <v>682</v>
      </c>
      <c r="J278" s="116">
        <v>2.6315789473699999E-2</v>
      </c>
      <c r="K278" s="116" t="s">
        <v>304</v>
      </c>
      <c r="L278" s="116">
        <v>2.6315789473699999E-2</v>
      </c>
    </row>
    <row r="279" spans="1:12" ht="13.2" customHeight="1" x14ac:dyDescent="0.3">
      <c r="A279" s="204" t="s">
        <v>33</v>
      </c>
      <c r="B279" s="204" t="s">
        <v>45</v>
      </c>
      <c r="C279" s="204" t="s">
        <v>607</v>
      </c>
      <c r="D279" s="204" t="s">
        <v>674</v>
      </c>
      <c r="E279" s="204" t="s">
        <v>675</v>
      </c>
      <c r="F279" s="205" t="s">
        <v>515</v>
      </c>
      <c r="G279" s="205" t="s">
        <v>614</v>
      </c>
      <c r="H279" s="205"/>
      <c r="I279" s="205" t="s">
        <v>683</v>
      </c>
      <c r="J279" s="116" t="s">
        <v>304</v>
      </c>
      <c r="K279" s="116" t="s">
        <v>304</v>
      </c>
      <c r="L279" s="116" t="s">
        <v>304</v>
      </c>
    </row>
    <row r="280" spans="1:12" ht="13.2" customHeight="1" x14ac:dyDescent="0.3">
      <c r="A280" s="204" t="s">
        <v>33</v>
      </c>
      <c r="B280" s="204" t="s">
        <v>45</v>
      </c>
      <c r="C280" s="204" t="s">
        <v>607</v>
      </c>
      <c r="D280" s="204" t="s">
        <v>674</v>
      </c>
      <c r="E280" s="204" t="s">
        <v>675</v>
      </c>
      <c r="F280" s="205" t="s">
        <v>515</v>
      </c>
      <c r="G280" s="205" t="s">
        <v>614</v>
      </c>
      <c r="H280" s="205"/>
      <c r="I280" s="205" t="s">
        <v>493</v>
      </c>
      <c r="J280" s="146">
        <v>38</v>
      </c>
      <c r="K280" s="146" t="s">
        <v>304</v>
      </c>
      <c r="L280" s="146">
        <v>38</v>
      </c>
    </row>
    <row r="281" spans="1:12" ht="13.2" customHeight="1" x14ac:dyDescent="0.3">
      <c r="A281" s="204" t="s">
        <v>33</v>
      </c>
      <c r="B281" s="204" t="s">
        <v>45</v>
      </c>
      <c r="C281" s="204" t="s">
        <v>607</v>
      </c>
      <c r="D281" s="204" t="s">
        <v>674</v>
      </c>
      <c r="E281" s="204" t="s">
        <v>675</v>
      </c>
      <c r="F281" s="205" t="s">
        <v>516</v>
      </c>
      <c r="G281" s="205" t="s">
        <v>616</v>
      </c>
      <c r="H281" s="205"/>
      <c r="I281" s="205" t="s">
        <v>684</v>
      </c>
      <c r="J281" s="116">
        <v>0.8</v>
      </c>
      <c r="K281" s="116">
        <f>L281-J281</f>
        <v>0.19999999999999996</v>
      </c>
      <c r="L281" s="116">
        <v>1</v>
      </c>
    </row>
    <row r="282" spans="1:12" ht="13.2" customHeight="1" x14ac:dyDescent="0.3">
      <c r="A282" s="204" t="s">
        <v>33</v>
      </c>
      <c r="B282" s="204" t="s">
        <v>45</v>
      </c>
      <c r="C282" s="204" t="s">
        <v>607</v>
      </c>
      <c r="D282" s="204" t="s">
        <v>674</v>
      </c>
      <c r="E282" s="204" t="s">
        <v>675</v>
      </c>
      <c r="F282" s="205" t="s">
        <v>516</v>
      </c>
      <c r="G282" s="205" t="s">
        <v>616</v>
      </c>
      <c r="H282" s="205"/>
      <c r="I282" s="205" t="s">
        <v>685</v>
      </c>
      <c r="J282" s="116">
        <v>0.2</v>
      </c>
      <c r="K282" s="116">
        <v>-0.2</v>
      </c>
      <c r="L282" s="116" t="s">
        <v>304</v>
      </c>
    </row>
    <row r="283" spans="1:12" ht="13.2" customHeight="1" x14ac:dyDescent="0.3">
      <c r="A283" s="204" t="s">
        <v>33</v>
      </c>
      <c r="B283" s="204" t="s">
        <v>45</v>
      </c>
      <c r="C283" s="204" t="s">
        <v>607</v>
      </c>
      <c r="D283" s="204" t="s">
        <v>674</v>
      </c>
      <c r="E283" s="204" t="s">
        <v>675</v>
      </c>
      <c r="F283" s="205" t="s">
        <v>516</v>
      </c>
      <c r="G283" s="205" t="s">
        <v>616</v>
      </c>
      <c r="H283" s="205"/>
      <c r="I283" s="205" t="s">
        <v>686</v>
      </c>
      <c r="J283" s="116" t="s">
        <v>304</v>
      </c>
      <c r="K283" s="116" t="s">
        <v>304</v>
      </c>
      <c r="L283" s="116" t="s">
        <v>304</v>
      </c>
    </row>
    <row r="284" spans="1:12" ht="13.2" customHeight="1" x14ac:dyDescent="0.3">
      <c r="A284" s="204" t="s">
        <v>33</v>
      </c>
      <c r="B284" s="204" t="s">
        <v>45</v>
      </c>
      <c r="C284" s="204" t="s">
        <v>607</v>
      </c>
      <c r="D284" s="204" t="s">
        <v>674</v>
      </c>
      <c r="E284" s="204" t="s">
        <v>675</v>
      </c>
      <c r="F284" s="205" t="s">
        <v>516</v>
      </c>
      <c r="G284" s="205" t="s">
        <v>616</v>
      </c>
      <c r="H284" s="205"/>
      <c r="I284" s="205" t="s">
        <v>687</v>
      </c>
      <c r="J284" s="116" t="s">
        <v>304</v>
      </c>
      <c r="K284" s="116" t="s">
        <v>304</v>
      </c>
      <c r="L284" s="116" t="s">
        <v>304</v>
      </c>
    </row>
    <row r="285" spans="1:12" ht="13.2" customHeight="1" x14ac:dyDescent="0.3">
      <c r="A285" s="204" t="s">
        <v>33</v>
      </c>
      <c r="B285" s="204" t="s">
        <v>45</v>
      </c>
      <c r="C285" s="204" t="s">
        <v>607</v>
      </c>
      <c r="D285" s="204" t="s">
        <v>674</v>
      </c>
      <c r="E285" s="204" t="s">
        <v>675</v>
      </c>
      <c r="F285" s="205" t="s">
        <v>516</v>
      </c>
      <c r="G285" s="205" t="s">
        <v>616</v>
      </c>
      <c r="H285" s="205"/>
      <c r="I285" s="205" t="s">
        <v>493</v>
      </c>
      <c r="J285" s="146">
        <v>5</v>
      </c>
      <c r="K285" s="146" t="s">
        <v>304</v>
      </c>
      <c r="L285" s="146">
        <v>5</v>
      </c>
    </row>
    <row r="286" spans="1:12" ht="13.2" customHeight="1" x14ac:dyDescent="0.3">
      <c r="A286" s="204" t="s">
        <v>33</v>
      </c>
      <c r="B286" s="204" t="s">
        <v>45</v>
      </c>
      <c r="C286" s="204" t="s">
        <v>607</v>
      </c>
      <c r="D286" s="204" t="s">
        <v>674</v>
      </c>
      <c r="E286" s="204" t="s">
        <v>675</v>
      </c>
      <c r="F286" s="205" t="s">
        <v>517</v>
      </c>
      <c r="G286" s="205" t="s">
        <v>616</v>
      </c>
      <c r="H286" s="205"/>
      <c r="I286" s="205" t="s">
        <v>684</v>
      </c>
      <c r="J286" s="116">
        <v>0.92523364486000004</v>
      </c>
      <c r="K286" s="116">
        <f>L286-J286</f>
        <v>-9.3457943929999843E-3</v>
      </c>
      <c r="L286" s="116">
        <v>0.91588785046700005</v>
      </c>
    </row>
    <row r="287" spans="1:12" ht="13.2" customHeight="1" x14ac:dyDescent="0.3">
      <c r="A287" s="204" t="s">
        <v>33</v>
      </c>
      <c r="B287" s="204" t="s">
        <v>45</v>
      </c>
      <c r="C287" s="204" t="s">
        <v>607</v>
      </c>
      <c r="D287" s="204" t="s">
        <v>674</v>
      </c>
      <c r="E287" s="204" t="s">
        <v>675</v>
      </c>
      <c r="F287" s="205" t="s">
        <v>517</v>
      </c>
      <c r="G287" s="205" t="s">
        <v>616</v>
      </c>
      <c r="H287" s="205"/>
      <c r="I287" s="205" t="s">
        <v>685</v>
      </c>
      <c r="J287" s="116">
        <v>3.2710280373799999E-2</v>
      </c>
      <c r="K287" s="116">
        <f>L287-J287</f>
        <v>1.8691588785100001E-2</v>
      </c>
      <c r="L287" s="116">
        <v>5.14018691589E-2</v>
      </c>
    </row>
    <row r="288" spans="1:12" ht="13.2" customHeight="1" x14ac:dyDescent="0.3">
      <c r="A288" s="204" t="s">
        <v>33</v>
      </c>
      <c r="B288" s="204" t="s">
        <v>45</v>
      </c>
      <c r="C288" s="204" t="s">
        <v>607</v>
      </c>
      <c r="D288" s="204" t="s">
        <v>674</v>
      </c>
      <c r="E288" s="204" t="s">
        <v>675</v>
      </c>
      <c r="F288" s="205" t="s">
        <v>517</v>
      </c>
      <c r="G288" s="205" t="s">
        <v>616</v>
      </c>
      <c r="H288" s="205"/>
      <c r="I288" s="205" t="s">
        <v>686</v>
      </c>
      <c r="J288" s="116" t="s">
        <v>304</v>
      </c>
      <c r="K288" s="116">
        <v>0.01</v>
      </c>
      <c r="L288" s="116">
        <v>9.3457943925200002E-3</v>
      </c>
    </row>
    <row r="289" spans="1:12" ht="13.2" customHeight="1" x14ac:dyDescent="0.3">
      <c r="A289" s="204" t="s">
        <v>33</v>
      </c>
      <c r="B289" s="204" t="s">
        <v>45</v>
      </c>
      <c r="C289" s="204" t="s">
        <v>607</v>
      </c>
      <c r="D289" s="204" t="s">
        <v>674</v>
      </c>
      <c r="E289" s="204" t="s">
        <v>675</v>
      </c>
      <c r="F289" s="205" t="s">
        <v>517</v>
      </c>
      <c r="G289" s="205" t="s">
        <v>616</v>
      </c>
      <c r="H289" s="205"/>
      <c r="I289" s="205" t="s">
        <v>687</v>
      </c>
      <c r="J289" s="116">
        <v>4.2056074766399998E-2</v>
      </c>
      <c r="K289" s="116">
        <f>L289-J289</f>
        <v>-1.8691588785099997E-2</v>
      </c>
      <c r="L289" s="116">
        <v>2.33644859813E-2</v>
      </c>
    </row>
    <row r="290" spans="1:12" ht="13.2" customHeight="1" x14ac:dyDescent="0.3">
      <c r="A290" s="204" t="s">
        <v>33</v>
      </c>
      <c r="B290" s="204" t="s">
        <v>45</v>
      </c>
      <c r="C290" s="204" t="s">
        <v>607</v>
      </c>
      <c r="D290" s="204" t="s">
        <v>674</v>
      </c>
      <c r="E290" s="204" t="s">
        <v>675</v>
      </c>
      <c r="F290" s="205" t="s">
        <v>517</v>
      </c>
      <c r="G290" s="205" t="s">
        <v>616</v>
      </c>
      <c r="H290" s="205"/>
      <c r="I290" s="205" t="s">
        <v>493</v>
      </c>
      <c r="J290" s="146">
        <v>214</v>
      </c>
      <c r="K290" s="146" t="s">
        <v>304</v>
      </c>
      <c r="L290" s="146">
        <v>214</v>
      </c>
    </row>
    <row r="291" spans="1:12" ht="13.2" customHeight="1" x14ac:dyDescent="0.3">
      <c r="A291" s="204" t="s">
        <v>33</v>
      </c>
      <c r="B291" s="204" t="s">
        <v>45</v>
      </c>
      <c r="C291" s="204" t="s">
        <v>607</v>
      </c>
      <c r="D291" s="204" t="s">
        <v>674</v>
      </c>
      <c r="E291" s="204" t="s">
        <v>675</v>
      </c>
      <c r="F291" s="205" t="s">
        <v>285</v>
      </c>
      <c r="G291" s="205" t="s">
        <v>280</v>
      </c>
      <c r="H291" s="205"/>
      <c r="I291" s="205" t="s">
        <v>59</v>
      </c>
      <c r="J291" s="117">
        <v>36.899000000000001</v>
      </c>
      <c r="K291" s="117">
        <v>0.27300000000000002</v>
      </c>
      <c r="L291" s="117">
        <v>37.171999999999997</v>
      </c>
    </row>
    <row r="292" spans="1:12" ht="13.2" customHeight="1" x14ac:dyDescent="0.3">
      <c r="A292" s="204" t="s">
        <v>33</v>
      </c>
      <c r="B292" s="204" t="s">
        <v>46</v>
      </c>
      <c r="C292" s="204" t="s">
        <v>607</v>
      </c>
      <c r="D292" s="204" t="s">
        <v>674</v>
      </c>
      <c r="E292" s="204" t="s">
        <v>675</v>
      </c>
      <c r="F292" s="205" t="s">
        <v>514</v>
      </c>
      <c r="G292" s="205" t="s">
        <v>614</v>
      </c>
      <c r="H292" s="205"/>
      <c r="I292" s="205" t="s">
        <v>676</v>
      </c>
      <c r="J292" s="116" t="s">
        <v>304</v>
      </c>
      <c r="K292" s="116" t="s">
        <v>304</v>
      </c>
      <c r="L292" s="116" t="s">
        <v>304</v>
      </c>
    </row>
    <row r="293" spans="1:12" ht="13.2" customHeight="1" x14ac:dyDescent="0.3">
      <c r="A293" s="204" t="s">
        <v>33</v>
      </c>
      <c r="B293" s="204" t="s">
        <v>46</v>
      </c>
      <c r="C293" s="204" t="s">
        <v>607</v>
      </c>
      <c r="D293" s="204" t="s">
        <v>674</v>
      </c>
      <c r="E293" s="204" t="s">
        <v>675</v>
      </c>
      <c r="F293" s="205" t="s">
        <v>514</v>
      </c>
      <c r="G293" s="205" t="s">
        <v>614</v>
      </c>
      <c r="H293" s="205"/>
      <c r="I293" s="205" t="s">
        <v>679</v>
      </c>
      <c r="J293" s="116" t="s">
        <v>304</v>
      </c>
      <c r="K293" s="116" t="s">
        <v>304</v>
      </c>
      <c r="L293" s="116" t="s">
        <v>304</v>
      </c>
    </row>
    <row r="294" spans="1:12" ht="13.2" customHeight="1" x14ac:dyDescent="0.3">
      <c r="A294" s="204" t="s">
        <v>33</v>
      </c>
      <c r="B294" s="204" t="s">
        <v>46</v>
      </c>
      <c r="C294" s="204" t="s">
        <v>607</v>
      </c>
      <c r="D294" s="204" t="s">
        <v>674</v>
      </c>
      <c r="E294" s="204" t="s">
        <v>675</v>
      </c>
      <c r="F294" s="205" t="s">
        <v>514</v>
      </c>
      <c r="G294" s="205" t="s">
        <v>614</v>
      </c>
      <c r="H294" s="205"/>
      <c r="I294" s="205" t="s">
        <v>677</v>
      </c>
      <c r="J294" s="116">
        <v>2.1276595744699998E-2</v>
      </c>
      <c r="K294" s="116">
        <f>L294-J294</f>
        <v>2.1276595744699998E-2</v>
      </c>
      <c r="L294" s="116">
        <v>4.2553191489399997E-2</v>
      </c>
    </row>
    <row r="295" spans="1:12" ht="13.2" customHeight="1" x14ac:dyDescent="0.3">
      <c r="A295" s="204" t="s">
        <v>33</v>
      </c>
      <c r="B295" s="204" t="s">
        <v>46</v>
      </c>
      <c r="C295" s="204" t="s">
        <v>607</v>
      </c>
      <c r="D295" s="204" t="s">
        <v>674</v>
      </c>
      <c r="E295" s="204" t="s">
        <v>675</v>
      </c>
      <c r="F295" s="205" t="s">
        <v>514</v>
      </c>
      <c r="G295" s="205" t="s">
        <v>614</v>
      </c>
      <c r="H295" s="205"/>
      <c r="I295" s="205" t="s">
        <v>680</v>
      </c>
      <c r="J295" s="116">
        <v>0.36170212765999998</v>
      </c>
      <c r="K295" s="116">
        <f>L295-J295</f>
        <v>2.1276595744000038E-2</v>
      </c>
      <c r="L295" s="116">
        <v>0.38297872340400002</v>
      </c>
    </row>
    <row r="296" spans="1:12" ht="13.2" customHeight="1" x14ac:dyDescent="0.3">
      <c r="A296" s="204" t="s">
        <v>33</v>
      </c>
      <c r="B296" s="204" t="s">
        <v>46</v>
      </c>
      <c r="C296" s="204" t="s">
        <v>607</v>
      </c>
      <c r="D296" s="204" t="s">
        <v>674</v>
      </c>
      <c r="E296" s="204" t="s">
        <v>675</v>
      </c>
      <c r="F296" s="205" t="s">
        <v>514</v>
      </c>
      <c r="G296" s="205" t="s">
        <v>614</v>
      </c>
      <c r="H296" s="205"/>
      <c r="I296" s="205" t="s">
        <v>678</v>
      </c>
      <c r="J296" s="116">
        <v>0.38297872340400002</v>
      </c>
      <c r="K296" s="116">
        <f>L296-J296</f>
        <v>-4.2553191488999997E-2</v>
      </c>
      <c r="L296" s="116">
        <v>0.34042553191500002</v>
      </c>
    </row>
    <row r="297" spans="1:12" ht="13.2" customHeight="1" x14ac:dyDescent="0.3">
      <c r="A297" s="204" t="s">
        <v>33</v>
      </c>
      <c r="B297" s="204" t="s">
        <v>46</v>
      </c>
      <c r="C297" s="204" t="s">
        <v>607</v>
      </c>
      <c r="D297" s="204" t="s">
        <v>674</v>
      </c>
      <c r="E297" s="204" t="s">
        <v>675</v>
      </c>
      <c r="F297" s="205" t="s">
        <v>514</v>
      </c>
      <c r="G297" s="205" t="s">
        <v>614</v>
      </c>
      <c r="H297" s="205"/>
      <c r="I297" s="205" t="s">
        <v>681</v>
      </c>
      <c r="J297" s="116">
        <v>2.1276595744699998E-2</v>
      </c>
      <c r="K297" s="116" t="s">
        <v>304</v>
      </c>
      <c r="L297" s="116" t="s">
        <v>304</v>
      </c>
    </row>
    <row r="298" spans="1:12" ht="13.2" customHeight="1" x14ac:dyDescent="0.3">
      <c r="A298" s="204" t="s">
        <v>33</v>
      </c>
      <c r="B298" s="204" t="s">
        <v>46</v>
      </c>
      <c r="C298" s="204" t="s">
        <v>607</v>
      </c>
      <c r="D298" s="204" t="s">
        <v>674</v>
      </c>
      <c r="E298" s="204" t="s">
        <v>675</v>
      </c>
      <c r="F298" s="205" t="s">
        <v>514</v>
      </c>
      <c r="G298" s="205" t="s">
        <v>614</v>
      </c>
      <c r="H298" s="205"/>
      <c r="I298" s="205" t="s">
        <v>682</v>
      </c>
      <c r="J298" s="116" t="s">
        <v>304</v>
      </c>
      <c r="K298" s="116" t="s">
        <v>304</v>
      </c>
      <c r="L298" s="116" t="s">
        <v>304</v>
      </c>
    </row>
    <row r="299" spans="1:12" ht="13.2" customHeight="1" x14ac:dyDescent="0.3">
      <c r="A299" s="204" t="s">
        <v>33</v>
      </c>
      <c r="B299" s="204" t="s">
        <v>46</v>
      </c>
      <c r="C299" s="204" t="s">
        <v>607</v>
      </c>
      <c r="D299" s="204" t="s">
        <v>674</v>
      </c>
      <c r="E299" s="204" t="s">
        <v>675</v>
      </c>
      <c r="F299" s="205" t="s">
        <v>514</v>
      </c>
      <c r="G299" s="205" t="s">
        <v>614</v>
      </c>
      <c r="H299" s="205"/>
      <c r="I299" s="205" t="s">
        <v>683</v>
      </c>
      <c r="J299" s="116">
        <v>0.212765957447</v>
      </c>
      <c r="K299" s="116">
        <f>L299-J299</f>
        <v>2.127659574400001E-2</v>
      </c>
      <c r="L299" s="116">
        <v>0.23404255319100001</v>
      </c>
    </row>
    <row r="300" spans="1:12" ht="13.2" customHeight="1" x14ac:dyDescent="0.3">
      <c r="A300" s="204" t="s">
        <v>33</v>
      </c>
      <c r="B300" s="204" t="s">
        <v>46</v>
      </c>
      <c r="C300" s="204" t="s">
        <v>607</v>
      </c>
      <c r="D300" s="204" t="s">
        <v>674</v>
      </c>
      <c r="E300" s="204" t="s">
        <v>675</v>
      </c>
      <c r="F300" s="205" t="s">
        <v>514</v>
      </c>
      <c r="G300" s="205" t="s">
        <v>614</v>
      </c>
      <c r="H300" s="205"/>
      <c r="I300" s="205" t="s">
        <v>493</v>
      </c>
      <c r="J300" s="146">
        <v>47</v>
      </c>
      <c r="K300" s="146" t="s">
        <v>304</v>
      </c>
      <c r="L300" s="146">
        <v>47</v>
      </c>
    </row>
    <row r="301" spans="1:12" ht="13.2" customHeight="1" x14ac:dyDescent="0.3">
      <c r="A301" s="204" t="s">
        <v>33</v>
      </c>
      <c r="B301" s="204" t="s">
        <v>46</v>
      </c>
      <c r="C301" s="204" t="s">
        <v>607</v>
      </c>
      <c r="D301" s="204" t="s">
        <v>674</v>
      </c>
      <c r="E301" s="204" t="s">
        <v>675</v>
      </c>
      <c r="F301" s="205" t="s">
        <v>515</v>
      </c>
      <c r="G301" s="205" t="s">
        <v>614</v>
      </c>
      <c r="H301" s="205"/>
      <c r="I301" s="205" t="s">
        <v>676</v>
      </c>
      <c r="J301" s="116">
        <v>0.127659574468</v>
      </c>
      <c r="K301" s="116">
        <f>L301-J301</f>
        <v>-2.1276595745000002E-2</v>
      </c>
      <c r="L301" s="116">
        <v>0.106382978723</v>
      </c>
    </row>
    <row r="302" spans="1:12" ht="13.2" customHeight="1" x14ac:dyDescent="0.3">
      <c r="A302" s="204" t="s">
        <v>33</v>
      </c>
      <c r="B302" s="204" t="s">
        <v>46</v>
      </c>
      <c r="C302" s="204" t="s">
        <v>607</v>
      </c>
      <c r="D302" s="204" t="s">
        <v>674</v>
      </c>
      <c r="E302" s="204" t="s">
        <v>675</v>
      </c>
      <c r="F302" s="205" t="s">
        <v>515</v>
      </c>
      <c r="G302" s="205" t="s">
        <v>614</v>
      </c>
      <c r="H302" s="205"/>
      <c r="I302" s="205" t="s">
        <v>679</v>
      </c>
      <c r="J302" s="116">
        <v>6.3829787233999999E-2</v>
      </c>
      <c r="K302" s="116">
        <f>L302-J302</f>
        <v>6.3829787233999999E-2</v>
      </c>
      <c r="L302" s="116">
        <v>0.127659574468</v>
      </c>
    </row>
    <row r="303" spans="1:12" ht="13.2" customHeight="1" x14ac:dyDescent="0.3">
      <c r="A303" s="204" t="s">
        <v>33</v>
      </c>
      <c r="B303" s="204" t="s">
        <v>46</v>
      </c>
      <c r="C303" s="204" t="s">
        <v>607</v>
      </c>
      <c r="D303" s="204" t="s">
        <v>674</v>
      </c>
      <c r="E303" s="204" t="s">
        <v>675</v>
      </c>
      <c r="F303" s="205" t="s">
        <v>515</v>
      </c>
      <c r="G303" s="205" t="s">
        <v>614</v>
      </c>
      <c r="H303" s="205"/>
      <c r="I303" s="205" t="s">
        <v>677</v>
      </c>
      <c r="J303" s="116">
        <v>0.170212765957</v>
      </c>
      <c r="K303" s="116">
        <f>L303-J303</f>
        <v>6.3829787234000013E-2</v>
      </c>
      <c r="L303" s="116">
        <v>0.23404255319100001</v>
      </c>
    </row>
    <row r="304" spans="1:12" ht="13.2" customHeight="1" x14ac:dyDescent="0.3">
      <c r="A304" s="204" t="s">
        <v>33</v>
      </c>
      <c r="B304" s="204" t="s">
        <v>46</v>
      </c>
      <c r="C304" s="204" t="s">
        <v>607</v>
      </c>
      <c r="D304" s="204" t="s">
        <v>674</v>
      </c>
      <c r="E304" s="204" t="s">
        <v>675</v>
      </c>
      <c r="F304" s="205" t="s">
        <v>515</v>
      </c>
      <c r="G304" s="205" t="s">
        <v>614</v>
      </c>
      <c r="H304" s="205"/>
      <c r="I304" s="205" t="s">
        <v>680</v>
      </c>
      <c r="J304" s="116">
        <v>0.574468085106</v>
      </c>
      <c r="K304" s="116">
        <f>L304-J304</f>
        <v>-8.5106382977999995E-2</v>
      </c>
      <c r="L304" s="116">
        <v>0.48936170212800001</v>
      </c>
    </row>
    <row r="305" spans="1:12" ht="13.2" customHeight="1" x14ac:dyDescent="0.3">
      <c r="A305" s="204" t="s">
        <v>33</v>
      </c>
      <c r="B305" s="204" t="s">
        <v>46</v>
      </c>
      <c r="C305" s="204" t="s">
        <v>607</v>
      </c>
      <c r="D305" s="204" t="s">
        <v>674</v>
      </c>
      <c r="E305" s="204" t="s">
        <v>675</v>
      </c>
      <c r="F305" s="205" t="s">
        <v>515</v>
      </c>
      <c r="G305" s="205" t="s">
        <v>614</v>
      </c>
      <c r="H305" s="205"/>
      <c r="I305" s="205" t="s">
        <v>678</v>
      </c>
      <c r="J305" s="116">
        <v>4.2553191489399997E-2</v>
      </c>
      <c r="K305" s="116">
        <f>L305-J305</f>
        <v>-2.1276595744699998E-2</v>
      </c>
      <c r="L305" s="116">
        <v>2.1276595744699998E-2</v>
      </c>
    </row>
    <row r="306" spans="1:12" ht="13.2" customHeight="1" x14ac:dyDescent="0.3">
      <c r="A306" s="204" t="s">
        <v>33</v>
      </c>
      <c r="B306" s="204" t="s">
        <v>46</v>
      </c>
      <c r="C306" s="204" t="s">
        <v>607</v>
      </c>
      <c r="D306" s="204" t="s">
        <v>674</v>
      </c>
      <c r="E306" s="204" t="s">
        <v>675</v>
      </c>
      <c r="F306" s="205" t="s">
        <v>515</v>
      </c>
      <c r="G306" s="205" t="s">
        <v>614</v>
      </c>
      <c r="H306" s="205"/>
      <c r="I306" s="205" t="s">
        <v>681</v>
      </c>
      <c r="J306" s="116">
        <v>2.1276595744699998E-2</v>
      </c>
      <c r="K306" s="116" t="s">
        <v>304</v>
      </c>
      <c r="L306" s="116">
        <v>2.1276595744699998E-2</v>
      </c>
    </row>
    <row r="307" spans="1:12" ht="13.2" customHeight="1" x14ac:dyDescent="0.3">
      <c r="A307" s="204" t="s">
        <v>33</v>
      </c>
      <c r="B307" s="204" t="s">
        <v>46</v>
      </c>
      <c r="C307" s="204" t="s">
        <v>607</v>
      </c>
      <c r="D307" s="204" t="s">
        <v>674</v>
      </c>
      <c r="E307" s="204" t="s">
        <v>675</v>
      </c>
      <c r="F307" s="205" t="s">
        <v>515</v>
      </c>
      <c r="G307" s="205" t="s">
        <v>614</v>
      </c>
      <c r="H307" s="205"/>
      <c r="I307" s="205" t="s">
        <v>682</v>
      </c>
      <c r="J307" s="116" t="s">
        <v>304</v>
      </c>
      <c r="K307" s="116" t="s">
        <v>304</v>
      </c>
      <c r="L307" s="116" t="s">
        <v>304</v>
      </c>
    </row>
    <row r="308" spans="1:12" ht="13.2" customHeight="1" x14ac:dyDescent="0.3">
      <c r="A308" s="204" t="s">
        <v>33</v>
      </c>
      <c r="B308" s="204" t="s">
        <v>46</v>
      </c>
      <c r="C308" s="204" t="s">
        <v>607</v>
      </c>
      <c r="D308" s="204" t="s">
        <v>674</v>
      </c>
      <c r="E308" s="204" t="s">
        <v>675</v>
      </c>
      <c r="F308" s="205" t="s">
        <v>515</v>
      </c>
      <c r="G308" s="205" t="s">
        <v>614</v>
      </c>
      <c r="H308" s="205"/>
      <c r="I308" s="205" t="s">
        <v>683</v>
      </c>
      <c r="J308" s="116" t="s">
        <v>304</v>
      </c>
      <c r="K308" s="116" t="s">
        <v>304</v>
      </c>
      <c r="L308" s="116" t="s">
        <v>304</v>
      </c>
    </row>
    <row r="309" spans="1:12" ht="13.2" customHeight="1" x14ac:dyDescent="0.3">
      <c r="A309" s="204" t="s">
        <v>33</v>
      </c>
      <c r="B309" s="204" t="s">
        <v>46</v>
      </c>
      <c r="C309" s="204" t="s">
        <v>607</v>
      </c>
      <c r="D309" s="204" t="s">
        <v>674</v>
      </c>
      <c r="E309" s="204" t="s">
        <v>675</v>
      </c>
      <c r="F309" s="205" t="s">
        <v>515</v>
      </c>
      <c r="G309" s="205" t="s">
        <v>614</v>
      </c>
      <c r="H309" s="205"/>
      <c r="I309" s="205" t="s">
        <v>493</v>
      </c>
      <c r="J309" s="146">
        <v>47</v>
      </c>
      <c r="K309" s="146" t="s">
        <v>304</v>
      </c>
      <c r="L309" s="146">
        <v>47</v>
      </c>
    </row>
    <row r="310" spans="1:12" ht="13.2" customHeight="1" x14ac:dyDescent="0.3">
      <c r="A310" s="204" t="s">
        <v>33</v>
      </c>
      <c r="B310" s="204" t="s">
        <v>46</v>
      </c>
      <c r="C310" s="204" t="s">
        <v>607</v>
      </c>
      <c r="D310" s="204" t="s">
        <v>674</v>
      </c>
      <c r="E310" s="204" t="s">
        <v>675</v>
      </c>
      <c r="F310" s="205" t="s">
        <v>516</v>
      </c>
      <c r="G310" s="205" t="s">
        <v>616</v>
      </c>
      <c r="H310" s="205"/>
      <c r="I310" s="205" t="s">
        <v>684</v>
      </c>
      <c r="J310" s="116" t="s">
        <v>304</v>
      </c>
      <c r="K310" s="116" t="s">
        <v>304</v>
      </c>
      <c r="L310" s="116" t="s">
        <v>304</v>
      </c>
    </row>
    <row r="311" spans="1:12" ht="13.2" customHeight="1" x14ac:dyDescent="0.3">
      <c r="A311" s="204" t="s">
        <v>33</v>
      </c>
      <c r="B311" s="204" t="s">
        <v>46</v>
      </c>
      <c r="C311" s="204" t="s">
        <v>607</v>
      </c>
      <c r="D311" s="204" t="s">
        <v>674</v>
      </c>
      <c r="E311" s="204" t="s">
        <v>675</v>
      </c>
      <c r="F311" s="205" t="s">
        <v>516</v>
      </c>
      <c r="G311" s="205" t="s">
        <v>616</v>
      </c>
      <c r="H311" s="205"/>
      <c r="I311" s="205" t="s">
        <v>685</v>
      </c>
      <c r="J311" s="116" t="s">
        <v>304</v>
      </c>
      <c r="K311" s="116" t="s">
        <v>304</v>
      </c>
      <c r="L311" s="116" t="s">
        <v>304</v>
      </c>
    </row>
    <row r="312" spans="1:12" ht="13.2" customHeight="1" x14ac:dyDescent="0.3">
      <c r="A312" s="204" t="s">
        <v>33</v>
      </c>
      <c r="B312" s="204" t="s">
        <v>46</v>
      </c>
      <c r="C312" s="204" t="s">
        <v>607</v>
      </c>
      <c r="D312" s="204" t="s">
        <v>674</v>
      </c>
      <c r="E312" s="204" t="s">
        <v>675</v>
      </c>
      <c r="F312" s="205" t="s">
        <v>516</v>
      </c>
      <c r="G312" s="205" t="s">
        <v>616</v>
      </c>
      <c r="H312" s="205"/>
      <c r="I312" s="205" t="s">
        <v>686</v>
      </c>
      <c r="J312" s="116" t="s">
        <v>304</v>
      </c>
      <c r="K312" s="116" t="s">
        <v>304</v>
      </c>
      <c r="L312" s="116" t="s">
        <v>304</v>
      </c>
    </row>
    <row r="313" spans="1:12" ht="13.2" customHeight="1" x14ac:dyDescent="0.3">
      <c r="A313" s="204" t="s">
        <v>33</v>
      </c>
      <c r="B313" s="204" t="s">
        <v>46</v>
      </c>
      <c r="C313" s="204" t="s">
        <v>607</v>
      </c>
      <c r="D313" s="204" t="s">
        <v>674</v>
      </c>
      <c r="E313" s="204" t="s">
        <v>675</v>
      </c>
      <c r="F313" s="205" t="s">
        <v>516</v>
      </c>
      <c r="G313" s="205" t="s">
        <v>616</v>
      </c>
      <c r="H313" s="205"/>
      <c r="I313" s="205" t="s">
        <v>687</v>
      </c>
      <c r="J313" s="116">
        <v>1</v>
      </c>
      <c r="K313" s="116" t="s">
        <v>304</v>
      </c>
      <c r="L313" s="116">
        <v>1</v>
      </c>
    </row>
    <row r="314" spans="1:12" ht="13.2" customHeight="1" x14ac:dyDescent="0.3">
      <c r="A314" s="204" t="s">
        <v>33</v>
      </c>
      <c r="B314" s="204" t="s">
        <v>46</v>
      </c>
      <c r="C314" s="204" t="s">
        <v>607</v>
      </c>
      <c r="D314" s="204" t="s">
        <v>674</v>
      </c>
      <c r="E314" s="204" t="s">
        <v>675</v>
      </c>
      <c r="F314" s="205" t="s">
        <v>516</v>
      </c>
      <c r="G314" s="205" t="s">
        <v>616</v>
      </c>
      <c r="H314" s="205"/>
      <c r="I314" s="205" t="s">
        <v>493</v>
      </c>
      <c r="J314" s="146">
        <v>1</v>
      </c>
      <c r="K314" s="146" t="s">
        <v>304</v>
      </c>
      <c r="L314" s="146">
        <v>1</v>
      </c>
    </row>
    <row r="315" spans="1:12" ht="13.2" customHeight="1" x14ac:dyDescent="0.3">
      <c r="A315" s="204" t="s">
        <v>33</v>
      </c>
      <c r="B315" s="204" t="s">
        <v>46</v>
      </c>
      <c r="C315" s="204" t="s">
        <v>607</v>
      </c>
      <c r="D315" s="204" t="s">
        <v>674</v>
      </c>
      <c r="E315" s="204" t="s">
        <v>675</v>
      </c>
      <c r="F315" s="205" t="s">
        <v>517</v>
      </c>
      <c r="G315" s="205" t="s">
        <v>616</v>
      </c>
      <c r="H315" s="205"/>
      <c r="I315" s="205" t="s">
        <v>684</v>
      </c>
      <c r="J315" s="116">
        <v>0.96261682243000002</v>
      </c>
      <c r="K315" s="116">
        <f>L315-J315</f>
        <v>9.3457943920000064E-3</v>
      </c>
      <c r="L315" s="116">
        <v>0.97196261682200003</v>
      </c>
    </row>
    <row r="316" spans="1:12" ht="13.2" customHeight="1" x14ac:dyDescent="0.3">
      <c r="A316" s="204" t="s">
        <v>33</v>
      </c>
      <c r="B316" s="204" t="s">
        <v>46</v>
      </c>
      <c r="C316" s="204" t="s">
        <v>607</v>
      </c>
      <c r="D316" s="204" t="s">
        <v>674</v>
      </c>
      <c r="E316" s="204" t="s">
        <v>675</v>
      </c>
      <c r="F316" s="205" t="s">
        <v>517</v>
      </c>
      <c r="G316" s="205" t="s">
        <v>616</v>
      </c>
      <c r="H316" s="205"/>
      <c r="I316" s="205" t="s">
        <v>685</v>
      </c>
      <c r="J316" s="116">
        <v>1.8691588785000001E-2</v>
      </c>
      <c r="K316" s="116">
        <f>L316-J316</f>
        <v>9.3457943925999987E-3</v>
      </c>
      <c r="L316" s="116">
        <v>2.80373831776E-2</v>
      </c>
    </row>
    <row r="317" spans="1:12" ht="13.2" customHeight="1" x14ac:dyDescent="0.3">
      <c r="A317" s="204" t="s">
        <v>33</v>
      </c>
      <c r="B317" s="204" t="s">
        <v>46</v>
      </c>
      <c r="C317" s="204" t="s">
        <v>607</v>
      </c>
      <c r="D317" s="204" t="s">
        <v>674</v>
      </c>
      <c r="E317" s="204" t="s">
        <v>675</v>
      </c>
      <c r="F317" s="205" t="s">
        <v>517</v>
      </c>
      <c r="G317" s="205" t="s">
        <v>616</v>
      </c>
      <c r="H317" s="205"/>
      <c r="I317" s="205" t="s">
        <v>686</v>
      </c>
      <c r="J317" s="116" t="s">
        <v>304</v>
      </c>
      <c r="K317" s="116" t="s">
        <v>304</v>
      </c>
      <c r="L317" s="116" t="s">
        <v>304</v>
      </c>
    </row>
    <row r="318" spans="1:12" ht="13.2" customHeight="1" x14ac:dyDescent="0.3">
      <c r="A318" s="204" t="s">
        <v>33</v>
      </c>
      <c r="B318" s="204" t="s">
        <v>46</v>
      </c>
      <c r="C318" s="204" t="s">
        <v>607</v>
      </c>
      <c r="D318" s="204" t="s">
        <v>674</v>
      </c>
      <c r="E318" s="204" t="s">
        <v>675</v>
      </c>
      <c r="F318" s="205" t="s">
        <v>517</v>
      </c>
      <c r="G318" s="205" t="s">
        <v>616</v>
      </c>
      <c r="H318" s="205"/>
      <c r="I318" s="205" t="s">
        <v>687</v>
      </c>
      <c r="J318" s="116">
        <v>1.8691588785000001E-2</v>
      </c>
      <c r="K318" s="116">
        <v>-0.02</v>
      </c>
      <c r="L318" s="116" t="s">
        <v>304</v>
      </c>
    </row>
    <row r="319" spans="1:12" ht="13.2" customHeight="1" x14ac:dyDescent="0.3">
      <c r="A319" s="204" t="s">
        <v>33</v>
      </c>
      <c r="B319" s="204" t="s">
        <v>46</v>
      </c>
      <c r="C319" s="204" t="s">
        <v>607</v>
      </c>
      <c r="D319" s="204" t="s">
        <v>674</v>
      </c>
      <c r="E319" s="204" t="s">
        <v>675</v>
      </c>
      <c r="F319" s="205" t="s">
        <v>517</v>
      </c>
      <c r="G319" s="205" t="s">
        <v>616</v>
      </c>
      <c r="H319" s="205"/>
      <c r="I319" s="205" t="s">
        <v>493</v>
      </c>
      <c r="J319" s="146">
        <v>107</v>
      </c>
      <c r="K319" s="146" t="s">
        <v>304</v>
      </c>
      <c r="L319" s="146">
        <v>107</v>
      </c>
    </row>
    <row r="320" spans="1:12" ht="13.2" customHeight="1" x14ac:dyDescent="0.3">
      <c r="A320" s="204" t="s">
        <v>33</v>
      </c>
      <c r="B320" s="204" t="s">
        <v>46</v>
      </c>
      <c r="C320" s="204" t="s">
        <v>607</v>
      </c>
      <c r="D320" s="204" t="s">
        <v>674</v>
      </c>
      <c r="E320" s="204" t="s">
        <v>675</v>
      </c>
      <c r="F320" s="205" t="s">
        <v>285</v>
      </c>
      <c r="G320" s="205" t="s">
        <v>280</v>
      </c>
      <c r="H320" s="205"/>
      <c r="I320" s="205" t="s">
        <v>59</v>
      </c>
      <c r="J320" s="117">
        <v>30.780999999999999</v>
      </c>
      <c r="K320" s="117">
        <v>0.998</v>
      </c>
      <c r="L320" s="117">
        <v>31.779</v>
      </c>
    </row>
    <row r="321" spans="1:12" ht="13.2" customHeight="1" x14ac:dyDescent="0.3">
      <c r="A321" s="204" t="s">
        <v>33</v>
      </c>
      <c r="B321" s="204" t="s">
        <v>47</v>
      </c>
      <c r="C321" s="204" t="s">
        <v>607</v>
      </c>
      <c r="D321" s="204" t="s">
        <v>674</v>
      </c>
      <c r="E321" s="204" t="s">
        <v>675</v>
      </c>
      <c r="F321" s="205" t="s">
        <v>514</v>
      </c>
      <c r="G321" s="205" t="s">
        <v>614</v>
      </c>
      <c r="H321" s="205"/>
      <c r="I321" s="205" t="s">
        <v>676</v>
      </c>
      <c r="J321" s="116" t="s">
        <v>304</v>
      </c>
      <c r="K321" s="116" t="s">
        <v>304</v>
      </c>
      <c r="L321" s="116" t="s">
        <v>304</v>
      </c>
    </row>
    <row r="322" spans="1:12" ht="13.2" customHeight="1" x14ac:dyDescent="0.3">
      <c r="A322" s="204" t="s">
        <v>33</v>
      </c>
      <c r="B322" s="204" t="s">
        <v>47</v>
      </c>
      <c r="C322" s="204" t="s">
        <v>607</v>
      </c>
      <c r="D322" s="204" t="s">
        <v>674</v>
      </c>
      <c r="E322" s="204" t="s">
        <v>675</v>
      </c>
      <c r="F322" s="205" t="s">
        <v>514</v>
      </c>
      <c r="G322" s="205" t="s">
        <v>614</v>
      </c>
      <c r="H322" s="205"/>
      <c r="I322" s="205" t="s">
        <v>679</v>
      </c>
      <c r="J322" s="116" t="s">
        <v>304</v>
      </c>
      <c r="K322" s="116" t="s">
        <v>304</v>
      </c>
      <c r="L322" s="116" t="s">
        <v>304</v>
      </c>
    </row>
    <row r="323" spans="1:12" ht="13.2" customHeight="1" x14ac:dyDescent="0.3">
      <c r="A323" s="204" t="s">
        <v>33</v>
      </c>
      <c r="B323" s="204" t="s">
        <v>47</v>
      </c>
      <c r="C323" s="204" t="s">
        <v>607</v>
      </c>
      <c r="D323" s="204" t="s">
        <v>674</v>
      </c>
      <c r="E323" s="204" t="s">
        <v>675</v>
      </c>
      <c r="F323" s="205" t="s">
        <v>514</v>
      </c>
      <c r="G323" s="205" t="s">
        <v>614</v>
      </c>
      <c r="H323" s="205"/>
      <c r="I323" s="205" t="s">
        <v>677</v>
      </c>
      <c r="J323" s="116">
        <v>0.1</v>
      </c>
      <c r="K323" s="116" t="s">
        <v>304</v>
      </c>
      <c r="L323" s="116">
        <v>0.1</v>
      </c>
    </row>
    <row r="324" spans="1:12" ht="13.2" customHeight="1" x14ac:dyDescent="0.3">
      <c r="A324" s="204" t="s">
        <v>33</v>
      </c>
      <c r="B324" s="204" t="s">
        <v>47</v>
      </c>
      <c r="C324" s="204" t="s">
        <v>607</v>
      </c>
      <c r="D324" s="204" t="s">
        <v>674</v>
      </c>
      <c r="E324" s="204" t="s">
        <v>675</v>
      </c>
      <c r="F324" s="205" t="s">
        <v>514</v>
      </c>
      <c r="G324" s="205" t="s">
        <v>614</v>
      </c>
      <c r="H324" s="205"/>
      <c r="I324" s="205" t="s">
        <v>680</v>
      </c>
      <c r="J324" s="116">
        <v>0.8</v>
      </c>
      <c r="K324" s="116" t="s">
        <v>304</v>
      </c>
      <c r="L324" s="116">
        <v>0.8</v>
      </c>
    </row>
    <row r="325" spans="1:12" ht="13.2" customHeight="1" x14ac:dyDescent="0.3">
      <c r="A325" s="204" t="s">
        <v>33</v>
      </c>
      <c r="B325" s="204" t="s">
        <v>47</v>
      </c>
      <c r="C325" s="204" t="s">
        <v>607</v>
      </c>
      <c r="D325" s="204" t="s">
        <v>674</v>
      </c>
      <c r="E325" s="204" t="s">
        <v>675</v>
      </c>
      <c r="F325" s="205" t="s">
        <v>514</v>
      </c>
      <c r="G325" s="205" t="s">
        <v>614</v>
      </c>
      <c r="H325" s="205"/>
      <c r="I325" s="205" t="s">
        <v>678</v>
      </c>
      <c r="J325" s="116">
        <v>0.1</v>
      </c>
      <c r="K325" s="116" t="s">
        <v>304</v>
      </c>
      <c r="L325" s="116">
        <v>0.1</v>
      </c>
    </row>
    <row r="326" spans="1:12" ht="13.2" customHeight="1" x14ac:dyDescent="0.3">
      <c r="A326" s="204" t="s">
        <v>33</v>
      </c>
      <c r="B326" s="204" t="s">
        <v>47</v>
      </c>
      <c r="C326" s="204" t="s">
        <v>607</v>
      </c>
      <c r="D326" s="204" t="s">
        <v>674</v>
      </c>
      <c r="E326" s="204" t="s">
        <v>675</v>
      </c>
      <c r="F326" s="205" t="s">
        <v>514</v>
      </c>
      <c r="G326" s="205" t="s">
        <v>614</v>
      </c>
      <c r="H326" s="205"/>
      <c r="I326" s="205" t="s">
        <v>681</v>
      </c>
      <c r="J326" s="116" t="s">
        <v>304</v>
      </c>
      <c r="K326" s="116" t="s">
        <v>304</v>
      </c>
      <c r="L326" s="116" t="s">
        <v>304</v>
      </c>
    </row>
    <row r="327" spans="1:12" ht="13.2" customHeight="1" x14ac:dyDescent="0.3">
      <c r="A327" s="204" t="s">
        <v>33</v>
      </c>
      <c r="B327" s="204" t="s">
        <v>47</v>
      </c>
      <c r="C327" s="204" t="s">
        <v>607</v>
      </c>
      <c r="D327" s="204" t="s">
        <v>674</v>
      </c>
      <c r="E327" s="204" t="s">
        <v>675</v>
      </c>
      <c r="F327" s="205" t="s">
        <v>514</v>
      </c>
      <c r="G327" s="205" t="s">
        <v>614</v>
      </c>
      <c r="H327" s="205"/>
      <c r="I327" s="205" t="s">
        <v>682</v>
      </c>
      <c r="J327" s="116" t="s">
        <v>304</v>
      </c>
      <c r="K327" s="116" t="s">
        <v>304</v>
      </c>
      <c r="L327" s="116" t="s">
        <v>304</v>
      </c>
    </row>
    <row r="328" spans="1:12" ht="13.2" customHeight="1" x14ac:dyDescent="0.3">
      <c r="A328" s="204" t="s">
        <v>33</v>
      </c>
      <c r="B328" s="204" t="s">
        <v>47</v>
      </c>
      <c r="C328" s="204" t="s">
        <v>607</v>
      </c>
      <c r="D328" s="204" t="s">
        <v>674</v>
      </c>
      <c r="E328" s="204" t="s">
        <v>675</v>
      </c>
      <c r="F328" s="205" t="s">
        <v>514</v>
      </c>
      <c r="G328" s="205" t="s">
        <v>614</v>
      </c>
      <c r="H328" s="205"/>
      <c r="I328" s="205" t="s">
        <v>683</v>
      </c>
      <c r="J328" s="116" t="s">
        <v>304</v>
      </c>
      <c r="K328" s="116" t="s">
        <v>304</v>
      </c>
      <c r="L328" s="116" t="s">
        <v>304</v>
      </c>
    </row>
    <row r="329" spans="1:12" ht="13.2" customHeight="1" x14ac:dyDescent="0.3">
      <c r="A329" s="204" t="s">
        <v>33</v>
      </c>
      <c r="B329" s="204" t="s">
        <v>47</v>
      </c>
      <c r="C329" s="204" t="s">
        <v>607</v>
      </c>
      <c r="D329" s="204" t="s">
        <v>674</v>
      </c>
      <c r="E329" s="204" t="s">
        <v>675</v>
      </c>
      <c r="F329" s="205" t="s">
        <v>514</v>
      </c>
      <c r="G329" s="205" t="s">
        <v>614</v>
      </c>
      <c r="H329" s="205"/>
      <c r="I329" s="205" t="s">
        <v>493</v>
      </c>
      <c r="J329" s="146">
        <v>10</v>
      </c>
      <c r="K329" s="146" t="s">
        <v>304</v>
      </c>
      <c r="L329" s="146">
        <v>10</v>
      </c>
    </row>
    <row r="330" spans="1:12" ht="13.2" customHeight="1" x14ac:dyDescent="0.3">
      <c r="A330" s="204" t="s">
        <v>33</v>
      </c>
      <c r="B330" s="204" t="s">
        <v>47</v>
      </c>
      <c r="C330" s="204" t="s">
        <v>607</v>
      </c>
      <c r="D330" s="204" t="s">
        <v>674</v>
      </c>
      <c r="E330" s="204" t="s">
        <v>675</v>
      </c>
      <c r="F330" s="205" t="s">
        <v>515</v>
      </c>
      <c r="G330" s="205" t="s">
        <v>614</v>
      </c>
      <c r="H330" s="205"/>
      <c r="I330" s="205" t="s">
        <v>676</v>
      </c>
      <c r="J330" s="116" t="s">
        <v>304</v>
      </c>
      <c r="K330" s="116" t="s">
        <v>304</v>
      </c>
      <c r="L330" s="116" t="s">
        <v>304</v>
      </c>
    </row>
    <row r="331" spans="1:12" ht="13.2" customHeight="1" x14ac:dyDescent="0.3">
      <c r="A331" s="204" t="s">
        <v>33</v>
      </c>
      <c r="B331" s="204" t="s">
        <v>47</v>
      </c>
      <c r="C331" s="204" t="s">
        <v>607</v>
      </c>
      <c r="D331" s="204" t="s">
        <v>674</v>
      </c>
      <c r="E331" s="204" t="s">
        <v>675</v>
      </c>
      <c r="F331" s="205" t="s">
        <v>515</v>
      </c>
      <c r="G331" s="205" t="s">
        <v>614</v>
      </c>
      <c r="H331" s="205"/>
      <c r="I331" s="205" t="s">
        <v>679</v>
      </c>
      <c r="J331" s="116">
        <v>0.2</v>
      </c>
      <c r="K331" s="116" t="s">
        <v>304</v>
      </c>
      <c r="L331" s="116">
        <v>0.2</v>
      </c>
    </row>
    <row r="332" spans="1:12" ht="13.2" customHeight="1" x14ac:dyDescent="0.3">
      <c r="A332" s="204" t="s">
        <v>33</v>
      </c>
      <c r="B332" s="204" t="s">
        <v>47</v>
      </c>
      <c r="C332" s="204" t="s">
        <v>607</v>
      </c>
      <c r="D332" s="204" t="s">
        <v>674</v>
      </c>
      <c r="E332" s="204" t="s">
        <v>675</v>
      </c>
      <c r="F332" s="205" t="s">
        <v>515</v>
      </c>
      <c r="G332" s="205" t="s">
        <v>614</v>
      </c>
      <c r="H332" s="205"/>
      <c r="I332" s="205" t="s">
        <v>677</v>
      </c>
      <c r="J332" s="116">
        <v>0.1</v>
      </c>
      <c r="K332" s="116" t="s">
        <v>304</v>
      </c>
      <c r="L332" s="116">
        <v>0.2</v>
      </c>
    </row>
    <row r="333" spans="1:12" ht="13.2" customHeight="1" x14ac:dyDescent="0.3">
      <c r="A333" s="204" t="s">
        <v>33</v>
      </c>
      <c r="B333" s="204" t="s">
        <v>47</v>
      </c>
      <c r="C333" s="204" t="s">
        <v>607</v>
      </c>
      <c r="D333" s="204" t="s">
        <v>674</v>
      </c>
      <c r="E333" s="204" t="s">
        <v>675</v>
      </c>
      <c r="F333" s="205" t="s">
        <v>515</v>
      </c>
      <c r="G333" s="205" t="s">
        <v>614</v>
      </c>
      <c r="H333" s="205"/>
      <c r="I333" s="205" t="s">
        <v>680</v>
      </c>
      <c r="J333" s="116">
        <v>0.7</v>
      </c>
      <c r="K333" s="116">
        <f>L333-J333</f>
        <v>-9.9999999999999978E-2</v>
      </c>
      <c r="L333" s="116">
        <v>0.6</v>
      </c>
    </row>
    <row r="334" spans="1:12" ht="13.2" customHeight="1" x14ac:dyDescent="0.3">
      <c r="A334" s="204" t="s">
        <v>33</v>
      </c>
      <c r="B334" s="204" t="s">
        <v>47</v>
      </c>
      <c r="C334" s="204" t="s">
        <v>607</v>
      </c>
      <c r="D334" s="204" t="s">
        <v>674</v>
      </c>
      <c r="E334" s="204" t="s">
        <v>675</v>
      </c>
      <c r="F334" s="205" t="s">
        <v>515</v>
      </c>
      <c r="G334" s="205" t="s">
        <v>614</v>
      </c>
      <c r="H334" s="205"/>
      <c r="I334" s="205" t="s">
        <v>678</v>
      </c>
      <c r="J334" s="116" t="s">
        <v>304</v>
      </c>
      <c r="K334" s="116" t="s">
        <v>304</v>
      </c>
      <c r="L334" s="116" t="s">
        <v>304</v>
      </c>
    </row>
    <row r="335" spans="1:12" ht="13.2" customHeight="1" x14ac:dyDescent="0.3">
      <c r="A335" s="204" t="s">
        <v>33</v>
      </c>
      <c r="B335" s="204" t="s">
        <v>47</v>
      </c>
      <c r="C335" s="204" t="s">
        <v>607</v>
      </c>
      <c r="D335" s="204" t="s">
        <v>674</v>
      </c>
      <c r="E335" s="204" t="s">
        <v>675</v>
      </c>
      <c r="F335" s="205" t="s">
        <v>515</v>
      </c>
      <c r="G335" s="205" t="s">
        <v>614</v>
      </c>
      <c r="H335" s="205"/>
      <c r="I335" s="205" t="s">
        <v>681</v>
      </c>
      <c r="J335" s="116" t="s">
        <v>304</v>
      </c>
      <c r="K335" s="116" t="s">
        <v>304</v>
      </c>
      <c r="L335" s="116" t="s">
        <v>304</v>
      </c>
    </row>
    <row r="336" spans="1:12" ht="13.2" customHeight="1" x14ac:dyDescent="0.3">
      <c r="A336" s="204" t="s">
        <v>33</v>
      </c>
      <c r="B336" s="204" t="s">
        <v>47</v>
      </c>
      <c r="C336" s="204" t="s">
        <v>607</v>
      </c>
      <c r="D336" s="204" t="s">
        <v>674</v>
      </c>
      <c r="E336" s="204" t="s">
        <v>675</v>
      </c>
      <c r="F336" s="205" t="s">
        <v>515</v>
      </c>
      <c r="G336" s="205" t="s">
        <v>614</v>
      </c>
      <c r="H336" s="205"/>
      <c r="I336" s="205" t="s">
        <v>682</v>
      </c>
      <c r="J336" s="116" t="s">
        <v>304</v>
      </c>
      <c r="K336" s="116" t="s">
        <v>304</v>
      </c>
      <c r="L336" s="116" t="s">
        <v>304</v>
      </c>
    </row>
    <row r="337" spans="1:12" ht="13.2" customHeight="1" x14ac:dyDescent="0.3">
      <c r="A337" s="204" t="s">
        <v>33</v>
      </c>
      <c r="B337" s="204" t="s">
        <v>47</v>
      </c>
      <c r="C337" s="204" t="s">
        <v>607</v>
      </c>
      <c r="D337" s="204" t="s">
        <v>674</v>
      </c>
      <c r="E337" s="204" t="s">
        <v>675</v>
      </c>
      <c r="F337" s="205" t="s">
        <v>515</v>
      </c>
      <c r="G337" s="205" t="s">
        <v>614</v>
      </c>
      <c r="H337" s="205"/>
      <c r="I337" s="205" t="s">
        <v>683</v>
      </c>
      <c r="J337" s="116" t="s">
        <v>304</v>
      </c>
      <c r="K337" s="116" t="s">
        <v>304</v>
      </c>
      <c r="L337" s="116" t="s">
        <v>304</v>
      </c>
    </row>
    <row r="338" spans="1:12" ht="13.2" customHeight="1" x14ac:dyDescent="0.3">
      <c r="A338" s="204" t="s">
        <v>33</v>
      </c>
      <c r="B338" s="204" t="s">
        <v>47</v>
      </c>
      <c r="C338" s="204" t="s">
        <v>607</v>
      </c>
      <c r="D338" s="204" t="s">
        <v>674</v>
      </c>
      <c r="E338" s="204" t="s">
        <v>675</v>
      </c>
      <c r="F338" s="205" t="s">
        <v>515</v>
      </c>
      <c r="G338" s="205" t="s">
        <v>614</v>
      </c>
      <c r="H338" s="205"/>
      <c r="I338" s="205" t="s">
        <v>493</v>
      </c>
      <c r="J338" s="146">
        <v>10</v>
      </c>
      <c r="K338" s="146" t="s">
        <v>304</v>
      </c>
      <c r="L338" s="146">
        <v>10</v>
      </c>
    </row>
    <row r="339" spans="1:12" ht="13.2" customHeight="1" x14ac:dyDescent="0.3">
      <c r="A339" s="204" t="s">
        <v>33</v>
      </c>
      <c r="B339" s="204" t="s">
        <v>47</v>
      </c>
      <c r="C339" s="204" t="s">
        <v>607</v>
      </c>
      <c r="D339" s="204" t="s">
        <v>674</v>
      </c>
      <c r="E339" s="204" t="s">
        <v>675</v>
      </c>
      <c r="F339" s="205" t="s">
        <v>516</v>
      </c>
      <c r="G339" s="205" t="s">
        <v>616</v>
      </c>
      <c r="H339" s="205"/>
      <c r="I339" s="205" t="s">
        <v>684</v>
      </c>
      <c r="J339" s="116" t="s">
        <v>303</v>
      </c>
      <c r="K339" s="116" t="s">
        <v>303</v>
      </c>
      <c r="L339" s="116" t="s">
        <v>303</v>
      </c>
    </row>
    <row r="340" spans="1:12" ht="13.2" customHeight="1" x14ac:dyDescent="0.3">
      <c r="A340" s="204" t="s">
        <v>33</v>
      </c>
      <c r="B340" s="204" t="s">
        <v>47</v>
      </c>
      <c r="C340" s="204" t="s">
        <v>607</v>
      </c>
      <c r="D340" s="204" t="s">
        <v>674</v>
      </c>
      <c r="E340" s="204" t="s">
        <v>675</v>
      </c>
      <c r="F340" s="205" t="s">
        <v>516</v>
      </c>
      <c r="G340" s="205" t="s">
        <v>616</v>
      </c>
      <c r="H340" s="205"/>
      <c r="I340" s="205" t="s">
        <v>685</v>
      </c>
      <c r="J340" s="116" t="s">
        <v>303</v>
      </c>
      <c r="K340" s="116" t="s">
        <v>303</v>
      </c>
      <c r="L340" s="116" t="s">
        <v>303</v>
      </c>
    </row>
    <row r="341" spans="1:12" ht="13.2" customHeight="1" x14ac:dyDescent="0.3">
      <c r="A341" s="204" t="s">
        <v>33</v>
      </c>
      <c r="B341" s="204" t="s">
        <v>47</v>
      </c>
      <c r="C341" s="204" t="s">
        <v>607</v>
      </c>
      <c r="D341" s="204" t="s">
        <v>674</v>
      </c>
      <c r="E341" s="204" t="s">
        <v>675</v>
      </c>
      <c r="F341" s="205" t="s">
        <v>516</v>
      </c>
      <c r="G341" s="205" t="s">
        <v>616</v>
      </c>
      <c r="H341" s="205"/>
      <c r="I341" s="205" t="s">
        <v>686</v>
      </c>
      <c r="J341" s="116" t="s">
        <v>303</v>
      </c>
      <c r="K341" s="116" t="s">
        <v>303</v>
      </c>
      <c r="L341" s="116" t="s">
        <v>303</v>
      </c>
    </row>
    <row r="342" spans="1:12" ht="13.2" customHeight="1" x14ac:dyDescent="0.3">
      <c r="A342" s="204" t="s">
        <v>33</v>
      </c>
      <c r="B342" s="204" t="s">
        <v>47</v>
      </c>
      <c r="C342" s="204" t="s">
        <v>607</v>
      </c>
      <c r="D342" s="204" t="s">
        <v>674</v>
      </c>
      <c r="E342" s="204" t="s">
        <v>675</v>
      </c>
      <c r="F342" s="205" t="s">
        <v>516</v>
      </c>
      <c r="G342" s="205" t="s">
        <v>616</v>
      </c>
      <c r="H342" s="205"/>
      <c r="I342" s="205" t="s">
        <v>687</v>
      </c>
      <c r="J342" s="116" t="s">
        <v>303</v>
      </c>
      <c r="K342" s="116" t="s">
        <v>303</v>
      </c>
      <c r="L342" s="116" t="s">
        <v>303</v>
      </c>
    </row>
    <row r="343" spans="1:12" ht="13.2" customHeight="1" x14ac:dyDescent="0.3">
      <c r="A343" s="204" t="s">
        <v>33</v>
      </c>
      <c r="B343" s="204" t="s">
        <v>47</v>
      </c>
      <c r="C343" s="204" t="s">
        <v>607</v>
      </c>
      <c r="D343" s="204" t="s">
        <v>674</v>
      </c>
      <c r="E343" s="204" t="s">
        <v>675</v>
      </c>
      <c r="F343" s="205" t="s">
        <v>516</v>
      </c>
      <c r="G343" s="205" t="s">
        <v>616</v>
      </c>
      <c r="H343" s="205"/>
      <c r="I343" s="205" t="s">
        <v>493</v>
      </c>
      <c r="J343" s="146" t="s">
        <v>303</v>
      </c>
      <c r="K343" s="146" t="s">
        <v>303</v>
      </c>
      <c r="L343" s="146" t="s">
        <v>303</v>
      </c>
    </row>
    <row r="344" spans="1:12" ht="13.2" customHeight="1" x14ac:dyDescent="0.3">
      <c r="A344" s="204" t="s">
        <v>33</v>
      </c>
      <c r="B344" s="204" t="s">
        <v>47</v>
      </c>
      <c r="C344" s="204" t="s">
        <v>607</v>
      </c>
      <c r="D344" s="204" t="s">
        <v>674</v>
      </c>
      <c r="E344" s="204" t="s">
        <v>675</v>
      </c>
      <c r="F344" s="205" t="s">
        <v>517</v>
      </c>
      <c r="G344" s="205" t="s">
        <v>616</v>
      </c>
      <c r="H344" s="205"/>
      <c r="I344" s="205" t="s">
        <v>684</v>
      </c>
      <c r="J344" s="116">
        <v>0.92957746478900005</v>
      </c>
      <c r="K344" s="116">
        <f>L344-J344</f>
        <v>-1.4084507043000016E-2</v>
      </c>
      <c r="L344" s="116">
        <v>0.91549295774600004</v>
      </c>
    </row>
    <row r="345" spans="1:12" ht="13.2" customHeight="1" x14ac:dyDescent="0.3">
      <c r="A345" s="204" t="s">
        <v>33</v>
      </c>
      <c r="B345" s="204" t="s">
        <v>47</v>
      </c>
      <c r="C345" s="204" t="s">
        <v>607</v>
      </c>
      <c r="D345" s="204" t="s">
        <v>674</v>
      </c>
      <c r="E345" s="204" t="s">
        <v>675</v>
      </c>
      <c r="F345" s="205" t="s">
        <v>517</v>
      </c>
      <c r="G345" s="205" t="s">
        <v>616</v>
      </c>
      <c r="H345" s="205"/>
      <c r="I345" s="205" t="s">
        <v>685</v>
      </c>
      <c r="J345" s="116">
        <v>2.81690140845E-2</v>
      </c>
      <c r="K345" s="116">
        <f>L345-J345</f>
        <v>1.4084507042300003E-2</v>
      </c>
      <c r="L345" s="116">
        <v>4.2253521126800003E-2</v>
      </c>
    </row>
    <row r="346" spans="1:12" ht="13.2" customHeight="1" x14ac:dyDescent="0.3">
      <c r="A346" s="204" t="s">
        <v>33</v>
      </c>
      <c r="B346" s="204" t="s">
        <v>47</v>
      </c>
      <c r="C346" s="204" t="s">
        <v>607</v>
      </c>
      <c r="D346" s="204" t="s">
        <v>674</v>
      </c>
      <c r="E346" s="204" t="s">
        <v>675</v>
      </c>
      <c r="F346" s="205" t="s">
        <v>517</v>
      </c>
      <c r="G346" s="205" t="s">
        <v>616</v>
      </c>
      <c r="H346" s="205"/>
      <c r="I346" s="205" t="s">
        <v>686</v>
      </c>
      <c r="J346" s="116" t="s">
        <v>304</v>
      </c>
      <c r="K346" s="116" t="s">
        <v>304</v>
      </c>
      <c r="L346" s="116" t="s">
        <v>304</v>
      </c>
    </row>
    <row r="347" spans="1:12" ht="13.2" customHeight="1" x14ac:dyDescent="0.3">
      <c r="A347" s="204" t="s">
        <v>33</v>
      </c>
      <c r="B347" s="204" t="s">
        <v>47</v>
      </c>
      <c r="C347" s="204" t="s">
        <v>607</v>
      </c>
      <c r="D347" s="204" t="s">
        <v>674</v>
      </c>
      <c r="E347" s="204" t="s">
        <v>675</v>
      </c>
      <c r="F347" s="205" t="s">
        <v>517</v>
      </c>
      <c r="G347" s="205" t="s">
        <v>616</v>
      </c>
      <c r="H347" s="205"/>
      <c r="I347" s="205" t="s">
        <v>687</v>
      </c>
      <c r="J347" s="116">
        <v>4.2253521126800003E-2</v>
      </c>
      <c r="K347" s="116" t="s">
        <v>304</v>
      </c>
      <c r="L347" s="116">
        <v>4.2253521126800003E-2</v>
      </c>
    </row>
    <row r="348" spans="1:12" ht="13.2" customHeight="1" x14ac:dyDescent="0.3">
      <c r="A348" s="204" t="s">
        <v>33</v>
      </c>
      <c r="B348" s="204" t="s">
        <v>47</v>
      </c>
      <c r="C348" s="204" t="s">
        <v>607</v>
      </c>
      <c r="D348" s="204" t="s">
        <v>674</v>
      </c>
      <c r="E348" s="204" t="s">
        <v>675</v>
      </c>
      <c r="F348" s="205" t="s">
        <v>517</v>
      </c>
      <c r="G348" s="205" t="s">
        <v>616</v>
      </c>
      <c r="H348" s="205"/>
      <c r="I348" s="205" t="s">
        <v>493</v>
      </c>
      <c r="J348" s="146">
        <v>71</v>
      </c>
      <c r="K348" s="146" t="s">
        <v>304</v>
      </c>
      <c r="L348" s="146">
        <v>71</v>
      </c>
    </row>
    <row r="349" spans="1:12" ht="13.2" customHeight="1" x14ac:dyDescent="0.3">
      <c r="A349" s="204" t="s">
        <v>33</v>
      </c>
      <c r="B349" s="204" t="s">
        <v>47</v>
      </c>
      <c r="C349" s="204" t="s">
        <v>607</v>
      </c>
      <c r="D349" s="204" t="s">
        <v>674</v>
      </c>
      <c r="E349" s="204" t="s">
        <v>675</v>
      </c>
      <c r="F349" s="205" t="s">
        <v>285</v>
      </c>
      <c r="G349" s="205" t="s">
        <v>280</v>
      </c>
      <c r="H349" s="205"/>
      <c r="I349" s="205" t="s">
        <v>59</v>
      </c>
      <c r="J349" s="117">
        <v>43.911000000000001</v>
      </c>
      <c r="K349" s="117" t="s">
        <v>304</v>
      </c>
      <c r="L349" s="117">
        <v>43.884</v>
      </c>
    </row>
    <row r="350" spans="1:12" ht="13.2" customHeight="1" x14ac:dyDescent="0.3">
      <c r="A350" s="204" t="s">
        <v>33</v>
      </c>
      <c r="B350" s="204" t="s">
        <v>48</v>
      </c>
      <c r="C350" s="204" t="s">
        <v>607</v>
      </c>
      <c r="D350" s="204" t="s">
        <v>674</v>
      </c>
      <c r="E350" s="204" t="s">
        <v>675</v>
      </c>
      <c r="F350" s="205" t="s">
        <v>514</v>
      </c>
      <c r="G350" s="205" t="s">
        <v>614</v>
      </c>
      <c r="H350" s="205"/>
      <c r="I350" s="205" t="s">
        <v>676</v>
      </c>
      <c r="J350" s="116" t="s">
        <v>304</v>
      </c>
      <c r="K350" s="116" t="s">
        <v>304</v>
      </c>
      <c r="L350" s="116" t="s">
        <v>304</v>
      </c>
    </row>
    <row r="351" spans="1:12" ht="13.2" customHeight="1" x14ac:dyDescent="0.3">
      <c r="A351" s="204" t="s">
        <v>33</v>
      </c>
      <c r="B351" s="204" t="s">
        <v>48</v>
      </c>
      <c r="C351" s="204" t="s">
        <v>607</v>
      </c>
      <c r="D351" s="204" t="s">
        <v>674</v>
      </c>
      <c r="E351" s="204" t="s">
        <v>675</v>
      </c>
      <c r="F351" s="205" t="s">
        <v>514</v>
      </c>
      <c r="G351" s="205" t="s">
        <v>614</v>
      </c>
      <c r="H351" s="205"/>
      <c r="I351" s="205" t="s">
        <v>679</v>
      </c>
      <c r="J351" s="116">
        <v>0.166666666667</v>
      </c>
      <c r="K351" s="116" t="s">
        <v>304</v>
      </c>
      <c r="L351" s="116" t="s">
        <v>304</v>
      </c>
    </row>
    <row r="352" spans="1:12" ht="13.2" customHeight="1" x14ac:dyDescent="0.3">
      <c r="A352" s="204" t="s">
        <v>33</v>
      </c>
      <c r="B352" s="204" t="s">
        <v>48</v>
      </c>
      <c r="C352" s="204" t="s">
        <v>607</v>
      </c>
      <c r="D352" s="204" t="s">
        <v>674</v>
      </c>
      <c r="E352" s="204" t="s">
        <v>675</v>
      </c>
      <c r="F352" s="205" t="s">
        <v>514</v>
      </c>
      <c r="G352" s="205" t="s">
        <v>614</v>
      </c>
      <c r="H352" s="205"/>
      <c r="I352" s="205" t="s">
        <v>677</v>
      </c>
      <c r="J352" s="116">
        <v>0.166666666667</v>
      </c>
      <c r="K352" s="116" t="s">
        <v>304</v>
      </c>
      <c r="L352" s="116" t="s">
        <v>304</v>
      </c>
    </row>
    <row r="353" spans="1:12" ht="13.2" customHeight="1" x14ac:dyDescent="0.3">
      <c r="A353" s="204" t="s">
        <v>33</v>
      </c>
      <c r="B353" s="204" t="s">
        <v>48</v>
      </c>
      <c r="C353" s="204" t="s">
        <v>607</v>
      </c>
      <c r="D353" s="204" t="s">
        <v>674</v>
      </c>
      <c r="E353" s="204" t="s">
        <v>675</v>
      </c>
      <c r="F353" s="205" t="s">
        <v>514</v>
      </c>
      <c r="G353" s="205" t="s">
        <v>614</v>
      </c>
      <c r="H353" s="205"/>
      <c r="I353" s="205" t="s">
        <v>680</v>
      </c>
      <c r="J353" s="116">
        <v>0.5</v>
      </c>
      <c r="K353" s="116" t="s">
        <v>304</v>
      </c>
      <c r="L353" s="116">
        <v>0.5</v>
      </c>
    </row>
    <row r="354" spans="1:12" ht="13.2" customHeight="1" x14ac:dyDescent="0.3">
      <c r="A354" s="204" t="s">
        <v>33</v>
      </c>
      <c r="B354" s="204" t="s">
        <v>48</v>
      </c>
      <c r="C354" s="204" t="s">
        <v>607</v>
      </c>
      <c r="D354" s="204" t="s">
        <v>674</v>
      </c>
      <c r="E354" s="204" t="s">
        <v>675</v>
      </c>
      <c r="F354" s="205" t="s">
        <v>514</v>
      </c>
      <c r="G354" s="205" t="s">
        <v>614</v>
      </c>
      <c r="H354" s="205"/>
      <c r="I354" s="205" t="s">
        <v>678</v>
      </c>
      <c r="J354" s="116">
        <v>0.166666666667</v>
      </c>
      <c r="K354" s="116" t="s">
        <v>304</v>
      </c>
      <c r="L354" s="116">
        <v>0.166666666667</v>
      </c>
    </row>
    <row r="355" spans="1:12" ht="13.2" customHeight="1" x14ac:dyDescent="0.3">
      <c r="A355" s="204" t="s">
        <v>33</v>
      </c>
      <c r="B355" s="204" t="s">
        <v>48</v>
      </c>
      <c r="C355" s="204" t="s">
        <v>607</v>
      </c>
      <c r="D355" s="204" t="s">
        <v>674</v>
      </c>
      <c r="E355" s="204" t="s">
        <v>675</v>
      </c>
      <c r="F355" s="205" t="s">
        <v>514</v>
      </c>
      <c r="G355" s="205" t="s">
        <v>614</v>
      </c>
      <c r="H355" s="205"/>
      <c r="I355" s="205" t="s">
        <v>681</v>
      </c>
      <c r="J355" s="116" t="s">
        <v>304</v>
      </c>
      <c r="K355" s="116" t="s">
        <v>304</v>
      </c>
      <c r="L355" s="116" t="s">
        <v>304</v>
      </c>
    </row>
    <row r="356" spans="1:12" ht="13.2" customHeight="1" x14ac:dyDescent="0.3">
      <c r="A356" s="204" t="s">
        <v>33</v>
      </c>
      <c r="B356" s="204" t="s">
        <v>48</v>
      </c>
      <c r="C356" s="204" t="s">
        <v>607</v>
      </c>
      <c r="D356" s="204" t="s">
        <v>674</v>
      </c>
      <c r="E356" s="204" t="s">
        <v>675</v>
      </c>
      <c r="F356" s="205" t="s">
        <v>514</v>
      </c>
      <c r="G356" s="205" t="s">
        <v>614</v>
      </c>
      <c r="H356" s="205"/>
      <c r="I356" s="205" t="s">
        <v>682</v>
      </c>
      <c r="J356" s="116" t="s">
        <v>304</v>
      </c>
      <c r="K356" s="116" t="s">
        <v>304</v>
      </c>
      <c r="L356" s="116" t="s">
        <v>304</v>
      </c>
    </row>
    <row r="357" spans="1:12" ht="13.2" customHeight="1" x14ac:dyDescent="0.3">
      <c r="A357" s="204" t="s">
        <v>33</v>
      </c>
      <c r="B357" s="204" t="s">
        <v>48</v>
      </c>
      <c r="C357" s="204" t="s">
        <v>607</v>
      </c>
      <c r="D357" s="204" t="s">
        <v>674</v>
      </c>
      <c r="E357" s="204" t="s">
        <v>675</v>
      </c>
      <c r="F357" s="205" t="s">
        <v>514</v>
      </c>
      <c r="G357" s="205" t="s">
        <v>614</v>
      </c>
      <c r="H357" s="205"/>
      <c r="I357" s="205" t="s">
        <v>683</v>
      </c>
      <c r="J357" s="116" t="s">
        <v>304</v>
      </c>
      <c r="K357" s="116" t="s">
        <v>304</v>
      </c>
      <c r="L357" s="116">
        <v>0.33333333333300003</v>
      </c>
    </row>
    <row r="358" spans="1:12" ht="13.2" customHeight="1" x14ac:dyDescent="0.3">
      <c r="A358" s="204" t="s">
        <v>33</v>
      </c>
      <c r="B358" s="204" t="s">
        <v>48</v>
      </c>
      <c r="C358" s="204" t="s">
        <v>607</v>
      </c>
      <c r="D358" s="204" t="s">
        <v>674</v>
      </c>
      <c r="E358" s="204" t="s">
        <v>675</v>
      </c>
      <c r="F358" s="205" t="s">
        <v>514</v>
      </c>
      <c r="G358" s="205" t="s">
        <v>614</v>
      </c>
      <c r="H358" s="205"/>
      <c r="I358" s="205" t="s">
        <v>493</v>
      </c>
      <c r="J358" s="146">
        <v>6</v>
      </c>
      <c r="K358" s="146" t="s">
        <v>304</v>
      </c>
      <c r="L358" s="146">
        <v>6</v>
      </c>
    </row>
    <row r="359" spans="1:12" ht="13.2" customHeight="1" x14ac:dyDescent="0.3">
      <c r="A359" s="204" t="s">
        <v>33</v>
      </c>
      <c r="B359" s="204" t="s">
        <v>48</v>
      </c>
      <c r="C359" s="204" t="s">
        <v>607</v>
      </c>
      <c r="D359" s="204" t="s">
        <v>674</v>
      </c>
      <c r="E359" s="204" t="s">
        <v>675</v>
      </c>
      <c r="F359" s="205" t="s">
        <v>515</v>
      </c>
      <c r="G359" s="205" t="s">
        <v>614</v>
      </c>
      <c r="H359" s="205"/>
      <c r="I359" s="205" t="s">
        <v>676</v>
      </c>
      <c r="J359" s="116">
        <v>0.33333333333300003</v>
      </c>
      <c r="K359" s="116" t="s">
        <v>304</v>
      </c>
      <c r="L359" s="116">
        <v>0.33333333333300003</v>
      </c>
    </row>
    <row r="360" spans="1:12" ht="13.2" customHeight="1" x14ac:dyDescent="0.3">
      <c r="A360" s="204" t="s">
        <v>33</v>
      </c>
      <c r="B360" s="204" t="s">
        <v>48</v>
      </c>
      <c r="C360" s="204" t="s">
        <v>607</v>
      </c>
      <c r="D360" s="204" t="s">
        <v>674</v>
      </c>
      <c r="E360" s="204" t="s">
        <v>675</v>
      </c>
      <c r="F360" s="205" t="s">
        <v>515</v>
      </c>
      <c r="G360" s="205" t="s">
        <v>614</v>
      </c>
      <c r="H360" s="205"/>
      <c r="I360" s="205" t="s">
        <v>679</v>
      </c>
      <c r="J360" s="116" t="s">
        <v>304</v>
      </c>
      <c r="K360" s="116" t="s">
        <v>304</v>
      </c>
      <c r="L360" s="116" t="s">
        <v>304</v>
      </c>
    </row>
    <row r="361" spans="1:12" ht="13.2" customHeight="1" x14ac:dyDescent="0.3">
      <c r="A361" s="204" t="s">
        <v>33</v>
      </c>
      <c r="B361" s="204" t="s">
        <v>48</v>
      </c>
      <c r="C361" s="204" t="s">
        <v>607</v>
      </c>
      <c r="D361" s="204" t="s">
        <v>674</v>
      </c>
      <c r="E361" s="204" t="s">
        <v>675</v>
      </c>
      <c r="F361" s="205" t="s">
        <v>515</v>
      </c>
      <c r="G361" s="205" t="s">
        <v>614</v>
      </c>
      <c r="H361" s="205"/>
      <c r="I361" s="205" t="s">
        <v>677</v>
      </c>
      <c r="J361" s="116" t="s">
        <v>304</v>
      </c>
      <c r="K361" s="116" t="s">
        <v>304</v>
      </c>
      <c r="L361" s="116" t="s">
        <v>304</v>
      </c>
    </row>
    <row r="362" spans="1:12" ht="13.2" customHeight="1" x14ac:dyDescent="0.3">
      <c r="A362" s="204" t="s">
        <v>33</v>
      </c>
      <c r="B362" s="204" t="s">
        <v>48</v>
      </c>
      <c r="C362" s="204" t="s">
        <v>607</v>
      </c>
      <c r="D362" s="204" t="s">
        <v>674</v>
      </c>
      <c r="E362" s="204" t="s">
        <v>675</v>
      </c>
      <c r="F362" s="205" t="s">
        <v>515</v>
      </c>
      <c r="G362" s="205" t="s">
        <v>614</v>
      </c>
      <c r="H362" s="205"/>
      <c r="I362" s="205" t="s">
        <v>680</v>
      </c>
      <c r="J362" s="116">
        <v>0.66666666666700003</v>
      </c>
      <c r="K362" s="116">
        <f>L362-J362</f>
        <v>-0.16666666666700003</v>
      </c>
      <c r="L362" s="116">
        <v>0.5</v>
      </c>
    </row>
    <row r="363" spans="1:12" ht="13.2" customHeight="1" x14ac:dyDescent="0.3">
      <c r="A363" s="204" t="s">
        <v>33</v>
      </c>
      <c r="B363" s="204" t="s">
        <v>48</v>
      </c>
      <c r="C363" s="204" t="s">
        <v>607</v>
      </c>
      <c r="D363" s="204" t="s">
        <v>674</v>
      </c>
      <c r="E363" s="204" t="s">
        <v>675</v>
      </c>
      <c r="F363" s="205" t="s">
        <v>515</v>
      </c>
      <c r="G363" s="205" t="s">
        <v>614</v>
      </c>
      <c r="H363" s="205"/>
      <c r="I363" s="205" t="s">
        <v>678</v>
      </c>
      <c r="J363" s="116" t="s">
        <v>304</v>
      </c>
      <c r="K363" s="116" t="s">
        <v>304</v>
      </c>
      <c r="L363" s="116">
        <v>0.166666666667</v>
      </c>
    </row>
    <row r="364" spans="1:12" ht="13.2" customHeight="1" x14ac:dyDescent="0.3">
      <c r="A364" s="204" t="s">
        <v>33</v>
      </c>
      <c r="B364" s="204" t="s">
        <v>48</v>
      </c>
      <c r="C364" s="204" t="s">
        <v>607</v>
      </c>
      <c r="D364" s="204" t="s">
        <v>674</v>
      </c>
      <c r="E364" s="204" t="s">
        <v>675</v>
      </c>
      <c r="F364" s="205" t="s">
        <v>515</v>
      </c>
      <c r="G364" s="205" t="s">
        <v>614</v>
      </c>
      <c r="H364" s="205"/>
      <c r="I364" s="205" t="s">
        <v>681</v>
      </c>
      <c r="J364" s="116" t="s">
        <v>304</v>
      </c>
      <c r="K364" s="116" t="s">
        <v>304</v>
      </c>
      <c r="L364" s="116" t="s">
        <v>304</v>
      </c>
    </row>
    <row r="365" spans="1:12" ht="13.2" customHeight="1" x14ac:dyDescent="0.3">
      <c r="A365" s="204" t="s">
        <v>33</v>
      </c>
      <c r="B365" s="204" t="s">
        <v>48</v>
      </c>
      <c r="C365" s="204" t="s">
        <v>607</v>
      </c>
      <c r="D365" s="204" t="s">
        <v>674</v>
      </c>
      <c r="E365" s="204" t="s">
        <v>675</v>
      </c>
      <c r="F365" s="205" t="s">
        <v>515</v>
      </c>
      <c r="G365" s="205" t="s">
        <v>614</v>
      </c>
      <c r="H365" s="205"/>
      <c r="I365" s="205" t="s">
        <v>682</v>
      </c>
      <c r="J365" s="116" t="s">
        <v>304</v>
      </c>
      <c r="K365" s="116" t="s">
        <v>304</v>
      </c>
      <c r="L365" s="116" t="s">
        <v>304</v>
      </c>
    </row>
    <row r="366" spans="1:12" ht="13.2" customHeight="1" x14ac:dyDescent="0.3">
      <c r="A366" s="204" t="s">
        <v>33</v>
      </c>
      <c r="B366" s="204" t="s">
        <v>48</v>
      </c>
      <c r="C366" s="204" t="s">
        <v>607</v>
      </c>
      <c r="D366" s="204" t="s">
        <v>674</v>
      </c>
      <c r="E366" s="204" t="s">
        <v>675</v>
      </c>
      <c r="F366" s="205" t="s">
        <v>515</v>
      </c>
      <c r="G366" s="205" t="s">
        <v>614</v>
      </c>
      <c r="H366" s="205"/>
      <c r="I366" s="205" t="s">
        <v>683</v>
      </c>
      <c r="J366" s="116" t="s">
        <v>304</v>
      </c>
      <c r="K366" s="116" t="s">
        <v>304</v>
      </c>
      <c r="L366" s="116" t="s">
        <v>304</v>
      </c>
    </row>
    <row r="367" spans="1:12" ht="13.2" customHeight="1" x14ac:dyDescent="0.3">
      <c r="A367" s="204" t="s">
        <v>33</v>
      </c>
      <c r="B367" s="204" t="s">
        <v>48</v>
      </c>
      <c r="C367" s="204" t="s">
        <v>607</v>
      </c>
      <c r="D367" s="204" t="s">
        <v>674</v>
      </c>
      <c r="E367" s="204" t="s">
        <v>675</v>
      </c>
      <c r="F367" s="205" t="s">
        <v>515</v>
      </c>
      <c r="G367" s="205" t="s">
        <v>614</v>
      </c>
      <c r="H367" s="205"/>
      <c r="I367" s="205" t="s">
        <v>493</v>
      </c>
      <c r="J367" s="146">
        <v>6</v>
      </c>
      <c r="K367" s="146" t="s">
        <v>304</v>
      </c>
      <c r="L367" s="146">
        <v>6</v>
      </c>
    </row>
    <row r="368" spans="1:12" ht="13.2" customHeight="1" x14ac:dyDescent="0.3">
      <c r="A368" s="204" t="s">
        <v>33</v>
      </c>
      <c r="B368" s="204" t="s">
        <v>48</v>
      </c>
      <c r="C368" s="204" t="s">
        <v>607</v>
      </c>
      <c r="D368" s="204" t="s">
        <v>674</v>
      </c>
      <c r="E368" s="204" t="s">
        <v>675</v>
      </c>
      <c r="F368" s="205" t="s">
        <v>516</v>
      </c>
      <c r="G368" s="205" t="s">
        <v>616</v>
      </c>
      <c r="H368" s="205"/>
      <c r="I368" s="205" t="s">
        <v>684</v>
      </c>
      <c r="J368" s="116" t="s">
        <v>303</v>
      </c>
      <c r="K368" s="116" t="s">
        <v>303</v>
      </c>
      <c r="L368" s="116" t="s">
        <v>303</v>
      </c>
    </row>
    <row r="369" spans="1:12" ht="13.2" customHeight="1" x14ac:dyDescent="0.3">
      <c r="A369" s="204" t="s">
        <v>33</v>
      </c>
      <c r="B369" s="204" t="s">
        <v>48</v>
      </c>
      <c r="C369" s="204" t="s">
        <v>607</v>
      </c>
      <c r="D369" s="204" t="s">
        <v>674</v>
      </c>
      <c r="E369" s="204" t="s">
        <v>675</v>
      </c>
      <c r="F369" s="205" t="s">
        <v>516</v>
      </c>
      <c r="G369" s="205" t="s">
        <v>616</v>
      </c>
      <c r="H369" s="205"/>
      <c r="I369" s="205" t="s">
        <v>685</v>
      </c>
      <c r="J369" s="116" t="s">
        <v>303</v>
      </c>
      <c r="K369" s="116" t="s">
        <v>303</v>
      </c>
      <c r="L369" s="116" t="s">
        <v>303</v>
      </c>
    </row>
    <row r="370" spans="1:12" ht="13.2" customHeight="1" x14ac:dyDescent="0.3">
      <c r="A370" s="204" t="s">
        <v>33</v>
      </c>
      <c r="B370" s="204" t="s">
        <v>48</v>
      </c>
      <c r="C370" s="204" t="s">
        <v>607</v>
      </c>
      <c r="D370" s="204" t="s">
        <v>674</v>
      </c>
      <c r="E370" s="204" t="s">
        <v>675</v>
      </c>
      <c r="F370" s="205" t="s">
        <v>516</v>
      </c>
      <c r="G370" s="205" t="s">
        <v>616</v>
      </c>
      <c r="H370" s="205"/>
      <c r="I370" s="205" t="s">
        <v>686</v>
      </c>
      <c r="J370" s="116" t="s">
        <v>303</v>
      </c>
      <c r="K370" s="116" t="s">
        <v>303</v>
      </c>
      <c r="L370" s="116" t="s">
        <v>303</v>
      </c>
    </row>
    <row r="371" spans="1:12" ht="13.2" customHeight="1" x14ac:dyDescent="0.3">
      <c r="A371" s="204" t="s">
        <v>33</v>
      </c>
      <c r="B371" s="204" t="s">
        <v>48</v>
      </c>
      <c r="C371" s="204" t="s">
        <v>607</v>
      </c>
      <c r="D371" s="204" t="s">
        <v>674</v>
      </c>
      <c r="E371" s="204" t="s">
        <v>675</v>
      </c>
      <c r="F371" s="205" t="s">
        <v>516</v>
      </c>
      <c r="G371" s="205" t="s">
        <v>616</v>
      </c>
      <c r="H371" s="205"/>
      <c r="I371" s="205" t="s">
        <v>687</v>
      </c>
      <c r="J371" s="116" t="s">
        <v>303</v>
      </c>
      <c r="K371" s="116" t="s">
        <v>303</v>
      </c>
      <c r="L371" s="116" t="s">
        <v>303</v>
      </c>
    </row>
    <row r="372" spans="1:12" ht="13.2" customHeight="1" x14ac:dyDescent="0.3">
      <c r="A372" s="204" t="s">
        <v>33</v>
      </c>
      <c r="B372" s="204" t="s">
        <v>48</v>
      </c>
      <c r="C372" s="204" t="s">
        <v>607</v>
      </c>
      <c r="D372" s="204" t="s">
        <v>674</v>
      </c>
      <c r="E372" s="204" t="s">
        <v>675</v>
      </c>
      <c r="F372" s="205" t="s">
        <v>516</v>
      </c>
      <c r="G372" s="205" t="s">
        <v>616</v>
      </c>
      <c r="H372" s="205"/>
      <c r="I372" s="205" t="s">
        <v>493</v>
      </c>
      <c r="J372" s="146" t="s">
        <v>303</v>
      </c>
      <c r="K372" s="146" t="s">
        <v>303</v>
      </c>
      <c r="L372" s="146" t="s">
        <v>303</v>
      </c>
    </row>
    <row r="373" spans="1:12" ht="13.2" customHeight="1" x14ac:dyDescent="0.3">
      <c r="A373" s="204" t="s">
        <v>33</v>
      </c>
      <c r="B373" s="204" t="s">
        <v>48</v>
      </c>
      <c r="C373" s="204" t="s">
        <v>607</v>
      </c>
      <c r="D373" s="204" t="s">
        <v>674</v>
      </c>
      <c r="E373" s="204" t="s">
        <v>675</v>
      </c>
      <c r="F373" s="205" t="s">
        <v>517</v>
      </c>
      <c r="G373" s="205" t="s">
        <v>616</v>
      </c>
      <c r="H373" s="205"/>
      <c r="I373" s="205" t="s">
        <v>684</v>
      </c>
      <c r="J373" s="116">
        <v>1</v>
      </c>
      <c r="K373" s="116" t="s">
        <v>304</v>
      </c>
      <c r="L373" s="116">
        <v>1</v>
      </c>
    </row>
    <row r="374" spans="1:12" ht="13.2" customHeight="1" x14ac:dyDescent="0.3">
      <c r="A374" s="204" t="s">
        <v>33</v>
      </c>
      <c r="B374" s="204" t="s">
        <v>48</v>
      </c>
      <c r="C374" s="204" t="s">
        <v>607</v>
      </c>
      <c r="D374" s="204" t="s">
        <v>674</v>
      </c>
      <c r="E374" s="204" t="s">
        <v>675</v>
      </c>
      <c r="F374" s="205" t="s">
        <v>517</v>
      </c>
      <c r="G374" s="205" t="s">
        <v>616</v>
      </c>
      <c r="H374" s="205"/>
      <c r="I374" s="205" t="s">
        <v>685</v>
      </c>
      <c r="J374" s="116" t="s">
        <v>304</v>
      </c>
      <c r="K374" s="116" t="s">
        <v>304</v>
      </c>
      <c r="L374" s="116" t="s">
        <v>304</v>
      </c>
    </row>
    <row r="375" spans="1:12" ht="13.2" customHeight="1" x14ac:dyDescent="0.3">
      <c r="A375" s="204" t="s">
        <v>33</v>
      </c>
      <c r="B375" s="204" t="s">
        <v>48</v>
      </c>
      <c r="C375" s="204" t="s">
        <v>607</v>
      </c>
      <c r="D375" s="204" t="s">
        <v>674</v>
      </c>
      <c r="E375" s="204" t="s">
        <v>675</v>
      </c>
      <c r="F375" s="205" t="s">
        <v>517</v>
      </c>
      <c r="G375" s="205" t="s">
        <v>616</v>
      </c>
      <c r="H375" s="205"/>
      <c r="I375" s="205" t="s">
        <v>686</v>
      </c>
      <c r="J375" s="116" t="s">
        <v>304</v>
      </c>
      <c r="K375" s="116" t="s">
        <v>304</v>
      </c>
      <c r="L375" s="116" t="s">
        <v>304</v>
      </c>
    </row>
    <row r="376" spans="1:12" ht="13.2" customHeight="1" x14ac:dyDescent="0.3">
      <c r="A376" s="204" t="s">
        <v>33</v>
      </c>
      <c r="B376" s="204" t="s">
        <v>48</v>
      </c>
      <c r="C376" s="204" t="s">
        <v>607</v>
      </c>
      <c r="D376" s="204" t="s">
        <v>674</v>
      </c>
      <c r="E376" s="204" t="s">
        <v>675</v>
      </c>
      <c r="F376" s="205" t="s">
        <v>517</v>
      </c>
      <c r="G376" s="205" t="s">
        <v>616</v>
      </c>
      <c r="H376" s="205"/>
      <c r="I376" s="205" t="s">
        <v>687</v>
      </c>
      <c r="J376" s="116" t="s">
        <v>304</v>
      </c>
      <c r="K376" s="116" t="s">
        <v>304</v>
      </c>
      <c r="L376" s="116" t="s">
        <v>304</v>
      </c>
    </row>
    <row r="377" spans="1:12" ht="13.2" customHeight="1" x14ac:dyDescent="0.3">
      <c r="A377" s="204" t="s">
        <v>33</v>
      </c>
      <c r="B377" s="204" t="s">
        <v>48</v>
      </c>
      <c r="C377" s="204" t="s">
        <v>607</v>
      </c>
      <c r="D377" s="204" t="s">
        <v>674</v>
      </c>
      <c r="E377" s="204" t="s">
        <v>675</v>
      </c>
      <c r="F377" s="205" t="s">
        <v>517</v>
      </c>
      <c r="G377" s="205" t="s">
        <v>616</v>
      </c>
      <c r="H377" s="205"/>
      <c r="I377" s="205" t="s">
        <v>493</v>
      </c>
      <c r="J377" s="146">
        <v>4</v>
      </c>
      <c r="K377" s="146" t="s">
        <v>304</v>
      </c>
      <c r="L377" s="146">
        <v>4</v>
      </c>
    </row>
    <row r="378" spans="1:12" ht="13.2" customHeight="1" x14ac:dyDescent="0.3">
      <c r="A378" s="204" t="s">
        <v>33</v>
      </c>
      <c r="B378" s="204" t="s">
        <v>48</v>
      </c>
      <c r="C378" s="204" t="s">
        <v>607</v>
      </c>
      <c r="D378" s="204" t="s">
        <v>674</v>
      </c>
      <c r="E378" s="204" t="s">
        <v>675</v>
      </c>
      <c r="F378" s="205" t="s">
        <v>285</v>
      </c>
      <c r="G378" s="205" t="s">
        <v>280</v>
      </c>
      <c r="H378" s="205"/>
      <c r="I378" s="205" t="s">
        <v>59</v>
      </c>
      <c r="J378" s="117">
        <v>20.141999999999999</v>
      </c>
      <c r="K378" s="117">
        <v>0.33100000000000002</v>
      </c>
      <c r="L378" s="117">
        <v>20.472999999999999</v>
      </c>
    </row>
    <row r="379" spans="1:12" ht="13.2" customHeight="1" x14ac:dyDescent="0.3">
      <c r="A379" s="204" t="s">
        <v>33</v>
      </c>
      <c r="B379" s="204" t="s">
        <v>49</v>
      </c>
      <c r="C379" s="204" t="s">
        <v>607</v>
      </c>
      <c r="D379" s="204" t="s">
        <v>674</v>
      </c>
      <c r="E379" s="204" t="s">
        <v>675</v>
      </c>
      <c r="F379" s="205" t="s">
        <v>514</v>
      </c>
      <c r="G379" s="205" t="s">
        <v>614</v>
      </c>
      <c r="H379" s="205"/>
      <c r="I379" s="205" t="s">
        <v>676</v>
      </c>
      <c r="J379" s="116" t="s">
        <v>304</v>
      </c>
      <c r="K379" s="116" t="s">
        <v>304</v>
      </c>
      <c r="L379" s="116" t="s">
        <v>304</v>
      </c>
    </row>
    <row r="380" spans="1:12" ht="13.2" customHeight="1" x14ac:dyDescent="0.3">
      <c r="A380" s="204" t="s">
        <v>33</v>
      </c>
      <c r="B380" s="204" t="s">
        <v>49</v>
      </c>
      <c r="C380" s="204" t="s">
        <v>607</v>
      </c>
      <c r="D380" s="204" t="s">
        <v>674</v>
      </c>
      <c r="E380" s="204" t="s">
        <v>675</v>
      </c>
      <c r="F380" s="205" t="s">
        <v>514</v>
      </c>
      <c r="G380" s="205" t="s">
        <v>614</v>
      </c>
      <c r="H380" s="205"/>
      <c r="I380" s="205" t="s">
        <v>679</v>
      </c>
      <c r="J380" s="116" t="s">
        <v>304</v>
      </c>
      <c r="K380" s="116" t="s">
        <v>304</v>
      </c>
      <c r="L380" s="116" t="s">
        <v>304</v>
      </c>
    </row>
    <row r="381" spans="1:12" ht="13.2" customHeight="1" x14ac:dyDescent="0.3">
      <c r="A381" s="204" t="s">
        <v>33</v>
      </c>
      <c r="B381" s="204" t="s">
        <v>49</v>
      </c>
      <c r="C381" s="204" t="s">
        <v>607</v>
      </c>
      <c r="D381" s="204" t="s">
        <v>674</v>
      </c>
      <c r="E381" s="204" t="s">
        <v>675</v>
      </c>
      <c r="F381" s="205" t="s">
        <v>514</v>
      </c>
      <c r="G381" s="205" t="s">
        <v>614</v>
      </c>
      <c r="H381" s="205"/>
      <c r="I381" s="205" t="s">
        <v>677</v>
      </c>
      <c r="J381" s="116" t="s">
        <v>304</v>
      </c>
      <c r="K381" s="116" t="s">
        <v>304</v>
      </c>
      <c r="L381" s="116" t="s">
        <v>304</v>
      </c>
    </row>
    <row r="382" spans="1:12" ht="13.2" customHeight="1" x14ac:dyDescent="0.3">
      <c r="A382" s="204" t="s">
        <v>33</v>
      </c>
      <c r="B382" s="204" t="s">
        <v>49</v>
      </c>
      <c r="C382" s="204" t="s">
        <v>607</v>
      </c>
      <c r="D382" s="204" t="s">
        <v>674</v>
      </c>
      <c r="E382" s="204" t="s">
        <v>675</v>
      </c>
      <c r="F382" s="205" t="s">
        <v>514</v>
      </c>
      <c r="G382" s="205" t="s">
        <v>614</v>
      </c>
      <c r="H382" s="205"/>
      <c r="I382" s="205" t="s">
        <v>680</v>
      </c>
      <c r="J382" s="116">
        <v>0.81818181818199998</v>
      </c>
      <c r="K382" s="116">
        <f>L382-J382</f>
        <v>-0.18181818181800002</v>
      </c>
      <c r="L382" s="116">
        <v>0.63636363636399995</v>
      </c>
    </row>
    <row r="383" spans="1:12" ht="13.2" customHeight="1" x14ac:dyDescent="0.3">
      <c r="A383" s="204" t="s">
        <v>33</v>
      </c>
      <c r="B383" s="204" t="s">
        <v>49</v>
      </c>
      <c r="C383" s="204" t="s">
        <v>607</v>
      </c>
      <c r="D383" s="204" t="s">
        <v>674</v>
      </c>
      <c r="E383" s="204" t="s">
        <v>675</v>
      </c>
      <c r="F383" s="205" t="s">
        <v>514</v>
      </c>
      <c r="G383" s="205" t="s">
        <v>614</v>
      </c>
      <c r="H383" s="205"/>
      <c r="I383" s="205" t="s">
        <v>678</v>
      </c>
      <c r="J383" s="116">
        <v>0.181818181818</v>
      </c>
      <c r="K383" s="116">
        <f>L383-J383</f>
        <v>9.0909090908999984E-2</v>
      </c>
      <c r="L383" s="116">
        <v>0.27272727272699998</v>
      </c>
    </row>
    <row r="384" spans="1:12" ht="13.2" customHeight="1" x14ac:dyDescent="0.3">
      <c r="A384" s="204" t="s">
        <v>33</v>
      </c>
      <c r="B384" s="204" t="s">
        <v>49</v>
      </c>
      <c r="C384" s="204" t="s">
        <v>607</v>
      </c>
      <c r="D384" s="204" t="s">
        <v>674</v>
      </c>
      <c r="E384" s="204" t="s">
        <v>675</v>
      </c>
      <c r="F384" s="205" t="s">
        <v>514</v>
      </c>
      <c r="G384" s="205" t="s">
        <v>614</v>
      </c>
      <c r="H384" s="205"/>
      <c r="I384" s="205" t="s">
        <v>681</v>
      </c>
      <c r="J384" s="116" t="s">
        <v>304</v>
      </c>
      <c r="K384" s="116" t="s">
        <v>304</v>
      </c>
      <c r="L384" s="116" t="s">
        <v>304</v>
      </c>
    </row>
    <row r="385" spans="1:12" ht="13.2" customHeight="1" x14ac:dyDescent="0.3">
      <c r="A385" s="204" t="s">
        <v>33</v>
      </c>
      <c r="B385" s="204" t="s">
        <v>49</v>
      </c>
      <c r="C385" s="204" t="s">
        <v>607</v>
      </c>
      <c r="D385" s="204" t="s">
        <v>674</v>
      </c>
      <c r="E385" s="204" t="s">
        <v>675</v>
      </c>
      <c r="F385" s="205" t="s">
        <v>514</v>
      </c>
      <c r="G385" s="205" t="s">
        <v>614</v>
      </c>
      <c r="H385" s="205"/>
      <c r="I385" s="205" t="s">
        <v>682</v>
      </c>
      <c r="J385" s="116" t="s">
        <v>304</v>
      </c>
      <c r="K385" s="116" t="s">
        <v>304</v>
      </c>
      <c r="L385" s="116" t="s">
        <v>304</v>
      </c>
    </row>
    <row r="386" spans="1:12" ht="13.2" customHeight="1" x14ac:dyDescent="0.3">
      <c r="A386" s="204" t="s">
        <v>33</v>
      </c>
      <c r="B386" s="204" t="s">
        <v>49</v>
      </c>
      <c r="C386" s="204" t="s">
        <v>607</v>
      </c>
      <c r="D386" s="204" t="s">
        <v>674</v>
      </c>
      <c r="E386" s="204" t="s">
        <v>675</v>
      </c>
      <c r="F386" s="205" t="s">
        <v>514</v>
      </c>
      <c r="G386" s="205" t="s">
        <v>614</v>
      </c>
      <c r="H386" s="205"/>
      <c r="I386" s="205" t="s">
        <v>683</v>
      </c>
      <c r="J386" s="116" t="s">
        <v>304</v>
      </c>
      <c r="K386" s="116" t="s">
        <v>304</v>
      </c>
      <c r="L386" s="116">
        <v>9.0909090909100002E-2</v>
      </c>
    </row>
    <row r="387" spans="1:12" ht="13.2" customHeight="1" x14ac:dyDescent="0.3">
      <c r="A387" s="204" t="s">
        <v>33</v>
      </c>
      <c r="B387" s="204" t="s">
        <v>49</v>
      </c>
      <c r="C387" s="204" t="s">
        <v>607</v>
      </c>
      <c r="D387" s="204" t="s">
        <v>674</v>
      </c>
      <c r="E387" s="204" t="s">
        <v>675</v>
      </c>
      <c r="F387" s="205" t="s">
        <v>514</v>
      </c>
      <c r="G387" s="205" t="s">
        <v>614</v>
      </c>
      <c r="H387" s="205"/>
      <c r="I387" s="205" t="s">
        <v>493</v>
      </c>
      <c r="J387" s="146">
        <v>11</v>
      </c>
      <c r="K387" s="146" t="s">
        <v>304</v>
      </c>
      <c r="L387" s="146">
        <v>11</v>
      </c>
    </row>
    <row r="388" spans="1:12" ht="13.2" customHeight="1" x14ac:dyDescent="0.3">
      <c r="A388" s="204" t="s">
        <v>33</v>
      </c>
      <c r="B388" s="204" t="s">
        <v>49</v>
      </c>
      <c r="C388" s="204" t="s">
        <v>607</v>
      </c>
      <c r="D388" s="204" t="s">
        <v>674</v>
      </c>
      <c r="E388" s="204" t="s">
        <v>675</v>
      </c>
      <c r="F388" s="205" t="s">
        <v>515</v>
      </c>
      <c r="G388" s="205" t="s">
        <v>614</v>
      </c>
      <c r="H388" s="205"/>
      <c r="I388" s="205" t="s">
        <v>676</v>
      </c>
      <c r="J388" s="116" t="s">
        <v>304</v>
      </c>
      <c r="K388" s="116" t="s">
        <v>304</v>
      </c>
      <c r="L388" s="116" t="s">
        <v>304</v>
      </c>
    </row>
    <row r="389" spans="1:12" ht="13.2" customHeight="1" x14ac:dyDescent="0.3">
      <c r="A389" s="204" t="s">
        <v>33</v>
      </c>
      <c r="B389" s="204" t="s">
        <v>49</v>
      </c>
      <c r="C389" s="204" t="s">
        <v>607</v>
      </c>
      <c r="D389" s="204" t="s">
        <v>674</v>
      </c>
      <c r="E389" s="204" t="s">
        <v>675</v>
      </c>
      <c r="F389" s="205" t="s">
        <v>515</v>
      </c>
      <c r="G389" s="205" t="s">
        <v>614</v>
      </c>
      <c r="H389" s="205"/>
      <c r="I389" s="205" t="s">
        <v>679</v>
      </c>
      <c r="J389" s="116" t="s">
        <v>304</v>
      </c>
      <c r="K389" s="116" t="s">
        <v>304</v>
      </c>
      <c r="L389" s="116" t="s">
        <v>304</v>
      </c>
    </row>
    <row r="390" spans="1:12" ht="13.2" customHeight="1" x14ac:dyDescent="0.3">
      <c r="A390" s="204" t="s">
        <v>33</v>
      </c>
      <c r="B390" s="204" t="s">
        <v>49</v>
      </c>
      <c r="C390" s="204" t="s">
        <v>607</v>
      </c>
      <c r="D390" s="204" t="s">
        <v>674</v>
      </c>
      <c r="E390" s="204" t="s">
        <v>675</v>
      </c>
      <c r="F390" s="205" t="s">
        <v>515</v>
      </c>
      <c r="G390" s="205" t="s">
        <v>614</v>
      </c>
      <c r="H390" s="205"/>
      <c r="I390" s="205" t="s">
        <v>677</v>
      </c>
      <c r="J390" s="116">
        <v>9.0909090909100002E-2</v>
      </c>
      <c r="K390" s="116" t="s">
        <v>304</v>
      </c>
      <c r="L390" s="116">
        <v>9.0909090909100002E-2</v>
      </c>
    </row>
    <row r="391" spans="1:12" ht="13.2" customHeight="1" x14ac:dyDescent="0.3">
      <c r="A391" s="204" t="s">
        <v>33</v>
      </c>
      <c r="B391" s="204" t="s">
        <v>49</v>
      </c>
      <c r="C391" s="204" t="s">
        <v>607</v>
      </c>
      <c r="D391" s="204" t="s">
        <v>674</v>
      </c>
      <c r="E391" s="204" t="s">
        <v>675</v>
      </c>
      <c r="F391" s="205" t="s">
        <v>515</v>
      </c>
      <c r="G391" s="205" t="s">
        <v>614</v>
      </c>
      <c r="H391" s="205"/>
      <c r="I391" s="205" t="s">
        <v>680</v>
      </c>
      <c r="J391" s="116">
        <v>0.81818181818199998</v>
      </c>
      <c r="K391" s="116" t="s">
        <v>304</v>
      </c>
      <c r="L391" s="116">
        <v>0.81818181818199998</v>
      </c>
    </row>
    <row r="392" spans="1:12" ht="13.2" customHeight="1" x14ac:dyDescent="0.3">
      <c r="A392" s="204" t="s">
        <v>33</v>
      </c>
      <c r="B392" s="204" t="s">
        <v>49</v>
      </c>
      <c r="C392" s="204" t="s">
        <v>607</v>
      </c>
      <c r="D392" s="204" t="s">
        <v>674</v>
      </c>
      <c r="E392" s="204" t="s">
        <v>675</v>
      </c>
      <c r="F392" s="205" t="s">
        <v>515</v>
      </c>
      <c r="G392" s="205" t="s">
        <v>614</v>
      </c>
      <c r="H392" s="205"/>
      <c r="I392" s="205" t="s">
        <v>678</v>
      </c>
      <c r="J392" s="116">
        <v>9.0909090909100002E-2</v>
      </c>
      <c r="K392" s="116" t="s">
        <v>304</v>
      </c>
      <c r="L392" s="116">
        <v>9.0909090909100002E-2</v>
      </c>
    </row>
    <row r="393" spans="1:12" ht="13.2" customHeight="1" x14ac:dyDescent="0.3">
      <c r="A393" s="204" t="s">
        <v>33</v>
      </c>
      <c r="B393" s="204" t="s">
        <v>49</v>
      </c>
      <c r="C393" s="204" t="s">
        <v>607</v>
      </c>
      <c r="D393" s="204" t="s">
        <v>674</v>
      </c>
      <c r="E393" s="204" t="s">
        <v>675</v>
      </c>
      <c r="F393" s="205" t="s">
        <v>515</v>
      </c>
      <c r="G393" s="205" t="s">
        <v>614</v>
      </c>
      <c r="H393" s="205"/>
      <c r="I393" s="205" t="s">
        <v>681</v>
      </c>
      <c r="J393" s="116" t="s">
        <v>304</v>
      </c>
      <c r="K393" s="116" t="s">
        <v>304</v>
      </c>
      <c r="L393" s="116" t="s">
        <v>304</v>
      </c>
    </row>
    <row r="394" spans="1:12" ht="13.2" customHeight="1" x14ac:dyDescent="0.3">
      <c r="A394" s="204" t="s">
        <v>33</v>
      </c>
      <c r="B394" s="204" t="s">
        <v>49</v>
      </c>
      <c r="C394" s="204" t="s">
        <v>607</v>
      </c>
      <c r="D394" s="204" t="s">
        <v>674</v>
      </c>
      <c r="E394" s="204" t="s">
        <v>675</v>
      </c>
      <c r="F394" s="205" t="s">
        <v>515</v>
      </c>
      <c r="G394" s="205" t="s">
        <v>614</v>
      </c>
      <c r="H394" s="205"/>
      <c r="I394" s="205" t="s">
        <v>682</v>
      </c>
      <c r="J394" s="116" t="s">
        <v>304</v>
      </c>
      <c r="K394" s="116" t="s">
        <v>304</v>
      </c>
      <c r="L394" s="116" t="s">
        <v>304</v>
      </c>
    </row>
    <row r="395" spans="1:12" ht="13.2" customHeight="1" x14ac:dyDescent="0.3">
      <c r="A395" s="204" t="s">
        <v>33</v>
      </c>
      <c r="B395" s="204" t="s">
        <v>49</v>
      </c>
      <c r="C395" s="204" t="s">
        <v>607</v>
      </c>
      <c r="D395" s="204" t="s">
        <v>674</v>
      </c>
      <c r="E395" s="204" t="s">
        <v>675</v>
      </c>
      <c r="F395" s="205" t="s">
        <v>515</v>
      </c>
      <c r="G395" s="205" t="s">
        <v>614</v>
      </c>
      <c r="H395" s="205"/>
      <c r="I395" s="205" t="s">
        <v>683</v>
      </c>
      <c r="J395" s="116" t="s">
        <v>304</v>
      </c>
      <c r="K395" s="116" t="s">
        <v>304</v>
      </c>
      <c r="L395" s="116" t="s">
        <v>304</v>
      </c>
    </row>
    <row r="396" spans="1:12" ht="13.2" customHeight="1" x14ac:dyDescent="0.3">
      <c r="A396" s="204" t="s">
        <v>33</v>
      </c>
      <c r="B396" s="204" t="s">
        <v>49</v>
      </c>
      <c r="C396" s="204" t="s">
        <v>607</v>
      </c>
      <c r="D396" s="204" t="s">
        <v>674</v>
      </c>
      <c r="E396" s="204" t="s">
        <v>675</v>
      </c>
      <c r="F396" s="205" t="s">
        <v>515</v>
      </c>
      <c r="G396" s="205" t="s">
        <v>614</v>
      </c>
      <c r="H396" s="205"/>
      <c r="I396" s="205" t="s">
        <v>493</v>
      </c>
      <c r="J396" s="146">
        <v>11</v>
      </c>
      <c r="K396" s="146" t="s">
        <v>304</v>
      </c>
      <c r="L396" s="146">
        <v>11</v>
      </c>
    </row>
    <row r="397" spans="1:12" ht="13.2" customHeight="1" x14ac:dyDescent="0.3">
      <c r="A397" s="204" t="s">
        <v>33</v>
      </c>
      <c r="B397" s="204" t="s">
        <v>49</v>
      </c>
      <c r="C397" s="204" t="s">
        <v>607</v>
      </c>
      <c r="D397" s="204" t="s">
        <v>674</v>
      </c>
      <c r="E397" s="204" t="s">
        <v>675</v>
      </c>
      <c r="F397" s="205" t="s">
        <v>516</v>
      </c>
      <c r="G397" s="205" t="s">
        <v>616</v>
      </c>
      <c r="H397" s="205"/>
      <c r="I397" s="205" t="s">
        <v>684</v>
      </c>
      <c r="J397" s="116" t="s">
        <v>303</v>
      </c>
      <c r="K397" s="116" t="s">
        <v>303</v>
      </c>
      <c r="L397" s="116" t="s">
        <v>303</v>
      </c>
    </row>
    <row r="398" spans="1:12" ht="13.2" customHeight="1" x14ac:dyDescent="0.3">
      <c r="A398" s="204" t="s">
        <v>33</v>
      </c>
      <c r="B398" s="204" t="s">
        <v>49</v>
      </c>
      <c r="C398" s="204" t="s">
        <v>607</v>
      </c>
      <c r="D398" s="204" t="s">
        <v>674</v>
      </c>
      <c r="E398" s="204" t="s">
        <v>675</v>
      </c>
      <c r="F398" s="205" t="s">
        <v>516</v>
      </c>
      <c r="G398" s="205" t="s">
        <v>616</v>
      </c>
      <c r="H398" s="205"/>
      <c r="I398" s="205" t="s">
        <v>685</v>
      </c>
      <c r="J398" s="116" t="s">
        <v>303</v>
      </c>
      <c r="K398" s="116" t="s">
        <v>303</v>
      </c>
      <c r="L398" s="116" t="s">
        <v>303</v>
      </c>
    </row>
    <row r="399" spans="1:12" ht="13.2" customHeight="1" x14ac:dyDescent="0.3">
      <c r="A399" s="204" t="s">
        <v>33</v>
      </c>
      <c r="B399" s="204" t="s">
        <v>49</v>
      </c>
      <c r="C399" s="204" t="s">
        <v>607</v>
      </c>
      <c r="D399" s="204" t="s">
        <v>674</v>
      </c>
      <c r="E399" s="204" t="s">
        <v>675</v>
      </c>
      <c r="F399" s="205" t="s">
        <v>516</v>
      </c>
      <c r="G399" s="205" t="s">
        <v>616</v>
      </c>
      <c r="H399" s="205"/>
      <c r="I399" s="205" t="s">
        <v>686</v>
      </c>
      <c r="J399" s="116" t="s">
        <v>303</v>
      </c>
      <c r="K399" s="116" t="s">
        <v>303</v>
      </c>
      <c r="L399" s="116" t="s">
        <v>303</v>
      </c>
    </row>
    <row r="400" spans="1:12" ht="13.2" customHeight="1" x14ac:dyDescent="0.3">
      <c r="A400" s="204" t="s">
        <v>33</v>
      </c>
      <c r="B400" s="204" t="s">
        <v>49</v>
      </c>
      <c r="C400" s="204" t="s">
        <v>607</v>
      </c>
      <c r="D400" s="204" t="s">
        <v>674</v>
      </c>
      <c r="E400" s="204" t="s">
        <v>675</v>
      </c>
      <c r="F400" s="205" t="s">
        <v>516</v>
      </c>
      <c r="G400" s="205" t="s">
        <v>616</v>
      </c>
      <c r="H400" s="205"/>
      <c r="I400" s="205" t="s">
        <v>687</v>
      </c>
      <c r="J400" s="116" t="s">
        <v>303</v>
      </c>
      <c r="K400" s="116" t="s">
        <v>303</v>
      </c>
      <c r="L400" s="116" t="s">
        <v>303</v>
      </c>
    </row>
    <row r="401" spans="1:12" ht="13.2" customHeight="1" x14ac:dyDescent="0.3">
      <c r="A401" s="204" t="s">
        <v>33</v>
      </c>
      <c r="B401" s="204" t="s">
        <v>49</v>
      </c>
      <c r="C401" s="204" t="s">
        <v>607</v>
      </c>
      <c r="D401" s="204" t="s">
        <v>674</v>
      </c>
      <c r="E401" s="204" t="s">
        <v>675</v>
      </c>
      <c r="F401" s="205" t="s">
        <v>516</v>
      </c>
      <c r="G401" s="205" t="s">
        <v>616</v>
      </c>
      <c r="H401" s="205"/>
      <c r="I401" s="205" t="s">
        <v>493</v>
      </c>
      <c r="J401" s="146" t="s">
        <v>303</v>
      </c>
      <c r="K401" s="146" t="s">
        <v>303</v>
      </c>
      <c r="L401" s="146" t="s">
        <v>303</v>
      </c>
    </row>
    <row r="402" spans="1:12" ht="13.2" customHeight="1" x14ac:dyDescent="0.3">
      <c r="A402" s="204" t="s">
        <v>33</v>
      </c>
      <c r="B402" s="204" t="s">
        <v>49</v>
      </c>
      <c r="C402" s="204" t="s">
        <v>607</v>
      </c>
      <c r="D402" s="204" t="s">
        <v>674</v>
      </c>
      <c r="E402" s="204" t="s">
        <v>675</v>
      </c>
      <c r="F402" s="205" t="s">
        <v>517</v>
      </c>
      <c r="G402" s="205" t="s">
        <v>616</v>
      </c>
      <c r="H402" s="205"/>
      <c r="I402" s="205" t="s">
        <v>684</v>
      </c>
      <c r="J402" s="116">
        <v>1</v>
      </c>
      <c r="K402" s="116" t="s">
        <v>304</v>
      </c>
      <c r="L402" s="116">
        <v>1</v>
      </c>
    </row>
    <row r="403" spans="1:12" ht="13.2" customHeight="1" x14ac:dyDescent="0.3">
      <c r="A403" s="204" t="s">
        <v>33</v>
      </c>
      <c r="B403" s="204" t="s">
        <v>49</v>
      </c>
      <c r="C403" s="204" t="s">
        <v>607</v>
      </c>
      <c r="D403" s="204" t="s">
        <v>674</v>
      </c>
      <c r="E403" s="204" t="s">
        <v>675</v>
      </c>
      <c r="F403" s="205" t="s">
        <v>517</v>
      </c>
      <c r="G403" s="205" t="s">
        <v>616</v>
      </c>
      <c r="H403" s="205"/>
      <c r="I403" s="205" t="s">
        <v>685</v>
      </c>
      <c r="J403" s="116" t="s">
        <v>304</v>
      </c>
      <c r="K403" s="116" t="s">
        <v>304</v>
      </c>
      <c r="L403" s="116" t="s">
        <v>304</v>
      </c>
    </row>
    <row r="404" spans="1:12" ht="13.2" customHeight="1" x14ac:dyDescent="0.3">
      <c r="A404" s="204" t="s">
        <v>33</v>
      </c>
      <c r="B404" s="204" t="s">
        <v>49</v>
      </c>
      <c r="C404" s="204" t="s">
        <v>607</v>
      </c>
      <c r="D404" s="204" t="s">
        <v>674</v>
      </c>
      <c r="E404" s="204" t="s">
        <v>675</v>
      </c>
      <c r="F404" s="205" t="s">
        <v>517</v>
      </c>
      <c r="G404" s="205" t="s">
        <v>616</v>
      </c>
      <c r="H404" s="205"/>
      <c r="I404" s="205" t="s">
        <v>686</v>
      </c>
      <c r="J404" s="116" t="s">
        <v>304</v>
      </c>
      <c r="K404" s="116" t="s">
        <v>304</v>
      </c>
      <c r="L404" s="116" t="s">
        <v>304</v>
      </c>
    </row>
    <row r="405" spans="1:12" ht="13.2" customHeight="1" x14ac:dyDescent="0.3">
      <c r="A405" s="204" t="s">
        <v>33</v>
      </c>
      <c r="B405" s="204" t="s">
        <v>49</v>
      </c>
      <c r="C405" s="204" t="s">
        <v>607</v>
      </c>
      <c r="D405" s="204" t="s">
        <v>674</v>
      </c>
      <c r="E405" s="204" t="s">
        <v>675</v>
      </c>
      <c r="F405" s="205" t="s">
        <v>517</v>
      </c>
      <c r="G405" s="205" t="s">
        <v>616</v>
      </c>
      <c r="H405" s="205"/>
      <c r="I405" s="205" t="s">
        <v>687</v>
      </c>
      <c r="J405" s="116" t="s">
        <v>304</v>
      </c>
      <c r="K405" s="116" t="s">
        <v>304</v>
      </c>
      <c r="L405" s="116" t="s">
        <v>304</v>
      </c>
    </row>
    <row r="406" spans="1:12" ht="13.2" customHeight="1" x14ac:dyDescent="0.3">
      <c r="A406" s="204" t="s">
        <v>33</v>
      </c>
      <c r="B406" s="204" t="s">
        <v>49</v>
      </c>
      <c r="C406" s="204" t="s">
        <v>607</v>
      </c>
      <c r="D406" s="204" t="s">
        <v>674</v>
      </c>
      <c r="E406" s="204" t="s">
        <v>675</v>
      </c>
      <c r="F406" s="205" t="s">
        <v>517</v>
      </c>
      <c r="G406" s="205" t="s">
        <v>616</v>
      </c>
      <c r="H406" s="205"/>
      <c r="I406" s="205" t="s">
        <v>493</v>
      </c>
      <c r="J406" s="146">
        <v>32</v>
      </c>
      <c r="K406" s="146" t="s">
        <v>304</v>
      </c>
      <c r="L406" s="146">
        <v>32</v>
      </c>
    </row>
    <row r="407" spans="1:12" ht="13.2" customHeight="1" x14ac:dyDescent="0.3">
      <c r="A407" s="204" t="s">
        <v>33</v>
      </c>
      <c r="B407" s="204" t="s">
        <v>49</v>
      </c>
      <c r="C407" s="204" t="s">
        <v>607</v>
      </c>
      <c r="D407" s="204" t="s">
        <v>674</v>
      </c>
      <c r="E407" s="204" t="s">
        <v>675</v>
      </c>
      <c r="F407" s="205" t="s">
        <v>285</v>
      </c>
      <c r="G407" s="205" t="s">
        <v>280</v>
      </c>
      <c r="H407" s="205"/>
      <c r="I407" s="205" t="s">
        <v>59</v>
      </c>
      <c r="J407" s="117">
        <v>39.433999999999997</v>
      </c>
      <c r="K407" s="117" t="s">
        <v>304</v>
      </c>
      <c r="L407" s="117">
        <v>39.442999999999998</v>
      </c>
    </row>
    <row r="408" spans="1:12" ht="13.2" customHeight="1" x14ac:dyDescent="0.3">
      <c r="A408" s="204" t="s">
        <v>33</v>
      </c>
      <c r="B408" s="204" t="s">
        <v>50</v>
      </c>
      <c r="C408" s="204" t="s">
        <v>607</v>
      </c>
      <c r="D408" s="204" t="s">
        <v>674</v>
      </c>
      <c r="E408" s="204" t="s">
        <v>675</v>
      </c>
      <c r="F408" s="205" t="s">
        <v>514</v>
      </c>
      <c r="G408" s="205" t="s">
        <v>614</v>
      </c>
      <c r="H408" s="205"/>
      <c r="I408" s="205" t="s">
        <v>676</v>
      </c>
      <c r="J408" s="116" t="s">
        <v>304</v>
      </c>
      <c r="K408" s="116" t="s">
        <v>304</v>
      </c>
      <c r="L408" s="116" t="s">
        <v>304</v>
      </c>
    </row>
    <row r="409" spans="1:12" ht="13.2" customHeight="1" x14ac:dyDescent="0.3">
      <c r="A409" s="204" t="s">
        <v>33</v>
      </c>
      <c r="B409" s="204" t="s">
        <v>50</v>
      </c>
      <c r="C409" s="204" t="s">
        <v>607</v>
      </c>
      <c r="D409" s="204" t="s">
        <v>674</v>
      </c>
      <c r="E409" s="204" t="s">
        <v>675</v>
      </c>
      <c r="F409" s="205" t="s">
        <v>514</v>
      </c>
      <c r="G409" s="205" t="s">
        <v>614</v>
      </c>
      <c r="H409" s="205"/>
      <c r="I409" s="205" t="s">
        <v>679</v>
      </c>
      <c r="J409" s="116" t="s">
        <v>304</v>
      </c>
      <c r="K409" s="116" t="s">
        <v>304</v>
      </c>
      <c r="L409" s="116" t="s">
        <v>304</v>
      </c>
    </row>
    <row r="410" spans="1:12" ht="13.2" customHeight="1" x14ac:dyDescent="0.3">
      <c r="A410" s="204" t="s">
        <v>33</v>
      </c>
      <c r="B410" s="204" t="s">
        <v>50</v>
      </c>
      <c r="C410" s="204" t="s">
        <v>607</v>
      </c>
      <c r="D410" s="204" t="s">
        <v>674</v>
      </c>
      <c r="E410" s="204" t="s">
        <v>675</v>
      </c>
      <c r="F410" s="205" t="s">
        <v>514</v>
      </c>
      <c r="G410" s="205" t="s">
        <v>614</v>
      </c>
      <c r="H410" s="205"/>
      <c r="I410" s="205" t="s">
        <v>677</v>
      </c>
      <c r="J410" s="116" t="s">
        <v>304</v>
      </c>
      <c r="K410" s="116" t="s">
        <v>304</v>
      </c>
      <c r="L410" s="116">
        <v>8.3333333333299994E-2</v>
      </c>
    </row>
    <row r="411" spans="1:12" ht="13.2" customHeight="1" x14ac:dyDescent="0.3">
      <c r="A411" s="204" t="s">
        <v>33</v>
      </c>
      <c r="B411" s="204" t="s">
        <v>50</v>
      </c>
      <c r="C411" s="204" t="s">
        <v>607</v>
      </c>
      <c r="D411" s="204" t="s">
        <v>674</v>
      </c>
      <c r="E411" s="204" t="s">
        <v>675</v>
      </c>
      <c r="F411" s="205" t="s">
        <v>514</v>
      </c>
      <c r="G411" s="205" t="s">
        <v>614</v>
      </c>
      <c r="H411" s="205"/>
      <c r="I411" s="205" t="s">
        <v>680</v>
      </c>
      <c r="J411" s="116">
        <v>0.41666666666699997</v>
      </c>
      <c r="K411" s="116" t="s">
        <v>304</v>
      </c>
      <c r="L411" s="116">
        <v>0.41666666666699997</v>
      </c>
    </row>
    <row r="412" spans="1:12" ht="13.2" customHeight="1" x14ac:dyDescent="0.3">
      <c r="A412" s="204" t="s">
        <v>33</v>
      </c>
      <c r="B412" s="204" t="s">
        <v>50</v>
      </c>
      <c r="C412" s="204" t="s">
        <v>607</v>
      </c>
      <c r="D412" s="204" t="s">
        <v>674</v>
      </c>
      <c r="E412" s="204" t="s">
        <v>675</v>
      </c>
      <c r="F412" s="205" t="s">
        <v>514</v>
      </c>
      <c r="G412" s="205" t="s">
        <v>614</v>
      </c>
      <c r="H412" s="205"/>
      <c r="I412" s="205" t="s">
        <v>678</v>
      </c>
      <c r="J412" s="116">
        <v>0.5</v>
      </c>
      <c r="K412" s="116">
        <f>L412-J412</f>
        <v>-8.3333333333000026E-2</v>
      </c>
      <c r="L412" s="116">
        <v>0.41666666666699997</v>
      </c>
    </row>
    <row r="413" spans="1:12" ht="13.2" customHeight="1" x14ac:dyDescent="0.3">
      <c r="A413" s="204" t="s">
        <v>33</v>
      </c>
      <c r="B413" s="204" t="s">
        <v>50</v>
      </c>
      <c r="C413" s="204" t="s">
        <v>607</v>
      </c>
      <c r="D413" s="204" t="s">
        <v>674</v>
      </c>
      <c r="E413" s="204" t="s">
        <v>675</v>
      </c>
      <c r="F413" s="205" t="s">
        <v>514</v>
      </c>
      <c r="G413" s="205" t="s">
        <v>614</v>
      </c>
      <c r="H413" s="205"/>
      <c r="I413" s="205" t="s">
        <v>681</v>
      </c>
      <c r="J413" s="116" t="s">
        <v>304</v>
      </c>
      <c r="K413" s="116" t="s">
        <v>304</v>
      </c>
      <c r="L413" s="116" t="s">
        <v>304</v>
      </c>
    </row>
    <row r="414" spans="1:12" ht="13.2" customHeight="1" x14ac:dyDescent="0.3">
      <c r="A414" s="204" t="s">
        <v>33</v>
      </c>
      <c r="B414" s="204" t="s">
        <v>50</v>
      </c>
      <c r="C414" s="204" t="s">
        <v>607</v>
      </c>
      <c r="D414" s="204" t="s">
        <v>674</v>
      </c>
      <c r="E414" s="204" t="s">
        <v>675</v>
      </c>
      <c r="F414" s="205" t="s">
        <v>514</v>
      </c>
      <c r="G414" s="205" t="s">
        <v>614</v>
      </c>
      <c r="H414" s="205"/>
      <c r="I414" s="205" t="s">
        <v>682</v>
      </c>
      <c r="J414" s="116" t="s">
        <v>304</v>
      </c>
      <c r="K414" s="116" t="s">
        <v>304</v>
      </c>
      <c r="L414" s="116" t="s">
        <v>304</v>
      </c>
    </row>
    <row r="415" spans="1:12" ht="13.2" customHeight="1" x14ac:dyDescent="0.3">
      <c r="A415" s="204" t="s">
        <v>33</v>
      </c>
      <c r="B415" s="204" t="s">
        <v>50</v>
      </c>
      <c r="C415" s="204" t="s">
        <v>607</v>
      </c>
      <c r="D415" s="204" t="s">
        <v>674</v>
      </c>
      <c r="E415" s="204" t="s">
        <v>675</v>
      </c>
      <c r="F415" s="205" t="s">
        <v>514</v>
      </c>
      <c r="G415" s="205" t="s">
        <v>614</v>
      </c>
      <c r="H415" s="205"/>
      <c r="I415" s="205" t="s">
        <v>683</v>
      </c>
      <c r="J415" s="116">
        <v>8.3333333333299994E-2</v>
      </c>
      <c r="K415" s="116" t="s">
        <v>304</v>
      </c>
      <c r="L415" s="116">
        <v>8.3333333333299994E-2</v>
      </c>
    </row>
    <row r="416" spans="1:12" ht="13.2" customHeight="1" x14ac:dyDescent="0.3">
      <c r="A416" s="204" t="s">
        <v>33</v>
      </c>
      <c r="B416" s="204" t="s">
        <v>50</v>
      </c>
      <c r="C416" s="204" t="s">
        <v>607</v>
      </c>
      <c r="D416" s="204" t="s">
        <v>674</v>
      </c>
      <c r="E416" s="204" t="s">
        <v>675</v>
      </c>
      <c r="F416" s="205" t="s">
        <v>514</v>
      </c>
      <c r="G416" s="205" t="s">
        <v>614</v>
      </c>
      <c r="H416" s="205"/>
      <c r="I416" s="205" t="s">
        <v>493</v>
      </c>
      <c r="J416" s="146">
        <v>12</v>
      </c>
      <c r="K416" s="146" t="s">
        <v>304</v>
      </c>
      <c r="L416" s="146">
        <v>12</v>
      </c>
    </row>
    <row r="417" spans="1:12" ht="13.2" customHeight="1" x14ac:dyDescent="0.3">
      <c r="A417" s="204" t="s">
        <v>33</v>
      </c>
      <c r="B417" s="204" t="s">
        <v>50</v>
      </c>
      <c r="C417" s="204" t="s">
        <v>607</v>
      </c>
      <c r="D417" s="204" t="s">
        <v>674</v>
      </c>
      <c r="E417" s="204" t="s">
        <v>675</v>
      </c>
      <c r="F417" s="205" t="s">
        <v>515</v>
      </c>
      <c r="G417" s="205" t="s">
        <v>614</v>
      </c>
      <c r="H417" s="205"/>
      <c r="I417" s="205" t="s">
        <v>676</v>
      </c>
      <c r="J417" s="116" t="s">
        <v>304</v>
      </c>
      <c r="K417" s="116" t="s">
        <v>304</v>
      </c>
      <c r="L417" s="116" t="s">
        <v>304</v>
      </c>
    </row>
    <row r="418" spans="1:12" ht="13.2" customHeight="1" x14ac:dyDescent="0.3">
      <c r="A418" s="204" t="s">
        <v>33</v>
      </c>
      <c r="B418" s="204" t="s">
        <v>50</v>
      </c>
      <c r="C418" s="204" t="s">
        <v>607</v>
      </c>
      <c r="D418" s="204" t="s">
        <v>674</v>
      </c>
      <c r="E418" s="204" t="s">
        <v>675</v>
      </c>
      <c r="F418" s="205" t="s">
        <v>515</v>
      </c>
      <c r="G418" s="205" t="s">
        <v>614</v>
      </c>
      <c r="H418" s="205"/>
      <c r="I418" s="205" t="s">
        <v>679</v>
      </c>
      <c r="J418" s="116">
        <v>9.0909090909100002E-2</v>
      </c>
      <c r="K418" s="116" t="s">
        <v>304</v>
      </c>
      <c r="L418" s="116">
        <v>9.0909090909100002E-2</v>
      </c>
    </row>
    <row r="419" spans="1:12" ht="13.2" customHeight="1" x14ac:dyDescent="0.3">
      <c r="A419" s="204" t="s">
        <v>33</v>
      </c>
      <c r="B419" s="204" t="s">
        <v>50</v>
      </c>
      <c r="C419" s="204" t="s">
        <v>607</v>
      </c>
      <c r="D419" s="204" t="s">
        <v>674</v>
      </c>
      <c r="E419" s="204" t="s">
        <v>675</v>
      </c>
      <c r="F419" s="205" t="s">
        <v>515</v>
      </c>
      <c r="G419" s="205" t="s">
        <v>614</v>
      </c>
      <c r="H419" s="205"/>
      <c r="I419" s="205" t="s">
        <v>677</v>
      </c>
      <c r="J419" s="116">
        <v>9.0909090909100002E-2</v>
      </c>
      <c r="K419" s="116" t="s">
        <v>304</v>
      </c>
      <c r="L419" s="116">
        <v>9.0909090909100002E-2</v>
      </c>
    </row>
    <row r="420" spans="1:12" ht="13.2" customHeight="1" x14ac:dyDescent="0.3">
      <c r="A420" s="204" t="s">
        <v>33</v>
      </c>
      <c r="B420" s="204" t="s">
        <v>50</v>
      </c>
      <c r="C420" s="204" t="s">
        <v>607</v>
      </c>
      <c r="D420" s="204" t="s">
        <v>674</v>
      </c>
      <c r="E420" s="204" t="s">
        <v>675</v>
      </c>
      <c r="F420" s="205" t="s">
        <v>515</v>
      </c>
      <c r="G420" s="205" t="s">
        <v>614</v>
      </c>
      <c r="H420" s="205"/>
      <c r="I420" s="205" t="s">
        <v>680</v>
      </c>
      <c r="J420" s="116">
        <v>0.81818181818199998</v>
      </c>
      <c r="K420" s="116" t="s">
        <v>304</v>
      </c>
      <c r="L420" s="116">
        <v>0.81818181818199998</v>
      </c>
    </row>
    <row r="421" spans="1:12" ht="13.2" customHeight="1" x14ac:dyDescent="0.3">
      <c r="A421" s="204" t="s">
        <v>33</v>
      </c>
      <c r="B421" s="204" t="s">
        <v>50</v>
      </c>
      <c r="C421" s="204" t="s">
        <v>607</v>
      </c>
      <c r="D421" s="204" t="s">
        <v>674</v>
      </c>
      <c r="E421" s="204" t="s">
        <v>675</v>
      </c>
      <c r="F421" s="205" t="s">
        <v>515</v>
      </c>
      <c r="G421" s="205" t="s">
        <v>614</v>
      </c>
      <c r="H421" s="205"/>
      <c r="I421" s="205" t="s">
        <v>678</v>
      </c>
      <c r="J421" s="116" t="s">
        <v>304</v>
      </c>
      <c r="K421" s="116" t="s">
        <v>304</v>
      </c>
      <c r="L421" s="116" t="s">
        <v>304</v>
      </c>
    </row>
    <row r="422" spans="1:12" ht="13.2" customHeight="1" x14ac:dyDescent="0.3">
      <c r="A422" s="204" t="s">
        <v>33</v>
      </c>
      <c r="B422" s="204" t="s">
        <v>50</v>
      </c>
      <c r="C422" s="204" t="s">
        <v>607</v>
      </c>
      <c r="D422" s="204" t="s">
        <v>674</v>
      </c>
      <c r="E422" s="204" t="s">
        <v>675</v>
      </c>
      <c r="F422" s="205" t="s">
        <v>515</v>
      </c>
      <c r="G422" s="205" t="s">
        <v>614</v>
      </c>
      <c r="H422" s="205"/>
      <c r="I422" s="205" t="s">
        <v>681</v>
      </c>
      <c r="J422" s="116" t="s">
        <v>304</v>
      </c>
      <c r="K422" s="116" t="s">
        <v>304</v>
      </c>
      <c r="L422" s="116" t="s">
        <v>304</v>
      </c>
    </row>
    <row r="423" spans="1:12" ht="13.2" customHeight="1" x14ac:dyDescent="0.3">
      <c r="A423" s="204" t="s">
        <v>33</v>
      </c>
      <c r="B423" s="204" t="s">
        <v>50</v>
      </c>
      <c r="C423" s="204" t="s">
        <v>607</v>
      </c>
      <c r="D423" s="204" t="s">
        <v>674</v>
      </c>
      <c r="E423" s="204" t="s">
        <v>675</v>
      </c>
      <c r="F423" s="205" t="s">
        <v>515</v>
      </c>
      <c r="G423" s="205" t="s">
        <v>614</v>
      </c>
      <c r="H423" s="205"/>
      <c r="I423" s="205" t="s">
        <v>682</v>
      </c>
      <c r="J423" s="116" t="s">
        <v>304</v>
      </c>
      <c r="K423" s="116" t="s">
        <v>304</v>
      </c>
      <c r="L423" s="116" t="s">
        <v>304</v>
      </c>
    </row>
    <row r="424" spans="1:12" ht="13.2" customHeight="1" x14ac:dyDescent="0.3">
      <c r="A424" s="204" t="s">
        <v>33</v>
      </c>
      <c r="B424" s="204" t="s">
        <v>50</v>
      </c>
      <c r="C424" s="204" t="s">
        <v>607</v>
      </c>
      <c r="D424" s="204" t="s">
        <v>674</v>
      </c>
      <c r="E424" s="204" t="s">
        <v>675</v>
      </c>
      <c r="F424" s="205" t="s">
        <v>515</v>
      </c>
      <c r="G424" s="205" t="s">
        <v>614</v>
      </c>
      <c r="H424" s="205"/>
      <c r="I424" s="205" t="s">
        <v>683</v>
      </c>
      <c r="J424" s="116" t="s">
        <v>304</v>
      </c>
      <c r="K424" s="116" t="s">
        <v>304</v>
      </c>
      <c r="L424" s="116" t="s">
        <v>304</v>
      </c>
    </row>
    <row r="425" spans="1:12" ht="13.2" customHeight="1" x14ac:dyDescent="0.3">
      <c r="A425" s="204" t="s">
        <v>33</v>
      </c>
      <c r="B425" s="204" t="s">
        <v>50</v>
      </c>
      <c r="C425" s="204" t="s">
        <v>607</v>
      </c>
      <c r="D425" s="204" t="s">
        <v>674</v>
      </c>
      <c r="E425" s="204" t="s">
        <v>675</v>
      </c>
      <c r="F425" s="205" t="s">
        <v>515</v>
      </c>
      <c r="G425" s="205" t="s">
        <v>614</v>
      </c>
      <c r="H425" s="205"/>
      <c r="I425" s="205" t="s">
        <v>493</v>
      </c>
      <c r="J425" s="146">
        <v>11</v>
      </c>
      <c r="K425" s="146" t="s">
        <v>304</v>
      </c>
      <c r="L425" s="146">
        <v>11</v>
      </c>
    </row>
    <row r="426" spans="1:12" ht="13.2" customHeight="1" x14ac:dyDescent="0.3">
      <c r="A426" s="204" t="s">
        <v>33</v>
      </c>
      <c r="B426" s="204" t="s">
        <v>50</v>
      </c>
      <c r="C426" s="204" t="s">
        <v>607</v>
      </c>
      <c r="D426" s="204" t="s">
        <v>674</v>
      </c>
      <c r="E426" s="204" t="s">
        <v>675</v>
      </c>
      <c r="F426" s="205" t="s">
        <v>516</v>
      </c>
      <c r="G426" s="205" t="s">
        <v>616</v>
      </c>
      <c r="H426" s="205"/>
      <c r="I426" s="205" t="s">
        <v>684</v>
      </c>
      <c r="J426" s="116" t="s">
        <v>304</v>
      </c>
      <c r="K426" s="116">
        <v>1</v>
      </c>
      <c r="L426" s="116">
        <v>1</v>
      </c>
    </row>
    <row r="427" spans="1:12" ht="13.2" customHeight="1" x14ac:dyDescent="0.3">
      <c r="A427" s="204" t="s">
        <v>33</v>
      </c>
      <c r="B427" s="204" t="s">
        <v>50</v>
      </c>
      <c r="C427" s="204" t="s">
        <v>607</v>
      </c>
      <c r="D427" s="204" t="s">
        <v>674</v>
      </c>
      <c r="E427" s="204" t="s">
        <v>675</v>
      </c>
      <c r="F427" s="205" t="s">
        <v>516</v>
      </c>
      <c r="G427" s="205" t="s">
        <v>616</v>
      </c>
      <c r="H427" s="205"/>
      <c r="I427" s="205" t="s">
        <v>685</v>
      </c>
      <c r="J427" s="116">
        <v>1</v>
      </c>
      <c r="K427" s="116">
        <v>-1</v>
      </c>
      <c r="L427" s="116" t="s">
        <v>304</v>
      </c>
    </row>
    <row r="428" spans="1:12" ht="13.2" customHeight="1" x14ac:dyDescent="0.3">
      <c r="A428" s="204" t="s">
        <v>33</v>
      </c>
      <c r="B428" s="204" t="s">
        <v>50</v>
      </c>
      <c r="C428" s="204" t="s">
        <v>607</v>
      </c>
      <c r="D428" s="204" t="s">
        <v>674</v>
      </c>
      <c r="E428" s="204" t="s">
        <v>675</v>
      </c>
      <c r="F428" s="205" t="s">
        <v>516</v>
      </c>
      <c r="G428" s="205" t="s">
        <v>616</v>
      </c>
      <c r="H428" s="205"/>
      <c r="I428" s="205" t="s">
        <v>686</v>
      </c>
      <c r="J428" s="116" t="s">
        <v>304</v>
      </c>
      <c r="K428" s="116" t="s">
        <v>304</v>
      </c>
      <c r="L428" s="116" t="s">
        <v>304</v>
      </c>
    </row>
    <row r="429" spans="1:12" ht="13.2" customHeight="1" x14ac:dyDescent="0.3">
      <c r="A429" s="204" t="s">
        <v>33</v>
      </c>
      <c r="B429" s="204" t="s">
        <v>50</v>
      </c>
      <c r="C429" s="204" t="s">
        <v>607</v>
      </c>
      <c r="D429" s="204" t="s">
        <v>674</v>
      </c>
      <c r="E429" s="204" t="s">
        <v>675</v>
      </c>
      <c r="F429" s="205" t="s">
        <v>516</v>
      </c>
      <c r="G429" s="205" t="s">
        <v>616</v>
      </c>
      <c r="H429" s="205"/>
      <c r="I429" s="205" t="s">
        <v>687</v>
      </c>
      <c r="J429" s="116" t="s">
        <v>304</v>
      </c>
      <c r="K429" s="116" t="s">
        <v>304</v>
      </c>
      <c r="L429" s="116" t="s">
        <v>304</v>
      </c>
    </row>
    <row r="430" spans="1:12" ht="13.2" customHeight="1" x14ac:dyDescent="0.3">
      <c r="A430" s="204" t="s">
        <v>33</v>
      </c>
      <c r="B430" s="204" t="s">
        <v>50</v>
      </c>
      <c r="C430" s="204" t="s">
        <v>607</v>
      </c>
      <c r="D430" s="204" t="s">
        <v>674</v>
      </c>
      <c r="E430" s="204" t="s">
        <v>675</v>
      </c>
      <c r="F430" s="205" t="s">
        <v>516</v>
      </c>
      <c r="G430" s="205" t="s">
        <v>616</v>
      </c>
      <c r="H430" s="205"/>
      <c r="I430" s="205" t="s">
        <v>493</v>
      </c>
      <c r="J430" s="146">
        <v>1</v>
      </c>
      <c r="K430" s="146" t="s">
        <v>304</v>
      </c>
      <c r="L430" s="146">
        <v>1</v>
      </c>
    </row>
    <row r="431" spans="1:12" ht="13.2" customHeight="1" x14ac:dyDescent="0.3">
      <c r="A431" s="204" t="s">
        <v>33</v>
      </c>
      <c r="B431" s="204" t="s">
        <v>50</v>
      </c>
      <c r="C431" s="204" t="s">
        <v>607</v>
      </c>
      <c r="D431" s="204" t="s">
        <v>674</v>
      </c>
      <c r="E431" s="204" t="s">
        <v>675</v>
      </c>
      <c r="F431" s="205" t="s">
        <v>517</v>
      </c>
      <c r="G431" s="205" t="s">
        <v>616</v>
      </c>
      <c r="H431" s="205"/>
      <c r="I431" s="205" t="s">
        <v>684</v>
      </c>
      <c r="J431" s="116">
        <v>0.88732394366199996</v>
      </c>
      <c r="K431" s="116">
        <f>L431-J431</f>
        <v>4.2253521127000093E-2</v>
      </c>
      <c r="L431" s="116">
        <v>0.92957746478900005</v>
      </c>
    </row>
    <row r="432" spans="1:12" ht="13.2" customHeight="1" x14ac:dyDescent="0.3">
      <c r="A432" s="204" t="s">
        <v>33</v>
      </c>
      <c r="B432" s="204" t="s">
        <v>50</v>
      </c>
      <c r="C432" s="204" t="s">
        <v>607</v>
      </c>
      <c r="D432" s="204" t="s">
        <v>674</v>
      </c>
      <c r="E432" s="204" t="s">
        <v>675</v>
      </c>
      <c r="F432" s="205" t="s">
        <v>517</v>
      </c>
      <c r="G432" s="205" t="s">
        <v>616</v>
      </c>
      <c r="H432" s="205"/>
      <c r="I432" s="205" t="s">
        <v>685</v>
      </c>
      <c r="J432" s="116">
        <v>5.6338028169E-2</v>
      </c>
      <c r="K432" s="116">
        <f>L432-J432</f>
        <v>-4.22535211267E-2</v>
      </c>
      <c r="L432" s="116">
        <v>1.40845070423E-2</v>
      </c>
    </row>
    <row r="433" spans="1:12" ht="13.2" customHeight="1" x14ac:dyDescent="0.3">
      <c r="A433" s="204" t="s">
        <v>33</v>
      </c>
      <c r="B433" s="204" t="s">
        <v>50</v>
      </c>
      <c r="C433" s="204" t="s">
        <v>607</v>
      </c>
      <c r="D433" s="204" t="s">
        <v>674</v>
      </c>
      <c r="E433" s="204" t="s">
        <v>675</v>
      </c>
      <c r="F433" s="205" t="s">
        <v>517</v>
      </c>
      <c r="G433" s="205" t="s">
        <v>616</v>
      </c>
      <c r="H433" s="205"/>
      <c r="I433" s="205" t="s">
        <v>686</v>
      </c>
      <c r="J433" s="116" t="s">
        <v>304</v>
      </c>
      <c r="K433" s="116">
        <v>0.03</v>
      </c>
      <c r="L433" s="116">
        <v>2.81690140845E-2</v>
      </c>
    </row>
    <row r="434" spans="1:12" ht="13.2" customHeight="1" x14ac:dyDescent="0.3">
      <c r="A434" s="204" t="s">
        <v>33</v>
      </c>
      <c r="B434" s="204" t="s">
        <v>50</v>
      </c>
      <c r="C434" s="204" t="s">
        <v>607</v>
      </c>
      <c r="D434" s="204" t="s">
        <v>674</v>
      </c>
      <c r="E434" s="204" t="s">
        <v>675</v>
      </c>
      <c r="F434" s="205" t="s">
        <v>517</v>
      </c>
      <c r="G434" s="205" t="s">
        <v>616</v>
      </c>
      <c r="H434" s="205"/>
      <c r="I434" s="205" t="s">
        <v>687</v>
      </c>
      <c r="J434" s="116">
        <v>5.6338028169E-2</v>
      </c>
      <c r="K434" s="116">
        <f>L434-J434</f>
        <v>-2.81690140845E-2</v>
      </c>
      <c r="L434" s="116">
        <v>2.81690140845E-2</v>
      </c>
    </row>
    <row r="435" spans="1:12" ht="13.2" customHeight="1" x14ac:dyDescent="0.3">
      <c r="A435" s="204" t="s">
        <v>33</v>
      </c>
      <c r="B435" s="204" t="s">
        <v>50</v>
      </c>
      <c r="C435" s="204" t="s">
        <v>607</v>
      </c>
      <c r="D435" s="204" t="s">
        <v>674</v>
      </c>
      <c r="E435" s="204" t="s">
        <v>675</v>
      </c>
      <c r="F435" s="205" t="s">
        <v>517</v>
      </c>
      <c r="G435" s="205" t="s">
        <v>616</v>
      </c>
      <c r="H435" s="205"/>
      <c r="I435" s="205" t="s">
        <v>493</v>
      </c>
      <c r="J435" s="146">
        <v>71</v>
      </c>
      <c r="K435" s="146" t="s">
        <v>304</v>
      </c>
      <c r="L435" s="146">
        <v>71</v>
      </c>
    </row>
    <row r="436" spans="1:12" ht="13.2" customHeight="1" x14ac:dyDescent="0.3">
      <c r="A436" s="204" t="s">
        <v>33</v>
      </c>
      <c r="B436" s="204" t="s">
        <v>50</v>
      </c>
      <c r="C436" s="204" t="s">
        <v>607</v>
      </c>
      <c r="D436" s="204" t="s">
        <v>674</v>
      </c>
      <c r="E436" s="204" t="s">
        <v>675</v>
      </c>
      <c r="F436" s="205" t="s">
        <v>285</v>
      </c>
      <c r="G436" s="205" t="s">
        <v>280</v>
      </c>
      <c r="H436" s="205"/>
      <c r="I436" s="205" t="s">
        <v>59</v>
      </c>
      <c r="J436" s="117">
        <v>11.250999999999999</v>
      </c>
      <c r="K436" s="117" t="s">
        <v>304</v>
      </c>
      <c r="L436" s="117">
        <v>11.212</v>
      </c>
    </row>
    <row r="437" spans="1:12" ht="13.2" customHeight="1" x14ac:dyDescent="0.3">
      <c r="A437" s="204" t="s">
        <v>33</v>
      </c>
      <c r="B437" s="204" t="s">
        <v>51</v>
      </c>
      <c r="C437" s="204" t="s">
        <v>607</v>
      </c>
      <c r="D437" s="204" t="s">
        <v>674</v>
      </c>
      <c r="E437" s="204" t="s">
        <v>675</v>
      </c>
      <c r="F437" s="205" t="s">
        <v>514</v>
      </c>
      <c r="G437" s="205" t="s">
        <v>614</v>
      </c>
      <c r="H437" s="205"/>
      <c r="I437" s="205" t="s">
        <v>676</v>
      </c>
      <c r="J437" s="116" t="s">
        <v>304</v>
      </c>
      <c r="K437" s="116" t="s">
        <v>304</v>
      </c>
      <c r="L437" s="116" t="s">
        <v>304</v>
      </c>
    </row>
    <row r="438" spans="1:12" ht="13.2" customHeight="1" x14ac:dyDescent="0.3">
      <c r="A438" s="204" t="s">
        <v>33</v>
      </c>
      <c r="B438" s="204" t="s">
        <v>51</v>
      </c>
      <c r="C438" s="204" t="s">
        <v>607</v>
      </c>
      <c r="D438" s="204" t="s">
        <v>674</v>
      </c>
      <c r="E438" s="204" t="s">
        <v>675</v>
      </c>
      <c r="F438" s="205" t="s">
        <v>514</v>
      </c>
      <c r="G438" s="205" t="s">
        <v>614</v>
      </c>
      <c r="H438" s="205"/>
      <c r="I438" s="205" t="s">
        <v>679</v>
      </c>
      <c r="J438" s="116" t="s">
        <v>304</v>
      </c>
      <c r="K438" s="116" t="s">
        <v>304</v>
      </c>
      <c r="L438" s="116" t="s">
        <v>304</v>
      </c>
    </row>
    <row r="439" spans="1:12" ht="13.2" customHeight="1" x14ac:dyDescent="0.3">
      <c r="A439" s="204" t="s">
        <v>33</v>
      </c>
      <c r="B439" s="204" t="s">
        <v>51</v>
      </c>
      <c r="C439" s="204" t="s">
        <v>607</v>
      </c>
      <c r="D439" s="204" t="s">
        <v>674</v>
      </c>
      <c r="E439" s="204" t="s">
        <v>675</v>
      </c>
      <c r="F439" s="205" t="s">
        <v>514</v>
      </c>
      <c r="G439" s="205" t="s">
        <v>614</v>
      </c>
      <c r="H439" s="205"/>
      <c r="I439" s="205" t="s">
        <v>677</v>
      </c>
      <c r="J439" s="116">
        <v>0.166666666667</v>
      </c>
      <c r="K439" s="116">
        <f>L439-J439</f>
        <v>-5.5555555556000003E-2</v>
      </c>
      <c r="L439" s="116">
        <v>0.111111111111</v>
      </c>
    </row>
    <row r="440" spans="1:12" ht="13.2" customHeight="1" x14ac:dyDescent="0.3">
      <c r="A440" s="204" t="s">
        <v>33</v>
      </c>
      <c r="B440" s="204" t="s">
        <v>51</v>
      </c>
      <c r="C440" s="204" t="s">
        <v>607</v>
      </c>
      <c r="D440" s="204" t="s">
        <v>674</v>
      </c>
      <c r="E440" s="204" t="s">
        <v>675</v>
      </c>
      <c r="F440" s="205" t="s">
        <v>514</v>
      </c>
      <c r="G440" s="205" t="s">
        <v>614</v>
      </c>
      <c r="H440" s="205"/>
      <c r="I440" s="205" t="s">
        <v>680</v>
      </c>
      <c r="J440" s="116">
        <v>0.41666666666699997</v>
      </c>
      <c r="K440" s="116">
        <f>L440-J440</f>
        <v>2.7777777777000023E-2</v>
      </c>
      <c r="L440" s="116">
        <v>0.444444444444</v>
      </c>
    </row>
    <row r="441" spans="1:12" ht="13.2" customHeight="1" x14ac:dyDescent="0.3">
      <c r="A441" s="204" t="s">
        <v>33</v>
      </c>
      <c r="B441" s="204" t="s">
        <v>51</v>
      </c>
      <c r="C441" s="204" t="s">
        <v>607</v>
      </c>
      <c r="D441" s="204" t="s">
        <v>674</v>
      </c>
      <c r="E441" s="204" t="s">
        <v>675</v>
      </c>
      <c r="F441" s="205" t="s">
        <v>514</v>
      </c>
      <c r="G441" s="205" t="s">
        <v>614</v>
      </c>
      <c r="H441" s="205"/>
      <c r="I441" s="205" t="s">
        <v>678</v>
      </c>
      <c r="J441" s="116">
        <v>0.33333333333300003</v>
      </c>
      <c r="K441" s="116">
        <f>L441-J441</f>
        <v>5.5555555555999947E-2</v>
      </c>
      <c r="L441" s="116">
        <v>0.38888888888899997</v>
      </c>
    </row>
    <row r="442" spans="1:12" ht="13.2" customHeight="1" x14ac:dyDescent="0.3">
      <c r="A442" s="204" t="s">
        <v>33</v>
      </c>
      <c r="B442" s="204" t="s">
        <v>51</v>
      </c>
      <c r="C442" s="204" t="s">
        <v>607</v>
      </c>
      <c r="D442" s="204" t="s">
        <v>674</v>
      </c>
      <c r="E442" s="204" t="s">
        <v>675</v>
      </c>
      <c r="F442" s="205" t="s">
        <v>514</v>
      </c>
      <c r="G442" s="205" t="s">
        <v>614</v>
      </c>
      <c r="H442" s="205"/>
      <c r="I442" s="205" t="s">
        <v>681</v>
      </c>
      <c r="J442" s="116" t="s">
        <v>304</v>
      </c>
      <c r="K442" s="116" t="s">
        <v>304</v>
      </c>
      <c r="L442" s="116" t="s">
        <v>304</v>
      </c>
    </row>
    <row r="443" spans="1:12" ht="13.2" customHeight="1" x14ac:dyDescent="0.3">
      <c r="A443" s="204" t="s">
        <v>33</v>
      </c>
      <c r="B443" s="204" t="s">
        <v>51</v>
      </c>
      <c r="C443" s="204" t="s">
        <v>607</v>
      </c>
      <c r="D443" s="204" t="s">
        <v>674</v>
      </c>
      <c r="E443" s="204" t="s">
        <v>675</v>
      </c>
      <c r="F443" s="205" t="s">
        <v>514</v>
      </c>
      <c r="G443" s="205" t="s">
        <v>614</v>
      </c>
      <c r="H443" s="205"/>
      <c r="I443" s="205" t="s">
        <v>682</v>
      </c>
      <c r="J443" s="116" t="s">
        <v>304</v>
      </c>
      <c r="K443" s="116" t="s">
        <v>304</v>
      </c>
      <c r="L443" s="116" t="s">
        <v>304</v>
      </c>
    </row>
    <row r="444" spans="1:12" ht="13.2" customHeight="1" x14ac:dyDescent="0.3">
      <c r="A444" s="204" t="s">
        <v>33</v>
      </c>
      <c r="B444" s="204" t="s">
        <v>51</v>
      </c>
      <c r="C444" s="204" t="s">
        <v>607</v>
      </c>
      <c r="D444" s="204" t="s">
        <v>674</v>
      </c>
      <c r="E444" s="204" t="s">
        <v>675</v>
      </c>
      <c r="F444" s="205" t="s">
        <v>514</v>
      </c>
      <c r="G444" s="205" t="s">
        <v>614</v>
      </c>
      <c r="H444" s="205"/>
      <c r="I444" s="205" t="s">
        <v>683</v>
      </c>
      <c r="J444" s="116">
        <v>8.3333333333299994E-2</v>
      </c>
      <c r="K444" s="116">
        <f>L444-J444</f>
        <v>-2.7777777777699991E-2</v>
      </c>
      <c r="L444" s="116">
        <v>5.5555555555600003E-2</v>
      </c>
    </row>
    <row r="445" spans="1:12" ht="13.2" customHeight="1" x14ac:dyDescent="0.3">
      <c r="A445" s="204" t="s">
        <v>33</v>
      </c>
      <c r="B445" s="204" t="s">
        <v>51</v>
      </c>
      <c r="C445" s="204" t="s">
        <v>607</v>
      </c>
      <c r="D445" s="204" t="s">
        <v>674</v>
      </c>
      <c r="E445" s="204" t="s">
        <v>675</v>
      </c>
      <c r="F445" s="205" t="s">
        <v>514</v>
      </c>
      <c r="G445" s="205" t="s">
        <v>614</v>
      </c>
      <c r="H445" s="205"/>
      <c r="I445" s="205" t="s">
        <v>493</v>
      </c>
      <c r="J445" s="146">
        <v>12</v>
      </c>
      <c r="K445" s="146">
        <v>6</v>
      </c>
      <c r="L445" s="146">
        <v>18</v>
      </c>
    </row>
    <row r="446" spans="1:12" ht="13.2" customHeight="1" x14ac:dyDescent="0.3">
      <c r="A446" s="204" t="s">
        <v>33</v>
      </c>
      <c r="B446" s="204" t="s">
        <v>51</v>
      </c>
      <c r="C446" s="204" t="s">
        <v>607</v>
      </c>
      <c r="D446" s="204" t="s">
        <v>674</v>
      </c>
      <c r="E446" s="204" t="s">
        <v>675</v>
      </c>
      <c r="F446" s="205" t="s">
        <v>515</v>
      </c>
      <c r="G446" s="205" t="s">
        <v>614</v>
      </c>
      <c r="H446" s="205"/>
      <c r="I446" s="205" t="s">
        <v>676</v>
      </c>
      <c r="J446" s="116" t="s">
        <v>304</v>
      </c>
      <c r="K446" s="116" t="s">
        <v>304</v>
      </c>
      <c r="L446" s="116" t="s">
        <v>304</v>
      </c>
    </row>
    <row r="447" spans="1:12" ht="13.2" customHeight="1" x14ac:dyDescent="0.3">
      <c r="A447" s="204" t="s">
        <v>33</v>
      </c>
      <c r="B447" s="204" t="s">
        <v>51</v>
      </c>
      <c r="C447" s="204" t="s">
        <v>607</v>
      </c>
      <c r="D447" s="204" t="s">
        <v>674</v>
      </c>
      <c r="E447" s="204" t="s">
        <v>675</v>
      </c>
      <c r="F447" s="205" t="s">
        <v>515</v>
      </c>
      <c r="G447" s="205" t="s">
        <v>614</v>
      </c>
      <c r="H447" s="205"/>
      <c r="I447" s="205" t="s">
        <v>679</v>
      </c>
      <c r="J447" s="116">
        <v>0.25</v>
      </c>
      <c r="K447" s="116">
        <f>L447-J447</f>
        <v>-0.138888888889</v>
      </c>
      <c r="L447" s="116">
        <v>0.111111111111</v>
      </c>
    </row>
    <row r="448" spans="1:12" ht="13.2" customHeight="1" x14ac:dyDescent="0.3">
      <c r="A448" s="204" t="s">
        <v>33</v>
      </c>
      <c r="B448" s="204" t="s">
        <v>51</v>
      </c>
      <c r="C448" s="204" t="s">
        <v>607</v>
      </c>
      <c r="D448" s="204" t="s">
        <v>674</v>
      </c>
      <c r="E448" s="204" t="s">
        <v>675</v>
      </c>
      <c r="F448" s="205" t="s">
        <v>515</v>
      </c>
      <c r="G448" s="205" t="s">
        <v>614</v>
      </c>
      <c r="H448" s="205"/>
      <c r="I448" s="205" t="s">
        <v>677</v>
      </c>
      <c r="J448" s="116">
        <v>8.3333333333299994E-2</v>
      </c>
      <c r="K448" s="116">
        <f>L448-J448</f>
        <v>2.7777777777700005E-2</v>
      </c>
      <c r="L448" s="116">
        <v>0.111111111111</v>
      </c>
    </row>
    <row r="449" spans="1:12" ht="13.2" customHeight="1" x14ac:dyDescent="0.3">
      <c r="A449" s="204" t="s">
        <v>33</v>
      </c>
      <c r="B449" s="204" t="s">
        <v>51</v>
      </c>
      <c r="C449" s="204" t="s">
        <v>607</v>
      </c>
      <c r="D449" s="204" t="s">
        <v>674</v>
      </c>
      <c r="E449" s="204" t="s">
        <v>675</v>
      </c>
      <c r="F449" s="205" t="s">
        <v>515</v>
      </c>
      <c r="G449" s="205" t="s">
        <v>614</v>
      </c>
      <c r="H449" s="205"/>
      <c r="I449" s="205" t="s">
        <v>680</v>
      </c>
      <c r="J449" s="116">
        <v>0.58333333333299997</v>
      </c>
      <c r="K449" s="116">
        <f>L449-J449</f>
        <v>0.13888888888900008</v>
      </c>
      <c r="L449" s="116">
        <v>0.72222222222200005</v>
      </c>
    </row>
    <row r="450" spans="1:12" ht="13.2" customHeight="1" x14ac:dyDescent="0.3">
      <c r="A450" s="204" t="s">
        <v>33</v>
      </c>
      <c r="B450" s="204" t="s">
        <v>51</v>
      </c>
      <c r="C450" s="204" t="s">
        <v>607</v>
      </c>
      <c r="D450" s="204" t="s">
        <v>674</v>
      </c>
      <c r="E450" s="204" t="s">
        <v>675</v>
      </c>
      <c r="F450" s="205" t="s">
        <v>515</v>
      </c>
      <c r="G450" s="205" t="s">
        <v>614</v>
      </c>
      <c r="H450" s="205"/>
      <c r="I450" s="205" t="s">
        <v>678</v>
      </c>
      <c r="J450" s="116" t="s">
        <v>304</v>
      </c>
      <c r="K450" s="116" t="s">
        <v>304</v>
      </c>
      <c r="L450" s="116" t="s">
        <v>304</v>
      </c>
    </row>
    <row r="451" spans="1:12" ht="13.2" customHeight="1" x14ac:dyDescent="0.3">
      <c r="A451" s="204" t="s">
        <v>33</v>
      </c>
      <c r="B451" s="204" t="s">
        <v>51</v>
      </c>
      <c r="C451" s="204" t="s">
        <v>607</v>
      </c>
      <c r="D451" s="204" t="s">
        <v>674</v>
      </c>
      <c r="E451" s="204" t="s">
        <v>675</v>
      </c>
      <c r="F451" s="205" t="s">
        <v>515</v>
      </c>
      <c r="G451" s="205" t="s">
        <v>614</v>
      </c>
      <c r="H451" s="205"/>
      <c r="I451" s="205" t="s">
        <v>681</v>
      </c>
      <c r="J451" s="116">
        <v>8.3333333333299994E-2</v>
      </c>
      <c r="K451" s="116">
        <f>L451-J451</f>
        <v>-2.7777777777699991E-2</v>
      </c>
      <c r="L451" s="116">
        <v>5.5555555555600003E-2</v>
      </c>
    </row>
    <row r="452" spans="1:12" ht="13.2" customHeight="1" x14ac:dyDescent="0.3">
      <c r="A452" s="204" t="s">
        <v>33</v>
      </c>
      <c r="B452" s="204" t="s">
        <v>51</v>
      </c>
      <c r="C452" s="204" t="s">
        <v>607</v>
      </c>
      <c r="D452" s="204" t="s">
        <v>674</v>
      </c>
      <c r="E452" s="204" t="s">
        <v>675</v>
      </c>
      <c r="F452" s="205" t="s">
        <v>515</v>
      </c>
      <c r="G452" s="205" t="s">
        <v>614</v>
      </c>
      <c r="H452" s="205"/>
      <c r="I452" s="205" t="s">
        <v>682</v>
      </c>
      <c r="J452" s="116" t="s">
        <v>304</v>
      </c>
      <c r="K452" s="116" t="s">
        <v>304</v>
      </c>
      <c r="L452" s="116" t="s">
        <v>304</v>
      </c>
    </row>
    <row r="453" spans="1:12" ht="13.2" customHeight="1" x14ac:dyDescent="0.3">
      <c r="A453" s="204" t="s">
        <v>33</v>
      </c>
      <c r="B453" s="204" t="s">
        <v>51</v>
      </c>
      <c r="C453" s="204" t="s">
        <v>607</v>
      </c>
      <c r="D453" s="204" t="s">
        <v>674</v>
      </c>
      <c r="E453" s="204" t="s">
        <v>675</v>
      </c>
      <c r="F453" s="205" t="s">
        <v>515</v>
      </c>
      <c r="G453" s="205" t="s">
        <v>614</v>
      </c>
      <c r="H453" s="205"/>
      <c r="I453" s="205" t="s">
        <v>683</v>
      </c>
      <c r="J453" s="116" t="s">
        <v>304</v>
      </c>
      <c r="K453" s="116" t="s">
        <v>304</v>
      </c>
      <c r="L453" s="116" t="s">
        <v>304</v>
      </c>
    </row>
    <row r="454" spans="1:12" ht="13.2" customHeight="1" x14ac:dyDescent="0.3">
      <c r="A454" s="204" t="s">
        <v>33</v>
      </c>
      <c r="B454" s="204" t="s">
        <v>51</v>
      </c>
      <c r="C454" s="204" t="s">
        <v>607</v>
      </c>
      <c r="D454" s="204" t="s">
        <v>674</v>
      </c>
      <c r="E454" s="204" t="s">
        <v>675</v>
      </c>
      <c r="F454" s="205" t="s">
        <v>515</v>
      </c>
      <c r="G454" s="205" t="s">
        <v>614</v>
      </c>
      <c r="H454" s="205"/>
      <c r="I454" s="205" t="s">
        <v>493</v>
      </c>
      <c r="J454" s="146">
        <v>12</v>
      </c>
      <c r="K454" s="146" t="s">
        <v>304</v>
      </c>
      <c r="L454" s="146">
        <v>18</v>
      </c>
    </row>
    <row r="455" spans="1:12" ht="13.2" customHeight="1" x14ac:dyDescent="0.3">
      <c r="A455" s="204" t="s">
        <v>33</v>
      </c>
      <c r="B455" s="204" t="s">
        <v>51</v>
      </c>
      <c r="C455" s="204" t="s">
        <v>607</v>
      </c>
      <c r="D455" s="204" t="s">
        <v>674</v>
      </c>
      <c r="E455" s="204" t="s">
        <v>675</v>
      </c>
      <c r="F455" s="205" t="s">
        <v>516</v>
      </c>
      <c r="G455" s="205" t="s">
        <v>616</v>
      </c>
      <c r="H455" s="205"/>
      <c r="I455" s="205" t="s">
        <v>684</v>
      </c>
      <c r="J455" s="116">
        <v>0.76923076923099998</v>
      </c>
      <c r="K455" s="116">
        <f>L455-J455</f>
        <v>7.6923076923000044E-2</v>
      </c>
      <c r="L455" s="116">
        <v>0.84615384615400002</v>
      </c>
    </row>
    <row r="456" spans="1:12" ht="13.2" customHeight="1" x14ac:dyDescent="0.3">
      <c r="A456" s="204" t="s">
        <v>33</v>
      </c>
      <c r="B456" s="204" t="s">
        <v>51</v>
      </c>
      <c r="C456" s="204" t="s">
        <v>607</v>
      </c>
      <c r="D456" s="204" t="s">
        <v>674</v>
      </c>
      <c r="E456" s="204" t="s">
        <v>675</v>
      </c>
      <c r="F456" s="205" t="s">
        <v>516</v>
      </c>
      <c r="G456" s="205" t="s">
        <v>616</v>
      </c>
      <c r="H456" s="205"/>
      <c r="I456" s="205" t="s">
        <v>685</v>
      </c>
      <c r="J456" s="116">
        <v>7.6923076923100006E-2</v>
      </c>
      <c r="K456" s="116">
        <f>L456-J456</f>
        <v>7.6923076922899999E-2</v>
      </c>
      <c r="L456" s="116">
        <v>0.15384615384600001</v>
      </c>
    </row>
    <row r="457" spans="1:12" ht="13.2" customHeight="1" x14ac:dyDescent="0.3">
      <c r="A457" s="204" t="s">
        <v>33</v>
      </c>
      <c r="B457" s="204" t="s">
        <v>51</v>
      </c>
      <c r="C457" s="204" t="s">
        <v>607</v>
      </c>
      <c r="D457" s="204" t="s">
        <v>674</v>
      </c>
      <c r="E457" s="204" t="s">
        <v>675</v>
      </c>
      <c r="F457" s="205" t="s">
        <v>516</v>
      </c>
      <c r="G457" s="205" t="s">
        <v>616</v>
      </c>
      <c r="H457" s="205"/>
      <c r="I457" s="205" t="s">
        <v>686</v>
      </c>
      <c r="J457" s="116" t="s">
        <v>304</v>
      </c>
      <c r="K457" s="116" t="s">
        <v>304</v>
      </c>
      <c r="L457" s="116" t="s">
        <v>304</v>
      </c>
    </row>
    <row r="458" spans="1:12" ht="13.2" customHeight="1" x14ac:dyDescent="0.3">
      <c r="A458" s="204" t="s">
        <v>33</v>
      </c>
      <c r="B458" s="204" t="s">
        <v>51</v>
      </c>
      <c r="C458" s="204" t="s">
        <v>607</v>
      </c>
      <c r="D458" s="204" t="s">
        <v>674</v>
      </c>
      <c r="E458" s="204" t="s">
        <v>675</v>
      </c>
      <c r="F458" s="205" t="s">
        <v>516</v>
      </c>
      <c r="G458" s="205" t="s">
        <v>616</v>
      </c>
      <c r="H458" s="205"/>
      <c r="I458" s="205" t="s">
        <v>687</v>
      </c>
      <c r="J458" s="116">
        <v>0.15384615384600001</v>
      </c>
      <c r="K458" s="116">
        <f>-0.153846153846</f>
        <v>-0.15384615384600001</v>
      </c>
      <c r="L458" s="116" t="s">
        <v>304</v>
      </c>
    </row>
    <row r="459" spans="1:12" ht="13.2" customHeight="1" x14ac:dyDescent="0.3">
      <c r="A459" s="204" t="s">
        <v>33</v>
      </c>
      <c r="B459" s="204" t="s">
        <v>51</v>
      </c>
      <c r="C459" s="204" t="s">
        <v>607</v>
      </c>
      <c r="D459" s="204" t="s">
        <v>674</v>
      </c>
      <c r="E459" s="204" t="s">
        <v>675</v>
      </c>
      <c r="F459" s="205" t="s">
        <v>516</v>
      </c>
      <c r="G459" s="205" t="s">
        <v>616</v>
      </c>
      <c r="H459" s="205"/>
      <c r="I459" s="205" t="s">
        <v>493</v>
      </c>
      <c r="J459" s="146">
        <v>13</v>
      </c>
      <c r="K459" s="146" t="s">
        <v>304</v>
      </c>
      <c r="L459" s="146">
        <v>13</v>
      </c>
    </row>
    <row r="460" spans="1:12" ht="13.2" customHeight="1" x14ac:dyDescent="0.3">
      <c r="A460" s="204" t="s">
        <v>33</v>
      </c>
      <c r="B460" s="204" t="s">
        <v>51</v>
      </c>
      <c r="C460" s="204" t="s">
        <v>607</v>
      </c>
      <c r="D460" s="204" t="s">
        <v>674</v>
      </c>
      <c r="E460" s="204" t="s">
        <v>675</v>
      </c>
      <c r="F460" s="205" t="s">
        <v>517</v>
      </c>
      <c r="G460" s="205" t="s">
        <v>616</v>
      </c>
      <c r="H460" s="205"/>
      <c r="I460" s="205" t="s">
        <v>684</v>
      </c>
      <c r="J460" s="116">
        <v>0.91082802547800001</v>
      </c>
      <c r="K460" s="116">
        <f>L460-J460</f>
        <v>3.8216560509000019E-2</v>
      </c>
      <c r="L460" s="116">
        <v>0.94904458598700003</v>
      </c>
    </row>
    <row r="461" spans="1:12" ht="13.2" customHeight="1" x14ac:dyDescent="0.3">
      <c r="A461" s="204" t="s">
        <v>33</v>
      </c>
      <c r="B461" s="204" t="s">
        <v>51</v>
      </c>
      <c r="C461" s="204" t="s">
        <v>607</v>
      </c>
      <c r="D461" s="204" t="s">
        <v>674</v>
      </c>
      <c r="E461" s="204" t="s">
        <v>675</v>
      </c>
      <c r="F461" s="205" t="s">
        <v>517</v>
      </c>
      <c r="G461" s="205" t="s">
        <v>616</v>
      </c>
      <c r="H461" s="205"/>
      <c r="I461" s="205" t="s">
        <v>685</v>
      </c>
      <c r="J461" s="116">
        <v>5.0955414012699998E-2</v>
      </c>
      <c r="K461" s="116">
        <f>L461-J461</f>
        <v>-3.1847133757899999E-2</v>
      </c>
      <c r="L461" s="116">
        <v>1.9108280254799999E-2</v>
      </c>
    </row>
    <row r="462" spans="1:12" ht="13.2" customHeight="1" x14ac:dyDescent="0.3">
      <c r="A462" s="204" t="s">
        <v>33</v>
      </c>
      <c r="B462" s="204" t="s">
        <v>51</v>
      </c>
      <c r="C462" s="204" t="s">
        <v>607</v>
      </c>
      <c r="D462" s="204" t="s">
        <v>674</v>
      </c>
      <c r="E462" s="204" t="s">
        <v>675</v>
      </c>
      <c r="F462" s="205" t="s">
        <v>517</v>
      </c>
      <c r="G462" s="205" t="s">
        <v>616</v>
      </c>
      <c r="H462" s="205"/>
      <c r="I462" s="205" t="s">
        <v>686</v>
      </c>
      <c r="J462" s="116" t="s">
        <v>304</v>
      </c>
      <c r="K462" s="116" t="s">
        <v>304</v>
      </c>
      <c r="L462" s="116" t="s">
        <v>304</v>
      </c>
    </row>
    <row r="463" spans="1:12" ht="13.2" customHeight="1" x14ac:dyDescent="0.3">
      <c r="A463" s="204" t="s">
        <v>33</v>
      </c>
      <c r="B463" s="204" t="s">
        <v>51</v>
      </c>
      <c r="C463" s="204" t="s">
        <v>607</v>
      </c>
      <c r="D463" s="204" t="s">
        <v>674</v>
      </c>
      <c r="E463" s="204" t="s">
        <v>675</v>
      </c>
      <c r="F463" s="205" t="s">
        <v>517</v>
      </c>
      <c r="G463" s="205" t="s">
        <v>616</v>
      </c>
      <c r="H463" s="205"/>
      <c r="I463" s="205" t="s">
        <v>687</v>
      </c>
      <c r="J463" s="116">
        <v>3.8216560509599998E-2</v>
      </c>
      <c r="K463" s="116">
        <f>L463-J463</f>
        <v>-6.369426751599995E-3</v>
      </c>
      <c r="L463" s="116">
        <v>3.1847133758000003E-2</v>
      </c>
    </row>
    <row r="464" spans="1:12" ht="13.2" customHeight="1" x14ac:dyDescent="0.3">
      <c r="A464" s="204" t="s">
        <v>33</v>
      </c>
      <c r="B464" s="204" t="s">
        <v>51</v>
      </c>
      <c r="C464" s="204" t="s">
        <v>607</v>
      </c>
      <c r="D464" s="204" t="s">
        <v>674</v>
      </c>
      <c r="E464" s="204" t="s">
        <v>675</v>
      </c>
      <c r="F464" s="205" t="s">
        <v>517</v>
      </c>
      <c r="G464" s="205" t="s">
        <v>616</v>
      </c>
      <c r="H464" s="205"/>
      <c r="I464" s="205" t="s">
        <v>493</v>
      </c>
      <c r="J464" s="146">
        <v>157</v>
      </c>
      <c r="K464" s="146" t="s">
        <v>304</v>
      </c>
      <c r="L464" s="146">
        <v>157</v>
      </c>
    </row>
    <row r="465" spans="1:12" ht="13.2" customHeight="1" x14ac:dyDescent="0.3">
      <c r="A465" s="204" t="s">
        <v>33</v>
      </c>
      <c r="B465" s="204" t="s">
        <v>51</v>
      </c>
      <c r="C465" s="204" t="s">
        <v>607</v>
      </c>
      <c r="D465" s="204" t="s">
        <v>674</v>
      </c>
      <c r="E465" s="204" t="s">
        <v>675</v>
      </c>
      <c r="F465" s="205" t="s">
        <v>285</v>
      </c>
      <c r="G465" s="205" t="s">
        <v>280</v>
      </c>
      <c r="H465" s="205"/>
      <c r="I465" s="205" t="s">
        <v>59</v>
      </c>
      <c r="J465" s="117">
        <v>53.585000000000001</v>
      </c>
      <c r="K465" s="117">
        <v>-0.19500000000000001</v>
      </c>
      <c r="L465" s="117">
        <v>53.39</v>
      </c>
    </row>
    <row r="466" spans="1:12" ht="13.2" customHeight="1" x14ac:dyDescent="0.3">
      <c r="A466" s="204" t="s">
        <v>33</v>
      </c>
      <c r="B466" s="204" t="s">
        <v>52</v>
      </c>
      <c r="C466" s="204" t="s">
        <v>607</v>
      </c>
      <c r="D466" s="204" t="s">
        <v>674</v>
      </c>
      <c r="E466" s="204" t="s">
        <v>675</v>
      </c>
      <c r="F466" s="205" t="s">
        <v>514</v>
      </c>
      <c r="G466" s="205" t="s">
        <v>614</v>
      </c>
      <c r="H466" s="205"/>
      <c r="I466" s="205" t="s">
        <v>676</v>
      </c>
      <c r="J466" s="116" t="s">
        <v>304</v>
      </c>
      <c r="K466" s="116" t="s">
        <v>304</v>
      </c>
      <c r="L466" s="116" t="s">
        <v>304</v>
      </c>
    </row>
    <row r="467" spans="1:12" ht="13.2" customHeight="1" x14ac:dyDescent="0.3">
      <c r="A467" s="204" t="s">
        <v>33</v>
      </c>
      <c r="B467" s="204" t="s">
        <v>52</v>
      </c>
      <c r="C467" s="204" t="s">
        <v>607</v>
      </c>
      <c r="D467" s="204" t="s">
        <v>674</v>
      </c>
      <c r="E467" s="204" t="s">
        <v>675</v>
      </c>
      <c r="F467" s="205" t="s">
        <v>514</v>
      </c>
      <c r="G467" s="205" t="s">
        <v>614</v>
      </c>
      <c r="H467" s="205"/>
      <c r="I467" s="205" t="s">
        <v>679</v>
      </c>
      <c r="J467" s="116" t="s">
        <v>304</v>
      </c>
      <c r="K467" s="116" t="s">
        <v>304</v>
      </c>
      <c r="L467" s="116" t="s">
        <v>304</v>
      </c>
    </row>
    <row r="468" spans="1:12" ht="13.2" customHeight="1" x14ac:dyDescent="0.3">
      <c r="A468" s="204" t="s">
        <v>33</v>
      </c>
      <c r="B468" s="204" t="s">
        <v>52</v>
      </c>
      <c r="C468" s="204" t="s">
        <v>607</v>
      </c>
      <c r="D468" s="204" t="s">
        <v>674</v>
      </c>
      <c r="E468" s="204" t="s">
        <v>675</v>
      </c>
      <c r="F468" s="205" t="s">
        <v>514</v>
      </c>
      <c r="G468" s="205" t="s">
        <v>614</v>
      </c>
      <c r="H468" s="205"/>
      <c r="I468" s="205" t="s">
        <v>677</v>
      </c>
      <c r="J468" s="116" t="s">
        <v>304</v>
      </c>
      <c r="K468" s="116" t="s">
        <v>304</v>
      </c>
      <c r="L468" s="116" t="s">
        <v>304</v>
      </c>
    </row>
    <row r="469" spans="1:12" ht="13.2" customHeight="1" x14ac:dyDescent="0.3">
      <c r="A469" s="204" t="s">
        <v>33</v>
      </c>
      <c r="B469" s="204" t="s">
        <v>52</v>
      </c>
      <c r="C469" s="204" t="s">
        <v>607</v>
      </c>
      <c r="D469" s="204" t="s">
        <v>674</v>
      </c>
      <c r="E469" s="204" t="s">
        <v>675</v>
      </c>
      <c r="F469" s="205" t="s">
        <v>514</v>
      </c>
      <c r="G469" s="205" t="s">
        <v>614</v>
      </c>
      <c r="H469" s="205"/>
      <c r="I469" s="205" t="s">
        <v>680</v>
      </c>
      <c r="J469" s="116">
        <v>0.428571428571</v>
      </c>
      <c r="K469" s="116" t="s">
        <v>304</v>
      </c>
      <c r="L469" s="116">
        <v>0.428571428571</v>
      </c>
    </row>
    <row r="470" spans="1:12" ht="13.2" customHeight="1" x14ac:dyDescent="0.3">
      <c r="A470" s="204" t="s">
        <v>33</v>
      </c>
      <c r="B470" s="204" t="s">
        <v>52</v>
      </c>
      <c r="C470" s="204" t="s">
        <v>607</v>
      </c>
      <c r="D470" s="204" t="s">
        <v>674</v>
      </c>
      <c r="E470" s="204" t="s">
        <v>675</v>
      </c>
      <c r="F470" s="205" t="s">
        <v>514</v>
      </c>
      <c r="G470" s="205" t="s">
        <v>614</v>
      </c>
      <c r="H470" s="205"/>
      <c r="I470" s="205" t="s">
        <v>678</v>
      </c>
      <c r="J470" s="116">
        <v>0.57142857142900005</v>
      </c>
      <c r="K470" s="116" t="s">
        <v>304</v>
      </c>
      <c r="L470" s="116">
        <v>0.57142857142900005</v>
      </c>
    </row>
    <row r="471" spans="1:12" ht="13.2" customHeight="1" x14ac:dyDescent="0.3">
      <c r="A471" s="204" t="s">
        <v>33</v>
      </c>
      <c r="B471" s="204" t="s">
        <v>52</v>
      </c>
      <c r="C471" s="204" t="s">
        <v>607</v>
      </c>
      <c r="D471" s="204" t="s">
        <v>674</v>
      </c>
      <c r="E471" s="204" t="s">
        <v>675</v>
      </c>
      <c r="F471" s="205" t="s">
        <v>514</v>
      </c>
      <c r="G471" s="205" t="s">
        <v>614</v>
      </c>
      <c r="H471" s="205"/>
      <c r="I471" s="205" t="s">
        <v>681</v>
      </c>
      <c r="J471" s="116" t="s">
        <v>304</v>
      </c>
      <c r="K471" s="116" t="s">
        <v>304</v>
      </c>
      <c r="L471" s="116" t="s">
        <v>304</v>
      </c>
    </row>
    <row r="472" spans="1:12" ht="13.2" customHeight="1" x14ac:dyDescent="0.3">
      <c r="A472" s="204" t="s">
        <v>33</v>
      </c>
      <c r="B472" s="204" t="s">
        <v>52</v>
      </c>
      <c r="C472" s="204" t="s">
        <v>607</v>
      </c>
      <c r="D472" s="204" t="s">
        <v>674</v>
      </c>
      <c r="E472" s="204" t="s">
        <v>675</v>
      </c>
      <c r="F472" s="205" t="s">
        <v>514</v>
      </c>
      <c r="G472" s="205" t="s">
        <v>614</v>
      </c>
      <c r="H472" s="205"/>
      <c r="I472" s="205" t="s">
        <v>682</v>
      </c>
      <c r="J472" s="116" t="s">
        <v>304</v>
      </c>
      <c r="K472" s="116" t="s">
        <v>304</v>
      </c>
      <c r="L472" s="116" t="s">
        <v>304</v>
      </c>
    </row>
    <row r="473" spans="1:12" ht="13.2" customHeight="1" x14ac:dyDescent="0.3">
      <c r="A473" s="204" t="s">
        <v>33</v>
      </c>
      <c r="B473" s="204" t="s">
        <v>52</v>
      </c>
      <c r="C473" s="204" t="s">
        <v>607</v>
      </c>
      <c r="D473" s="204" t="s">
        <v>674</v>
      </c>
      <c r="E473" s="204" t="s">
        <v>675</v>
      </c>
      <c r="F473" s="205" t="s">
        <v>514</v>
      </c>
      <c r="G473" s="205" t="s">
        <v>614</v>
      </c>
      <c r="H473" s="205"/>
      <c r="I473" s="205" t="s">
        <v>683</v>
      </c>
      <c r="J473" s="116" t="s">
        <v>304</v>
      </c>
      <c r="K473" s="116" t="s">
        <v>304</v>
      </c>
      <c r="L473" s="116" t="s">
        <v>304</v>
      </c>
    </row>
    <row r="474" spans="1:12" ht="13.2" customHeight="1" x14ac:dyDescent="0.3">
      <c r="A474" s="204" t="s">
        <v>33</v>
      </c>
      <c r="B474" s="204" t="s">
        <v>52</v>
      </c>
      <c r="C474" s="204" t="s">
        <v>607</v>
      </c>
      <c r="D474" s="204" t="s">
        <v>674</v>
      </c>
      <c r="E474" s="204" t="s">
        <v>675</v>
      </c>
      <c r="F474" s="205" t="s">
        <v>514</v>
      </c>
      <c r="G474" s="205" t="s">
        <v>614</v>
      </c>
      <c r="H474" s="205"/>
      <c r="I474" s="205" t="s">
        <v>493</v>
      </c>
      <c r="J474" s="146">
        <v>7</v>
      </c>
      <c r="K474" s="146" t="s">
        <v>304</v>
      </c>
      <c r="L474" s="146">
        <v>7</v>
      </c>
    </row>
    <row r="475" spans="1:12" ht="13.2" customHeight="1" x14ac:dyDescent="0.3">
      <c r="A475" s="204" t="s">
        <v>33</v>
      </c>
      <c r="B475" s="204" t="s">
        <v>52</v>
      </c>
      <c r="C475" s="204" t="s">
        <v>607</v>
      </c>
      <c r="D475" s="204" t="s">
        <v>674</v>
      </c>
      <c r="E475" s="204" t="s">
        <v>675</v>
      </c>
      <c r="F475" s="205" t="s">
        <v>515</v>
      </c>
      <c r="G475" s="205" t="s">
        <v>614</v>
      </c>
      <c r="H475" s="205"/>
      <c r="I475" s="205" t="s">
        <v>676</v>
      </c>
      <c r="J475" s="116" t="s">
        <v>304</v>
      </c>
      <c r="K475" s="116" t="s">
        <v>304</v>
      </c>
      <c r="L475" s="116" t="s">
        <v>304</v>
      </c>
    </row>
    <row r="476" spans="1:12" ht="13.2" customHeight="1" x14ac:dyDescent="0.3">
      <c r="A476" s="204" t="s">
        <v>33</v>
      </c>
      <c r="B476" s="204" t="s">
        <v>52</v>
      </c>
      <c r="C476" s="204" t="s">
        <v>607</v>
      </c>
      <c r="D476" s="204" t="s">
        <v>674</v>
      </c>
      <c r="E476" s="204" t="s">
        <v>675</v>
      </c>
      <c r="F476" s="205" t="s">
        <v>515</v>
      </c>
      <c r="G476" s="205" t="s">
        <v>614</v>
      </c>
      <c r="H476" s="205"/>
      <c r="I476" s="205" t="s">
        <v>679</v>
      </c>
      <c r="J476" s="116">
        <v>0.14285714285699999</v>
      </c>
      <c r="K476" s="116" t="s">
        <v>304</v>
      </c>
      <c r="L476" s="116">
        <v>0.14285714285699999</v>
      </c>
    </row>
    <row r="477" spans="1:12" ht="13.2" customHeight="1" x14ac:dyDescent="0.3">
      <c r="A477" s="204" t="s">
        <v>33</v>
      </c>
      <c r="B477" s="204" t="s">
        <v>52</v>
      </c>
      <c r="C477" s="204" t="s">
        <v>607</v>
      </c>
      <c r="D477" s="204" t="s">
        <v>674</v>
      </c>
      <c r="E477" s="204" t="s">
        <v>675</v>
      </c>
      <c r="F477" s="205" t="s">
        <v>515</v>
      </c>
      <c r="G477" s="205" t="s">
        <v>614</v>
      </c>
      <c r="H477" s="205"/>
      <c r="I477" s="205" t="s">
        <v>677</v>
      </c>
      <c r="J477" s="116">
        <v>0.14285714285699999</v>
      </c>
      <c r="K477" s="116" t="s">
        <v>304</v>
      </c>
      <c r="L477" s="116">
        <v>0.14285714285699999</v>
      </c>
    </row>
    <row r="478" spans="1:12" ht="13.2" customHeight="1" x14ac:dyDescent="0.3">
      <c r="A478" s="204" t="s">
        <v>33</v>
      </c>
      <c r="B478" s="204" t="s">
        <v>52</v>
      </c>
      <c r="C478" s="204" t="s">
        <v>607</v>
      </c>
      <c r="D478" s="204" t="s">
        <v>674</v>
      </c>
      <c r="E478" s="204" t="s">
        <v>675</v>
      </c>
      <c r="F478" s="205" t="s">
        <v>515</v>
      </c>
      <c r="G478" s="205" t="s">
        <v>614</v>
      </c>
      <c r="H478" s="205"/>
      <c r="I478" s="205" t="s">
        <v>680</v>
      </c>
      <c r="J478" s="116">
        <v>0.71428571428599996</v>
      </c>
      <c r="K478" s="116" t="s">
        <v>304</v>
      </c>
      <c r="L478" s="116">
        <v>0.71428571428599996</v>
      </c>
    </row>
    <row r="479" spans="1:12" ht="13.2" customHeight="1" x14ac:dyDescent="0.3">
      <c r="A479" s="204" t="s">
        <v>33</v>
      </c>
      <c r="B479" s="204" t="s">
        <v>52</v>
      </c>
      <c r="C479" s="204" t="s">
        <v>607</v>
      </c>
      <c r="D479" s="204" t="s">
        <v>674</v>
      </c>
      <c r="E479" s="204" t="s">
        <v>675</v>
      </c>
      <c r="F479" s="205" t="s">
        <v>515</v>
      </c>
      <c r="G479" s="205" t="s">
        <v>614</v>
      </c>
      <c r="H479" s="205"/>
      <c r="I479" s="205" t="s">
        <v>678</v>
      </c>
      <c r="J479" s="116" t="s">
        <v>304</v>
      </c>
      <c r="K479" s="116" t="s">
        <v>304</v>
      </c>
      <c r="L479" s="116" t="s">
        <v>304</v>
      </c>
    </row>
    <row r="480" spans="1:12" ht="13.2" customHeight="1" x14ac:dyDescent="0.3">
      <c r="A480" s="204" t="s">
        <v>33</v>
      </c>
      <c r="B480" s="204" t="s">
        <v>52</v>
      </c>
      <c r="C480" s="204" t="s">
        <v>607</v>
      </c>
      <c r="D480" s="204" t="s">
        <v>674</v>
      </c>
      <c r="E480" s="204" t="s">
        <v>675</v>
      </c>
      <c r="F480" s="205" t="s">
        <v>515</v>
      </c>
      <c r="G480" s="205" t="s">
        <v>614</v>
      </c>
      <c r="H480" s="205"/>
      <c r="I480" s="205" t="s">
        <v>681</v>
      </c>
      <c r="J480" s="116" t="s">
        <v>304</v>
      </c>
      <c r="K480" s="116" t="s">
        <v>304</v>
      </c>
      <c r="L480" s="116" t="s">
        <v>304</v>
      </c>
    </row>
    <row r="481" spans="1:12" ht="13.2" customHeight="1" x14ac:dyDescent="0.3">
      <c r="A481" s="204" t="s">
        <v>33</v>
      </c>
      <c r="B481" s="204" t="s">
        <v>52</v>
      </c>
      <c r="C481" s="204" t="s">
        <v>607</v>
      </c>
      <c r="D481" s="204" t="s">
        <v>674</v>
      </c>
      <c r="E481" s="204" t="s">
        <v>675</v>
      </c>
      <c r="F481" s="205" t="s">
        <v>515</v>
      </c>
      <c r="G481" s="205" t="s">
        <v>614</v>
      </c>
      <c r="H481" s="205"/>
      <c r="I481" s="205" t="s">
        <v>682</v>
      </c>
      <c r="J481" s="116" t="s">
        <v>304</v>
      </c>
      <c r="K481" s="116" t="s">
        <v>304</v>
      </c>
      <c r="L481" s="116" t="s">
        <v>304</v>
      </c>
    </row>
    <row r="482" spans="1:12" ht="13.2" customHeight="1" x14ac:dyDescent="0.3">
      <c r="A482" s="204" t="s">
        <v>33</v>
      </c>
      <c r="B482" s="204" t="s">
        <v>52</v>
      </c>
      <c r="C482" s="204" t="s">
        <v>607</v>
      </c>
      <c r="D482" s="204" t="s">
        <v>674</v>
      </c>
      <c r="E482" s="204" t="s">
        <v>675</v>
      </c>
      <c r="F482" s="205" t="s">
        <v>515</v>
      </c>
      <c r="G482" s="205" t="s">
        <v>614</v>
      </c>
      <c r="H482" s="205"/>
      <c r="I482" s="205" t="s">
        <v>683</v>
      </c>
      <c r="J482" s="116" t="s">
        <v>304</v>
      </c>
      <c r="K482" s="116" t="s">
        <v>304</v>
      </c>
      <c r="L482" s="116" t="s">
        <v>304</v>
      </c>
    </row>
    <row r="483" spans="1:12" ht="13.2" customHeight="1" x14ac:dyDescent="0.3">
      <c r="A483" s="204" t="s">
        <v>33</v>
      </c>
      <c r="B483" s="204" t="s">
        <v>52</v>
      </c>
      <c r="C483" s="204" t="s">
        <v>607</v>
      </c>
      <c r="D483" s="204" t="s">
        <v>674</v>
      </c>
      <c r="E483" s="204" t="s">
        <v>675</v>
      </c>
      <c r="F483" s="205" t="s">
        <v>515</v>
      </c>
      <c r="G483" s="205" t="s">
        <v>614</v>
      </c>
      <c r="H483" s="205"/>
      <c r="I483" s="205" t="s">
        <v>493</v>
      </c>
      <c r="J483" s="146">
        <v>7</v>
      </c>
      <c r="K483" s="146" t="s">
        <v>304</v>
      </c>
      <c r="L483" s="146">
        <v>7</v>
      </c>
    </row>
    <row r="484" spans="1:12" ht="13.2" customHeight="1" x14ac:dyDescent="0.3">
      <c r="A484" s="204" t="s">
        <v>33</v>
      </c>
      <c r="B484" s="204" t="s">
        <v>52</v>
      </c>
      <c r="C484" s="204" t="s">
        <v>607</v>
      </c>
      <c r="D484" s="204" t="s">
        <v>674</v>
      </c>
      <c r="E484" s="204" t="s">
        <v>675</v>
      </c>
      <c r="F484" s="205" t="s">
        <v>516</v>
      </c>
      <c r="G484" s="205" t="s">
        <v>616</v>
      </c>
      <c r="H484" s="205"/>
      <c r="I484" s="205" t="s">
        <v>684</v>
      </c>
      <c r="J484" s="116" t="s">
        <v>303</v>
      </c>
      <c r="K484" s="116" t="s">
        <v>303</v>
      </c>
      <c r="L484" s="116" t="s">
        <v>303</v>
      </c>
    </row>
    <row r="485" spans="1:12" ht="13.2" customHeight="1" x14ac:dyDescent="0.3">
      <c r="A485" s="204" t="s">
        <v>33</v>
      </c>
      <c r="B485" s="204" t="s">
        <v>52</v>
      </c>
      <c r="C485" s="204" t="s">
        <v>607</v>
      </c>
      <c r="D485" s="204" t="s">
        <v>674</v>
      </c>
      <c r="E485" s="204" t="s">
        <v>675</v>
      </c>
      <c r="F485" s="205" t="s">
        <v>516</v>
      </c>
      <c r="G485" s="205" t="s">
        <v>616</v>
      </c>
      <c r="H485" s="205"/>
      <c r="I485" s="205" t="s">
        <v>685</v>
      </c>
      <c r="J485" s="116" t="s">
        <v>303</v>
      </c>
      <c r="K485" s="116" t="s">
        <v>303</v>
      </c>
      <c r="L485" s="116" t="s">
        <v>303</v>
      </c>
    </row>
    <row r="486" spans="1:12" ht="13.2" customHeight="1" x14ac:dyDescent="0.3">
      <c r="A486" s="204" t="s">
        <v>33</v>
      </c>
      <c r="B486" s="204" t="s">
        <v>52</v>
      </c>
      <c r="C486" s="204" t="s">
        <v>607</v>
      </c>
      <c r="D486" s="204" t="s">
        <v>674</v>
      </c>
      <c r="E486" s="204" t="s">
        <v>675</v>
      </c>
      <c r="F486" s="205" t="s">
        <v>516</v>
      </c>
      <c r="G486" s="205" t="s">
        <v>616</v>
      </c>
      <c r="H486" s="205"/>
      <c r="I486" s="205" t="s">
        <v>686</v>
      </c>
      <c r="J486" s="116" t="s">
        <v>303</v>
      </c>
      <c r="K486" s="116" t="s">
        <v>303</v>
      </c>
      <c r="L486" s="116" t="s">
        <v>303</v>
      </c>
    </row>
    <row r="487" spans="1:12" ht="13.2" customHeight="1" x14ac:dyDescent="0.3">
      <c r="A487" s="204" t="s">
        <v>33</v>
      </c>
      <c r="B487" s="204" t="s">
        <v>52</v>
      </c>
      <c r="C487" s="204" t="s">
        <v>607</v>
      </c>
      <c r="D487" s="204" t="s">
        <v>674</v>
      </c>
      <c r="E487" s="204" t="s">
        <v>675</v>
      </c>
      <c r="F487" s="205" t="s">
        <v>516</v>
      </c>
      <c r="G487" s="205" t="s">
        <v>616</v>
      </c>
      <c r="H487" s="205"/>
      <c r="I487" s="205" t="s">
        <v>687</v>
      </c>
      <c r="J487" s="116" t="s">
        <v>303</v>
      </c>
      <c r="K487" s="116" t="s">
        <v>303</v>
      </c>
      <c r="L487" s="116" t="s">
        <v>303</v>
      </c>
    </row>
    <row r="488" spans="1:12" ht="13.2" customHeight="1" x14ac:dyDescent="0.3">
      <c r="A488" s="204" t="s">
        <v>33</v>
      </c>
      <c r="B488" s="204" t="s">
        <v>52</v>
      </c>
      <c r="C488" s="204" t="s">
        <v>607</v>
      </c>
      <c r="D488" s="204" t="s">
        <v>674</v>
      </c>
      <c r="E488" s="204" t="s">
        <v>675</v>
      </c>
      <c r="F488" s="205" t="s">
        <v>516</v>
      </c>
      <c r="G488" s="205" t="s">
        <v>616</v>
      </c>
      <c r="H488" s="205"/>
      <c r="I488" s="205" t="s">
        <v>493</v>
      </c>
      <c r="J488" s="146" t="s">
        <v>303</v>
      </c>
      <c r="K488" s="146" t="s">
        <v>303</v>
      </c>
      <c r="L488" s="146" t="s">
        <v>303</v>
      </c>
    </row>
    <row r="489" spans="1:12" ht="13.2" customHeight="1" x14ac:dyDescent="0.3">
      <c r="A489" s="204" t="s">
        <v>33</v>
      </c>
      <c r="B489" s="204" t="s">
        <v>52</v>
      </c>
      <c r="C489" s="204" t="s">
        <v>607</v>
      </c>
      <c r="D489" s="204" t="s">
        <v>674</v>
      </c>
      <c r="E489" s="204" t="s">
        <v>675</v>
      </c>
      <c r="F489" s="205" t="s">
        <v>517</v>
      </c>
      <c r="G489" s="205" t="s">
        <v>616</v>
      </c>
      <c r="H489" s="205"/>
      <c r="I489" s="205" t="s">
        <v>684</v>
      </c>
      <c r="J489" s="116">
        <v>0.90243902439000001</v>
      </c>
      <c r="K489" s="116">
        <f>L489-J489</f>
        <v>4.8780487804999995E-2</v>
      </c>
      <c r="L489" s="116">
        <v>0.95121951219500001</v>
      </c>
    </row>
    <row r="490" spans="1:12" ht="13.2" customHeight="1" x14ac:dyDescent="0.3">
      <c r="A490" s="204" t="s">
        <v>33</v>
      </c>
      <c r="B490" s="204" t="s">
        <v>52</v>
      </c>
      <c r="C490" s="204" t="s">
        <v>607</v>
      </c>
      <c r="D490" s="204" t="s">
        <v>674</v>
      </c>
      <c r="E490" s="204" t="s">
        <v>675</v>
      </c>
      <c r="F490" s="205" t="s">
        <v>517</v>
      </c>
      <c r="G490" s="205" t="s">
        <v>616</v>
      </c>
      <c r="H490" s="205"/>
      <c r="I490" s="205" t="s">
        <v>685</v>
      </c>
      <c r="J490" s="116" t="s">
        <v>304</v>
      </c>
      <c r="K490" s="116">
        <v>0.02</v>
      </c>
      <c r="L490" s="116">
        <v>2.4390243902400001E-2</v>
      </c>
    </row>
    <row r="491" spans="1:12" ht="13.2" customHeight="1" x14ac:dyDescent="0.3">
      <c r="A491" s="204" t="s">
        <v>33</v>
      </c>
      <c r="B491" s="204" t="s">
        <v>52</v>
      </c>
      <c r="C491" s="204" t="s">
        <v>607</v>
      </c>
      <c r="D491" s="204" t="s">
        <v>674</v>
      </c>
      <c r="E491" s="204" t="s">
        <v>675</v>
      </c>
      <c r="F491" s="205" t="s">
        <v>517</v>
      </c>
      <c r="G491" s="205" t="s">
        <v>616</v>
      </c>
      <c r="H491" s="205"/>
      <c r="I491" s="205" t="s">
        <v>686</v>
      </c>
      <c r="J491" s="116" t="s">
        <v>304</v>
      </c>
      <c r="K491" s="116" t="s">
        <v>304</v>
      </c>
      <c r="L491" s="116" t="s">
        <v>304</v>
      </c>
    </row>
    <row r="492" spans="1:12" ht="13.2" customHeight="1" x14ac:dyDescent="0.3">
      <c r="A492" s="204" t="s">
        <v>33</v>
      </c>
      <c r="B492" s="204" t="s">
        <v>52</v>
      </c>
      <c r="C492" s="204" t="s">
        <v>607</v>
      </c>
      <c r="D492" s="204" t="s">
        <v>674</v>
      </c>
      <c r="E492" s="204" t="s">
        <v>675</v>
      </c>
      <c r="F492" s="205" t="s">
        <v>517</v>
      </c>
      <c r="G492" s="205" t="s">
        <v>616</v>
      </c>
      <c r="H492" s="205"/>
      <c r="I492" s="205" t="s">
        <v>687</v>
      </c>
      <c r="J492" s="116">
        <v>9.7560975609799996E-2</v>
      </c>
      <c r="K492" s="116">
        <f>L492-J492</f>
        <v>-7.3170731707399989E-2</v>
      </c>
      <c r="L492" s="116">
        <v>2.4390243902400001E-2</v>
      </c>
    </row>
    <row r="493" spans="1:12" ht="13.2" customHeight="1" x14ac:dyDescent="0.3">
      <c r="A493" s="204" t="s">
        <v>33</v>
      </c>
      <c r="B493" s="204" t="s">
        <v>52</v>
      </c>
      <c r="C493" s="204" t="s">
        <v>607</v>
      </c>
      <c r="D493" s="204" t="s">
        <v>674</v>
      </c>
      <c r="E493" s="204" t="s">
        <v>675</v>
      </c>
      <c r="F493" s="205" t="s">
        <v>517</v>
      </c>
      <c r="G493" s="205" t="s">
        <v>616</v>
      </c>
      <c r="H493" s="205"/>
      <c r="I493" s="205" t="s">
        <v>493</v>
      </c>
      <c r="J493" s="146">
        <v>41</v>
      </c>
      <c r="K493" s="146" t="s">
        <v>304</v>
      </c>
      <c r="L493" s="146">
        <v>41</v>
      </c>
    </row>
    <row r="494" spans="1:12" ht="13.2" customHeight="1" x14ac:dyDescent="0.3">
      <c r="A494" s="204" t="s">
        <v>33</v>
      </c>
      <c r="B494" s="204" t="s">
        <v>52</v>
      </c>
      <c r="C494" s="204" t="s">
        <v>607</v>
      </c>
      <c r="D494" s="204" t="s">
        <v>674</v>
      </c>
      <c r="E494" s="204" t="s">
        <v>675</v>
      </c>
      <c r="F494" s="205" t="s">
        <v>285</v>
      </c>
      <c r="G494" s="205" t="s">
        <v>280</v>
      </c>
      <c r="H494" s="205"/>
      <c r="I494" s="205" t="s">
        <v>59</v>
      </c>
      <c r="J494" s="117">
        <v>23.120999999999999</v>
      </c>
      <c r="K494" s="117">
        <v>-0.17799999999999999</v>
      </c>
      <c r="L494" s="117">
        <v>22.943999999999999</v>
      </c>
    </row>
    <row r="495" spans="1:12" ht="13.2" customHeight="1" x14ac:dyDescent="0.3">
      <c r="A495" s="204" t="s">
        <v>33</v>
      </c>
      <c r="B495" s="204" t="s">
        <v>25</v>
      </c>
      <c r="C495" s="204" t="s">
        <v>624</v>
      </c>
      <c r="D495" s="204" t="s">
        <v>689</v>
      </c>
      <c r="E495" s="204" t="s">
        <v>541</v>
      </c>
      <c r="F495" s="205" t="s">
        <v>385</v>
      </c>
      <c r="G495" s="205" t="s">
        <v>614</v>
      </c>
      <c r="H495" s="205"/>
      <c r="I495" s="205" t="s">
        <v>676</v>
      </c>
      <c r="J495" s="116">
        <v>4.3999999999999997E-2</v>
      </c>
      <c r="K495" s="116">
        <f t="shared" ref="K495:K500" si="1">L495-J495</f>
        <v>-1.0312499999999974E-3</v>
      </c>
      <c r="L495" s="116">
        <v>4.296875E-2</v>
      </c>
    </row>
    <row r="496" spans="1:12" ht="13.2" customHeight="1" x14ac:dyDescent="0.3">
      <c r="A496" s="204" t="s">
        <v>33</v>
      </c>
      <c r="B496" s="204" t="s">
        <v>25</v>
      </c>
      <c r="C496" s="204" t="s">
        <v>624</v>
      </c>
      <c r="D496" s="204" t="s">
        <v>689</v>
      </c>
      <c r="E496" s="204" t="s">
        <v>541</v>
      </c>
      <c r="F496" s="205" t="s">
        <v>385</v>
      </c>
      <c r="G496" s="205" t="s">
        <v>614</v>
      </c>
      <c r="H496" s="205"/>
      <c r="I496" s="205" t="s">
        <v>679</v>
      </c>
      <c r="J496" s="116">
        <v>2.8000000000000001E-2</v>
      </c>
      <c r="K496" s="116">
        <f t="shared" si="1"/>
        <v>-8.0000000000000002E-3</v>
      </c>
      <c r="L496" s="116">
        <v>0.02</v>
      </c>
    </row>
    <row r="497" spans="1:12" ht="13.2" customHeight="1" x14ac:dyDescent="0.3">
      <c r="A497" s="204" t="s">
        <v>33</v>
      </c>
      <c r="B497" s="204" t="s">
        <v>25</v>
      </c>
      <c r="C497" s="204" t="s">
        <v>624</v>
      </c>
      <c r="D497" s="204" t="s">
        <v>689</v>
      </c>
      <c r="E497" s="204" t="s">
        <v>541</v>
      </c>
      <c r="F497" s="205" t="s">
        <v>385</v>
      </c>
      <c r="G497" s="205" t="s">
        <v>614</v>
      </c>
      <c r="H497" s="205"/>
      <c r="I497" s="205" t="s">
        <v>677</v>
      </c>
      <c r="J497" s="116">
        <v>9.1999999999999998E-2</v>
      </c>
      <c r="K497" s="116">
        <f t="shared" si="1"/>
        <v>2.0000000000000018E-3</v>
      </c>
      <c r="L497" s="116">
        <v>9.4E-2</v>
      </c>
    </row>
    <row r="498" spans="1:12" ht="13.2" customHeight="1" x14ac:dyDescent="0.3">
      <c r="A498" s="204" t="s">
        <v>33</v>
      </c>
      <c r="B498" s="204" t="s">
        <v>25</v>
      </c>
      <c r="C498" s="204" t="s">
        <v>624</v>
      </c>
      <c r="D498" s="204" t="s">
        <v>689</v>
      </c>
      <c r="E498" s="204" t="s">
        <v>541</v>
      </c>
      <c r="F498" s="205" t="s">
        <v>385</v>
      </c>
      <c r="G498" s="205" t="s">
        <v>614</v>
      </c>
      <c r="H498" s="205"/>
      <c r="I498" s="205" t="s">
        <v>680</v>
      </c>
      <c r="J498" s="116">
        <v>0.504</v>
      </c>
      <c r="K498" s="116">
        <f t="shared" si="1"/>
        <v>-1.6000000000000014E-2</v>
      </c>
      <c r="L498" s="116">
        <v>0.48799999999999999</v>
      </c>
    </row>
    <row r="499" spans="1:12" ht="13.2" customHeight="1" x14ac:dyDescent="0.3">
      <c r="A499" s="204" t="s">
        <v>33</v>
      </c>
      <c r="B499" s="204" t="s">
        <v>25</v>
      </c>
      <c r="C499" s="204" t="s">
        <v>624</v>
      </c>
      <c r="D499" s="204" t="s">
        <v>689</v>
      </c>
      <c r="E499" s="204" t="s">
        <v>541</v>
      </c>
      <c r="F499" s="205" t="s">
        <v>385</v>
      </c>
      <c r="G499" s="205" t="s">
        <v>614</v>
      </c>
      <c r="H499" s="205"/>
      <c r="I499" s="205" t="s">
        <v>678</v>
      </c>
      <c r="J499" s="116">
        <v>0.27200000000000002</v>
      </c>
      <c r="K499" s="116">
        <f t="shared" si="1"/>
        <v>1.2999999999999956E-2</v>
      </c>
      <c r="L499" s="116">
        <v>0.28499999999999998</v>
      </c>
    </row>
    <row r="500" spans="1:12" ht="13.2" customHeight="1" x14ac:dyDescent="0.3">
      <c r="A500" s="204" t="s">
        <v>33</v>
      </c>
      <c r="B500" s="204" t="s">
        <v>25</v>
      </c>
      <c r="C500" s="204" t="s">
        <v>624</v>
      </c>
      <c r="D500" s="204" t="s">
        <v>689</v>
      </c>
      <c r="E500" s="204" t="s">
        <v>541</v>
      </c>
      <c r="F500" s="205" t="s">
        <v>385</v>
      </c>
      <c r="G500" s="205" t="s">
        <v>614</v>
      </c>
      <c r="H500" s="205"/>
      <c r="I500" s="205" t="s">
        <v>681</v>
      </c>
      <c r="J500" s="116">
        <v>8.0000000000000002E-3</v>
      </c>
      <c r="K500" s="116">
        <f t="shared" si="1"/>
        <v>-4.0000000000000001E-3</v>
      </c>
      <c r="L500" s="116">
        <v>4.0000000000000001E-3</v>
      </c>
    </row>
    <row r="501" spans="1:12" ht="13.2" customHeight="1" x14ac:dyDescent="0.3">
      <c r="A501" s="204" t="s">
        <v>33</v>
      </c>
      <c r="B501" s="204" t="s">
        <v>25</v>
      </c>
      <c r="C501" s="204" t="s">
        <v>624</v>
      </c>
      <c r="D501" s="204" t="s">
        <v>689</v>
      </c>
      <c r="E501" s="204" t="s">
        <v>541</v>
      </c>
      <c r="F501" s="205" t="s">
        <v>385</v>
      </c>
      <c r="G501" s="205" t="s">
        <v>614</v>
      </c>
      <c r="H501" s="205"/>
      <c r="I501" s="205" t="s">
        <v>682</v>
      </c>
      <c r="J501" s="116" t="s">
        <v>304</v>
      </c>
      <c r="K501" s="116" t="s">
        <v>304</v>
      </c>
      <c r="L501" s="116" t="s">
        <v>304</v>
      </c>
    </row>
    <row r="502" spans="1:12" ht="13.2" customHeight="1" x14ac:dyDescent="0.3">
      <c r="A502" s="204" t="s">
        <v>33</v>
      </c>
      <c r="B502" s="204" t="s">
        <v>25</v>
      </c>
      <c r="C502" s="204" t="s">
        <v>624</v>
      </c>
      <c r="D502" s="204" t="s">
        <v>689</v>
      </c>
      <c r="E502" s="204" t="s">
        <v>541</v>
      </c>
      <c r="F502" s="205" t="s">
        <v>385</v>
      </c>
      <c r="G502" s="205" t="s">
        <v>614</v>
      </c>
      <c r="H502" s="205"/>
      <c r="I502" s="205" t="s">
        <v>683</v>
      </c>
      <c r="J502" s="116">
        <v>5.1999999999999998E-2</v>
      </c>
      <c r="K502" s="116">
        <f>L502-J502</f>
        <v>1.4000000000000005E-2</v>
      </c>
      <c r="L502" s="116">
        <v>6.6000000000000003E-2</v>
      </c>
    </row>
    <row r="503" spans="1:12" ht="13.2" customHeight="1" x14ac:dyDescent="0.3">
      <c r="A503" s="204" t="s">
        <v>33</v>
      </c>
      <c r="B503" s="204" t="s">
        <v>25</v>
      </c>
      <c r="C503" s="204" t="s">
        <v>624</v>
      </c>
      <c r="D503" s="204" t="s">
        <v>689</v>
      </c>
      <c r="E503" s="204" t="s">
        <v>541</v>
      </c>
      <c r="F503" s="205" t="s">
        <v>385</v>
      </c>
      <c r="G503" s="205" t="s">
        <v>614</v>
      </c>
      <c r="H503" s="205"/>
      <c r="I503" s="205" t="s">
        <v>493</v>
      </c>
      <c r="J503" s="146">
        <v>250</v>
      </c>
      <c r="K503" s="146" t="s">
        <v>304</v>
      </c>
      <c r="L503" s="146">
        <v>256</v>
      </c>
    </row>
    <row r="504" spans="1:12" ht="13.2" customHeight="1" x14ac:dyDescent="0.3">
      <c r="A504" s="204" t="s">
        <v>33</v>
      </c>
      <c r="B504" s="204" t="s">
        <v>25</v>
      </c>
      <c r="C504" s="204" t="s">
        <v>624</v>
      </c>
      <c r="D504" s="204" t="s">
        <v>689</v>
      </c>
      <c r="E504" s="204" t="s">
        <v>541</v>
      </c>
      <c r="F504" s="205" t="s">
        <v>440</v>
      </c>
      <c r="G504" s="205" t="s">
        <v>614</v>
      </c>
      <c r="H504" s="205"/>
      <c r="I504" s="205" t="s">
        <v>676</v>
      </c>
      <c r="J504" s="116">
        <v>0.100401606426</v>
      </c>
      <c r="K504" s="116">
        <f>L504-J504</f>
        <v>1.9605982979999936E-3</v>
      </c>
      <c r="L504" s="116">
        <v>0.102362204724</v>
      </c>
    </row>
    <row r="505" spans="1:12" ht="13.2" customHeight="1" x14ac:dyDescent="0.3">
      <c r="A505" s="204" t="s">
        <v>33</v>
      </c>
      <c r="B505" s="204" t="s">
        <v>25</v>
      </c>
      <c r="C505" s="204" t="s">
        <v>624</v>
      </c>
      <c r="D505" s="204" t="s">
        <v>689</v>
      </c>
      <c r="E505" s="204" t="s">
        <v>541</v>
      </c>
      <c r="F505" s="205" t="s">
        <v>440</v>
      </c>
      <c r="G505" s="205" t="s">
        <v>614</v>
      </c>
      <c r="H505" s="205"/>
      <c r="I505" s="205" t="s">
        <v>679</v>
      </c>
      <c r="J505" s="116">
        <v>0.112449799197</v>
      </c>
      <c r="K505" s="116">
        <f>L505-J505</f>
        <v>2.1408468519999987E-2</v>
      </c>
      <c r="L505" s="116">
        <v>0.13385826771699999</v>
      </c>
    </row>
    <row r="506" spans="1:12" ht="13.2" customHeight="1" x14ac:dyDescent="0.3">
      <c r="A506" s="204" t="s">
        <v>33</v>
      </c>
      <c r="B506" s="204" t="s">
        <v>25</v>
      </c>
      <c r="C506" s="204" t="s">
        <v>624</v>
      </c>
      <c r="D506" s="204" t="s">
        <v>689</v>
      </c>
      <c r="E506" s="204" t="s">
        <v>541</v>
      </c>
      <c r="F506" s="205" t="s">
        <v>440</v>
      </c>
      <c r="G506" s="205" t="s">
        <v>614</v>
      </c>
      <c r="H506" s="205"/>
      <c r="I506" s="205" t="s">
        <v>677</v>
      </c>
      <c r="J506" s="116">
        <v>0.12851405622500001</v>
      </c>
      <c r="K506" s="116">
        <f>L506-J506</f>
        <v>2.5029250862000002E-2</v>
      </c>
      <c r="L506" s="116">
        <v>0.15354330708700001</v>
      </c>
    </row>
    <row r="507" spans="1:12" ht="13.2" customHeight="1" x14ac:dyDescent="0.3">
      <c r="A507" s="204" t="s">
        <v>33</v>
      </c>
      <c r="B507" s="204" t="s">
        <v>25</v>
      </c>
      <c r="C507" s="204" t="s">
        <v>624</v>
      </c>
      <c r="D507" s="204" t="s">
        <v>689</v>
      </c>
      <c r="E507" s="204" t="s">
        <v>541</v>
      </c>
      <c r="F507" s="205" t="s">
        <v>440</v>
      </c>
      <c r="G507" s="205" t="s">
        <v>614</v>
      </c>
      <c r="H507" s="205"/>
      <c r="I507" s="205" t="s">
        <v>680</v>
      </c>
      <c r="J507" s="116">
        <v>0.59437751003999995</v>
      </c>
      <c r="K507" s="116">
        <f>L507-J507</f>
        <v>-2.3511368307999936E-2</v>
      </c>
      <c r="L507" s="116">
        <v>0.57086614173200001</v>
      </c>
    </row>
    <row r="508" spans="1:12" ht="13.2" customHeight="1" x14ac:dyDescent="0.3">
      <c r="A508" s="204" t="s">
        <v>33</v>
      </c>
      <c r="B508" s="204" t="s">
        <v>25</v>
      </c>
      <c r="C508" s="204" t="s">
        <v>624</v>
      </c>
      <c r="D508" s="204" t="s">
        <v>689</v>
      </c>
      <c r="E508" s="204" t="s">
        <v>541</v>
      </c>
      <c r="F508" s="205" t="s">
        <v>440</v>
      </c>
      <c r="G508" s="205" t="s">
        <v>614</v>
      </c>
      <c r="H508" s="205"/>
      <c r="I508" s="205" t="s">
        <v>678</v>
      </c>
      <c r="J508" s="116">
        <v>4.81927710843E-2</v>
      </c>
      <c r="K508" s="116">
        <f>L508-J508</f>
        <v>-2.4570723840199999E-2</v>
      </c>
      <c r="L508" s="116">
        <v>2.3622047244100001E-2</v>
      </c>
    </row>
    <row r="509" spans="1:12" ht="13.2" customHeight="1" x14ac:dyDescent="0.3">
      <c r="A509" s="204" t="s">
        <v>33</v>
      </c>
      <c r="B509" s="204" t="s">
        <v>25</v>
      </c>
      <c r="C509" s="204" t="s">
        <v>624</v>
      </c>
      <c r="D509" s="204" t="s">
        <v>689</v>
      </c>
      <c r="E509" s="204" t="s">
        <v>541</v>
      </c>
      <c r="F509" s="205" t="s">
        <v>440</v>
      </c>
      <c r="G509" s="205" t="s">
        <v>614</v>
      </c>
      <c r="H509" s="205"/>
      <c r="I509" s="205" t="s">
        <v>681</v>
      </c>
      <c r="J509" s="116">
        <v>1.2048192771100001E-2</v>
      </c>
      <c r="K509" s="116" t="s">
        <v>304</v>
      </c>
      <c r="L509" s="116">
        <v>1.1811023622E-2</v>
      </c>
    </row>
    <row r="510" spans="1:12" ht="13.2" customHeight="1" x14ac:dyDescent="0.3">
      <c r="A510" s="204" t="s">
        <v>33</v>
      </c>
      <c r="B510" s="204" t="s">
        <v>25</v>
      </c>
      <c r="C510" s="204" t="s">
        <v>624</v>
      </c>
      <c r="D510" s="204" t="s">
        <v>689</v>
      </c>
      <c r="E510" s="204" t="s">
        <v>541</v>
      </c>
      <c r="F510" s="205" t="s">
        <v>440</v>
      </c>
      <c r="G510" s="205" t="s">
        <v>614</v>
      </c>
      <c r="H510" s="205"/>
      <c r="I510" s="205" t="s">
        <v>682</v>
      </c>
      <c r="J510" s="116">
        <v>4.0160642570300003E-3</v>
      </c>
      <c r="K510" s="116" t="s">
        <v>304</v>
      </c>
      <c r="L510" s="116">
        <v>3.9370078740199998E-3</v>
      </c>
    </row>
    <row r="511" spans="1:12" ht="13.2" customHeight="1" x14ac:dyDescent="0.3">
      <c r="A511" s="204" t="s">
        <v>33</v>
      </c>
      <c r="B511" s="204" t="s">
        <v>25</v>
      </c>
      <c r="C511" s="204" t="s">
        <v>624</v>
      </c>
      <c r="D511" s="204" t="s">
        <v>689</v>
      </c>
      <c r="E511" s="204" t="s">
        <v>541</v>
      </c>
      <c r="F511" s="205" t="s">
        <v>440</v>
      </c>
      <c r="G511" s="205" t="s">
        <v>614</v>
      </c>
      <c r="H511" s="205"/>
      <c r="I511" s="205" t="s">
        <v>683</v>
      </c>
      <c r="J511" s="116" t="s">
        <v>304</v>
      </c>
      <c r="K511" s="116"/>
      <c r="L511" s="116" t="s">
        <v>304</v>
      </c>
    </row>
    <row r="512" spans="1:12" ht="13.2" customHeight="1" x14ac:dyDescent="0.3">
      <c r="A512" s="204" t="s">
        <v>33</v>
      </c>
      <c r="B512" s="204" t="s">
        <v>25</v>
      </c>
      <c r="C512" s="204" t="s">
        <v>624</v>
      </c>
      <c r="D512" s="204" t="s">
        <v>689</v>
      </c>
      <c r="E512" s="204" t="s">
        <v>541</v>
      </c>
      <c r="F512" s="205" t="s">
        <v>440</v>
      </c>
      <c r="G512" s="205" t="s">
        <v>614</v>
      </c>
      <c r="H512" s="205"/>
      <c r="I512" s="205" t="s">
        <v>493</v>
      </c>
      <c r="J512" s="146">
        <v>249</v>
      </c>
      <c r="K512" s="146">
        <v>5</v>
      </c>
      <c r="L512" s="146">
        <v>254</v>
      </c>
    </row>
    <row r="513" spans="1:12" ht="13.2" customHeight="1" x14ac:dyDescent="0.3">
      <c r="A513" s="204" t="s">
        <v>33</v>
      </c>
      <c r="B513" s="204" t="s">
        <v>25</v>
      </c>
      <c r="C513" s="204" t="s">
        <v>624</v>
      </c>
      <c r="D513" s="204" t="s">
        <v>689</v>
      </c>
      <c r="E513" s="204" t="s">
        <v>541</v>
      </c>
      <c r="F513" s="205" t="s">
        <v>363</v>
      </c>
      <c r="G513" s="205" t="s">
        <v>616</v>
      </c>
      <c r="H513" s="205"/>
      <c r="I513" s="205" t="s">
        <v>684</v>
      </c>
      <c r="J513" s="116">
        <v>0.70588235294099999</v>
      </c>
      <c r="K513" s="116">
        <f>L513-J513</f>
        <v>8.8235294118000018E-2</v>
      </c>
      <c r="L513" s="116">
        <v>0.79411764705900001</v>
      </c>
    </row>
    <row r="514" spans="1:12" ht="13.2" customHeight="1" x14ac:dyDescent="0.3">
      <c r="A514" s="204" t="s">
        <v>33</v>
      </c>
      <c r="B514" s="204" t="s">
        <v>25</v>
      </c>
      <c r="C514" s="204" t="s">
        <v>624</v>
      </c>
      <c r="D514" s="204" t="s">
        <v>689</v>
      </c>
      <c r="E514" s="204" t="s">
        <v>541</v>
      </c>
      <c r="F514" s="205" t="s">
        <v>363</v>
      </c>
      <c r="G514" s="205" t="s">
        <v>616</v>
      </c>
      <c r="H514" s="205"/>
      <c r="I514" s="205" t="s">
        <v>685</v>
      </c>
      <c r="J514" s="116">
        <v>0.11764705882400001</v>
      </c>
      <c r="K514" s="116">
        <f>L514-J514</f>
        <v>-2.9411764706400001E-2</v>
      </c>
      <c r="L514" s="116">
        <v>8.8235294117600005E-2</v>
      </c>
    </row>
    <row r="515" spans="1:12" ht="13.2" customHeight="1" x14ac:dyDescent="0.3">
      <c r="A515" s="204" t="s">
        <v>33</v>
      </c>
      <c r="B515" s="204" t="s">
        <v>25</v>
      </c>
      <c r="C515" s="204" t="s">
        <v>624</v>
      </c>
      <c r="D515" s="204" t="s">
        <v>689</v>
      </c>
      <c r="E515" s="204" t="s">
        <v>541</v>
      </c>
      <c r="F515" s="205" t="s">
        <v>363</v>
      </c>
      <c r="G515" s="205" t="s">
        <v>616</v>
      </c>
      <c r="H515" s="205"/>
      <c r="I515" s="205" t="s">
        <v>686</v>
      </c>
      <c r="J515" s="116" t="s">
        <v>304</v>
      </c>
      <c r="K515" s="116" t="s">
        <v>304</v>
      </c>
      <c r="L515" s="116">
        <v>2.9411764705900002E-2</v>
      </c>
    </row>
    <row r="516" spans="1:12" ht="13.2" customHeight="1" x14ac:dyDescent="0.3">
      <c r="A516" s="204" t="s">
        <v>33</v>
      </c>
      <c r="B516" s="204" t="s">
        <v>25</v>
      </c>
      <c r="C516" s="204" t="s">
        <v>624</v>
      </c>
      <c r="D516" s="204" t="s">
        <v>689</v>
      </c>
      <c r="E516" s="204" t="s">
        <v>541</v>
      </c>
      <c r="F516" s="205" t="s">
        <v>363</v>
      </c>
      <c r="G516" s="205" t="s">
        <v>616</v>
      </c>
      <c r="H516" s="205"/>
      <c r="I516" s="205" t="s">
        <v>687</v>
      </c>
      <c r="J516" s="116">
        <v>0.176470588235</v>
      </c>
      <c r="K516" s="116">
        <f>L516-J516</f>
        <v>-8.8235294117399998E-2</v>
      </c>
      <c r="L516" s="116">
        <v>8.8235294117600005E-2</v>
      </c>
    </row>
    <row r="517" spans="1:12" ht="13.2" customHeight="1" x14ac:dyDescent="0.3">
      <c r="A517" s="204" t="s">
        <v>33</v>
      </c>
      <c r="B517" s="204" t="s">
        <v>25</v>
      </c>
      <c r="C517" s="204" t="s">
        <v>624</v>
      </c>
      <c r="D517" s="204" t="s">
        <v>689</v>
      </c>
      <c r="E517" s="204" t="s">
        <v>541</v>
      </c>
      <c r="F517" s="205" t="s">
        <v>363</v>
      </c>
      <c r="G517" s="205" t="s">
        <v>616</v>
      </c>
      <c r="H517" s="205"/>
      <c r="I517" s="205" t="s">
        <v>493</v>
      </c>
      <c r="J517" s="146">
        <v>34</v>
      </c>
      <c r="K517" s="146" t="s">
        <v>304</v>
      </c>
      <c r="L517" s="146">
        <v>34</v>
      </c>
    </row>
    <row r="518" spans="1:12" ht="13.2" customHeight="1" x14ac:dyDescent="0.3">
      <c r="A518" s="204" t="s">
        <v>33</v>
      </c>
      <c r="B518" s="204" t="s">
        <v>25</v>
      </c>
      <c r="C518" s="204" t="s">
        <v>624</v>
      </c>
      <c r="D518" s="204" t="s">
        <v>689</v>
      </c>
      <c r="E518" s="204" t="s">
        <v>541</v>
      </c>
      <c r="F518" s="205" t="s">
        <v>285</v>
      </c>
      <c r="G518" s="205" t="s">
        <v>280</v>
      </c>
      <c r="H518" s="205"/>
      <c r="I518" s="205" t="s">
        <v>59</v>
      </c>
      <c r="J518" s="117">
        <v>43.780999999999999</v>
      </c>
      <c r="K518" s="117">
        <v>0.155</v>
      </c>
      <c r="L518" s="117">
        <v>43.936</v>
      </c>
    </row>
    <row r="519" spans="1:12" ht="13.2" customHeight="1" x14ac:dyDescent="0.3">
      <c r="A519" s="204" t="s">
        <v>33</v>
      </c>
      <c r="B519" s="204" t="s">
        <v>37</v>
      </c>
      <c r="C519" s="204" t="s">
        <v>624</v>
      </c>
      <c r="D519" s="204" t="s">
        <v>689</v>
      </c>
      <c r="E519" s="204" t="s">
        <v>541</v>
      </c>
      <c r="F519" s="205" t="s">
        <v>385</v>
      </c>
      <c r="G519" s="205" t="s">
        <v>614</v>
      </c>
      <c r="H519" s="205"/>
      <c r="I519" s="205" t="s">
        <v>676</v>
      </c>
      <c r="J519" s="116">
        <v>4.1666666666699999E-2</v>
      </c>
      <c r="K519" s="116" t="s">
        <v>304</v>
      </c>
      <c r="L519" s="116">
        <v>4.1666666666699999E-2</v>
      </c>
    </row>
    <row r="520" spans="1:12" ht="13.2" customHeight="1" x14ac:dyDescent="0.3">
      <c r="A520" s="204" t="s">
        <v>33</v>
      </c>
      <c r="B520" s="204" t="s">
        <v>37</v>
      </c>
      <c r="C520" s="204" t="s">
        <v>624</v>
      </c>
      <c r="D520" s="204" t="s">
        <v>689</v>
      </c>
      <c r="E520" s="204" t="s">
        <v>541</v>
      </c>
      <c r="F520" s="205" t="s">
        <v>385</v>
      </c>
      <c r="G520" s="205" t="s">
        <v>614</v>
      </c>
      <c r="H520" s="205"/>
      <c r="I520" s="205" t="s">
        <v>679</v>
      </c>
      <c r="J520" s="116">
        <v>4.1666666666699999E-2</v>
      </c>
      <c r="K520" s="116">
        <f>L520-J520</f>
        <v>4.1666666666599995E-2</v>
      </c>
      <c r="L520" s="116">
        <v>8.3333333333299994E-2</v>
      </c>
    </row>
    <row r="521" spans="1:12" ht="13.2" customHeight="1" x14ac:dyDescent="0.3">
      <c r="A521" s="204" t="s">
        <v>33</v>
      </c>
      <c r="B521" s="204" t="s">
        <v>37</v>
      </c>
      <c r="C521" s="204" t="s">
        <v>624</v>
      </c>
      <c r="D521" s="204" t="s">
        <v>689</v>
      </c>
      <c r="E521" s="204" t="s">
        <v>541</v>
      </c>
      <c r="F521" s="205" t="s">
        <v>385</v>
      </c>
      <c r="G521" s="205" t="s">
        <v>614</v>
      </c>
      <c r="H521" s="205"/>
      <c r="I521" s="205" t="s">
        <v>677</v>
      </c>
      <c r="J521" s="116">
        <v>0.25</v>
      </c>
      <c r="K521" s="116">
        <f>L521-J521</f>
        <v>-4.1666666667000002E-2</v>
      </c>
      <c r="L521" s="116">
        <v>0.208333333333</v>
      </c>
    </row>
    <row r="522" spans="1:12" ht="13.2" customHeight="1" x14ac:dyDescent="0.3">
      <c r="A522" s="204" t="s">
        <v>33</v>
      </c>
      <c r="B522" s="204" t="s">
        <v>37</v>
      </c>
      <c r="C522" s="204" t="s">
        <v>624</v>
      </c>
      <c r="D522" s="204" t="s">
        <v>689</v>
      </c>
      <c r="E522" s="204" t="s">
        <v>541</v>
      </c>
      <c r="F522" s="205" t="s">
        <v>385</v>
      </c>
      <c r="G522" s="205" t="s">
        <v>614</v>
      </c>
      <c r="H522" s="205"/>
      <c r="I522" s="205" t="s">
        <v>680</v>
      </c>
      <c r="J522" s="116">
        <v>0.58333333333299997</v>
      </c>
      <c r="K522" s="116">
        <f>L522-J522</f>
        <v>-0.33333333333299997</v>
      </c>
      <c r="L522" s="116">
        <v>0.25</v>
      </c>
    </row>
    <row r="523" spans="1:12" ht="13.2" customHeight="1" x14ac:dyDescent="0.3">
      <c r="A523" s="204" t="s">
        <v>33</v>
      </c>
      <c r="B523" s="204" t="s">
        <v>37</v>
      </c>
      <c r="C523" s="204" t="s">
        <v>624</v>
      </c>
      <c r="D523" s="204" t="s">
        <v>689</v>
      </c>
      <c r="E523" s="204" t="s">
        <v>541</v>
      </c>
      <c r="F523" s="205" t="s">
        <v>385</v>
      </c>
      <c r="G523" s="205" t="s">
        <v>614</v>
      </c>
      <c r="H523" s="205"/>
      <c r="I523" s="205" t="s">
        <v>678</v>
      </c>
      <c r="J523" s="116">
        <v>8.3333333333299994E-2</v>
      </c>
      <c r="K523" s="116">
        <f>L523-J523</f>
        <v>0.33333333333369997</v>
      </c>
      <c r="L523" s="116">
        <v>0.41666666666699997</v>
      </c>
    </row>
    <row r="524" spans="1:12" ht="13.2" customHeight="1" x14ac:dyDescent="0.3">
      <c r="A524" s="204" t="s">
        <v>33</v>
      </c>
      <c r="B524" s="204" t="s">
        <v>37</v>
      </c>
      <c r="C524" s="204" t="s">
        <v>624</v>
      </c>
      <c r="D524" s="204" t="s">
        <v>689</v>
      </c>
      <c r="E524" s="204" t="s">
        <v>541</v>
      </c>
      <c r="F524" s="205" t="s">
        <v>385</v>
      </c>
      <c r="G524" s="205" t="s">
        <v>614</v>
      </c>
      <c r="H524" s="205"/>
      <c r="I524" s="205" t="s">
        <v>681</v>
      </c>
      <c r="J524" s="116" t="s">
        <v>304</v>
      </c>
      <c r="K524" s="116" t="s">
        <v>304</v>
      </c>
      <c r="L524" s="116" t="s">
        <v>304</v>
      </c>
    </row>
    <row r="525" spans="1:12" ht="13.2" customHeight="1" x14ac:dyDescent="0.3">
      <c r="A525" s="204" t="s">
        <v>33</v>
      </c>
      <c r="B525" s="204" t="s">
        <v>37</v>
      </c>
      <c r="C525" s="204" t="s">
        <v>624</v>
      </c>
      <c r="D525" s="204" t="s">
        <v>689</v>
      </c>
      <c r="E525" s="204" t="s">
        <v>541</v>
      </c>
      <c r="F525" s="205" t="s">
        <v>385</v>
      </c>
      <c r="G525" s="205" t="s">
        <v>614</v>
      </c>
      <c r="H525" s="205"/>
      <c r="I525" s="205" t="s">
        <v>682</v>
      </c>
      <c r="J525" s="116" t="s">
        <v>304</v>
      </c>
      <c r="K525" s="116" t="s">
        <v>304</v>
      </c>
      <c r="L525" s="116" t="s">
        <v>304</v>
      </c>
    </row>
    <row r="526" spans="1:12" ht="13.2" customHeight="1" x14ac:dyDescent="0.3">
      <c r="A526" s="204" t="s">
        <v>33</v>
      </c>
      <c r="B526" s="204" t="s">
        <v>37</v>
      </c>
      <c r="C526" s="204" t="s">
        <v>624</v>
      </c>
      <c r="D526" s="204" t="s">
        <v>689</v>
      </c>
      <c r="E526" s="204" t="s">
        <v>541</v>
      </c>
      <c r="F526" s="205" t="s">
        <v>385</v>
      </c>
      <c r="G526" s="205" t="s">
        <v>614</v>
      </c>
      <c r="H526" s="205"/>
      <c r="I526" s="205" t="s">
        <v>683</v>
      </c>
      <c r="J526" s="116" t="s">
        <v>304</v>
      </c>
      <c r="K526" s="116" t="s">
        <v>304</v>
      </c>
      <c r="L526" s="116" t="s">
        <v>304</v>
      </c>
    </row>
    <row r="527" spans="1:12" ht="13.2" customHeight="1" x14ac:dyDescent="0.3">
      <c r="A527" s="204" t="s">
        <v>33</v>
      </c>
      <c r="B527" s="204" t="s">
        <v>37</v>
      </c>
      <c r="C527" s="204" t="s">
        <v>624</v>
      </c>
      <c r="D527" s="204" t="s">
        <v>689</v>
      </c>
      <c r="E527" s="204" t="s">
        <v>541</v>
      </c>
      <c r="F527" s="205" t="s">
        <v>385</v>
      </c>
      <c r="G527" s="205" t="s">
        <v>614</v>
      </c>
      <c r="H527" s="205"/>
      <c r="I527" s="205" t="s">
        <v>493</v>
      </c>
      <c r="J527" s="146">
        <v>24</v>
      </c>
      <c r="K527" s="146" t="s">
        <v>304</v>
      </c>
      <c r="L527" s="146">
        <v>24</v>
      </c>
    </row>
    <row r="528" spans="1:12" ht="13.2" customHeight="1" x14ac:dyDescent="0.3">
      <c r="A528" s="204" t="s">
        <v>33</v>
      </c>
      <c r="B528" s="204" t="s">
        <v>37</v>
      </c>
      <c r="C528" s="204" t="s">
        <v>624</v>
      </c>
      <c r="D528" s="204" t="s">
        <v>689</v>
      </c>
      <c r="E528" s="204" t="s">
        <v>541</v>
      </c>
      <c r="F528" s="205" t="s">
        <v>440</v>
      </c>
      <c r="G528" s="205" t="s">
        <v>614</v>
      </c>
      <c r="H528" s="205"/>
      <c r="I528" s="205" t="s">
        <v>676</v>
      </c>
      <c r="J528" s="116">
        <v>0.29166666666699997</v>
      </c>
      <c r="K528" s="116">
        <f>L528-J528</f>
        <v>5.6159420290000039E-2</v>
      </c>
      <c r="L528" s="116">
        <v>0.34782608695700001</v>
      </c>
    </row>
    <row r="529" spans="1:12" ht="13.2" customHeight="1" x14ac:dyDescent="0.3">
      <c r="A529" s="204" t="s">
        <v>33</v>
      </c>
      <c r="B529" s="204" t="s">
        <v>37</v>
      </c>
      <c r="C529" s="204" t="s">
        <v>624</v>
      </c>
      <c r="D529" s="204" t="s">
        <v>689</v>
      </c>
      <c r="E529" s="204" t="s">
        <v>541</v>
      </c>
      <c r="F529" s="205" t="s">
        <v>440</v>
      </c>
      <c r="G529" s="205" t="s">
        <v>614</v>
      </c>
      <c r="H529" s="205"/>
      <c r="I529" s="205" t="s">
        <v>679</v>
      </c>
      <c r="J529" s="116">
        <v>0.166666666667</v>
      </c>
      <c r="K529" s="116">
        <f>L529-J529</f>
        <v>5.0724637680999995E-2</v>
      </c>
      <c r="L529" s="116">
        <v>0.217391304348</v>
      </c>
    </row>
    <row r="530" spans="1:12" ht="13.2" customHeight="1" x14ac:dyDescent="0.3">
      <c r="A530" s="204" t="s">
        <v>33</v>
      </c>
      <c r="B530" s="204" t="s">
        <v>37</v>
      </c>
      <c r="C530" s="204" t="s">
        <v>624</v>
      </c>
      <c r="D530" s="204" t="s">
        <v>689</v>
      </c>
      <c r="E530" s="204" t="s">
        <v>541</v>
      </c>
      <c r="F530" s="205" t="s">
        <v>440</v>
      </c>
      <c r="G530" s="205" t="s">
        <v>614</v>
      </c>
      <c r="H530" s="205"/>
      <c r="I530" s="205" t="s">
        <v>677</v>
      </c>
      <c r="J530" s="116">
        <v>8.3333333333299994E-2</v>
      </c>
      <c r="K530" s="116">
        <f>L530-J530</f>
        <v>-3.9855072463699993E-2</v>
      </c>
      <c r="L530" s="116">
        <v>4.3478260869600001E-2</v>
      </c>
    </row>
    <row r="531" spans="1:12" ht="13.2" customHeight="1" x14ac:dyDescent="0.3">
      <c r="A531" s="204" t="s">
        <v>33</v>
      </c>
      <c r="B531" s="204" t="s">
        <v>37</v>
      </c>
      <c r="C531" s="204" t="s">
        <v>624</v>
      </c>
      <c r="D531" s="204" t="s">
        <v>689</v>
      </c>
      <c r="E531" s="204" t="s">
        <v>541</v>
      </c>
      <c r="F531" s="205" t="s">
        <v>440</v>
      </c>
      <c r="G531" s="205" t="s">
        <v>614</v>
      </c>
      <c r="H531" s="205"/>
      <c r="I531" s="205" t="s">
        <v>680</v>
      </c>
      <c r="J531" s="116">
        <v>0.45833333333300003</v>
      </c>
      <c r="K531" s="116">
        <f>L531-J531</f>
        <v>-6.7028985507000038E-2</v>
      </c>
      <c r="L531" s="116">
        <v>0.39130434782599999</v>
      </c>
    </row>
    <row r="532" spans="1:12" ht="13.2" customHeight="1" x14ac:dyDescent="0.3">
      <c r="A532" s="204" t="s">
        <v>33</v>
      </c>
      <c r="B532" s="204" t="s">
        <v>37</v>
      </c>
      <c r="C532" s="204" t="s">
        <v>624</v>
      </c>
      <c r="D532" s="204" t="s">
        <v>689</v>
      </c>
      <c r="E532" s="204" t="s">
        <v>541</v>
      </c>
      <c r="F532" s="205" t="s">
        <v>440</v>
      </c>
      <c r="G532" s="205" t="s">
        <v>614</v>
      </c>
      <c r="H532" s="205"/>
      <c r="I532" s="205" t="s">
        <v>678</v>
      </c>
      <c r="J532" s="116" t="s">
        <v>304</v>
      </c>
      <c r="K532" s="116" t="s">
        <v>304</v>
      </c>
      <c r="L532" s="116" t="s">
        <v>304</v>
      </c>
    </row>
    <row r="533" spans="1:12" ht="13.2" customHeight="1" x14ac:dyDescent="0.3">
      <c r="A533" s="204" t="s">
        <v>33</v>
      </c>
      <c r="B533" s="204" t="s">
        <v>37</v>
      </c>
      <c r="C533" s="204" t="s">
        <v>624</v>
      </c>
      <c r="D533" s="204" t="s">
        <v>689</v>
      </c>
      <c r="E533" s="204" t="s">
        <v>541</v>
      </c>
      <c r="F533" s="205" t="s">
        <v>440</v>
      </c>
      <c r="G533" s="205" t="s">
        <v>614</v>
      </c>
      <c r="H533" s="205"/>
      <c r="I533" s="205" t="s">
        <v>681</v>
      </c>
      <c r="J533" s="116" t="s">
        <v>304</v>
      </c>
      <c r="K533" s="116" t="s">
        <v>304</v>
      </c>
      <c r="L533" s="116" t="s">
        <v>304</v>
      </c>
    </row>
    <row r="534" spans="1:12" ht="13.2" customHeight="1" x14ac:dyDescent="0.3">
      <c r="A534" s="204" t="s">
        <v>33</v>
      </c>
      <c r="B534" s="204" t="s">
        <v>37</v>
      </c>
      <c r="C534" s="204" t="s">
        <v>624</v>
      </c>
      <c r="D534" s="204" t="s">
        <v>689</v>
      </c>
      <c r="E534" s="204" t="s">
        <v>541</v>
      </c>
      <c r="F534" s="205" t="s">
        <v>440</v>
      </c>
      <c r="G534" s="205" t="s">
        <v>614</v>
      </c>
      <c r="H534" s="205"/>
      <c r="I534" s="205" t="s">
        <v>682</v>
      </c>
      <c r="J534" s="116" t="s">
        <v>304</v>
      </c>
      <c r="K534" s="116" t="s">
        <v>304</v>
      </c>
      <c r="L534" s="116" t="s">
        <v>304</v>
      </c>
    </row>
    <row r="535" spans="1:12" ht="13.2" customHeight="1" x14ac:dyDescent="0.3">
      <c r="A535" s="204" t="s">
        <v>33</v>
      </c>
      <c r="B535" s="204" t="s">
        <v>37</v>
      </c>
      <c r="C535" s="204" t="s">
        <v>624</v>
      </c>
      <c r="D535" s="204" t="s">
        <v>689</v>
      </c>
      <c r="E535" s="204" t="s">
        <v>541</v>
      </c>
      <c r="F535" s="205" t="s">
        <v>440</v>
      </c>
      <c r="G535" s="205" t="s">
        <v>614</v>
      </c>
      <c r="H535" s="205"/>
      <c r="I535" s="205" t="s">
        <v>683</v>
      </c>
      <c r="J535" s="116" t="s">
        <v>304</v>
      </c>
      <c r="K535" s="116" t="s">
        <v>304</v>
      </c>
      <c r="L535" s="116" t="s">
        <v>304</v>
      </c>
    </row>
    <row r="536" spans="1:12" ht="13.2" customHeight="1" x14ac:dyDescent="0.3">
      <c r="A536" s="204" t="s">
        <v>33</v>
      </c>
      <c r="B536" s="204" t="s">
        <v>37</v>
      </c>
      <c r="C536" s="204" t="s">
        <v>624</v>
      </c>
      <c r="D536" s="204" t="s">
        <v>689</v>
      </c>
      <c r="E536" s="204" t="s">
        <v>541</v>
      </c>
      <c r="F536" s="205" t="s">
        <v>440</v>
      </c>
      <c r="G536" s="205" t="s">
        <v>614</v>
      </c>
      <c r="H536" s="205"/>
      <c r="I536" s="205" t="s">
        <v>493</v>
      </c>
      <c r="J536" s="146">
        <v>24</v>
      </c>
      <c r="K536" s="146">
        <v>-1</v>
      </c>
      <c r="L536" s="146">
        <v>23</v>
      </c>
    </row>
    <row r="537" spans="1:12" ht="13.2" customHeight="1" x14ac:dyDescent="0.3">
      <c r="A537" s="204" t="s">
        <v>33</v>
      </c>
      <c r="B537" s="204" t="s">
        <v>37</v>
      </c>
      <c r="C537" s="204" t="s">
        <v>624</v>
      </c>
      <c r="D537" s="204" t="s">
        <v>689</v>
      </c>
      <c r="E537" s="204" t="s">
        <v>541</v>
      </c>
      <c r="F537" s="205" t="s">
        <v>363</v>
      </c>
      <c r="G537" s="205" t="s">
        <v>616</v>
      </c>
      <c r="H537" s="205"/>
      <c r="I537" s="205" t="s">
        <v>684</v>
      </c>
      <c r="J537" s="116" t="s">
        <v>304</v>
      </c>
      <c r="K537" s="116" t="s">
        <v>304</v>
      </c>
      <c r="L537" s="116" t="s">
        <v>304</v>
      </c>
    </row>
    <row r="538" spans="1:12" ht="13.2" customHeight="1" x14ac:dyDescent="0.3">
      <c r="A538" s="204" t="s">
        <v>33</v>
      </c>
      <c r="B538" s="204" t="s">
        <v>37</v>
      </c>
      <c r="C538" s="204" t="s">
        <v>624</v>
      </c>
      <c r="D538" s="204" t="s">
        <v>689</v>
      </c>
      <c r="E538" s="204" t="s">
        <v>541</v>
      </c>
      <c r="F538" s="205" t="s">
        <v>363</v>
      </c>
      <c r="G538" s="205" t="s">
        <v>616</v>
      </c>
      <c r="H538" s="205"/>
      <c r="I538" s="205" t="s">
        <v>685</v>
      </c>
      <c r="J538" s="116">
        <v>1</v>
      </c>
      <c r="K538" s="116" t="s">
        <v>304</v>
      </c>
      <c r="L538" s="116">
        <v>1</v>
      </c>
    </row>
    <row r="539" spans="1:12" ht="13.2" customHeight="1" x14ac:dyDescent="0.3">
      <c r="A539" s="204" t="s">
        <v>33</v>
      </c>
      <c r="B539" s="204" t="s">
        <v>37</v>
      </c>
      <c r="C539" s="204" t="s">
        <v>624</v>
      </c>
      <c r="D539" s="204" t="s">
        <v>689</v>
      </c>
      <c r="E539" s="204" t="s">
        <v>541</v>
      </c>
      <c r="F539" s="205" t="s">
        <v>363</v>
      </c>
      <c r="G539" s="205" t="s">
        <v>616</v>
      </c>
      <c r="H539" s="205"/>
      <c r="I539" s="205" t="s">
        <v>686</v>
      </c>
      <c r="J539" s="116" t="s">
        <v>304</v>
      </c>
      <c r="K539" s="116" t="s">
        <v>304</v>
      </c>
      <c r="L539" s="116" t="s">
        <v>304</v>
      </c>
    </row>
    <row r="540" spans="1:12" ht="13.2" customHeight="1" x14ac:dyDescent="0.3">
      <c r="A540" s="204" t="s">
        <v>33</v>
      </c>
      <c r="B540" s="204" t="s">
        <v>37</v>
      </c>
      <c r="C540" s="204" t="s">
        <v>624</v>
      </c>
      <c r="D540" s="204" t="s">
        <v>689</v>
      </c>
      <c r="E540" s="204" t="s">
        <v>541</v>
      </c>
      <c r="F540" s="205" t="s">
        <v>363</v>
      </c>
      <c r="G540" s="205" t="s">
        <v>616</v>
      </c>
      <c r="H540" s="205"/>
      <c r="I540" s="205" t="s">
        <v>687</v>
      </c>
      <c r="J540" s="116" t="s">
        <v>304</v>
      </c>
      <c r="K540" s="116" t="s">
        <v>304</v>
      </c>
      <c r="L540" s="116" t="s">
        <v>304</v>
      </c>
    </row>
    <row r="541" spans="1:12" ht="13.2" customHeight="1" x14ac:dyDescent="0.3">
      <c r="A541" s="204" t="s">
        <v>33</v>
      </c>
      <c r="B541" s="204" t="s">
        <v>37</v>
      </c>
      <c r="C541" s="204" t="s">
        <v>624</v>
      </c>
      <c r="D541" s="204" t="s">
        <v>689</v>
      </c>
      <c r="E541" s="204" t="s">
        <v>541</v>
      </c>
      <c r="F541" s="205" t="s">
        <v>363</v>
      </c>
      <c r="G541" s="205" t="s">
        <v>616</v>
      </c>
      <c r="H541" s="205"/>
      <c r="I541" s="205" t="s">
        <v>493</v>
      </c>
      <c r="J541" s="146">
        <v>1</v>
      </c>
      <c r="K541" s="146" t="s">
        <v>304</v>
      </c>
      <c r="L541" s="146">
        <v>1</v>
      </c>
    </row>
    <row r="542" spans="1:12" ht="13.2" customHeight="1" x14ac:dyDescent="0.3">
      <c r="A542" s="204" t="s">
        <v>33</v>
      </c>
      <c r="B542" s="204" t="s">
        <v>37</v>
      </c>
      <c r="C542" s="204" t="s">
        <v>624</v>
      </c>
      <c r="D542" s="204" t="s">
        <v>689</v>
      </c>
      <c r="E542" s="204" t="s">
        <v>541</v>
      </c>
      <c r="F542" s="205" t="s">
        <v>285</v>
      </c>
      <c r="G542" s="205" t="s">
        <v>280</v>
      </c>
      <c r="H542" s="205"/>
      <c r="I542" s="205" t="s">
        <v>59</v>
      </c>
      <c r="J542" s="117">
        <v>53.47</v>
      </c>
      <c r="K542" s="117">
        <v>0.13500000000000001</v>
      </c>
      <c r="L542" s="117">
        <v>53.604999999999997</v>
      </c>
    </row>
    <row r="543" spans="1:12" ht="13.2" customHeight="1" x14ac:dyDescent="0.3">
      <c r="A543" s="204" t="s">
        <v>33</v>
      </c>
      <c r="B543" s="204" t="s">
        <v>38</v>
      </c>
      <c r="C543" s="204" t="s">
        <v>624</v>
      </c>
      <c r="D543" s="204" t="s">
        <v>689</v>
      </c>
      <c r="E543" s="204" t="s">
        <v>541</v>
      </c>
      <c r="F543" s="205" t="s">
        <v>385</v>
      </c>
      <c r="G543" s="205" t="s">
        <v>614</v>
      </c>
      <c r="H543" s="205"/>
      <c r="I543" s="205" t="s">
        <v>676</v>
      </c>
      <c r="J543" s="116">
        <v>0.14285714285699999</v>
      </c>
      <c r="K543" s="116">
        <f>L543-J543</f>
        <v>2.3809523810000011E-2</v>
      </c>
      <c r="L543" s="116">
        <v>0.166666666667</v>
      </c>
    </row>
    <row r="544" spans="1:12" ht="13.2" customHeight="1" x14ac:dyDescent="0.3">
      <c r="A544" s="204" t="s">
        <v>33</v>
      </c>
      <c r="B544" s="204" t="s">
        <v>38</v>
      </c>
      <c r="C544" s="204" t="s">
        <v>624</v>
      </c>
      <c r="D544" s="204" t="s">
        <v>689</v>
      </c>
      <c r="E544" s="204" t="s">
        <v>541</v>
      </c>
      <c r="F544" s="205" t="s">
        <v>385</v>
      </c>
      <c r="G544" s="205" t="s">
        <v>614</v>
      </c>
      <c r="H544" s="205"/>
      <c r="I544" s="205" t="s">
        <v>679</v>
      </c>
      <c r="J544" s="116">
        <v>0.119047619048</v>
      </c>
      <c r="K544" s="116">
        <f>L544-J544</f>
        <v>-7.1428571428999998E-2</v>
      </c>
      <c r="L544" s="116">
        <v>4.7619047619000002E-2</v>
      </c>
    </row>
    <row r="545" spans="1:12" ht="13.2" customHeight="1" x14ac:dyDescent="0.3">
      <c r="A545" s="204" t="s">
        <v>33</v>
      </c>
      <c r="B545" s="204" t="s">
        <v>38</v>
      </c>
      <c r="C545" s="204" t="s">
        <v>624</v>
      </c>
      <c r="D545" s="204" t="s">
        <v>689</v>
      </c>
      <c r="E545" s="204" t="s">
        <v>541</v>
      </c>
      <c r="F545" s="205" t="s">
        <v>385</v>
      </c>
      <c r="G545" s="205" t="s">
        <v>614</v>
      </c>
      <c r="H545" s="205"/>
      <c r="I545" s="205" t="s">
        <v>677</v>
      </c>
      <c r="J545" s="116">
        <v>0.119047619048</v>
      </c>
      <c r="K545" s="116">
        <f>L545-J545</f>
        <v>4.7619047619000002E-2</v>
      </c>
      <c r="L545" s="116">
        <v>0.166666666667</v>
      </c>
    </row>
    <row r="546" spans="1:12" ht="13.2" customHeight="1" x14ac:dyDescent="0.3">
      <c r="A546" s="204" t="s">
        <v>33</v>
      </c>
      <c r="B546" s="204" t="s">
        <v>38</v>
      </c>
      <c r="C546" s="204" t="s">
        <v>624</v>
      </c>
      <c r="D546" s="204" t="s">
        <v>689</v>
      </c>
      <c r="E546" s="204" t="s">
        <v>541</v>
      </c>
      <c r="F546" s="205" t="s">
        <v>385</v>
      </c>
      <c r="G546" s="205" t="s">
        <v>614</v>
      </c>
      <c r="H546" s="205"/>
      <c r="I546" s="205" t="s">
        <v>680</v>
      </c>
      <c r="J546" s="116">
        <v>0.428571428571</v>
      </c>
      <c r="K546" s="116" t="s">
        <v>304</v>
      </c>
      <c r="L546" s="116">
        <v>0.428571428571</v>
      </c>
    </row>
    <row r="547" spans="1:12" ht="13.2" customHeight="1" x14ac:dyDescent="0.3">
      <c r="A547" s="204" t="s">
        <v>33</v>
      </c>
      <c r="B547" s="204" t="s">
        <v>38</v>
      </c>
      <c r="C547" s="204" t="s">
        <v>624</v>
      </c>
      <c r="D547" s="204" t="s">
        <v>689</v>
      </c>
      <c r="E547" s="204" t="s">
        <v>541</v>
      </c>
      <c r="F547" s="205" t="s">
        <v>385</v>
      </c>
      <c r="G547" s="205" t="s">
        <v>614</v>
      </c>
      <c r="H547" s="205"/>
      <c r="I547" s="205" t="s">
        <v>678</v>
      </c>
      <c r="J547" s="116">
        <v>0.19047619047600001</v>
      </c>
      <c r="K547" s="116" t="s">
        <v>304</v>
      </c>
      <c r="L547" s="116">
        <v>0.19047619047600001</v>
      </c>
    </row>
    <row r="548" spans="1:12" ht="13.2" customHeight="1" x14ac:dyDescent="0.3">
      <c r="A548" s="204" t="s">
        <v>33</v>
      </c>
      <c r="B548" s="204" t="s">
        <v>38</v>
      </c>
      <c r="C548" s="204" t="s">
        <v>624</v>
      </c>
      <c r="D548" s="204" t="s">
        <v>689</v>
      </c>
      <c r="E548" s="204" t="s">
        <v>541</v>
      </c>
      <c r="F548" s="205" t="s">
        <v>385</v>
      </c>
      <c r="G548" s="205" t="s">
        <v>614</v>
      </c>
      <c r="H548" s="205"/>
      <c r="I548" s="205" t="s">
        <v>681</v>
      </c>
      <c r="J548" s="116" t="s">
        <v>304</v>
      </c>
      <c r="K548" s="116" t="s">
        <v>304</v>
      </c>
      <c r="L548" s="116" t="s">
        <v>304</v>
      </c>
    </row>
    <row r="549" spans="1:12" ht="13.2" customHeight="1" x14ac:dyDescent="0.3">
      <c r="A549" s="204" t="s">
        <v>33</v>
      </c>
      <c r="B549" s="204" t="s">
        <v>38</v>
      </c>
      <c r="C549" s="204" t="s">
        <v>624</v>
      </c>
      <c r="D549" s="204" t="s">
        <v>689</v>
      </c>
      <c r="E549" s="204" t="s">
        <v>541</v>
      </c>
      <c r="F549" s="205" t="s">
        <v>385</v>
      </c>
      <c r="G549" s="205" t="s">
        <v>614</v>
      </c>
      <c r="H549" s="205"/>
      <c r="I549" s="205" t="s">
        <v>682</v>
      </c>
      <c r="J549" s="116" t="s">
        <v>304</v>
      </c>
      <c r="K549" s="116" t="s">
        <v>304</v>
      </c>
      <c r="L549" s="116" t="s">
        <v>304</v>
      </c>
    </row>
    <row r="550" spans="1:12" ht="13.2" customHeight="1" x14ac:dyDescent="0.3">
      <c r="A550" s="204" t="s">
        <v>33</v>
      </c>
      <c r="B550" s="204" t="s">
        <v>38</v>
      </c>
      <c r="C550" s="204" t="s">
        <v>624</v>
      </c>
      <c r="D550" s="204" t="s">
        <v>689</v>
      </c>
      <c r="E550" s="204" t="s">
        <v>541</v>
      </c>
      <c r="F550" s="205" t="s">
        <v>385</v>
      </c>
      <c r="G550" s="205" t="s">
        <v>614</v>
      </c>
      <c r="H550" s="205"/>
      <c r="I550" s="205" t="s">
        <v>683</v>
      </c>
      <c r="J550" s="116" t="s">
        <v>304</v>
      </c>
      <c r="K550" s="116" t="s">
        <v>304</v>
      </c>
      <c r="L550" s="116" t="s">
        <v>304</v>
      </c>
    </row>
    <row r="551" spans="1:12" ht="13.2" customHeight="1" x14ac:dyDescent="0.3">
      <c r="A551" s="204" t="s">
        <v>33</v>
      </c>
      <c r="B551" s="204" t="s">
        <v>38</v>
      </c>
      <c r="C551" s="204" t="s">
        <v>624</v>
      </c>
      <c r="D551" s="204" t="s">
        <v>689</v>
      </c>
      <c r="E551" s="204" t="s">
        <v>541</v>
      </c>
      <c r="F551" s="205" t="s">
        <v>385</v>
      </c>
      <c r="G551" s="205" t="s">
        <v>614</v>
      </c>
      <c r="H551" s="205"/>
      <c r="I551" s="205" t="s">
        <v>493</v>
      </c>
      <c r="J551" s="146">
        <v>42</v>
      </c>
      <c r="K551" s="146" t="s">
        <v>304</v>
      </c>
      <c r="L551" s="146">
        <v>42</v>
      </c>
    </row>
    <row r="552" spans="1:12" ht="13.2" customHeight="1" x14ac:dyDescent="0.3">
      <c r="A552" s="204" t="s">
        <v>33</v>
      </c>
      <c r="B552" s="204" t="s">
        <v>38</v>
      </c>
      <c r="C552" s="204" t="s">
        <v>624</v>
      </c>
      <c r="D552" s="204" t="s">
        <v>689</v>
      </c>
      <c r="E552" s="204" t="s">
        <v>541</v>
      </c>
      <c r="F552" s="205" t="s">
        <v>440</v>
      </c>
      <c r="G552" s="205" t="s">
        <v>614</v>
      </c>
      <c r="H552" s="205"/>
      <c r="I552" s="205" t="s">
        <v>676</v>
      </c>
      <c r="J552" s="116">
        <v>0.19047619047600001</v>
      </c>
      <c r="K552" s="116" t="s">
        <v>304</v>
      </c>
      <c r="L552" s="116">
        <v>0.19047619047600001</v>
      </c>
    </row>
    <row r="553" spans="1:12" ht="13.2" customHeight="1" x14ac:dyDescent="0.3">
      <c r="A553" s="204" t="s">
        <v>33</v>
      </c>
      <c r="B553" s="204" t="s">
        <v>38</v>
      </c>
      <c r="C553" s="204" t="s">
        <v>624</v>
      </c>
      <c r="D553" s="204" t="s">
        <v>689</v>
      </c>
      <c r="E553" s="204" t="s">
        <v>541</v>
      </c>
      <c r="F553" s="205" t="s">
        <v>440</v>
      </c>
      <c r="G553" s="205" t="s">
        <v>614</v>
      </c>
      <c r="H553" s="205"/>
      <c r="I553" s="205" t="s">
        <v>679</v>
      </c>
      <c r="J553" s="116">
        <v>0.23809523809499999</v>
      </c>
      <c r="K553" s="116">
        <f>L553-J553</f>
        <v>7.1428571428999998E-2</v>
      </c>
      <c r="L553" s="116">
        <v>0.30952380952399999</v>
      </c>
    </row>
    <row r="554" spans="1:12" ht="13.2" customHeight="1" x14ac:dyDescent="0.3">
      <c r="A554" s="204" t="s">
        <v>33</v>
      </c>
      <c r="B554" s="204" t="s">
        <v>38</v>
      </c>
      <c r="C554" s="204" t="s">
        <v>624</v>
      </c>
      <c r="D554" s="204" t="s">
        <v>689</v>
      </c>
      <c r="E554" s="204" t="s">
        <v>541</v>
      </c>
      <c r="F554" s="205" t="s">
        <v>440</v>
      </c>
      <c r="G554" s="205" t="s">
        <v>614</v>
      </c>
      <c r="H554" s="205"/>
      <c r="I554" s="205" t="s">
        <v>677</v>
      </c>
      <c r="J554" s="116">
        <v>0.19047619047600001</v>
      </c>
      <c r="K554" s="116" t="s">
        <v>304</v>
      </c>
      <c r="L554" s="116">
        <v>0.19047619047600001</v>
      </c>
    </row>
    <row r="555" spans="1:12" ht="13.2" customHeight="1" x14ac:dyDescent="0.3">
      <c r="A555" s="204" t="s">
        <v>33</v>
      </c>
      <c r="B555" s="204" t="s">
        <v>38</v>
      </c>
      <c r="C555" s="204" t="s">
        <v>624</v>
      </c>
      <c r="D555" s="204" t="s">
        <v>689</v>
      </c>
      <c r="E555" s="204" t="s">
        <v>541</v>
      </c>
      <c r="F555" s="205" t="s">
        <v>440</v>
      </c>
      <c r="G555" s="205" t="s">
        <v>614</v>
      </c>
      <c r="H555" s="205"/>
      <c r="I555" s="205" t="s">
        <v>680</v>
      </c>
      <c r="J555" s="116">
        <v>0.35714285714299998</v>
      </c>
      <c r="K555" s="116">
        <f>L555-J555</f>
        <v>-7.1428571428999998E-2</v>
      </c>
      <c r="L555" s="116">
        <v>0.28571428571399998</v>
      </c>
    </row>
    <row r="556" spans="1:12" ht="13.2" customHeight="1" x14ac:dyDescent="0.3">
      <c r="A556" s="204" t="s">
        <v>33</v>
      </c>
      <c r="B556" s="204" t="s">
        <v>38</v>
      </c>
      <c r="C556" s="204" t="s">
        <v>624</v>
      </c>
      <c r="D556" s="204" t="s">
        <v>689</v>
      </c>
      <c r="E556" s="204" t="s">
        <v>541</v>
      </c>
      <c r="F556" s="205" t="s">
        <v>440</v>
      </c>
      <c r="G556" s="205" t="s">
        <v>614</v>
      </c>
      <c r="H556" s="205"/>
      <c r="I556" s="205" t="s">
        <v>678</v>
      </c>
      <c r="J556" s="116">
        <v>2.3809523809500001E-2</v>
      </c>
      <c r="K556" s="116" t="s">
        <v>304</v>
      </c>
      <c r="L556" s="116">
        <v>2.3809523809500001E-2</v>
      </c>
    </row>
    <row r="557" spans="1:12" ht="13.2" customHeight="1" x14ac:dyDescent="0.3">
      <c r="A557" s="204" t="s">
        <v>33</v>
      </c>
      <c r="B557" s="204" t="s">
        <v>38</v>
      </c>
      <c r="C557" s="204" t="s">
        <v>624</v>
      </c>
      <c r="D557" s="204" t="s">
        <v>689</v>
      </c>
      <c r="E557" s="204" t="s">
        <v>541</v>
      </c>
      <c r="F557" s="205" t="s">
        <v>440</v>
      </c>
      <c r="G557" s="205" t="s">
        <v>614</v>
      </c>
      <c r="H557" s="205"/>
      <c r="I557" s="205" t="s">
        <v>681</v>
      </c>
      <c r="J557" s="116" t="s">
        <v>304</v>
      </c>
      <c r="K557" s="116" t="s">
        <v>304</v>
      </c>
      <c r="L557" s="116" t="s">
        <v>304</v>
      </c>
    </row>
    <row r="558" spans="1:12" ht="13.2" customHeight="1" x14ac:dyDescent="0.3">
      <c r="A558" s="204" t="s">
        <v>33</v>
      </c>
      <c r="B558" s="204" t="s">
        <v>38</v>
      </c>
      <c r="C558" s="204" t="s">
        <v>624</v>
      </c>
      <c r="D558" s="204" t="s">
        <v>689</v>
      </c>
      <c r="E558" s="204" t="s">
        <v>541</v>
      </c>
      <c r="F558" s="205" t="s">
        <v>440</v>
      </c>
      <c r="G558" s="205" t="s">
        <v>614</v>
      </c>
      <c r="H558" s="205"/>
      <c r="I558" s="205" t="s">
        <v>682</v>
      </c>
      <c r="J558" s="116" t="s">
        <v>304</v>
      </c>
      <c r="K558" s="116" t="s">
        <v>304</v>
      </c>
      <c r="L558" s="116" t="s">
        <v>304</v>
      </c>
    </row>
    <row r="559" spans="1:12" ht="13.2" customHeight="1" x14ac:dyDescent="0.3">
      <c r="A559" s="204" t="s">
        <v>33</v>
      </c>
      <c r="B559" s="204" t="s">
        <v>38</v>
      </c>
      <c r="C559" s="204" t="s">
        <v>624</v>
      </c>
      <c r="D559" s="204" t="s">
        <v>689</v>
      </c>
      <c r="E559" s="204" t="s">
        <v>541</v>
      </c>
      <c r="F559" s="205" t="s">
        <v>440</v>
      </c>
      <c r="G559" s="205" t="s">
        <v>614</v>
      </c>
      <c r="H559" s="205"/>
      <c r="I559" s="205" t="s">
        <v>683</v>
      </c>
      <c r="J559" s="116" t="s">
        <v>304</v>
      </c>
      <c r="K559" s="116" t="s">
        <v>304</v>
      </c>
      <c r="L559" s="116" t="s">
        <v>304</v>
      </c>
    </row>
    <row r="560" spans="1:12" ht="13.2" customHeight="1" x14ac:dyDescent="0.3">
      <c r="A560" s="204" t="s">
        <v>33</v>
      </c>
      <c r="B560" s="204" t="s">
        <v>38</v>
      </c>
      <c r="C560" s="204" t="s">
        <v>624</v>
      </c>
      <c r="D560" s="204" t="s">
        <v>689</v>
      </c>
      <c r="E560" s="204" t="s">
        <v>541</v>
      </c>
      <c r="F560" s="205" t="s">
        <v>440</v>
      </c>
      <c r="G560" s="205" t="s">
        <v>614</v>
      </c>
      <c r="H560" s="205"/>
      <c r="I560" s="205" t="s">
        <v>493</v>
      </c>
      <c r="J560" s="146">
        <v>42</v>
      </c>
      <c r="K560" s="146" t="s">
        <v>304</v>
      </c>
      <c r="L560" s="146">
        <v>42</v>
      </c>
    </row>
    <row r="561" spans="1:12" ht="13.2" customHeight="1" x14ac:dyDescent="0.3">
      <c r="A561" s="204" t="s">
        <v>33</v>
      </c>
      <c r="B561" s="204" t="s">
        <v>38</v>
      </c>
      <c r="C561" s="204" t="s">
        <v>624</v>
      </c>
      <c r="D561" s="204" t="s">
        <v>689</v>
      </c>
      <c r="E561" s="204" t="s">
        <v>541</v>
      </c>
      <c r="F561" s="205" t="s">
        <v>363</v>
      </c>
      <c r="G561" s="205" t="s">
        <v>616</v>
      </c>
      <c r="H561" s="205"/>
      <c r="I561" s="205" t="s">
        <v>684</v>
      </c>
      <c r="J561" s="116" t="s">
        <v>303</v>
      </c>
      <c r="K561" s="116" t="s">
        <v>303</v>
      </c>
      <c r="L561" s="116" t="s">
        <v>303</v>
      </c>
    </row>
    <row r="562" spans="1:12" ht="13.2" customHeight="1" x14ac:dyDescent="0.3">
      <c r="A562" s="204" t="s">
        <v>33</v>
      </c>
      <c r="B562" s="204" t="s">
        <v>38</v>
      </c>
      <c r="C562" s="204" t="s">
        <v>624</v>
      </c>
      <c r="D562" s="204" t="s">
        <v>689</v>
      </c>
      <c r="E562" s="204" t="s">
        <v>541</v>
      </c>
      <c r="F562" s="205" t="s">
        <v>363</v>
      </c>
      <c r="G562" s="205" t="s">
        <v>616</v>
      </c>
      <c r="H562" s="205"/>
      <c r="I562" s="205" t="s">
        <v>685</v>
      </c>
      <c r="J562" s="116" t="s">
        <v>303</v>
      </c>
      <c r="K562" s="116" t="s">
        <v>303</v>
      </c>
      <c r="L562" s="116" t="s">
        <v>303</v>
      </c>
    </row>
    <row r="563" spans="1:12" ht="13.2" customHeight="1" x14ac:dyDescent="0.3">
      <c r="A563" s="204" t="s">
        <v>33</v>
      </c>
      <c r="B563" s="204" t="s">
        <v>38</v>
      </c>
      <c r="C563" s="204" t="s">
        <v>624</v>
      </c>
      <c r="D563" s="204" t="s">
        <v>689</v>
      </c>
      <c r="E563" s="204" t="s">
        <v>541</v>
      </c>
      <c r="F563" s="205" t="s">
        <v>363</v>
      </c>
      <c r="G563" s="205" t="s">
        <v>616</v>
      </c>
      <c r="H563" s="205"/>
      <c r="I563" s="205" t="s">
        <v>686</v>
      </c>
      <c r="J563" s="116" t="s">
        <v>303</v>
      </c>
      <c r="K563" s="116" t="s">
        <v>303</v>
      </c>
      <c r="L563" s="116" t="s">
        <v>303</v>
      </c>
    </row>
    <row r="564" spans="1:12" ht="13.2" customHeight="1" x14ac:dyDescent="0.3">
      <c r="A564" s="204" t="s">
        <v>33</v>
      </c>
      <c r="B564" s="204" t="s">
        <v>38</v>
      </c>
      <c r="C564" s="204" t="s">
        <v>624</v>
      </c>
      <c r="D564" s="204" t="s">
        <v>689</v>
      </c>
      <c r="E564" s="204" t="s">
        <v>541</v>
      </c>
      <c r="F564" s="205" t="s">
        <v>363</v>
      </c>
      <c r="G564" s="205" t="s">
        <v>616</v>
      </c>
      <c r="H564" s="205"/>
      <c r="I564" s="205" t="s">
        <v>687</v>
      </c>
      <c r="J564" s="116" t="s">
        <v>303</v>
      </c>
      <c r="K564" s="116" t="s">
        <v>303</v>
      </c>
      <c r="L564" s="116" t="s">
        <v>303</v>
      </c>
    </row>
    <row r="565" spans="1:12" ht="13.2" customHeight="1" x14ac:dyDescent="0.3">
      <c r="A565" s="204" t="s">
        <v>33</v>
      </c>
      <c r="B565" s="204" t="s">
        <v>38</v>
      </c>
      <c r="C565" s="204" t="s">
        <v>624</v>
      </c>
      <c r="D565" s="204" t="s">
        <v>689</v>
      </c>
      <c r="E565" s="204" t="s">
        <v>541</v>
      </c>
      <c r="F565" s="205" t="s">
        <v>363</v>
      </c>
      <c r="G565" s="205" t="s">
        <v>616</v>
      </c>
      <c r="H565" s="205"/>
      <c r="I565" s="205" t="s">
        <v>493</v>
      </c>
      <c r="J565" s="146" t="s">
        <v>303</v>
      </c>
      <c r="K565" s="146" t="s">
        <v>303</v>
      </c>
      <c r="L565" s="146" t="s">
        <v>303</v>
      </c>
    </row>
    <row r="566" spans="1:12" ht="13.2" customHeight="1" x14ac:dyDescent="0.3">
      <c r="A566" s="204" t="s">
        <v>33</v>
      </c>
      <c r="B566" s="204" t="s">
        <v>38</v>
      </c>
      <c r="C566" s="204" t="s">
        <v>624</v>
      </c>
      <c r="D566" s="204" t="s">
        <v>689</v>
      </c>
      <c r="E566" s="204" t="s">
        <v>541</v>
      </c>
      <c r="F566" s="205" t="s">
        <v>285</v>
      </c>
      <c r="G566" s="205" t="s">
        <v>280</v>
      </c>
      <c r="H566" s="205"/>
      <c r="I566" s="205" t="s">
        <v>59</v>
      </c>
      <c r="J566" s="117">
        <v>50.767000000000003</v>
      </c>
      <c r="K566" s="117">
        <v>0.14099999999999999</v>
      </c>
      <c r="L566" s="117">
        <v>50.908000000000001</v>
      </c>
    </row>
    <row r="567" spans="1:12" ht="13.2" customHeight="1" x14ac:dyDescent="0.3">
      <c r="A567" s="204" t="s">
        <v>33</v>
      </c>
      <c r="B567" s="204" t="s">
        <v>39</v>
      </c>
      <c r="C567" s="204" t="s">
        <v>624</v>
      </c>
      <c r="D567" s="204" t="s">
        <v>689</v>
      </c>
      <c r="E567" s="204" t="s">
        <v>541</v>
      </c>
      <c r="F567" s="205" t="s">
        <v>385</v>
      </c>
      <c r="G567" s="205" t="s">
        <v>614</v>
      </c>
      <c r="H567" s="205"/>
      <c r="I567" s="205" t="s">
        <v>676</v>
      </c>
      <c r="J567" s="116" t="s">
        <v>304</v>
      </c>
      <c r="K567" s="116" t="s">
        <v>304</v>
      </c>
      <c r="L567" s="116" t="s">
        <v>304</v>
      </c>
    </row>
    <row r="568" spans="1:12" ht="13.2" customHeight="1" x14ac:dyDescent="0.3">
      <c r="A568" s="204" t="s">
        <v>33</v>
      </c>
      <c r="B568" s="204" t="s">
        <v>39</v>
      </c>
      <c r="C568" s="204" t="s">
        <v>624</v>
      </c>
      <c r="D568" s="204" t="s">
        <v>689</v>
      </c>
      <c r="E568" s="204" t="s">
        <v>541</v>
      </c>
      <c r="F568" s="205" t="s">
        <v>385</v>
      </c>
      <c r="G568" s="205" t="s">
        <v>614</v>
      </c>
      <c r="H568" s="205"/>
      <c r="I568" s="205" t="s">
        <v>679</v>
      </c>
      <c r="J568" s="116" t="s">
        <v>304</v>
      </c>
      <c r="K568" s="116" t="s">
        <v>304</v>
      </c>
      <c r="L568" s="116" t="s">
        <v>304</v>
      </c>
    </row>
    <row r="569" spans="1:12" ht="13.2" customHeight="1" x14ac:dyDescent="0.3">
      <c r="A569" s="204" t="s">
        <v>33</v>
      </c>
      <c r="B569" s="204" t="s">
        <v>39</v>
      </c>
      <c r="C569" s="204" t="s">
        <v>624</v>
      </c>
      <c r="D569" s="204" t="s">
        <v>689</v>
      </c>
      <c r="E569" s="204" t="s">
        <v>541</v>
      </c>
      <c r="F569" s="205" t="s">
        <v>385</v>
      </c>
      <c r="G569" s="205" t="s">
        <v>614</v>
      </c>
      <c r="H569" s="205"/>
      <c r="I569" s="205" t="s">
        <v>677</v>
      </c>
      <c r="J569" s="116">
        <v>0.33333333333300003</v>
      </c>
      <c r="K569" s="116">
        <f>L569-J569</f>
        <v>0.333333333334</v>
      </c>
      <c r="L569" s="116">
        <v>0.66666666666700003</v>
      </c>
    </row>
    <row r="570" spans="1:12" ht="13.2" customHeight="1" x14ac:dyDescent="0.3">
      <c r="A570" s="204" t="s">
        <v>33</v>
      </c>
      <c r="B570" s="204" t="s">
        <v>39</v>
      </c>
      <c r="C570" s="204" t="s">
        <v>624</v>
      </c>
      <c r="D570" s="204" t="s">
        <v>689</v>
      </c>
      <c r="E570" s="204" t="s">
        <v>541</v>
      </c>
      <c r="F570" s="205" t="s">
        <v>385</v>
      </c>
      <c r="G570" s="205" t="s">
        <v>614</v>
      </c>
      <c r="H570" s="205"/>
      <c r="I570" s="205" t="s">
        <v>680</v>
      </c>
      <c r="J570" s="116" t="s">
        <v>304</v>
      </c>
      <c r="K570" s="116" t="s">
        <v>304</v>
      </c>
      <c r="L570" s="116" t="s">
        <v>304</v>
      </c>
    </row>
    <row r="571" spans="1:12" ht="13.2" customHeight="1" x14ac:dyDescent="0.3">
      <c r="A571" s="204" t="s">
        <v>33</v>
      </c>
      <c r="B571" s="204" t="s">
        <v>39</v>
      </c>
      <c r="C571" s="204" t="s">
        <v>624</v>
      </c>
      <c r="D571" s="204" t="s">
        <v>689</v>
      </c>
      <c r="E571" s="204" t="s">
        <v>541</v>
      </c>
      <c r="F571" s="205" t="s">
        <v>385</v>
      </c>
      <c r="G571" s="205" t="s">
        <v>614</v>
      </c>
      <c r="H571" s="205"/>
      <c r="I571" s="205" t="s">
        <v>678</v>
      </c>
      <c r="J571" s="116">
        <v>0.33333333333300003</v>
      </c>
      <c r="K571" s="116" t="s">
        <v>304</v>
      </c>
      <c r="L571" s="116">
        <v>0.33333333333300003</v>
      </c>
    </row>
    <row r="572" spans="1:12" ht="13.2" customHeight="1" x14ac:dyDescent="0.3">
      <c r="A572" s="204" t="s">
        <v>33</v>
      </c>
      <c r="B572" s="204" t="s">
        <v>39</v>
      </c>
      <c r="C572" s="204" t="s">
        <v>624</v>
      </c>
      <c r="D572" s="204" t="s">
        <v>689</v>
      </c>
      <c r="E572" s="204" t="s">
        <v>541</v>
      </c>
      <c r="F572" s="205" t="s">
        <v>385</v>
      </c>
      <c r="G572" s="205" t="s">
        <v>614</v>
      </c>
      <c r="H572" s="205"/>
      <c r="I572" s="205" t="s">
        <v>681</v>
      </c>
      <c r="J572" s="116" t="s">
        <v>304</v>
      </c>
      <c r="K572" s="116" t="s">
        <v>304</v>
      </c>
      <c r="L572" s="116" t="s">
        <v>304</v>
      </c>
    </row>
    <row r="573" spans="1:12" ht="13.2" customHeight="1" x14ac:dyDescent="0.3">
      <c r="A573" s="204" t="s">
        <v>33</v>
      </c>
      <c r="B573" s="204" t="s">
        <v>39</v>
      </c>
      <c r="C573" s="204" t="s">
        <v>624</v>
      </c>
      <c r="D573" s="204" t="s">
        <v>689</v>
      </c>
      <c r="E573" s="204" t="s">
        <v>541</v>
      </c>
      <c r="F573" s="205" t="s">
        <v>385</v>
      </c>
      <c r="G573" s="205" t="s">
        <v>614</v>
      </c>
      <c r="H573" s="205"/>
      <c r="I573" s="205" t="s">
        <v>682</v>
      </c>
      <c r="J573" s="116" t="s">
        <v>304</v>
      </c>
      <c r="K573" s="116" t="s">
        <v>304</v>
      </c>
      <c r="L573" s="116" t="s">
        <v>304</v>
      </c>
    </row>
    <row r="574" spans="1:12" ht="13.2" customHeight="1" x14ac:dyDescent="0.3">
      <c r="A574" s="204" t="s">
        <v>33</v>
      </c>
      <c r="B574" s="204" t="s">
        <v>39</v>
      </c>
      <c r="C574" s="204" t="s">
        <v>624</v>
      </c>
      <c r="D574" s="204" t="s">
        <v>689</v>
      </c>
      <c r="E574" s="204" t="s">
        <v>541</v>
      </c>
      <c r="F574" s="205" t="s">
        <v>385</v>
      </c>
      <c r="G574" s="205" t="s">
        <v>614</v>
      </c>
      <c r="H574" s="205"/>
      <c r="I574" s="205" t="s">
        <v>683</v>
      </c>
      <c r="J574" s="116">
        <v>0.33333333333300003</v>
      </c>
      <c r="K574" s="116" t="s">
        <v>304</v>
      </c>
      <c r="L574" s="116" t="s">
        <v>304</v>
      </c>
    </row>
    <row r="575" spans="1:12" ht="13.2" customHeight="1" x14ac:dyDescent="0.3">
      <c r="A575" s="204" t="s">
        <v>33</v>
      </c>
      <c r="B575" s="204" t="s">
        <v>39</v>
      </c>
      <c r="C575" s="204" t="s">
        <v>624</v>
      </c>
      <c r="D575" s="204" t="s">
        <v>689</v>
      </c>
      <c r="E575" s="204" t="s">
        <v>541</v>
      </c>
      <c r="F575" s="205" t="s">
        <v>385</v>
      </c>
      <c r="G575" s="205" t="s">
        <v>614</v>
      </c>
      <c r="H575" s="205"/>
      <c r="I575" s="205" t="s">
        <v>493</v>
      </c>
      <c r="J575" s="146">
        <v>3</v>
      </c>
      <c r="K575" s="146" t="s">
        <v>304</v>
      </c>
      <c r="L575" s="146">
        <v>3</v>
      </c>
    </row>
    <row r="576" spans="1:12" ht="13.2" customHeight="1" x14ac:dyDescent="0.3">
      <c r="A576" s="204" t="s">
        <v>33</v>
      </c>
      <c r="B576" s="204" t="s">
        <v>39</v>
      </c>
      <c r="C576" s="204" t="s">
        <v>624</v>
      </c>
      <c r="D576" s="204" t="s">
        <v>689</v>
      </c>
      <c r="E576" s="204" t="s">
        <v>541</v>
      </c>
      <c r="F576" s="205" t="s">
        <v>440</v>
      </c>
      <c r="G576" s="205" t="s">
        <v>614</v>
      </c>
      <c r="H576" s="205"/>
      <c r="I576" s="205" t="s">
        <v>676</v>
      </c>
      <c r="J576" s="116" t="s">
        <v>304</v>
      </c>
      <c r="K576" s="116" t="s">
        <v>304</v>
      </c>
      <c r="L576" s="116" t="s">
        <v>304</v>
      </c>
    </row>
    <row r="577" spans="1:12" ht="13.2" customHeight="1" x14ac:dyDescent="0.3">
      <c r="A577" s="204" t="s">
        <v>33</v>
      </c>
      <c r="B577" s="204" t="s">
        <v>39</v>
      </c>
      <c r="C577" s="204" t="s">
        <v>624</v>
      </c>
      <c r="D577" s="204" t="s">
        <v>689</v>
      </c>
      <c r="E577" s="204" t="s">
        <v>541</v>
      </c>
      <c r="F577" s="205" t="s">
        <v>440</v>
      </c>
      <c r="G577" s="205" t="s">
        <v>614</v>
      </c>
      <c r="H577" s="205"/>
      <c r="I577" s="205" t="s">
        <v>679</v>
      </c>
      <c r="J577" s="116" t="s">
        <v>304</v>
      </c>
      <c r="K577" s="116" t="s">
        <v>304</v>
      </c>
      <c r="L577" s="116" t="s">
        <v>304</v>
      </c>
    </row>
    <row r="578" spans="1:12" ht="13.2" customHeight="1" x14ac:dyDescent="0.3">
      <c r="A578" s="204" t="s">
        <v>33</v>
      </c>
      <c r="B578" s="204" t="s">
        <v>39</v>
      </c>
      <c r="C578" s="204" t="s">
        <v>624</v>
      </c>
      <c r="D578" s="204" t="s">
        <v>689</v>
      </c>
      <c r="E578" s="204" t="s">
        <v>541</v>
      </c>
      <c r="F578" s="205" t="s">
        <v>440</v>
      </c>
      <c r="G578" s="205" t="s">
        <v>614</v>
      </c>
      <c r="H578" s="205"/>
      <c r="I578" s="205" t="s">
        <v>677</v>
      </c>
      <c r="J578" s="116" t="s">
        <v>304</v>
      </c>
      <c r="K578" s="116" t="s">
        <v>304</v>
      </c>
      <c r="L578" s="116" t="s">
        <v>304</v>
      </c>
    </row>
    <row r="579" spans="1:12" ht="13.2" customHeight="1" x14ac:dyDescent="0.3">
      <c r="A579" s="204" t="s">
        <v>33</v>
      </c>
      <c r="B579" s="204" t="s">
        <v>39</v>
      </c>
      <c r="C579" s="204" t="s">
        <v>624</v>
      </c>
      <c r="D579" s="204" t="s">
        <v>689</v>
      </c>
      <c r="E579" s="204" t="s">
        <v>541</v>
      </c>
      <c r="F579" s="205" t="s">
        <v>440</v>
      </c>
      <c r="G579" s="205" t="s">
        <v>614</v>
      </c>
      <c r="H579" s="205"/>
      <c r="I579" s="205" t="s">
        <v>680</v>
      </c>
      <c r="J579" s="116">
        <v>0.66666666666700003</v>
      </c>
      <c r="K579" s="116" t="s">
        <v>304</v>
      </c>
      <c r="L579" s="116">
        <v>0.66666666666700003</v>
      </c>
    </row>
    <row r="580" spans="1:12" ht="13.2" customHeight="1" x14ac:dyDescent="0.3">
      <c r="A580" s="204" t="s">
        <v>33</v>
      </c>
      <c r="B580" s="204" t="s">
        <v>39</v>
      </c>
      <c r="C580" s="204" t="s">
        <v>624</v>
      </c>
      <c r="D580" s="204" t="s">
        <v>689</v>
      </c>
      <c r="E580" s="204" t="s">
        <v>541</v>
      </c>
      <c r="F580" s="205" t="s">
        <v>440</v>
      </c>
      <c r="G580" s="205" t="s">
        <v>614</v>
      </c>
      <c r="H580" s="205"/>
      <c r="I580" s="205" t="s">
        <v>678</v>
      </c>
      <c r="J580" s="116">
        <v>0.33333333333300003</v>
      </c>
      <c r="K580" s="116" t="s">
        <v>304</v>
      </c>
      <c r="L580" s="116">
        <v>0.33333333333300003</v>
      </c>
    </row>
    <row r="581" spans="1:12" ht="13.2" customHeight="1" x14ac:dyDescent="0.3">
      <c r="A581" s="204" t="s">
        <v>33</v>
      </c>
      <c r="B581" s="204" t="s">
        <v>39</v>
      </c>
      <c r="C581" s="204" t="s">
        <v>624</v>
      </c>
      <c r="D581" s="204" t="s">
        <v>689</v>
      </c>
      <c r="E581" s="204" t="s">
        <v>541</v>
      </c>
      <c r="F581" s="205" t="s">
        <v>440</v>
      </c>
      <c r="G581" s="205" t="s">
        <v>614</v>
      </c>
      <c r="H581" s="205"/>
      <c r="I581" s="205" t="s">
        <v>681</v>
      </c>
      <c r="J581" s="116" t="s">
        <v>304</v>
      </c>
      <c r="K581" s="116" t="s">
        <v>304</v>
      </c>
      <c r="L581" s="116" t="s">
        <v>304</v>
      </c>
    </row>
    <row r="582" spans="1:12" ht="13.2" customHeight="1" x14ac:dyDescent="0.3">
      <c r="A582" s="204" t="s">
        <v>33</v>
      </c>
      <c r="B582" s="204" t="s">
        <v>39</v>
      </c>
      <c r="C582" s="204" t="s">
        <v>624</v>
      </c>
      <c r="D582" s="204" t="s">
        <v>689</v>
      </c>
      <c r="E582" s="204" t="s">
        <v>541</v>
      </c>
      <c r="F582" s="205" t="s">
        <v>440</v>
      </c>
      <c r="G582" s="205" t="s">
        <v>614</v>
      </c>
      <c r="H582" s="205"/>
      <c r="I582" s="205" t="s">
        <v>682</v>
      </c>
      <c r="J582" s="116" t="s">
        <v>304</v>
      </c>
      <c r="K582" s="116" t="s">
        <v>304</v>
      </c>
      <c r="L582" s="116" t="s">
        <v>304</v>
      </c>
    </row>
    <row r="583" spans="1:12" ht="13.2" customHeight="1" x14ac:dyDescent="0.3">
      <c r="A583" s="204" t="s">
        <v>33</v>
      </c>
      <c r="B583" s="204" t="s">
        <v>39</v>
      </c>
      <c r="C583" s="204" t="s">
        <v>624</v>
      </c>
      <c r="D583" s="204" t="s">
        <v>689</v>
      </c>
      <c r="E583" s="204" t="s">
        <v>541</v>
      </c>
      <c r="F583" s="205" t="s">
        <v>440</v>
      </c>
      <c r="G583" s="205" t="s">
        <v>614</v>
      </c>
      <c r="H583" s="205"/>
      <c r="I583" s="205" t="s">
        <v>683</v>
      </c>
      <c r="J583" s="116" t="s">
        <v>304</v>
      </c>
      <c r="K583" s="116" t="s">
        <v>304</v>
      </c>
      <c r="L583" s="116" t="s">
        <v>304</v>
      </c>
    </row>
    <row r="584" spans="1:12" ht="13.2" customHeight="1" x14ac:dyDescent="0.3">
      <c r="A584" s="204" t="s">
        <v>33</v>
      </c>
      <c r="B584" s="204" t="s">
        <v>39</v>
      </c>
      <c r="C584" s="204" t="s">
        <v>624</v>
      </c>
      <c r="D584" s="204" t="s">
        <v>689</v>
      </c>
      <c r="E584" s="204" t="s">
        <v>541</v>
      </c>
      <c r="F584" s="205" t="s">
        <v>440</v>
      </c>
      <c r="G584" s="205" t="s">
        <v>614</v>
      </c>
      <c r="H584" s="205"/>
      <c r="I584" s="205" t="s">
        <v>493</v>
      </c>
      <c r="J584" s="146">
        <v>3</v>
      </c>
      <c r="K584" s="146" t="s">
        <v>304</v>
      </c>
      <c r="L584" s="146">
        <v>3</v>
      </c>
    </row>
    <row r="585" spans="1:12" ht="13.2" customHeight="1" x14ac:dyDescent="0.3">
      <c r="A585" s="204" t="s">
        <v>33</v>
      </c>
      <c r="B585" s="204" t="s">
        <v>39</v>
      </c>
      <c r="C585" s="204" t="s">
        <v>624</v>
      </c>
      <c r="D585" s="204" t="s">
        <v>689</v>
      </c>
      <c r="E585" s="204" t="s">
        <v>541</v>
      </c>
      <c r="F585" s="205" t="s">
        <v>363</v>
      </c>
      <c r="G585" s="205" t="s">
        <v>616</v>
      </c>
      <c r="H585" s="205"/>
      <c r="I585" s="205" t="s">
        <v>684</v>
      </c>
      <c r="J585" s="116" t="s">
        <v>304</v>
      </c>
      <c r="K585" s="116" t="s">
        <v>304</v>
      </c>
      <c r="L585" s="116" t="s">
        <v>304</v>
      </c>
    </row>
    <row r="586" spans="1:12" ht="13.2" customHeight="1" x14ac:dyDescent="0.3">
      <c r="A586" s="204" t="s">
        <v>33</v>
      </c>
      <c r="B586" s="204" t="s">
        <v>39</v>
      </c>
      <c r="C586" s="204" t="s">
        <v>624</v>
      </c>
      <c r="D586" s="204" t="s">
        <v>689</v>
      </c>
      <c r="E586" s="204" t="s">
        <v>541</v>
      </c>
      <c r="F586" s="205" t="s">
        <v>363</v>
      </c>
      <c r="G586" s="205" t="s">
        <v>616</v>
      </c>
      <c r="H586" s="205"/>
      <c r="I586" s="205" t="s">
        <v>685</v>
      </c>
      <c r="J586" s="116" t="s">
        <v>304</v>
      </c>
      <c r="K586" s="116" t="s">
        <v>304</v>
      </c>
      <c r="L586" s="116" t="s">
        <v>304</v>
      </c>
    </row>
    <row r="587" spans="1:12" ht="13.2" customHeight="1" x14ac:dyDescent="0.3">
      <c r="A587" s="204" t="s">
        <v>33</v>
      </c>
      <c r="B587" s="204" t="s">
        <v>39</v>
      </c>
      <c r="C587" s="204" t="s">
        <v>624</v>
      </c>
      <c r="D587" s="204" t="s">
        <v>689</v>
      </c>
      <c r="E587" s="204" t="s">
        <v>541</v>
      </c>
      <c r="F587" s="205" t="s">
        <v>363</v>
      </c>
      <c r="G587" s="205" t="s">
        <v>616</v>
      </c>
      <c r="H587" s="205"/>
      <c r="I587" s="205" t="s">
        <v>686</v>
      </c>
      <c r="J587" s="116" t="s">
        <v>304</v>
      </c>
      <c r="K587" s="116" t="s">
        <v>304</v>
      </c>
      <c r="L587" s="116" t="s">
        <v>304</v>
      </c>
    </row>
    <row r="588" spans="1:12" ht="13.2" customHeight="1" x14ac:dyDescent="0.3">
      <c r="A588" s="204" t="s">
        <v>33</v>
      </c>
      <c r="B588" s="204" t="s">
        <v>39</v>
      </c>
      <c r="C588" s="204" t="s">
        <v>624</v>
      </c>
      <c r="D588" s="204" t="s">
        <v>689</v>
      </c>
      <c r="E588" s="204" t="s">
        <v>541</v>
      </c>
      <c r="F588" s="205" t="s">
        <v>363</v>
      </c>
      <c r="G588" s="205" t="s">
        <v>616</v>
      </c>
      <c r="H588" s="205"/>
      <c r="I588" s="205" t="s">
        <v>687</v>
      </c>
      <c r="J588" s="116">
        <v>1</v>
      </c>
      <c r="K588" s="116" t="s">
        <v>304</v>
      </c>
      <c r="L588" s="116">
        <v>1</v>
      </c>
    </row>
    <row r="589" spans="1:12" ht="13.2" customHeight="1" x14ac:dyDescent="0.3">
      <c r="A589" s="204" t="s">
        <v>33</v>
      </c>
      <c r="B589" s="204" t="s">
        <v>39</v>
      </c>
      <c r="C589" s="204" t="s">
        <v>624</v>
      </c>
      <c r="D589" s="204" t="s">
        <v>689</v>
      </c>
      <c r="E589" s="204" t="s">
        <v>541</v>
      </c>
      <c r="F589" s="205" t="s">
        <v>363</v>
      </c>
      <c r="G589" s="205" t="s">
        <v>616</v>
      </c>
      <c r="H589" s="205"/>
      <c r="I589" s="205" t="s">
        <v>493</v>
      </c>
      <c r="J589" s="146">
        <v>1</v>
      </c>
      <c r="K589" s="146" t="s">
        <v>304</v>
      </c>
      <c r="L589" s="146">
        <v>1</v>
      </c>
    </row>
    <row r="590" spans="1:12" ht="13.2" customHeight="1" x14ac:dyDescent="0.3">
      <c r="A590" s="204" t="s">
        <v>33</v>
      </c>
      <c r="B590" s="204" t="s">
        <v>39</v>
      </c>
      <c r="C590" s="204" t="s">
        <v>624</v>
      </c>
      <c r="D590" s="204" t="s">
        <v>689</v>
      </c>
      <c r="E590" s="204" t="s">
        <v>541</v>
      </c>
      <c r="F590" s="205" t="s">
        <v>285</v>
      </c>
      <c r="G590" s="205" t="s">
        <v>280</v>
      </c>
      <c r="H590" s="205"/>
      <c r="I590" s="205" t="s">
        <v>59</v>
      </c>
      <c r="J590" s="117">
        <v>5.3129999999999997</v>
      </c>
      <c r="K590" s="117" t="s">
        <v>304</v>
      </c>
      <c r="L590" s="117">
        <v>5.3280000000000003</v>
      </c>
    </row>
    <row r="591" spans="1:12" ht="13.2" customHeight="1" x14ac:dyDescent="0.3">
      <c r="A591" s="204" t="s">
        <v>33</v>
      </c>
      <c r="B591" s="204" t="s">
        <v>40</v>
      </c>
      <c r="C591" s="204" t="s">
        <v>624</v>
      </c>
      <c r="D591" s="204" t="s">
        <v>689</v>
      </c>
      <c r="E591" s="204" t="s">
        <v>541</v>
      </c>
      <c r="F591" s="205" t="s">
        <v>385</v>
      </c>
      <c r="G591" s="205" t="s">
        <v>614</v>
      </c>
      <c r="H591" s="205"/>
      <c r="I591" s="205" t="s">
        <v>676</v>
      </c>
      <c r="J591" s="116">
        <v>0.33333333333300003</v>
      </c>
      <c r="K591" s="116" t="s">
        <v>304</v>
      </c>
      <c r="L591" s="116">
        <v>0.33333333333300003</v>
      </c>
    </row>
    <row r="592" spans="1:12" ht="13.2" customHeight="1" x14ac:dyDescent="0.3">
      <c r="A592" s="204" t="s">
        <v>33</v>
      </c>
      <c r="B592" s="204" t="s">
        <v>40</v>
      </c>
      <c r="C592" s="204" t="s">
        <v>624</v>
      </c>
      <c r="D592" s="204" t="s">
        <v>689</v>
      </c>
      <c r="E592" s="204" t="s">
        <v>541</v>
      </c>
      <c r="F592" s="205" t="s">
        <v>385</v>
      </c>
      <c r="G592" s="205" t="s">
        <v>614</v>
      </c>
      <c r="H592" s="205"/>
      <c r="I592" s="205" t="s">
        <v>679</v>
      </c>
      <c r="J592" s="116" t="s">
        <v>304</v>
      </c>
      <c r="K592" s="116" t="s">
        <v>304</v>
      </c>
      <c r="L592" s="116" t="s">
        <v>304</v>
      </c>
    </row>
    <row r="593" spans="1:12" ht="13.2" customHeight="1" x14ac:dyDescent="0.3">
      <c r="A593" s="204" t="s">
        <v>33</v>
      </c>
      <c r="B593" s="204" t="s">
        <v>40</v>
      </c>
      <c r="C593" s="204" t="s">
        <v>624</v>
      </c>
      <c r="D593" s="204" t="s">
        <v>689</v>
      </c>
      <c r="E593" s="204" t="s">
        <v>541</v>
      </c>
      <c r="F593" s="205" t="s">
        <v>385</v>
      </c>
      <c r="G593" s="205" t="s">
        <v>614</v>
      </c>
      <c r="H593" s="205"/>
      <c r="I593" s="205" t="s">
        <v>677</v>
      </c>
      <c r="J593" s="116">
        <v>0.33333333333300003</v>
      </c>
      <c r="K593" s="116">
        <f>L593-J593</f>
        <v>-0.22222222222200003</v>
      </c>
      <c r="L593" s="116">
        <v>0.111111111111</v>
      </c>
    </row>
    <row r="594" spans="1:12" ht="13.2" customHeight="1" x14ac:dyDescent="0.3">
      <c r="A594" s="204" t="s">
        <v>33</v>
      </c>
      <c r="B594" s="204" t="s">
        <v>40</v>
      </c>
      <c r="C594" s="204" t="s">
        <v>624</v>
      </c>
      <c r="D594" s="204" t="s">
        <v>689</v>
      </c>
      <c r="E594" s="204" t="s">
        <v>541</v>
      </c>
      <c r="F594" s="205" t="s">
        <v>385</v>
      </c>
      <c r="G594" s="205" t="s">
        <v>614</v>
      </c>
      <c r="H594" s="205"/>
      <c r="I594" s="205" t="s">
        <v>680</v>
      </c>
      <c r="J594" s="116">
        <v>0.33333333333300003</v>
      </c>
      <c r="K594" s="116">
        <f>L594-J594</f>
        <v>0.22222222222299998</v>
      </c>
      <c r="L594" s="116">
        <v>0.555555555556</v>
      </c>
    </row>
    <row r="595" spans="1:12" ht="13.2" customHeight="1" x14ac:dyDescent="0.3">
      <c r="A595" s="204" t="s">
        <v>33</v>
      </c>
      <c r="B595" s="204" t="s">
        <v>40</v>
      </c>
      <c r="C595" s="204" t="s">
        <v>624</v>
      </c>
      <c r="D595" s="204" t="s">
        <v>689</v>
      </c>
      <c r="E595" s="204" t="s">
        <v>541</v>
      </c>
      <c r="F595" s="205" t="s">
        <v>385</v>
      </c>
      <c r="G595" s="205" t="s">
        <v>614</v>
      </c>
      <c r="H595" s="205"/>
      <c r="I595" s="205" t="s">
        <v>678</v>
      </c>
      <c r="J595" s="116" t="s">
        <v>304</v>
      </c>
      <c r="K595" s="116" t="s">
        <v>304</v>
      </c>
      <c r="L595" s="116" t="s">
        <v>304</v>
      </c>
    </row>
    <row r="596" spans="1:12" ht="13.2" customHeight="1" x14ac:dyDescent="0.3">
      <c r="A596" s="204" t="s">
        <v>33</v>
      </c>
      <c r="B596" s="204" t="s">
        <v>40</v>
      </c>
      <c r="C596" s="204" t="s">
        <v>624</v>
      </c>
      <c r="D596" s="204" t="s">
        <v>689</v>
      </c>
      <c r="E596" s="204" t="s">
        <v>541</v>
      </c>
      <c r="F596" s="205" t="s">
        <v>385</v>
      </c>
      <c r="G596" s="205" t="s">
        <v>614</v>
      </c>
      <c r="H596" s="205"/>
      <c r="I596" s="205" t="s">
        <v>681</v>
      </c>
      <c r="J596" s="116" t="s">
        <v>304</v>
      </c>
      <c r="K596" s="116" t="s">
        <v>304</v>
      </c>
      <c r="L596" s="116" t="s">
        <v>304</v>
      </c>
    </row>
    <row r="597" spans="1:12" ht="13.2" customHeight="1" x14ac:dyDescent="0.3">
      <c r="A597" s="204" t="s">
        <v>33</v>
      </c>
      <c r="B597" s="204" t="s">
        <v>40</v>
      </c>
      <c r="C597" s="204" t="s">
        <v>624</v>
      </c>
      <c r="D597" s="204" t="s">
        <v>689</v>
      </c>
      <c r="E597" s="204" t="s">
        <v>541</v>
      </c>
      <c r="F597" s="205" t="s">
        <v>385</v>
      </c>
      <c r="G597" s="205" t="s">
        <v>614</v>
      </c>
      <c r="H597" s="205"/>
      <c r="I597" s="205" t="s">
        <v>682</v>
      </c>
      <c r="J597" s="116" t="s">
        <v>304</v>
      </c>
      <c r="K597" s="116" t="s">
        <v>304</v>
      </c>
      <c r="L597" s="116" t="s">
        <v>304</v>
      </c>
    </row>
    <row r="598" spans="1:12" ht="13.2" customHeight="1" x14ac:dyDescent="0.3">
      <c r="A598" s="204" t="s">
        <v>33</v>
      </c>
      <c r="B598" s="204" t="s">
        <v>40</v>
      </c>
      <c r="C598" s="204" t="s">
        <v>624</v>
      </c>
      <c r="D598" s="204" t="s">
        <v>689</v>
      </c>
      <c r="E598" s="204" t="s">
        <v>541</v>
      </c>
      <c r="F598" s="205" t="s">
        <v>385</v>
      </c>
      <c r="G598" s="205" t="s">
        <v>614</v>
      </c>
      <c r="H598" s="205"/>
      <c r="I598" s="205" t="s">
        <v>683</v>
      </c>
      <c r="J598" s="116" t="s">
        <v>304</v>
      </c>
      <c r="K598" s="116" t="s">
        <v>304</v>
      </c>
      <c r="L598" s="116" t="s">
        <v>304</v>
      </c>
    </row>
    <row r="599" spans="1:12" ht="13.2" customHeight="1" x14ac:dyDescent="0.3">
      <c r="A599" s="204" t="s">
        <v>33</v>
      </c>
      <c r="B599" s="204" t="s">
        <v>40</v>
      </c>
      <c r="C599" s="204" t="s">
        <v>624</v>
      </c>
      <c r="D599" s="204" t="s">
        <v>689</v>
      </c>
      <c r="E599" s="204" t="s">
        <v>541</v>
      </c>
      <c r="F599" s="205" t="s">
        <v>385</v>
      </c>
      <c r="G599" s="205" t="s">
        <v>614</v>
      </c>
      <c r="H599" s="205"/>
      <c r="I599" s="205" t="s">
        <v>493</v>
      </c>
      <c r="J599" s="146">
        <v>9</v>
      </c>
      <c r="K599" s="146" t="s">
        <v>304</v>
      </c>
      <c r="L599" s="146">
        <v>9</v>
      </c>
    </row>
    <row r="600" spans="1:12" ht="13.2" customHeight="1" x14ac:dyDescent="0.3">
      <c r="A600" s="204" t="s">
        <v>33</v>
      </c>
      <c r="B600" s="204" t="s">
        <v>40</v>
      </c>
      <c r="C600" s="204" t="s">
        <v>624</v>
      </c>
      <c r="D600" s="204" t="s">
        <v>689</v>
      </c>
      <c r="E600" s="204" t="s">
        <v>541</v>
      </c>
      <c r="F600" s="205" t="s">
        <v>440</v>
      </c>
      <c r="G600" s="205" t="s">
        <v>614</v>
      </c>
      <c r="H600" s="205"/>
      <c r="I600" s="205" t="s">
        <v>676</v>
      </c>
      <c r="J600" s="116">
        <v>0.111111111111</v>
      </c>
      <c r="K600" s="116" t="s">
        <v>304</v>
      </c>
      <c r="L600" s="116">
        <v>0.111111111111</v>
      </c>
    </row>
    <row r="601" spans="1:12" ht="13.2" customHeight="1" x14ac:dyDescent="0.3">
      <c r="A601" s="204" t="s">
        <v>33</v>
      </c>
      <c r="B601" s="204" t="s">
        <v>40</v>
      </c>
      <c r="C601" s="204" t="s">
        <v>624</v>
      </c>
      <c r="D601" s="204" t="s">
        <v>689</v>
      </c>
      <c r="E601" s="204" t="s">
        <v>541</v>
      </c>
      <c r="F601" s="205" t="s">
        <v>440</v>
      </c>
      <c r="G601" s="205" t="s">
        <v>614</v>
      </c>
      <c r="H601" s="205"/>
      <c r="I601" s="205" t="s">
        <v>679</v>
      </c>
      <c r="J601" s="116" t="s">
        <v>304</v>
      </c>
      <c r="K601" s="116" t="s">
        <v>304</v>
      </c>
      <c r="L601" s="116" t="s">
        <v>304</v>
      </c>
    </row>
    <row r="602" spans="1:12" ht="13.2" customHeight="1" x14ac:dyDescent="0.3">
      <c r="A602" s="204" t="s">
        <v>33</v>
      </c>
      <c r="B602" s="204" t="s">
        <v>40</v>
      </c>
      <c r="C602" s="204" t="s">
        <v>624</v>
      </c>
      <c r="D602" s="204" t="s">
        <v>689</v>
      </c>
      <c r="E602" s="204" t="s">
        <v>541</v>
      </c>
      <c r="F602" s="205" t="s">
        <v>440</v>
      </c>
      <c r="G602" s="205" t="s">
        <v>614</v>
      </c>
      <c r="H602" s="205"/>
      <c r="I602" s="205" t="s">
        <v>677</v>
      </c>
      <c r="J602" s="116">
        <v>0.222222222222</v>
      </c>
      <c r="K602" s="116" t="s">
        <v>304</v>
      </c>
      <c r="L602" s="116">
        <v>0.222222222222</v>
      </c>
    </row>
    <row r="603" spans="1:12" ht="13.2" customHeight="1" x14ac:dyDescent="0.3">
      <c r="A603" s="204" t="s">
        <v>33</v>
      </c>
      <c r="B603" s="204" t="s">
        <v>40</v>
      </c>
      <c r="C603" s="204" t="s">
        <v>624</v>
      </c>
      <c r="D603" s="204" t="s">
        <v>689</v>
      </c>
      <c r="E603" s="204" t="s">
        <v>541</v>
      </c>
      <c r="F603" s="205" t="s">
        <v>440</v>
      </c>
      <c r="G603" s="205" t="s">
        <v>614</v>
      </c>
      <c r="H603" s="205"/>
      <c r="I603" s="205" t="s">
        <v>680</v>
      </c>
      <c r="J603" s="116">
        <v>0.66666666666700003</v>
      </c>
      <c r="K603" s="116" t="s">
        <v>304</v>
      </c>
      <c r="L603" s="116">
        <v>0.66666666666700003</v>
      </c>
    </row>
    <row r="604" spans="1:12" ht="13.2" customHeight="1" x14ac:dyDescent="0.3">
      <c r="A604" s="204" t="s">
        <v>33</v>
      </c>
      <c r="B604" s="204" t="s">
        <v>40</v>
      </c>
      <c r="C604" s="204" t="s">
        <v>624</v>
      </c>
      <c r="D604" s="204" t="s">
        <v>689</v>
      </c>
      <c r="E604" s="204" t="s">
        <v>541</v>
      </c>
      <c r="F604" s="205" t="s">
        <v>440</v>
      </c>
      <c r="G604" s="205" t="s">
        <v>614</v>
      </c>
      <c r="H604" s="205"/>
      <c r="I604" s="205" t="s">
        <v>678</v>
      </c>
      <c r="J604" s="116" t="s">
        <v>304</v>
      </c>
      <c r="K604" s="116" t="s">
        <v>304</v>
      </c>
      <c r="L604" s="116" t="s">
        <v>304</v>
      </c>
    </row>
    <row r="605" spans="1:12" ht="13.2" customHeight="1" x14ac:dyDescent="0.3">
      <c r="A605" s="204" t="s">
        <v>33</v>
      </c>
      <c r="B605" s="204" t="s">
        <v>40</v>
      </c>
      <c r="C605" s="204" t="s">
        <v>624</v>
      </c>
      <c r="D605" s="204" t="s">
        <v>689</v>
      </c>
      <c r="E605" s="204" t="s">
        <v>541</v>
      </c>
      <c r="F605" s="205" t="s">
        <v>440</v>
      </c>
      <c r="G605" s="205" t="s">
        <v>614</v>
      </c>
      <c r="H605" s="205"/>
      <c r="I605" s="205" t="s">
        <v>681</v>
      </c>
      <c r="J605" s="116" t="s">
        <v>304</v>
      </c>
      <c r="K605" s="116" t="s">
        <v>304</v>
      </c>
      <c r="L605" s="116" t="s">
        <v>304</v>
      </c>
    </row>
    <row r="606" spans="1:12" ht="13.2" customHeight="1" x14ac:dyDescent="0.3">
      <c r="A606" s="204" t="s">
        <v>33</v>
      </c>
      <c r="B606" s="204" t="s">
        <v>40</v>
      </c>
      <c r="C606" s="204" t="s">
        <v>624</v>
      </c>
      <c r="D606" s="204" t="s">
        <v>689</v>
      </c>
      <c r="E606" s="204" t="s">
        <v>541</v>
      </c>
      <c r="F606" s="205" t="s">
        <v>440</v>
      </c>
      <c r="G606" s="205" t="s">
        <v>614</v>
      </c>
      <c r="H606" s="205"/>
      <c r="I606" s="205" t="s">
        <v>682</v>
      </c>
      <c r="J606" s="116" t="s">
        <v>304</v>
      </c>
      <c r="K606" s="116" t="s">
        <v>304</v>
      </c>
      <c r="L606" s="116" t="s">
        <v>304</v>
      </c>
    </row>
    <row r="607" spans="1:12" ht="13.2" customHeight="1" x14ac:dyDescent="0.3">
      <c r="A607" s="204" t="s">
        <v>33</v>
      </c>
      <c r="B607" s="204" t="s">
        <v>40</v>
      </c>
      <c r="C607" s="204" t="s">
        <v>624</v>
      </c>
      <c r="D607" s="204" t="s">
        <v>689</v>
      </c>
      <c r="E607" s="204" t="s">
        <v>541</v>
      </c>
      <c r="F607" s="205" t="s">
        <v>440</v>
      </c>
      <c r="G607" s="205" t="s">
        <v>614</v>
      </c>
      <c r="H607" s="205"/>
      <c r="I607" s="205" t="s">
        <v>683</v>
      </c>
      <c r="J607" s="116" t="s">
        <v>304</v>
      </c>
      <c r="K607" s="116" t="s">
        <v>304</v>
      </c>
      <c r="L607" s="116" t="s">
        <v>304</v>
      </c>
    </row>
    <row r="608" spans="1:12" ht="13.2" customHeight="1" x14ac:dyDescent="0.3">
      <c r="A608" s="204" t="s">
        <v>33</v>
      </c>
      <c r="B608" s="204" t="s">
        <v>40</v>
      </c>
      <c r="C608" s="204" t="s">
        <v>624</v>
      </c>
      <c r="D608" s="204" t="s">
        <v>689</v>
      </c>
      <c r="E608" s="204" t="s">
        <v>541</v>
      </c>
      <c r="F608" s="205" t="s">
        <v>440</v>
      </c>
      <c r="G608" s="205" t="s">
        <v>614</v>
      </c>
      <c r="H608" s="205"/>
      <c r="I608" s="205" t="s">
        <v>493</v>
      </c>
      <c r="J608" s="146">
        <v>9</v>
      </c>
      <c r="K608" s="146" t="s">
        <v>304</v>
      </c>
      <c r="L608" s="146">
        <v>9</v>
      </c>
    </row>
    <row r="609" spans="1:12" ht="13.2" customHeight="1" x14ac:dyDescent="0.3">
      <c r="A609" s="204" t="s">
        <v>33</v>
      </c>
      <c r="B609" s="204" t="s">
        <v>40</v>
      </c>
      <c r="C609" s="204" t="s">
        <v>624</v>
      </c>
      <c r="D609" s="204" t="s">
        <v>689</v>
      </c>
      <c r="E609" s="204" t="s">
        <v>541</v>
      </c>
      <c r="F609" s="205" t="s">
        <v>363</v>
      </c>
      <c r="G609" s="205" t="s">
        <v>616</v>
      </c>
      <c r="H609" s="205"/>
      <c r="I609" s="205" t="s">
        <v>684</v>
      </c>
      <c r="J609" s="116">
        <v>0.77777777777799995</v>
      </c>
      <c r="K609" s="116" t="s">
        <v>304</v>
      </c>
      <c r="L609" s="116">
        <v>0.77777777777799995</v>
      </c>
    </row>
    <row r="610" spans="1:12" ht="13.2" customHeight="1" x14ac:dyDescent="0.3">
      <c r="A610" s="204" t="s">
        <v>33</v>
      </c>
      <c r="B610" s="204" t="s">
        <v>40</v>
      </c>
      <c r="C610" s="204" t="s">
        <v>624</v>
      </c>
      <c r="D610" s="204" t="s">
        <v>689</v>
      </c>
      <c r="E610" s="204" t="s">
        <v>541</v>
      </c>
      <c r="F610" s="205" t="s">
        <v>363</v>
      </c>
      <c r="G610" s="205" t="s">
        <v>616</v>
      </c>
      <c r="H610" s="205"/>
      <c r="I610" s="205" t="s">
        <v>685</v>
      </c>
      <c r="J610" s="116" t="s">
        <v>304</v>
      </c>
      <c r="K610" s="116" t="s">
        <v>304</v>
      </c>
      <c r="L610" s="116" t="s">
        <v>304</v>
      </c>
    </row>
    <row r="611" spans="1:12" ht="13.2" customHeight="1" x14ac:dyDescent="0.3">
      <c r="A611" s="204" t="s">
        <v>33</v>
      </c>
      <c r="B611" s="204" t="s">
        <v>40</v>
      </c>
      <c r="C611" s="204" t="s">
        <v>624</v>
      </c>
      <c r="D611" s="204" t="s">
        <v>689</v>
      </c>
      <c r="E611" s="204" t="s">
        <v>541</v>
      </c>
      <c r="F611" s="205" t="s">
        <v>363</v>
      </c>
      <c r="G611" s="205" t="s">
        <v>616</v>
      </c>
      <c r="H611" s="205"/>
      <c r="I611" s="205" t="s">
        <v>686</v>
      </c>
      <c r="J611" s="116" t="s">
        <v>304</v>
      </c>
      <c r="K611" s="116">
        <v>0.111111111111</v>
      </c>
      <c r="L611" s="116">
        <v>0.111111111111</v>
      </c>
    </row>
    <row r="612" spans="1:12" ht="13.2" customHeight="1" x14ac:dyDescent="0.3">
      <c r="A612" s="204" t="s">
        <v>33</v>
      </c>
      <c r="B612" s="204" t="s">
        <v>40</v>
      </c>
      <c r="C612" s="204" t="s">
        <v>624</v>
      </c>
      <c r="D612" s="204" t="s">
        <v>689</v>
      </c>
      <c r="E612" s="204" t="s">
        <v>541</v>
      </c>
      <c r="F612" s="205" t="s">
        <v>363</v>
      </c>
      <c r="G612" s="205" t="s">
        <v>616</v>
      </c>
      <c r="H612" s="205"/>
      <c r="I612" s="205" t="s">
        <v>687</v>
      </c>
      <c r="J612" s="116">
        <v>0.222222222222</v>
      </c>
      <c r="K612" s="116">
        <f>L612-J612</f>
        <v>-0.111111111111</v>
      </c>
      <c r="L612" s="116">
        <v>0.111111111111</v>
      </c>
    </row>
    <row r="613" spans="1:12" ht="13.2" customHeight="1" x14ac:dyDescent="0.3">
      <c r="A613" s="204" t="s">
        <v>33</v>
      </c>
      <c r="B613" s="204" t="s">
        <v>40</v>
      </c>
      <c r="C613" s="204" t="s">
        <v>624</v>
      </c>
      <c r="D613" s="204" t="s">
        <v>689</v>
      </c>
      <c r="E613" s="204" t="s">
        <v>541</v>
      </c>
      <c r="F613" s="205" t="s">
        <v>363</v>
      </c>
      <c r="G613" s="205" t="s">
        <v>616</v>
      </c>
      <c r="H613" s="205"/>
      <c r="I613" s="205" t="s">
        <v>493</v>
      </c>
      <c r="J613" s="146">
        <v>9</v>
      </c>
      <c r="K613" s="146" t="s">
        <v>304</v>
      </c>
      <c r="L613" s="146">
        <v>9</v>
      </c>
    </row>
    <row r="614" spans="1:12" ht="13.2" customHeight="1" x14ac:dyDescent="0.3">
      <c r="A614" s="204" t="s">
        <v>33</v>
      </c>
      <c r="B614" s="204" t="s">
        <v>40</v>
      </c>
      <c r="C614" s="204" t="s">
        <v>624</v>
      </c>
      <c r="D614" s="204" t="s">
        <v>689</v>
      </c>
      <c r="E614" s="204" t="s">
        <v>541</v>
      </c>
      <c r="F614" s="205" t="s">
        <v>285</v>
      </c>
      <c r="G614" s="205" t="s">
        <v>280</v>
      </c>
      <c r="H614" s="205"/>
      <c r="I614" s="205" t="s">
        <v>59</v>
      </c>
      <c r="J614" s="117">
        <v>54.930999999999997</v>
      </c>
      <c r="K614" s="117">
        <v>-0.309</v>
      </c>
      <c r="L614" s="117">
        <v>54.622</v>
      </c>
    </row>
    <row r="615" spans="1:12" ht="13.2" customHeight="1" x14ac:dyDescent="0.3">
      <c r="A615" s="204" t="s">
        <v>33</v>
      </c>
      <c r="B615" s="204" t="s">
        <v>41</v>
      </c>
      <c r="C615" s="204" t="s">
        <v>624</v>
      </c>
      <c r="D615" s="204" t="s">
        <v>689</v>
      </c>
      <c r="E615" s="204" t="s">
        <v>541</v>
      </c>
      <c r="F615" s="205" t="s">
        <v>385</v>
      </c>
      <c r="G615" s="205" t="s">
        <v>614</v>
      </c>
      <c r="H615" s="205"/>
      <c r="I615" s="205" t="s">
        <v>676</v>
      </c>
      <c r="J615" s="116" t="s">
        <v>304</v>
      </c>
      <c r="K615" s="116" t="s">
        <v>304</v>
      </c>
      <c r="L615" s="116" t="s">
        <v>304</v>
      </c>
    </row>
    <row r="616" spans="1:12" ht="13.2" customHeight="1" x14ac:dyDescent="0.3">
      <c r="A616" s="204" t="s">
        <v>33</v>
      </c>
      <c r="B616" s="204" t="s">
        <v>41</v>
      </c>
      <c r="C616" s="204" t="s">
        <v>624</v>
      </c>
      <c r="D616" s="204" t="s">
        <v>689</v>
      </c>
      <c r="E616" s="204" t="s">
        <v>541</v>
      </c>
      <c r="F616" s="205" t="s">
        <v>385</v>
      </c>
      <c r="G616" s="205" t="s">
        <v>614</v>
      </c>
      <c r="H616" s="205"/>
      <c r="I616" s="205" t="s">
        <v>679</v>
      </c>
      <c r="J616" s="116" t="s">
        <v>304</v>
      </c>
      <c r="K616" s="116" t="s">
        <v>304</v>
      </c>
      <c r="L616" s="116" t="s">
        <v>304</v>
      </c>
    </row>
    <row r="617" spans="1:12" ht="13.2" customHeight="1" x14ac:dyDescent="0.3">
      <c r="A617" s="204" t="s">
        <v>33</v>
      </c>
      <c r="B617" s="204" t="s">
        <v>41</v>
      </c>
      <c r="C617" s="204" t="s">
        <v>624</v>
      </c>
      <c r="D617" s="204" t="s">
        <v>689</v>
      </c>
      <c r="E617" s="204" t="s">
        <v>541</v>
      </c>
      <c r="F617" s="205" t="s">
        <v>385</v>
      </c>
      <c r="G617" s="205" t="s">
        <v>614</v>
      </c>
      <c r="H617" s="205"/>
      <c r="I617" s="205" t="s">
        <v>677</v>
      </c>
      <c r="J617" s="116" t="s">
        <v>304</v>
      </c>
      <c r="K617" s="116" t="s">
        <v>304</v>
      </c>
      <c r="L617" s="116" t="s">
        <v>304</v>
      </c>
    </row>
    <row r="618" spans="1:12" ht="13.2" customHeight="1" x14ac:dyDescent="0.3">
      <c r="A618" s="204" t="s">
        <v>33</v>
      </c>
      <c r="B618" s="204" t="s">
        <v>41</v>
      </c>
      <c r="C618" s="204" t="s">
        <v>624</v>
      </c>
      <c r="D618" s="204" t="s">
        <v>689</v>
      </c>
      <c r="E618" s="204" t="s">
        <v>541</v>
      </c>
      <c r="F618" s="205" t="s">
        <v>385</v>
      </c>
      <c r="G618" s="205" t="s">
        <v>614</v>
      </c>
      <c r="H618" s="205"/>
      <c r="I618" s="205" t="s">
        <v>680</v>
      </c>
      <c r="J618" s="116">
        <v>1</v>
      </c>
      <c r="K618" s="116" t="s">
        <v>304</v>
      </c>
      <c r="L618" s="116">
        <v>1</v>
      </c>
    </row>
    <row r="619" spans="1:12" ht="13.2" customHeight="1" x14ac:dyDescent="0.3">
      <c r="A619" s="204" t="s">
        <v>33</v>
      </c>
      <c r="B619" s="204" t="s">
        <v>41</v>
      </c>
      <c r="C619" s="204" t="s">
        <v>624</v>
      </c>
      <c r="D619" s="204" t="s">
        <v>689</v>
      </c>
      <c r="E619" s="204" t="s">
        <v>541</v>
      </c>
      <c r="F619" s="205" t="s">
        <v>385</v>
      </c>
      <c r="G619" s="205" t="s">
        <v>614</v>
      </c>
      <c r="H619" s="205"/>
      <c r="I619" s="205" t="s">
        <v>678</v>
      </c>
      <c r="J619" s="116" t="s">
        <v>304</v>
      </c>
      <c r="K619" s="116" t="s">
        <v>304</v>
      </c>
      <c r="L619" s="116" t="s">
        <v>304</v>
      </c>
    </row>
    <row r="620" spans="1:12" ht="13.2" customHeight="1" x14ac:dyDescent="0.3">
      <c r="A620" s="204" t="s">
        <v>33</v>
      </c>
      <c r="B620" s="204" t="s">
        <v>41</v>
      </c>
      <c r="C620" s="204" t="s">
        <v>624</v>
      </c>
      <c r="D620" s="204" t="s">
        <v>689</v>
      </c>
      <c r="E620" s="204" t="s">
        <v>541</v>
      </c>
      <c r="F620" s="205" t="s">
        <v>385</v>
      </c>
      <c r="G620" s="205" t="s">
        <v>614</v>
      </c>
      <c r="H620" s="205"/>
      <c r="I620" s="205" t="s">
        <v>681</v>
      </c>
      <c r="J620" s="116" t="s">
        <v>304</v>
      </c>
      <c r="K620" s="116" t="s">
        <v>304</v>
      </c>
      <c r="L620" s="116" t="s">
        <v>304</v>
      </c>
    </row>
    <row r="621" spans="1:12" ht="13.2" customHeight="1" x14ac:dyDescent="0.3">
      <c r="A621" s="204" t="s">
        <v>33</v>
      </c>
      <c r="B621" s="204" t="s">
        <v>41</v>
      </c>
      <c r="C621" s="204" t="s">
        <v>624</v>
      </c>
      <c r="D621" s="204" t="s">
        <v>689</v>
      </c>
      <c r="E621" s="204" t="s">
        <v>541</v>
      </c>
      <c r="F621" s="205" t="s">
        <v>385</v>
      </c>
      <c r="G621" s="205" t="s">
        <v>614</v>
      </c>
      <c r="H621" s="205"/>
      <c r="I621" s="205" t="s">
        <v>682</v>
      </c>
      <c r="J621" s="116" t="s">
        <v>304</v>
      </c>
      <c r="K621" s="116" t="s">
        <v>304</v>
      </c>
      <c r="L621" s="116" t="s">
        <v>304</v>
      </c>
    </row>
    <row r="622" spans="1:12" ht="13.2" customHeight="1" x14ac:dyDescent="0.3">
      <c r="A622" s="204" t="s">
        <v>33</v>
      </c>
      <c r="B622" s="204" t="s">
        <v>41</v>
      </c>
      <c r="C622" s="204" t="s">
        <v>624</v>
      </c>
      <c r="D622" s="204" t="s">
        <v>689</v>
      </c>
      <c r="E622" s="204" t="s">
        <v>541</v>
      </c>
      <c r="F622" s="205" t="s">
        <v>385</v>
      </c>
      <c r="G622" s="205" t="s">
        <v>614</v>
      </c>
      <c r="H622" s="205"/>
      <c r="I622" s="205" t="s">
        <v>683</v>
      </c>
      <c r="J622" s="116" t="s">
        <v>304</v>
      </c>
      <c r="K622" s="116" t="s">
        <v>304</v>
      </c>
      <c r="L622" s="116" t="s">
        <v>304</v>
      </c>
    </row>
    <row r="623" spans="1:12" ht="13.2" customHeight="1" x14ac:dyDescent="0.3">
      <c r="A623" s="204" t="s">
        <v>33</v>
      </c>
      <c r="B623" s="204" t="s">
        <v>41</v>
      </c>
      <c r="C623" s="204" t="s">
        <v>624</v>
      </c>
      <c r="D623" s="204" t="s">
        <v>689</v>
      </c>
      <c r="E623" s="204" t="s">
        <v>541</v>
      </c>
      <c r="F623" s="205" t="s">
        <v>385</v>
      </c>
      <c r="G623" s="205" t="s">
        <v>614</v>
      </c>
      <c r="H623" s="205"/>
      <c r="I623" s="205" t="s">
        <v>493</v>
      </c>
      <c r="J623" s="146">
        <v>1</v>
      </c>
      <c r="K623" s="146" t="s">
        <v>304</v>
      </c>
      <c r="L623" s="146">
        <v>1</v>
      </c>
    </row>
    <row r="624" spans="1:12" ht="13.2" customHeight="1" x14ac:dyDescent="0.3">
      <c r="A624" s="204" t="s">
        <v>33</v>
      </c>
      <c r="B624" s="204" t="s">
        <v>41</v>
      </c>
      <c r="C624" s="204" t="s">
        <v>624</v>
      </c>
      <c r="D624" s="204" t="s">
        <v>689</v>
      </c>
      <c r="E624" s="204" t="s">
        <v>541</v>
      </c>
      <c r="F624" s="205" t="s">
        <v>440</v>
      </c>
      <c r="G624" s="205" t="s">
        <v>614</v>
      </c>
      <c r="H624" s="205"/>
      <c r="I624" s="205" t="s">
        <v>676</v>
      </c>
      <c r="J624" s="116" t="s">
        <v>304</v>
      </c>
      <c r="K624" s="116" t="s">
        <v>304</v>
      </c>
      <c r="L624" s="116" t="s">
        <v>304</v>
      </c>
    </row>
    <row r="625" spans="1:12" ht="13.2" customHeight="1" x14ac:dyDescent="0.3">
      <c r="A625" s="204" t="s">
        <v>33</v>
      </c>
      <c r="B625" s="204" t="s">
        <v>41</v>
      </c>
      <c r="C625" s="204" t="s">
        <v>624</v>
      </c>
      <c r="D625" s="204" t="s">
        <v>689</v>
      </c>
      <c r="E625" s="204" t="s">
        <v>541</v>
      </c>
      <c r="F625" s="205" t="s">
        <v>440</v>
      </c>
      <c r="G625" s="205" t="s">
        <v>614</v>
      </c>
      <c r="H625" s="205"/>
      <c r="I625" s="205" t="s">
        <v>679</v>
      </c>
      <c r="J625" s="116" t="s">
        <v>304</v>
      </c>
      <c r="K625" s="116" t="s">
        <v>304</v>
      </c>
      <c r="L625" s="116" t="s">
        <v>304</v>
      </c>
    </row>
    <row r="626" spans="1:12" ht="13.2" customHeight="1" x14ac:dyDescent="0.3">
      <c r="A626" s="204" t="s">
        <v>33</v>
      </c>
      <c r="B626" s="204" t="s">
        <v>41</v>
      </c>
      <c r="C626" s="204" t="s">
        <v>624</v>
      </c>
      <c r="D626" s="204" t="s">
        <v>689</v>
      </c>
      <c r="E626" s="204" t="s">
        <v>541</v>
      </c>
      <c r="F626" s="205" t="s">
        <v>440</v>
      </c>
      <c r="G626" s="205" t="s">
        <v>614</v>
      </c>
      <c r="H626" s="205"/>
      <c r="I626" s="205" t="s">
        <v>677</v>
      </c>
      <c r="J626" s="116" t="s">
        <v>304</v>
      </c>
      <c r="K626" s="116" t="s">
        <v>304</v>
      </c>
      <c r="L626" s="116">
        <v>1</v>
      </c>
    </row>
    <row r="627" spans="1:12" ht="13.2" customHeight="1" x14ac:dyDescent="0.3">
      <c r="A627" s="204" t="s">
        <v>33</v>
      </c>
      <c r="B627" s="204" t="s">
        <v>41</v>
      </c>
      <c r="C627" s="204" t="s">
        <v>624</v>
      </c>
      <c r="D627" s="204" t="s">
        <v>689</v>
      </c>
      <c r="E627" s="204" t="s">
        <v>541</v>
      </c>
      <c r="F627" s="205" t="s">
        <v>440</v>
      </c>
      <c r="G627" s="205" t="s">
        <v>614</v>
      </c>
      <c r="H627" s="205"/>
      <c r="I627" s="205" t="s">
        <v>680</v>
      </c>
      <c r="J627" s="116">
        <v>1</v>
      </c>
      <c r="K627" s="116" t="s">
        <v>304</v>
      </c>
      <c r="L627" s="116" t="s">
        <v>304</v>
      </c>
    </row>
    <row r="628" spans="1:12" ht="13.2" customHeight="1" x14ac:dyDescent="0.3">
      <c r="A628" s="204" t="s">
        <v>33</v>
      </c>
      <c r="B628" s="204" t="s">
        <v>41</v>
      </c>
      <c r="C628" s="204" t="s">
        <v>624</v>
      </c>
      <c r="D628" s="204" t="s">
        <v>689</v>
      </c>
      <c r="E628" s="204" t="s">
        <v>541</v>
      </c>
      <c r="F628" s="205" t="s">
        <v>440</v>
      </c>
      <c r="G628" s="205" t="s">
        <v>614</v>
      </c>
      <c r="H628" s="205"/>
      <c r="I628" s="205" t="s">
        <v>678</v>
      </c>
      <c r="J628" s="116" t="s">
        <v>304</v>
      </c>
      <c r="K628" s="116" t="s">
        <v>304</v>
      </c>
      <c r="L628" s="116" t="s">
        <v>304</v>
      </c>
    </row>
    <row r="629" spans="1:12" ht="13.2" customHeight="1" x14ac:dyDescent="0.3">
      <c r="A629" s="204" t="s">
        <v>33</v>
      </c>
      <c r="B629" s="204" t="s">
        <v>41</v>
      </c>
      <c r="C629" s="204" t="s">
        <v>624</v>
      </c>
      <c r="D629" s="204" t="s">
        <v>689</v>
      </c>
      <c r="E629" s="204" t="s">
        <v>541</v>
      </c>
      <c r="F629" s="205" t="s">
        <v>440</v>
      </c>
      <c r="G629" s="205" t="s">
        <v>614</v>
      </c>
      <c r="H629" s="205"/>
      <c r="I629" s="205" t="s">
        <v>681</v>
      </c>
      <c r="J629" s="116" t="s">
        <v>304</v>
      </c>
      <c r="K629" s="116" t="s">
        <v>304</v>
      </c>
      <c r="L629" s="116" t="s">
        <v>304</v>
      </c>
    </row>
    <row r="630" spans="1:12" ht="13.2" customHeight="1" x14ac:dyDescent="0.3">
      <c r="A630" s="204" t="s">
        <v>33</v>
      </c>
      <c r="B630" s="204" t="s">
        <v>41</v>
      </c>
      <c r="C630" s="204" t="s">
        <v>624</v>
      </c>
      <c r="D630" s="204" t="s">
        <v>689</v>
      </c>
      <c r="E630" s="204" t="s">
        <v>541</v>
      </c>
      <c r="F630" s="205" t="s">
        <v>440</v>
      </c>
      <c r="G630" s="205" t="s">
        <v>614</v>
      </c>
      <c r="H630" s="205"/>
      <c r="I630" s="205" t="s">
        <v>682</v>
      </c>
      <c r="J630" s="116" t="s">
        <v>304</v>
      </c>
      <c r="K630" s="116" t="s">
        <v>304</v>
      </c>
      <c r="L630" s="116" t="s">
        <v>304</v>
      </c>
    </row>
    <row r="631" spans="1:12" ht="13.2" customHeight="1" x14ac:dyDescent="0.3">
      <c r="A631" s="204" t="s">
        <v>33</v>
      </c>
      <c r="B631" s="204" t="s">
        <v>41</v>
      </c>
      <c r="C631" s="204" t="s">
        <v>624</v>
      </c>
      <c r="D631" s="204" t="s">
        <v>689</v>
      </c>
      <c r="E631" s="204" t="s">
        <v>541</v>
      </c>
      <c r="F631" s="205" t="s">
        <v>440</v>
      </c>
      <c r="G631" s="205" t="s">
        <v>614</v>
      </c>
      <c r="H631" s="205"/>
      <c r="I631" s="205" t="s">
        <v>683</v>
      </c>
      <c r="J631" s="116" t="s">
        <v>304</v>
      </c>
      <c r="K631" s="116" t="s">
        <v>304</v>
      </c>
      <c r="L631" s="116" t="s">
        <v>304</v>
      </c>
    </row>
    <row r="632" spans="1:12" ht="13.2" customHeight="1" x14ac:dyDescent="0.3">
      <c r="A632" s="204" t="s">
        <v>33</v>
      </c>
      <c r="B632" s="204" t="s">
        <v>41</v>
      </c>
      <c r="C632" s="204" t="s">
        <v>624</v>
      </c>
      <c r="D632" s="204" t="s">
        <v>689</v>
      </c>
      <c r="E632" s="204" t="s">
        <v>541</v>
      </c>
      <c r="F632" s="205" t="s">
        <v>440</v>
      </c>
      <c r="G632" s="205" t="s">
        <v>614</v>
      </c>
      <c r="H632" s="205"/>
      <c r="I632" s="205" t="s">
        <v>493</v>
      </c>
      <c r="J632" s="146">
        <v>1</v>
      </c>
      <c r="K632" s="146" t="s">
        <v>304</v>
      </c>
      <c r="L632" s="146">
        <v>1</v>
      </c>
    </row>
    <row r="633" spans="1:12" ht="13.2" customHeight="1" x14ac:dyDescent="0.3">
      <c r="A633" s="204" t="s">
        <v>33</v>
      </c>
      <c r="B633" s="204" t="s">
        <v>41</v>
      </c>
      <c r="C633" s="204" t="s">
        <v>624</v>
      </c>
      <c r="D633" s="204" t="s">
        <v>689</v>
      </c>
      <c r="E633" s="204" t="s">
        <v>541</v>
      </c>
      <c r="F633" s="205" t="s">
        <v>363</v>
      </c>
      <c r="G633" s="205" t="s">
        <v>616</v>
      </c>
      <c r="H633" s="205"/>
      <c r="I633" s="205" t="s">
        <v>684</v>
      </c>
      <c r="J633" s="116">
        <v>1</v>
      </c>
      <c r="K633" s="116" t="s">
        <v>304</v>
      </c>
      <c r="L633" s="116">
        <v>1</v>
      </c>
    </row>
    <row r="634" spans="1:12" ht="13.2" customHeight="1" x14ac:dyDescent="0.3">
      <c r="A634" s="204" t="s">
        <v>33</v>
      </c>
      <c r="B634" s="204" t="s">
        <v>41</v>
      </c>
      <c r="C634" s="204" t="s">
        <v>624</v>
      </c>
      <c r="D634" s="204" t="s">
        <v>689</v>
      </c>
      <c r="E634" s="204" t="s">
        <v>541</v>
      </c>
      <c r="F634" s="205" t="s">
        <v>363</v>
      </c>
      <c r="G634" s="205" t="s">
        <v>616</v>
      </c>
      <c r="H634" s="205"/>
      <c r="I634" s="205" t="s">
        <v>685</v>
      </c>
      <c r="J634" s="116" t="s">
        <v>304</v>
      </c>
      <c r="K634" s="116" t="s">
        <v>304</v>
      </c>
      <c r="L634" s="116" t="s">
        <v>304</v>
      </c>
    </row>
    <row r="635" spans="1:12" ht="13.2" customHeight="1" x14ac:dyDescent="0.3">
      <c r="A635" s="204" t="s">
        <v>33</v>
      </c>
      <c r="B635" s="204" t="s">
        <v>41</v>
      </c>
      <c r="C635" s="204" t="s">
        <v>624</v>
      </c>
      <c r="D635" s="204" t="s">
        <v>689</v>
      </c>
      <c r="E635" s="204" t="s">
        <v>541</v>
      </c>
      <c r="F635" s="205" t="s">
        <v>363</v>
      </c>
      <c r="G635" s="205" t="s">
        <v>616</v>
      </c>
      <c r="H635" s="205"/>
      <c r="I635" s="205" t="s">
        <v>686</v>
      </c>
      <c r="J635" s="116" t="s">
        <v>304</v>
      </c>
      <c r="K635" s="116" t="s">
        <v>304</v>
      </c>
      <c r="L635" s="116" t="s">
        <v>304</v>
      </c>
    </row>
    <row r="636" spans="1:12" ht="13.2" customHeight="1" x14ac:dyDescent="0.3">
      <c r="A636" s="204" t="s">
        <v>33</v>
      </c>
      <c r="B636" s="204" t="s">
        <v>41</v>
      </c>
      <c r="C636" s="204" t="s">
        <v>624</v>
      </c>
      <c r="D636" s="204" t="s">
        <v>689</v>
      </c>
      <c r="E636" s="204" t="s">
        <v>541</v>
      </c>
      <c r="F636" s="205" t="s">
        <v>363</v>
      </c>
      <c r="G636" s="205" t="s">
        <v>616</v>
      </c>
      <c r="H636" s="205"/>
      <c r="I636" s="205" t="s">
        <v>687</v>
      </c>
      <c r="J636" s="116" t="s">
        <v>304</v>
      </c>
      <c r="K636" s="116" t="s">
        <v>304</v>
      </c>
      <c r="L636" s="116" t="s">
        <v>304</v>
      </c>
    </row>
    <row r="637" spans="1:12" ht="13.2" customHeight="1" x14ac:dyDescent="0.3">
      <c r="A637" s="204" t="s">
        <v>33</v>
      </c>
      <c r="B637" s="204" t="s">
        <v>41</v>
      </c>
      <c r="C637" s="204" t="s">
        <v>624</v>
      </c>
      <c r="D637" s="204" t="s">
        <v>689</v>
      </c>
      <c r="E637" s="204" t="s">
        <v>541</v>
      </c>
      <c r="F637" s="205" t="s">
        <v>363</v>
      </c>
      <c r="G637" s="205" t="s">
        <v>616</v>
      </c>
      <c r="H637" s="205"/>
      <c r="I637" s="205" t="s">
        <v>493</v>
      </c>
      <c r="J637" s="146">
        <v>1</v>
      </c>
      <c r="K637" s="146" t="s">
        <v>304</v>
      </c>
      <c r="L637" s="146">
        <v>1</v>
      </c>
    </row>
    <row r="638" spans="1:12" ht="13.2" customHeight="1" x14ac:dyDescent="0.3">
      <c r="A638" s="204" t="s">
        <v>33</v>
      </c>
      <c r="B638" s="204" t="s">
        <v>41</v>
      </c>
      <c r="C638" s="204" t="s">
        <v>624</v>
      </c>
      <c r="D638" s="204" t="s">
        <v>689</v>
      </c>
      <c r="E638" s="204" t="s">
        <v>541</v>
      </c>
      <c r="F638" s="205" t="s">
        <v>285</v>
      </c>
      <c r="G638" s="205" t="s">
        <v>280</v>
      </c>
      <c r="H638" s="205"/>
      <c r="I638" s="205" t="s">
        <v>59</v>
      </c>
      <c r="J638" s="117">
        <v>50.545999999999999</v>
      </c>
      <c r="K638" s="117">
        <v>-0.30099999999999999</v>
      </c>
      <c r="L638" s="117">
        <v>50.244</v>
      </c>
    </row>
    <row r="639" spans="1:12" ht="13.2" customHeight="1" x14ac:dyDescent="0.3">
      <c r="A639" s="204" t="s">
        <v>33</v>
      </c>
      <c r="B639" s="204" t="s">
        <v>42</v>
      </c>
      <c r="C639" s="204" t="s">
        <v>624</v>
      </c>
      <c r="D639" s="204" t="s">
        <v>689</v>
      </c>
      <c r="E639" s="204" t="s">
        <v>541</v>
      </c>
      <c r="F639" s="205" t="s">
        <v>385</v>
      </c>
      <c r="G639" s="205" t="s">
        <v>614</v>
      </c>
      <c r="H639" s="205"/>
      <c r="I639" s="205" t="s">
        <v>676</v>
      </c>
      <c r="J639" s="116" t="s">
        <v>304</v>
      </c>
      <c r="K639" s="116" t="s">
        <v>304</v>
      </c>
      <c r="L639" s="116" t="s">
        <v>304</v>
      </c>
    </row>
    <row r="640" spans="1:12" ht="13.2" customHeight="1" x14ac:dyDescent="0.3">
      <c r="A640" s="204" t="s">
        <v>33</v>
      </c>
      <c r="B640" s="204" t="s">
        <v>42</v>
      </c>
      <c r="C640" s="204" t="s">
        <v>624</v>
      </c>
      <c r="D640" s="204" t="s">
        <v>689</v>
      </c>
      <c r="E640" s="204" t="s">
        <v>541</v>
      </c>
      <c r="F640" s="205" t="s">
        <v>385</v>
      </c>
      <c r="G640" s="205" t="s">
        <v>614</v>
      </c>
      <c r="H640" s="205"/>
      <c r="I640" s="205" t="s">
        <v>679</v>
      </c>
      <c r="J640" s="116" t="s">
        <v>304</v>
      </c>
      <c r="K640" s="116" t="s">
        <v>304</v>
      </c>
      <c r="L640" s="116" t="s">
        <v>304</v>
      </c>
    </row>
    <row r="641" spans="1:12" ht="13.2" customHeight="1" x14ac:dyDescent="0.3">
      <c r="A641" s="204" t="s">
        <v>33</v>
      </c>
      <c r="B641" s="204" t="s">
        <v>42</v>
      </c>
      <c r="C641" s="204" t="s">
        <v>624</v>
      </c>
      <c r="D641" s="204" t="s">
        <v>689</v>
      </c>
      <c r="E641" s="204" t="s">
        <v>541</v>
      </c>
      <c r="F641" s="205" t="s">
        <v>385</v>
      </c>
      <c r="G641" s="205" t="s">
        <v>614</v>
      </c>
      <c r="H641" s="205"/>
      <c r="I641" s="205" t="s">
        <v>677</v>
      </c>
      <c r="J641" s="116" t="s">
        <v>304</v>
      </c>
      <c r="K641" s="116" t="s">
        <v>304</v>
      </c>
      <c r="L641" s="116" t="s">
        <v>304</v>
      </c>
    </row>
    <row r="642" spans="1:12" ht="13.2" customHeight="1" x14ac:dyDescent="0.3">
      <c r="A642" s="204" t="s">
        <v>33</v>
      </c>
      <c r="B642" s="204" t="s">
        <v>42</v>
      </c>
      <c r="C642" s="204" t="s">
        <v>624</v>
      </c>
      <c r="D642" s="204" t="s">
        <v>689</v>
      </c>
      <c r="E642" s="204" t="s">
        <v>541</v>
      </c>
      <c r="F642" s="205" t="s">
        <v>385</v>
      </c>
      <c r="G642" s="205" t="s">
        <v>614</v>
      </c>
      <c r="H642" s="205"/>
      <c r="I642" s="205" t="s">
        <v>680</v>
      </c>
      <c r="J642" s="116">
        <v>1</v>
      </c>
      <c r="K642" s="116" t="s">
        <v>304</v>
      </c>
      <c r="L642" s="116">
        <v>1</v>
      </c>
    </row>
    <row r="643" spans="1:12" ht="13.2" customHeight="1" x14ac:dyDescent="0.3">
      <c r="A643" s="204" t="s">
        <v>33</v>
      </c>
      <c r="B643" s="204" t="s">
        <v>42</v>
      </c>
      <c r="C643" s="204" t="s">
        <v>624</v>
      </c>
      <c r="D643" s="204" t="s">
        <v>689</v>
      </c>
      <c r="E643" s="204" t="s">
        <v>541</v>
      </c>
      <c r="F643" s="205" t="s">
        <v>385</v>
      </c>
      <c r="G643" s="205" t="s">
        <v>614</v>
      </c>
      <c r="H643" s="205"/>
      <c r="I643" s="205" t="s">
        <v>678</v>
      </c>
      <c r="J643" s="116" t="s">
        <v>304</v>
      </c>
      <c r="K643" s="116" t="s">
        <v>304</v>
      </c>
      <c r="L643" s="116" t="s">
        <v>304</v>
      </c>
    </row>
    <row r="644" spans="1:12" ht="13.2" customHeight="1" x14ac:dyDescent="0.3">
      <c r="A644" s="204" t="s">
        <v>33</v>
      </c>
      <c r="B644" s="204" t="s">
        <v>42</v>
      </c>
      <c r="C644" s="204" t="s">
        <v>624</v>
      </c>
      <c r="D644" s="204" t="s">
        <v>689</v>
      </c>
      <c r="E644" s="204" t="s">
        <v>541</v>
      </c>
      <c r="F644" s="205" t="s">
        <v>385</v>
      </c>
      <c r="G644" s="205" t="s">
        <v>614</v>
      </c>
      <c r="H644" s="205"/>
      <c r="I644" s="205" t="s">
        <v>681</v>
      </c>
      <c r="J644" s="116" t="s">
        <v>304</v>
      </c>
      <c r="K644" s="116" t="s">
        <v>304</v>
      </c>
      <c r="L644" s="116" t="s">
        <v>304</v>
      </c>
    </row>
    <row r="645" spans="1:12" ht="13.2" customHeight="1" x14ac:dyDescent="0.3">
      <c r="A645" s="204" t="s">
        <v>33</v>
      </c>
      <c r="B645" s="204" t="s">
        <v>42</v>
      </c>
      <c r="C645" s="204" t="s">
        <v>624</v>
      </c>
      <c r="D645" s="204" t="s">
        <v>689</v>
      </c>
      <c r="E645" s="204" t="s">
        <v>541</v>
      </c>
      <c r="F645" s="205" t="s">
        <v>385</v>
      </c>
      <c r="G645" s="205" t="s">
        <v>614</v>
      </c>
      <c r="H645" s="205"/>
      <c r="I645" s="205" t="s">
        <v>682</v>
      </c>
      <c r="J645" s="116" t="s">
        <v>304</v>
      </c>
      <c r="K645" s="116" t="s">
        <v>304</v>
      </c>
      <c r="L645" s="116" t="s">
        <v>304</v>
      </c>
    </row>
    <row r="646" spans="1:12" ht="13.2" customHeight="1" x14ac:dyDescent="0.3">
      <c r="A646" s="204" t="s">
        <v>33</v>
      </c>
      <c r="B646" s="204" t="s">
        <v>42</v>
      </c>
      <c r="C646" s="204" t="s">
        <v>624</v>
      </c>
      <c r="D646" s="204" t="s">
        <v>689</v>
      </c>
      <c r="E646" s="204" t="s">
        <v>541</v>
      </c>
      <c r="F646" s="205" t="s">
        <v>385</v>
      </c>
      <c r="G646" s="205" t="s">
        <v>614</v>
      </c>
      <c r="H646" s="205"/>
      <c r="I646" s="205" t="s">
        <v>683</v>
      </c>
      <c r="J646" s="116" t="s">
        <v>304</v>
      </c>
      <c r="K646" s="116" t="s">
        <v>304</v>
      </c>
      <c r="L646" s="116" t="s">
        <v>304</v>
      </c>
    </row>
    <row r="647" spans="1:12" ht="13.2" customHeight="1" x14ac:dyDescent="0.3">
      <c r="A647" s="204" t="s">
        <v>33</v>
      </c>
      <c r="B647" s="204" t="s">
        <v>42</v>
      </c>
      <c r="C647" s="204" t="s">
        <v>624</v>
      </c>
      <c r="D647" s="204" t="s">
        <v>689</v>
      </c>
      <c r="E647" s="204" t="s">
        <v>541</v>
      </c>
      <c r="F647" s="205" t="s">
        <v>385</v>
      </c>
      <c r="G647" s="205" t="s">
        <v>614</v>
      </c>
      <c r="H647" s="205"/>
      <c r="I647" s="205" t="s">
        <v>493</v>
      </c>
      <c r="J647" s="146">
        <v>3</v>
      </c>
      <c r="K647" s="146" t="s">
        <v>304</v>
      </c>
      <c r="L647" s="146">
        <v>3</v>
      </c>
    </row>
    <row r="648" spans="1:12" ht="13.2" customHeight="1" x14ac:dyDescent="0.3">
      <c r="A648" s="204" t="s">
        <v>33</v>
      </c>
      <c r="B648" s="204" t="s">
        <v>42</v>
      </c>
      <c r="C648" s="204" t="s">
        <v>624</v>
      </c>
      <c r="D648" s="204" t="s">
        <v>689</v>
      </c>
      <c r="E648" s="204" t="s">
        <v>541</v>
      </c>
      <c r="F648" s="205" t="s">
        <v>440</v>
      </c>
      <c r="G648" s="205" t="s">
        <v>614</v>
      </c>
      <c r="H648" s="205"/>
      <c r="I648" s="205" t="s">
        <v>676</v>
      </c>
      <c r="J648" s="116" t="s">
        <v>304</v>
      </c>
      <c r="K648" s="116" t="s">
        <v>304</v>
      </c>
      <c r="L648" s="116" t="s">
        <v>304</v>
      </c>
    </row>
    <row r="649" spans="1:12" ht="13.2" customHeight="1" x14ac:dyDescent="0.3">
      <c r="A649" s="204" t="s">
        <v>33</v>
      </c>
      <c r="B649" s="204" t="s">
        <v>42</v>
      </c>
      <c r="C649" s="204" t="s">
        <v>624</v>
      </c>
      <c r="D649" s="204" t="s">
        <v>689</v>
      </c>
      <c r="E649" s="204" t="s">
        <v>541</v>
      </c>
      <c r="F649" s="205" t="s">
        <v>440</v>
      </c>
      <c r="G649" s="205" t="s">
        <v>614</v>
      </c>
      <c r="H649" s="205"/>
      <c r="I649" s="205" t="s">
        <v>679</v>
      </c>
      <c r="J649" s="116" t="s">
        <v>304</v>
      </c>
      <c r="K649" s="116" t="s">
        <v>304</v>
      </c>
      <c r="L649" s="116" t="s">
        <v>304</v>
      </c>
    </row>
    <row r="650" spans="1:12" ht="13.2" customHeight="1" x14ac:dyDescent="0.3">
      <c r="A650" s="204" t="s">
        <v>33</v>
      </c>
      <c r="B650" s="204" t="s">
        <v>42</v>
      </c>
      <c r="C650" s="204" t="s">
        <v>624</v>
      </c>
      <c r="D650" s="204" t="s">
        <v>689</v>
      </c>
      <c r="E650" s="204" t="s">
        <v>541</v>
      </c>
      <c r="F650" s="205" t="s">
        <v>440</v>
      </c>
      <c r="G650" s="205" t="s">
        <v>614</v>
      </c>
      <c r="H650" s="205"/>
      <c r="I650" s="205" t="s">
        <v>677</v>
      </c>
      <c r="J650" s="116" t="s">
        <v>304</v>
      </c>
      <c r="K650" s="116" t="s">
        <v>304</v>
      </c>
      <c r="L650" s="116" t="s">
        <v>304</v>
      </c>
    </row>
    <row r="651" spans="1:12" ht="13.2" customHeight="1" x14ac:dyDescent="0.3">
      <c r="A651" s="204" t="s">
        <v>33</v>
      </c>
      <c r="B651" s="204" t="s">
        <v>42</v>
      </c>
      <c r="C651" s="204" t="s">
        <v>624</v>
      </c>
      <c r="D651" s="204" t="s">
        <v>689</v>
      </c>
      <c r="E651" s="204" t="s">
        <v>541</v>
      </c>
      <c r="F651" s="205" t="s">
        <v>440</v>
      </c>
      <c r="G651" s="205" t="s">
        <v>614</v>
      </c>
      <c r="H651" s="205"/>
      <c r="I651" s="205" t="s">
        <v>680</v>
      </c>
      <c r="J651" s="116">
        <v>1</v>
      </c>
      <c r="K651" s="116" t="s">
        <v>304</v>
      </c>
      <c r="L651" s="116">
        <v>1</v>
      </c>
    </row>
    <row r="652" spans="1:12" ht="13.2" customHeight="1" x14ac:dyDescent="0.3">
      <c r="A652" s="204" t="s">
        <v>33</v>
      </c>
      <c r="B652" s="204" t="s">
        <v>42</v>
      </c>
      <c r="C652" s="204" t="s">
        <v>624</v>
      </c>
      <c r="D652" s="204" t="s">
        <v>689</v>
      </c>
      <c r="E652" s="204" t="s">
        <v>541</v>
      </c>
      <c r="F652" s="205" t="s">
        <v>440</v>
      </c>
      <c r="G652" s="205" t="s">
        <v>614</v>
      </c>
      <c r="H652" s="205"/>
      <c r="I652" s="205" t="s">
        <v>678</v>
      </c>
      <c r="J652" s="116" t="s">
        <v>304</v>
      </c>
      <c r="K652" s="116" t="s">
        <v>304</v>
      </c>
      <c r="L652" s="116" t="s">
        <v>304</v>
      </c>
    </row>
    <row r="653" spans="1:12" ht="13.2" customHeight="1" x14ac:dyDescent="0.3">
      <c r="A653" s="204" t="s">
        <v>33</v>
      </c>
      <c r="B653" s="204" t="s">
        <v>42</v>
      </c>
      <c r="C653" s="204" t="s">
        <v>624</v>
      </c>
      <c r="D653" s="204" t="s">
        <v>689</v>
      </c>
      <c r="E653" s="204" t="s">
        <v>541</v>
      </c>
      <c r="F653" s="205" t="s">
        <v>440</v>
      </c>
      <c r="G653" s="205" t="s">
        <v>614</v>
      </c>
      <c r="H653" s="205"/>
      <c r="I653" s="205" t="s">
        <v>681</v>
      </c>
      <c r="J653" s="116" t="s">
        <v>304</v>
      </c>
      <c r="K653" s="116" t="s">
        <v>304</v>
      </c>
      <c r="L653" s="116" t="s">
        <v>304</v>
      </c>
    </row>
    <row r="654" spans="1:12" ht="13.2" customHeight="1" x14ac:dyDescent="0.3">
      <c r="A654" s="204" t="s">
        <v>33</v>
      </c>
      <c r="B654" s="204" t="s">
        <v>42</v>
      </c>
      <c r="C654" s="204" t="s">
        <v>624</v>
      </c>
      <c r="D654" s="204" t="s">
        <v>689</v>
      </c>
      <c r="E654" s="204" t="s">
        <v>541</v>
      </c>
      <c r="F654" s="205" t="s">
        <v>440</v>
      </c>
      <c r="G654" s="205" t="s">
        <v>614</v>
      </c>
      <c r="H654" s="205"/>
      <c r="I654" s="205" t="s">
        <v>682</v>
      </c>
      <c r="J654" s="116" t="s">
        <v>304</v>
      </c>
      <c r="K654" s="116" t="s">
        <v>304</v>
      </c>
      <c r="L654" s="116" t="s">
        <v>304</v>
      </c>
    </row>
    <row r="655" spans="1:12" ht="13.2" customHeight="1" x14ac:dyDescent="0.3">
      <c r="A655" s="204" t="s">
        <v>33</v>
      </c>
      <c r="B655" s="204" t="s">
        <v>42</v>
      </c>
      <c r="C655" s="204" t="s">
        <v>624</v>
      </c>
      <c r="D655" s="204" t="s">
        <v>689</v>
      </c>
      <c r="E655" s="204" t="s">
        <v>541</v>
      </c>
      <c r="F655" s="205" t="s">
        <v>440</v>
      </c>
      <c r="G655" s="205" t="s">
        <v>614</v>
      </c>
      <c r="H655" s="205"/>
      <c r="I655" s="205" t="s">
        <v>683</v>
      </c>
      <c r="J655" s="116" t="s">
        <v>304</v>
      </c>
      <c r="K655" s="116" t="s">
        <v>304</v>
      </c>
      <c r="L655" s="116" t="s">
        <v>304</v>
      </c>
    </row>
    <row r="656" spans="1:12" ht="13.2" customHeight="1" x14ac:dyDescent="0.3">
      <c r="A656" s="204" t="s">
        <v>33</v>
      </c>
      <c r="B656" s="204" t="s">
        <v>42</v>
      </c>
      <c r="C656" s="204" t="s">
        <v>624</v>
      </c>
      <c r="D656" s="204" t="s">
        <v>689</v>
      </c>
      <c r="E656" s="204" t="s">
        <v>541</v>
      </c>
      <c r="F656" s="205" t="s">
        <v>440</v>
      </c>
      <c r="G656" s="205" t="s">
        <v>614</v>
      </c>
      <c r="H656" s="205"/>
      <c r="I656" s="205" t="s">
        <v>493</v>
      </c>
      <c r="J656" s="146">
        <v>3</v>
      </c>
      <c r="K656" s="146" t="s">
        <v>304</v>
      </c>
      <c r="L656" s="146">
        <v>3</v>
      </c>
    </row>
    <row r="657" spans="1:12" ht="13.2" customHeight="1" x14ac:dyDescent="0.3">
      <c r="A657" s="204" t="s">
        <v>33</v>
      </c>
      <c r="B657" s="204" t="s">
        <v>42</v>
      </c>
      <c r="C657" s="204" t="s">
        <v>624</v>
      </c>
      <c r="D657" s="204" t="s">
        <v>689</v>
      </c>
      <c r="E657" s="204" t="s">
        <v>541</v>
      </c>
      <c r="F657" s="205" t="s">
        <v>363</v>
      </c>
      <c r="G657" s="205" t="s">
        <v>616</v>
      </c>
      <c r="H657" s="205"/>
      <c r="I657" s="205" t="s">
        <v>684</v>
      </c>
      <c r="J657" s="116" t="s">
        <v>303</v>
      </c>
      <c r="K657" s="116" t="s">
        <v>303</v>
      </c>
      <c r="L657" s="116" t="s">
        <v>303</v>
      </c>
    </row>
    <row r="658" spans="1:12" ht="13.2" customHeight="1" x14ac:dyDescent="0.3">
      <c r="A658" s="204" t="s">
        <v>33</v>
      </c>
      <c r="B658" s="204" t="s">
        <v>42</v>
      </c>
      <c r="C658" s="204" t="s">
        <v>624</v>
      </c>
      <c r="D658" s="204" t="s">
        <v>689</v>
      </c>
      <c r="E658" s="204" t="s">
        <v>541</v>
      </c>
      <c r="F658" s="205" t="s">
        <v>363</v>
      </c>
      <c r="G658" s="205" t="s">
        <v>616</v>
      </c>
      <c r="H658" s="205"/>
      <c r="I658" s="205" t="s">
        <v>685</v>
      </c>
      <c r="J658" s="116" t="s">
        <v>303</v>
      </c>
      <c r="K658" s="116" t="s">
        <v>303</v>
      </c>
      <c r="L658" s="116" t="s">
        <v>303</v>
      </c>
    </row>
    <row r="659" spans="1:12" ht="13.2" customHeight="1" x14ac:dyDescent="0.3">
      <c r="A659" s="204" t="s">
        <v>33</v>
      </c>
      <c r="B659" s="204" t="s">
        <v>42</v>
      </c>
      <c r="C659" s="204" t="s">
        <v>624</v>
      </c>
      <c r="D659" s="204" t="s">
        <v>689</v>
      </c>
      <c r="E659" s="204" t="s">
        <v>541</v>
      </c>
      <c r="F659" s="205" t="s">
        <v>363</v>
      </c>
      <c r="G659" s="205" t="s">
        <v>616</v>
      </c>
      <c r="H659" s="205"/>
      <c r="I659" s="205" t="s">
        <v>686</v>
      </c>
      <c r="J659" s="116" t="s">
        <v>303</v>
      </c>
      <c r="K659" s="116" t="s">
        <v>303</v>
      </c>
      <c r="L659" s="116" t="s">
        <v>303</v>
      </c>
    </row>
    <row r="660" spans="1:12" ht="13.2" customHeight="1" x14ac:dyDescent="0.3">
      <c r="A660" s="204" t="s">
        <v>33</v>
      </c>
      <c r="B660" s="204" t="s">
        <v>42</v>
      </c>
      <c r="C660" s="204" t="s">
        <v>624</v>
      </c>
      <c r="D660" s="204" t="s">
        <v>689</v>
      </c>
      <c r="E660" s="204" t="s">
        <v>541</v>
      </c>
      <c r="F660" s="205" t="s">
        <v>363</v>
      </c>
      <c r="G660" s="205" t="s">
        <v>616</v>
      </c>
      <c r="H660" s="205"/>
      <c r="I660" s="205" t="s">
        <v>687</v>
      </c>
      <c r="J660" s="116" t="s">
        <v>303</v>
      </c>
      <c r="K660" s="116" t="s">
        <v>303</v>
      </c>
      <c r="L660" s="116" t="s">
        <v>303</v>
      </c>
    </row>
    <row r="661" spans="1:12" ht="13.2" customHeight="1" x14ac:dyDescent="0.3">
      <c r="A661" s="204" t="s">
        <v>33</v>
      </c>
      <c r="B661" s="204" t="s">
        <v>42</v>
      </c>
      <c r="C661" s="204" t="s">
        <v>624</v>
      </c>
      <c r="D661" s="204" t="s">
        <v>689</v>
      </c>
      <c r="E661" s="204" t="s">
        <v>541</v>
      </c>
      <c r="F661" s="205" t="s">
        <v>363</v>
      </c>
      <c r="G661" s="205" t="s">
        <v>616</v>
      </c>
      <c r="H661" s="205"/>
      <c r="I661" s="205" t="s">
        <v>493</v>
      </c>
      <c r="J661" s="146" t="s">
        <v>303</v>
      </c>
      <c r="K661" s="146" t="s">
        <v>303</v>
      </c>
      <c r="L661" s="146" t="s">
        <v>303</v>
      </c>
    </row>
    <row r="662" spans="1:12" ht="13.2" customHeight="1" x14ac:dyDescent="0.3">
      <c r="A662" s="204" t="s">
        <v>33</v>
      </c>
      <c r="B662" s="204" t="s">
        <v>42</v>
      </c>
      <c r="C662" s="204" t="s">
        <v>624</v>
      </c>
      <c r="D662" s="204" t="s">
        <v>689</v>
      </c>
      <c r="E662" s="204" t="s">
        <v>541</v>
      </c>
      <c r="F662" s="205" t="s">
        <v>285</v>
      </c>
      <c r="G662" s="205" t="s">
        <v>280</v>
      </c>
      <c r="H662" s="205"/>
      <c r="I662" s="205" t="s">
        <v>59</v>
      </c>
      <c r="J662" s="117">
        <v>43.12</v>
      </c>
      <c r="K662" s="117" t="s">
        <v>304</v>
      </c>
      <c r="L662" s="117">
        <v>43.134</v>
      </c>
    </row>
    <row r="663" spans="1:12" ht="13.2" customHeight="1" x14ac:dyDescent="0.3">
      <c r="A663" s="204" t="s">
        <v>33</v>
      </c>
      <c r="B663" s="204" t="s">
        <v>43</v>
      </c>
      <c r="C663" s="204" t="s">
        <v>624</v>
      </c>
      <c r="D663" s="204" t="s">
        <v>689</v>
      </c>
      <c r="E663" s="204" t="s">
        <v>541</v>
      </c>
      <c r="F663" s="205" t="s">
        <v>385</v>
      </c>
      <c r="G663" s="205" t="s">
        <v>614</v>
      </c>
      <c r="H663" s="205"/>
      <c r="I663" s="205" t="s">
        <v>676</v>
      </c>
      <c r="J663" s="116" t="s">
        <v>304</v>
      </c>
      <c r="K663" s="116" t="s">
        <v>304</v>
      </c>
      <c r="L663" s="116" t="s">
        <v>304</v>
      </c>
    </row>
    <row r="664" spans="1:12" ht="13.2" customHeight="1" x14ac:dyDescent="0.3">
      <c r="A664" s="204" t="s">
        <v>33</v>
      </c>
      <c r="B664" s="204" t="s">
        <v>43</v>
      </c>
      <c r="C664" s="204" t="s">
        <v>624</v>
      </c>
      <c r="D664" s="204" t="s">
        <v>689</v>
      </c>
      <c r="E664" s="204" t="s">
        <v>541</v>
      </c>
      <c r="F664" s="205" t="s">
        <v>385</v>
      </c>
      <c r="G664" s="205" t="s">
        <v>614</v>
      </c>
      <c r="H664" s="205"/>
      <c r="I664" s="205" t="s">
        <v>679</v>
      </c>
      <c r="J664" s="116" t="s">
        <v>304</v>
      </c>
      <c r="K664" s="116" t="s">
        <v>304</v>
      </c>
      <c r="L664" s="116" t="s">
        <v>304</v>
      </c>
    </row>
    <row r="665" spans="1:12" ht="13.2" customHeight="1" x14ac:dyDescent="0.3">
      <c r="A665" s="204" t="s">
        <v>33</v>
      </c>
      <c r="B665" s="204" t="s">
        <v>43</v>
      </c>
      <c r="C665" s="204" t="s">
        <v>624</v>
      </c>
      <c r="D665" s="204" t="s">
        <v>689</v>
      </c>
      <c r="E665" s="204" t="s">
        <v>541</v>
      </c>
      <c r="F665" s="205" t="s">
        <v>385</v>
      </c>
      <c r="G665" s="205" t="s">
        <v>614</v>
      </c>
      <c r="H665" s="205"/>
      <c r="I665" s="205" t="s">
        <v>677</v>
      </c>
      <c r="J665" s="116" t="s">
        <v>304</v>
      </c>
      <c r="K665" s="116" t="s">
        <v>304</v>
      </c>
      <c r="L665" s="116" t="s">
        <v>304</v>
      </c>
    </row>
    <row r="666" spans="1:12" ht="13.2" customHeight="1" x14ac:dyDescent="0.3">
      <c r="A666" s="204" t="s">
        <v>33</v>
      </c>
      <c r="B666" s="204" t="s">
        <v>43</v>
      </c>
      <c r="C666" s="204" t="s">
        <v>624</v>
      </c>
      <c r="D666" s="204" t="s">
        <v>689</v>
      </c>
      <c r="E666" s="204" t="s">
        <v>541</v>
      </c>
      <c r="F666" s="205" t="s">
        <v>385</v>
      </c>
      <c r="G666" s="205" t="s">
        <v>614</v>
      </c>
      <c r="H666" s="205"/>
      <c r="I666" s="205" t="s">
        <v>680</v>
      </c>
      <c r="J666" s="116">
        <v>0.76923076923099998</v>
      </c>
      <c r="K666" s="116">
        <f>L666-J666</f>
        <v>0.15384615384599998</v>
      </c>
      <c r="L666" s="116">
        <v>0.92307692307699996</v>
      </c>
    </row>
    <row r="667" spans="1:12" ht="13.2" customHeight="1" x14ac:dyDescent="0.3">
      <c r="A667" s="204" t="s">
        <v>33</v>
      </c>
      <c r="B667" s="204" t="s">
        <v>43</v>
      </c>
      <c r="C667" s="204" t="s">
        <v>624</v>
      </c>
      <c r="D667" s="204" t="s">
        <v>689</v>
      </c>
      <c r="E667" s="204" t="s">
        <v>541</v>
      </c>
      <c r="F667" s="205" t="s">
        <v>385</v>
      </c>
      <c r="G667" s="205" t="s">
        <v>614</v>
      </c>
      <c r="H667" s="205"/>
      <c r="I667" s="205" t="s">
        <v>678</v>
      </c>
      <c r="J667" s="116">
        <v>0.23076923076899999</v>
      </c>
      <c r="K667" s="116">
        <f>L667-J667</f>
        <v>-0.1538461538459</v>
      </c>
      <c r="L667" s="116">
        <v>7.6923076923100006E-2</v>
      </c>
    </row>
    <row r="668" spans="1:12" ht="13.2" customHeight="1" x14ac:dyDescent="0.3">
      <c r="A668" s="204" t="s">
        <v>33</v>
      </c>
      <c r="B668" s="204" t="s">
        <v>43</v>
      </c>
      <c r="C668" s="204" t="s">
        <v>624</v>
      </c>
      <c r="D668" s="204" t="s">
        <v>689</v>
      </c>
      <c r="E668" s="204" t="s">
        <v>541</v>
      </c>
      <c r="F668" s="205" t="s">
        <v>385</v>
      </c>
      <c r="G668" s="205" t="s">
        <v>614</v>
      </c>
      <c r="H668" s="205"/>
      <c r="I668" s="205" t="s">
        <v>681</v>
      </c>
      <c r="J668" s="116" t="s">
        <v>304</v>
      </c>
      <c r="K668" s="116" t="s">
        <v>304</v>
      </c>
      <c r="L668" s="116" t="s">
        <v>304</v>
      </c>
    </row>
    <row r="669" spans="1:12" ht="13.2" customHeight="1" x14ac:dyDescent="0.3">
      <c r="A669" s="204" t="s">
        <v>33</v>
      </c>
      <c r="B669" s="204" t="s">
        <v>43</v>
      </c>
      <c r="C669" s="204" t="s">
        <v>624</v>
      </c>
      <c r="D669" s="204" t="s">
        <v>689</v>
      </c>
      <c r="E669" s="204" t="s">
        <v>541</v>
      </c>
      <c r="F669" s="205" t="s">
        <v>385</v>
      </c>
      <c r="G669" s="205" t="s">
        <v>614</v>
      </c>
      <c r="H669" s="205"/>
      <c r="I669" s="205" t="s">
        <v>682</v>
      </c>
      <c r="J669" s="116" t="s">
        <v>304</v>
      </c>
      <c r="K669" s="116" t="s">
        <v>304</v>
      </c>
      <c r="L669" s="116" t="s">
        <v>304</v>
      </c>
    </row>
    <row r="670" spans="1:12" ht="13.2" customHeight="1" x14ac:dyDescent="0.3">
      <c r="A670" s="204" t="s">
        <v>33</v>
      </c>
      <c r="B670" s="204" t="s">
        <v>43</v>
      </c>
      <c r="C670" s="204" t="s">
        <v>624</v>
      </c>
      <c r="D670" s="204" t="s">
        <v>689</v>
      </c>
      <c r="E670" s="204" t="s">
        <v>541</v>
      </c>
      <c r="F670" s="205" t="s">
        <v>385</v>
      </c>
      <c r="G670" s="205" t="s">
        <v>614</v>
      </c>
      <c r="H670" s="205"/>
      <c r="I670" s="205" t="s">
        <v>683</v>
      </c>
      <c r="J670" s="116" t="s">
        <v>304</v>
      </c>
      <c r="K670" s="116" t="s">
        <v>304</v>
      </c>
      <c r="L670" s="116" t="s">
        <v>304</v>
      </c>
    </row>
    <row r="671" spans="1:12" ht="13.2" customHeight="1" x14ac:dyDescent="0.3">
      <c r="A671" s="204" t="s">
        <v>33</v>
      </c>
      <c r="B671" s="204" t="s">
        <v>43</v>
      </c>
      <c r="C671" s="204" t="s">
        <v>624</v>
      </c>
      <c r="D671" s="204" t="s">
        <v>689</v>
      </c>
      <c r="E671" s="204" t="s">
        <v>541</v>
      </c>
      <c r="F671" s="205" t="s">
        <v>385</v>
      </c>
      <c r="G671" s="205" t="s">
        <v>614</v>
      </c>
      <c r="H671" s="205"/>
      <c r="I671" s="205" t="s">
        <v>493</v>
      </c>
      <c r="J671" s="146">
        <v>13</v>
      </c>
      <c r="K671" s="146"/>
      <c r="L671" s="146">
        <v>13</v>
      </c>
    </row>
    <row r="672" spans="1:12" ht="13.2" customHeight="1" x14ac:dyDescent="0.3">
      <c r="A672" s="204" t="s">
        <v>33</v>
      </c>
      <c r="B672" s="204" t="s">
        <v>43</v>
      </c>
      <c r="C672" s="204" t="s">
        <v>624</v>
      </c>
      <c r="D672" s="204" t="s">
        <v>689</v>
      </c>
      <c r="E672" s="204" t="s">
        <v>541</v>
      </c>
      <c r="F672" s="205" t="s">
        <v>440</v>
      </c>
      <c r="G672" s="205" t="s">
        <v>614</v>
      </c>
      <c r="H672" s="205"/>
      <c r="I672" s="205" t="s">
        <v>676</v>
      </c>
      <c r="J672" s="116" t="s">
        <v>304</v>
      </c>
      <c r="K672" s="116" t="s">
        <v>304</v>
      </c>
      <c r="L672" s="116" t="s">
        <v>304</v>
      </c>
    </row>
    <row r="673" spans="1:12" ht="13.2" customHeight="1" x14ac:dyDescent="0.3">
      <c r="A673" s="204" t="s">
        <v>33</v>
      </c>
      <c r="B673" s="204" t="s">
        <v>43</v>
      </c>
      <c r="C673" s="204" t="s">
        <v>624</v>
      </c>
      <c r="D673" s="204" t="s">
        <v>689</v>
      </c>
      <c r="E673" s="204" t="s">
        <v>541</v>
      </c>
      <c r="F673" s="205" t="s">
        <v>440</v>
      </c>
      <c r="G673" s="205" t="s">
        <v>614</v>
      </c>
      <c r="H673" s="205"/>
      <c r="I673" s="205" t="s">
        <v>679</v>
      </c>
      <c r="J673" s="116">
        <v>7.6923076923100006E-2</v>
      </c>
      <c r="K673" s="116" t="s">
        <v>304</v>
      </c>
      <c r="L673" s="116">
        <v>7.6923076923100006E-2</v>
      </c>
    </row>
    <row r="674" spans="1:12" ht="13.2" customHeight="1" x14ac:dyDescent="0.3">
      <c r="A674" s="204" t="s">
        <v>33</v>
      </c>
      <c r="B674" s="204" t="s">
        <v>43</v>
      </c>
      <c r="C674" s="204" t="s">
        <v>624</v>
      </c>
      <c r="D674" s="204" t="s">
        <v>689</v>
      </c>
      <c r="E674" s="204" t="s">
        <v>541</v>
      </c>
      <c r="F674" s="205" t="s">
        <v>440</v>
      </c>
      <c r="G674" s="205" t="s">
        <v>614</v>
      </c>
      <c r="H674" s="205"/>
      <c r="I674" s="205" t="s">
        <v>677</v>
      </c>
      <c r="J674" s="116" t="s">
        <v>304</v>
      </c>
      <c r="K674" s="116" t="s">
        <v>304</v>
      </c>
      <c r="L674" s="116" t="s">
        <v>304</v>
      </c>
    </row>
    <row r="675" spans="1:12" ht="13.2" customHeight="1" x14ac:dyDescent="0.3">
      <c r="A675" s="204" t="s">
        <v>33</v>
      </c>
      <c r="B675" s="204" t="s">
        <v>43</v>
      </c>
      <c r="C675" s="204" t="s">
        <v>624</v>
      </c>
      <c r="D675" s="204" t="s">
        <v>689</v>
      </c>
      <c r="E675" s="204" t="s">
        <v>541</v>
      </c>
      <c r="F675" s="205" t="s">
        <v>440</v>
      </c>
      <c r="G675" s="205" t="s">
        <v>614</v>
      </c>
      <c r="H675" s="205"/>
      <c r="I675" s="205" t="s">
        <v>680</v>
      </c>
      <c r="J675" s="116">
        <v>0.53846153846199996</v>
      </c>
      <c r="K675" s="116">
        <f>L675-J675</f>
        <v>0.384615384615</v>
      </c>
      <c r="L675" s="116">
        <v>0.92307692307699996</v>
      </c>
    </row>
    <row r="676" spans="1:12" ht="13.2" customHeight="1" x14ac:dyDescent="0.3">
      <c r="A676" s="204" t="s">
        <v>33</v>
      </c>
      <c r="B676" s="204" t="s">
        <v>43</v>
      </c>
      <c r="C676" s="204" t="s">
        <v>624</v>
      </c>
      <c r="D676" s="204" t="s">
        <v>689</v>
      </c>
      <c r="E676" s="204" t="s">
        <v>541</v>
      </c>
      <c r="F676" s="205" t="s">
        <v>440</v>
      </c>
      <c r="G676" s="205" t="s">
        <v>614</v>
      </c>
      <c r="H676" s="205"/>
      <c r="I676" s="205" t="s">
        <v>678</v>
      </c>
      <c r="J676" s="116">
        <v>0.384615384615</v>
      </c>
      <c r="K676" s="116" t="s">
        <v>304</v>
      </c>
      <c r="L676" s="116" t="s">
        <v>304</v>
      </c>
    </row>
    <row r="677" spans="1:12" ht="13.2" customHeight="1" x14ac:dyDescent="0.3">
      <c r="A677" s="204" t="s">
        <v>33</v>
      </c>
      <c r="B677" s="204" t="s">
        <v>43</v>
      </c>
      <c r="C677" s="204" t="s">
        <v>624</v>
      </c>
      <c r="D677" s="204" t="s">
        <v>689</v>
      </c>
      <c r="E677" s="204" t="s">
        <v>541</v>
      </c>
      <c r="F677" s="205" t="s">
        <v>440</v>
      </c>
      <c r="G677" s="205" t="s">
        <v>614</v>
      </c>
      <c r="H677" s="205"/>
      <c r="I677" s="205" t="s">
        <v>681</v>
      </c>
      <c r="J677" s="116" t="s">
        <v>304</v>
      </c>
      <c r="K677" s="116" t="s">
        <v>304</v>
      </c>
      <c r="L677" s="116" t="s">
        <v>304</v>
      </c>
    </row>
    <row r="678" spans="1:12" ht="13.2" customHeight="1" x14ac:dyDescent="0.3">
      <c r="A678" s="204" t="s">
        <v>33</v>
      </c>
      <c r="B678" s="204" t="s">
        <v>43</v>
      </c>
      <c r="C678" s="204" t="s">
        <v>624</v>
      </c>
      <c r="D678" s="204" t="s">
        <v>689</v>
      </c>
      <c r="E678" s="204" t="s">
        <v>541</v>
      </c>
      <c r="F678" s="205" t="s">
        <v>440</v>
      </c>
      <c r="G678" s="205" t="s">
        <v>614</v>
      </c>
      <c r="H678" s="205"/>
      <c r="I678" s="205" t="s">
        <v>682</v>
      </c>
      <c r="J678" s="116" t="s">
        <v>304</v>
      </c>
      <c r="K678" s="116" t="s">
        <v>304</v>
      </c>
      <c r="L678" s="116" t="s">
        <v>304</v>
      </c>
    </row>
    <row r="679" spans="1:12" ht="13.2" customHeight="1" x14ac:dyDescent="0.3">
      <c r="A679" s="204" t="s">
        <v>33</v>
      </c>
      <c r="B679" s="204" t="s">
        <v>43</v>
      </c>
      <c r="C679" s="204" t="s">
        <v>624</v>
      </c>
      <c r="D679" s="204" t="s">
        <v>689</v>
      </c>
      <c r="E679" s="204" t="s">
        <v>541</v>
      </c>
      <c r="F679" s="205" t="s">
        <v>440</v>
      </c>
      <c r="G679" s="205" t="s">
        <v>614</v>
      </c>
      <c r="H679" s="205"/>
      <c r="I679" s="205" t="s">
        <v>683</v>
      </c>
      <c r="J679" s="116" t="s">
        <v>304</v>
      </c>
      <c r="K679" s="116" t="s">
        <v>304</v>
      </c>
      <c r="L679" s="116" t="s">
        <v>304</v>
      </c>
    </row>
    <row r="680" spans="1:12" ht="13.2" customHeight="1" x14ac:dyDescent="0.3">
      <c r="A680" s="204" t="s">
        <v>33</v>
      </c>
      <c r="B680" s="204" t="s">
        <v>43</v>
      </c>
      <c r="C680" s="204" t="s">
        <v>624</v>
      </c>
      <c r="D680" s="204" t="s">
        <v>689</v>
      </c>
      <c r="E680" s="204" t="s">
        <v>541</v>
      </c>
      <c r="F680" s="205" t="s">
        <v>440</v>
      </c>
      <c r="G680" s="205" t="s">
        <v>614</v>
      </c>
      <c r="H680" s="205"/>
      <c r="I680" s="205" t="s">
        <v>493</v>
      </c>
      <c r="J680" s="146">
        <v>13</v>
      </c>
      <c r="K680" s="146" t="s">
        <v>304</v>
      </c>
      <c r="L680" s="146">
        <v>13</v>
      </c>
    </row>
    <row r="681" spans="1:12" ht="13.2" customHeight="1" x14ac:dyDescent="0.3">
      <c r="A681" s="204" t="s">
        <v>33</v>
      </c>
      <c r="B681" s="204" t="s">
        <v>43</v>
      </c>
      <c r="C681" s="204" t="s">
        <v>624</v>
      </c>
      <c r="D681" s="204" t="s">
        <v>689</v>
      </c>
      <c r="E681" s="204" t="s">
        <v>541</v>
      </c>
      <c r="F681" s="205" t="s">
        <v>363</v>
      </c>
      <c r="G681" s="205" t="s">
        <v>616</v>
      </c>
      <c r="H681" s="205"/>
      <c r="I681" s="205" t="s">
        <v>684</v>
      </c>
      <c r="J681" s="116" t="s">
        <v>303</v>
      </c>
      <c r="K681" s="116" t="s">
        <v>303</v>
      </c>
      <c r="L681" s="116" t="s">
        <v>303</v>
      </c>
    </row>
    <row r="682" spans="1:12" ht="13.2" customHeight="1" x14ac:dyDescent="0.3">
      <c r="A682" s="204" t="s">
        <v>33</v>
      </c>
      <c r="B682" s="204" t="s">
        <v>43</v>
      </c>
      <c r="C682" s="204" t="s">
        <v>624</v>
      </c>
      <c r="D682" s="204" t="s">
        <v>689</v>
      </c>
      <c r="E682" s="204" t="s">
        <v>541</v>
      </c>
      <c r="F682" s="205" t="s">
        <v>363</v>
      </c>
      <c r="G682" s="205" t="s">
        <v>616</v>
      </c>
      <c r="H682" s="205"/>
      <c r="I682" s="205" t="s">
        <v>685</v>
      </c>
      <c r="J682" s="116" t="s">
        <v>303</v>
      </c>
      <c r="K682" s="116" t="s">
        <v>303</v>
      </c>
      <c r="L682" s="116" t="s">
        <v>303</v>
      </c>
    </row>
    <row r="683" spans="1:12" ht="13.2" customHeight="1" x14ac:dyDescent="0.3">
      <c r="A683" s="204" t="s">
        <v>33</v>
      </c>
      <c r="B683" s="204" t="s">
        <v>43</v>
      </c>
      <c r="C683" s="204" t="s">
        <v>624</v>
      </c>
      <c r="D683" s="204" t="s">
        <v>689</v>
      </c>
      <c r="E683" s="204" t="s">
        <v>541</v>
      </c>
      <c r="F683" s="205" t="s">
        <v>363</v>
      </c>
      <c r="G683" s="205" t="s">
        <v>616</v>
      </c>
      <c r="H683" s="205"/>
      <c r="I683" s="205" t="s">
        <v>686</v>
      </c>
      <c r="J683" s="116" t="s">
        <v>303</v>
      </c>
      <c r="K683" s="116" t="s">
        <v>303</v>
      </c>
      <c r="L683" s="116" t="s">
        <v>303</v>
      </c>
    </row>
    <row r="684" spans="1:12" ht="13.2" customHeight="1" x14ac:dyDescent="0.3">
      <c r="A684" s="204" t="s">
        <v>33</v>
      </c>
      <c r="B684" s="204" t="s">
        <v>43</v>
      </c>
      <c r="C684" s="204" t="s">
        <v>624</v>
      </c>
      <c r="D684" s="204" t="s">
        <v>689</v>
      </c>
      <c r="E684" s="204" t="s">
        <v>541</v>
      </c>
      <c r="F684" s="205" t="s">
        <v>363</v>
      </c>
      <c r="G684" s="205" t="s">
        <v>616</v>
      </c>
      <c r="H684" s="205"/>
      <c r="I684" s="205" t="s">
        <v>687</v>
      </c>
      <c r="J684" s="116" t="s">
        <v>303</v>
      </c>
      <c r="K684" s="116" t="s">
        <v>303</v>
      </c>
      <c r="L684" s="116" t="s">
        <v>303</v>
      </c>
    </row>
    <row r="685" spans="1:12" ht="13.2" customHeight="1" x14ac:dyDescent="0.3">
      <c r="A685" s="204" t="s">
        <v>33</v>
      </c>
      <c r="B685" s="204" t="s">
        <v>43</v>
      </c>
      <c r="C685" s="204" t="s">
        <v>624</v>
      </c>
      <c r="D685" s="204" t="s">
        <v>689</v>
      </c>
      <c r="E685" s="204" t="s">
        <v>541</v>
      </c>
      <c r="F685" s="205" t="s">
        <v>363</v>
      </c>
      <c r="G685" s="205" t="s">
        <v>616</v>
      </c>
      <c r="H685" s="205"/>
      <c r="I685" s="205" t="s">
        <v>493</v>
      </c>
      <c r="J685" s="146" t="s">
        <v>303</v>
      </c>
      <c r="K685" s="146" t="s">
        <v>303</v>
      </c>
      <c r="L685" s="146" t="s">
        <v>303</v>
      </c>
    </row>
    <row r="686" spans="1:12" ht="13.2" customHeight="1" x14ac:dyDescent="0.3">
      <c r="A686" s="204" t="s">
        <v>33</v>
      </c>
      <c r="B686" s="204" t="s">
        <v>43</v>
      </c>
      <c r="C686" s="204" t="s">
        <v>624</v>
      </c>
      <c r="D686" s="204" t="s">
        <v>689</v>
      </c>
      <c r="E686" s="204" t="s">
        <v>541</v>
      </c>
      <c r="F686" s="205" t="s">
        <v>285</v>
      </c>
      <c r="G686" s="205" t="s">
        <v>280</v>
      </c>
      <c r="H686" s="205"/>
      <c r="I686" s="205" t="s">
        <v>59</v>
      </c>
      <c r="J686" s="117">
        <v>49.042000000000002</v>
      </c>
      <c r="K686" s="117">
        <v>-0.42299999999999999</v>
      </c>
      <c r="L686" s="117">
        <v>48.619</v>
      </c>
    </row>
    <row r="687" spans="1:12" ht="13.2" customHeight="1" x14ac:dyDescent="0.3">
      <c r="A687" s="204" t="s">
        <v>33</v>
      </c>
      <c r="B687" s="204" t="s">
        <v>44</v>
      </c>
      <c r="C687" s="204" t="s">
        <v>624</v>
      </c>
      <c r="D687" s="204" t="s">
        <v>689</v>
      </c>
      <c r="E687" s="204" t="s">
        <v>541</v>
      </c>
      <c r="F687" s="205" t="s">
        <v>385</v>
      </c>
      <c r="G687" s="205" t="s">
        <v>614</v>
      </c>
      <c r="H687" s="205"/>
      <c r="I687" s="205" t="s">
        <v>676</v>
      </c>
      <c r="J687" s="116">
        <v>8.3333333333299994E-2</v>
      </c>
      <c r="K687" s="116" t="s">
        <v>304</v>
      </c>
      <c r="L687" s="116" t="s">
        <v>304</v>
      </c>
    </row>
    <row r="688" spans="1:12" ht="13.2" customHeight="1" x14ac:dyDescent="0.3">
      <c r="A688" s="204" t="s">
        <v>33</v>
      </c>
      <c r="B688" s="204" t="s">
        <v>44</v>
      </c>
      <c r="C688" s="204" t="s">
        <v>624</v>
      </c>
      <c r="D688" s="204" t="s">
        <v>689</v>
      </c>
      <c r="E688" s="204" t="s">
        <v>541</v>
      </c>
      <c r="F688" s="205" t="s">
        <v>385</v>
      </c>
      <c r="G688" s="205" t="s">
        <v>614</v>
      </c>
      <c r="H688" s="205"/>
      <c r="I688" s="205" t="s">
        <v>679</v>
      </c>
      <c r="J688" s="116" t="s">
        <v>304</v>
      </c>
      <c r="K688" s="116" t="s">
        <v>304</v>
      </c>
      <c r="L688" s="116">
        <v>8.3333333333299994E-2</v>
      </c>
    </row>
    <row r="689" spans="1:12" ht="13.2" customHeight="1" x14ac:dyDescent="0.3">
      <c r="A689" s="204" t="s">
        <v>33</v>
      </c>
      <c r="B689" s="204" t="s">
        <v>44</v>
      </c>
      <c r="C689" s="204" t="s">
        <v>624</v>
      </c>
      <c r="D689" s="204" t="s">
        <v>689</v>
      </c>
      <c r="E689" s="204" t="s">
        <v>541</v>
      </c>
      <c r="F689" s="205" t="s">
        <v>385</v>
      </c>
      <c r="G689" s="205" t="s">
        <v>614</v>
      </c>
      <c r="H689" s="205"/>
      <c r="I689" s="205" t="s">
        <v>677</v>
      </c>
      <c r="J689" s="116">
        <v>0.166666666667</v>
      </c>
      <c r="K689" s="116">
        <f>L689-J689</f>
        <v>-8.3333333333700008E-2</v>
      </c>
      <c r="L689" s="116">
        <v>8.3333333333299994E-2</v>
      </c>
    </row>
    <row r="690" spans="1:12" ht="13.2" customHeight="1" x14ac:dyDescent="0.3">
      <c r="A690" s="204" t="s">
        <v>33</v>
      </c>
      <c r="B690" s="204" t="s">
        <v>44</v>
      </c>
      <c r="C690" s="204" t="s">
        <v>624</v>
      </c>
      <c r="D690" s="204" t="s">
        <v>689</v>
      </c>
      <c r="E690" s="204" t="s">
        <v>541</v>
      </c>
      <c r="F690" s="205" t="s">
        <v>385</v>
      </c>
      <c r="G690" s="205" t="s">
        <v>614</v>
      </c>
      <c r="H690" s="205"/>
      <c r="I690" s="205" t="s">
        <v>680</v>
      </c>
      <c r="J690" s="116">
        <v>0.5</v>
      </c>
      <c r="K690" s="116" t="s">
        <v>304</v>
      </c>
      <c r="L690" s="116">
        <v>0.5</v>
      </c>
    </row>
    <row r="691" spans="1:12" ht="13.2" customHeight="1" x14ac:dyDescent="0.3">
      <c r="A691" s="204" t="s">
        <v>33</v>
      </c>
      <c r="B691" s="204" t="s">
        <v>44</v>
      </c>
      <c r="C691" s="204" t="s">
        <v>624</v>
      </c>
      <c r="D691" s="204" t="s">
        <v>689</v>
      </c>
      <c r="E691" s="204" t="s">
        <v>541</v>
      </c>
      <c r="F691" s="205" t="s">
        <v>385</v>
      </c>
      <c r="G691" s="205" t="s">
        <v>614</v>
      </c>
      <c r="H691" s="205"/>
      <c r="I691" s="205" t="s">
        <v>678</v>
      </c>
      <c r="J691" s="116">
        <v>0.25</v>
      </c>
      <c r="K691" s="116">
        <f>L691-J691</f>
        <v>8.3333333333000026E-2</v>
      </c>
      <c r="L691" s="116">
        <v>0.33333333333300003</v>
      </c>
    </row>
    <row r="692" spans="1:12" ht="13.2" customHeight="1" x14ac:dyDescent="0.3">
      <c r="A692" s="204" t="s">
        <v>33</v>
      </c>
      <c r="B692" s="204" t="s">
        <v>44</v>
      </c>
      <c r="C692" s="204" t="s">
        <v>624</v>
      </c>
      <c r="D692" s="204" t="s">
        <v>689</v>
      </c>
      <c r="E692" s="204" t="s">
        <v>541</v>
      </c>
      <c r="F692" s="205" t="s">
        <v>385</v>
      </c>
      <c r="G692" s="205" t="s">
        <v>614</v>
      </c>
      <c r="H692" s="205"/>
      <c r="I692" s="205" t="s">
        <v>681</v>
      </c>
      <c r="J692" s="116" t="s">
        <v>304</v>
      </c>
      <c r="K692" s="116" t="s">
        <v>304</v>
      </c>
      <c r="L692" s="116" t="s">
        <v>304</v>
      </c>
    </row>
    <row r="693" spans="1:12" ht="13.2" customHeight="1" x14ac:dyDescent="0.3">
      <c r="A693" s="204" t="s">
        <v>33</v>
      </c>
      <c r="B693" s="204" t="s">
        <v>44</v>
      </c>
      <c r="C693" s="204" t="s">
        <v>624</v>
      </c>
      <c r="D693" s="204" t="s">
        <v>689</v>
      </c>
      <c r="E693" s="204" t="s">
        <v>541</v>
      </c>
      <c r="F693" s="205" t="s">
        <v>385</v>
      </c>
      <c r="G693" s="205" t="s">
        <v>614</v>
      </c>
      <c r="H693" s="205"/>
      <c r="I693" s="205" t="s">
        <v>682</v>
      </c>
      <c r="J693" s="116" t="s">
        <v>304</v>
      </c>
      <c r="K693" s="116" t="s">
        <v>304</v>
      </c>
      <c r="L693" s="116" t="s">
        <v>304</v>
      </c>
    </row>
    <row r="694" spans="1:12" ht="13.2" customHeight="1" x14ac:dyDescent="0.3">
      <c r="A694" s="204" t="s">
        <v>33</v>
      </c>
      <c r="B694" s="204" t="s">
        <v>44</v>
      </c>
      <c r="C694" s="204" t="s">
        <v>624</v>
      </c>
      <c r="D694" s="204" t="s">
        <v>689</v>
      </c>
      <c r="E694" s="204" t="s">
        <v>541</v>
      </c>
      <c r="F694" s="205" t="s">
        <v>385</v>
      </c>
      <c r="G694" s="205" t="s">
        <v>614</v>
      </c>
      <c r="H694" s="205"/>
      <c r="I694" s="205" t="s">
        <v>683</v>
      </c>
      <c r="J694" s="116" t="s">
        <v>304</v>
      </c>
      <c r="K694" s="116" t="s">
        <v>304</v>
      </c>
      <c r="L694" s="116" t="s">
        <v>304</v>
      </c>
    </row>
    <row r="695" spans="1:12" ht="13.2" customHeight="1" x14ac:dyDescent="0.3">
      <c r="A695" s="204" t="s">
        <v>33</v>
      </c>
      <c r="B695" s="204" t="s">
        <v>44</v>
      </c>
      <c r="C695" s="204" t="s">
        <v>624</v>
      </c>
      <c r="D695" s="204" t="s">
        <v>689</v>
      </c>
      <c r="E695" s="204" t="s">
        <v>541</v>
      </c>
      <c r="F695" s="205" t="s">
        <v>385</v>
      </c>
      <c r="G695" s="205" t="s">
        <v>614</v>
      </c>
      <c r="H695" s="205"/>
      <c r="I695" s="205" t="s">
        <v>493</v>
      </c>
      <c r="J695" s="146">
        <v>12</v>
      </c>
      <c r="K695" s="146" t="s">
        <v>304</v>
      </c>
      <c r="L695" s="146">
        <v>12</v>
      </c>
    </row>
    <row r="696" spans="1:12" ht="13.2" customHeight="1" x14ac:dyDescent="0.3">
      <c r="A696" s="204" t="s">
        <v>33</v>
      </c>
      <c r="B696" s="204" t="s">
        <v>44</v>
      </c>
      <c r="C696" s="204" t="s">
        <v>624</v>
      </c>
      <c r="D696" s="204" t="s">
        <v>689</v>
      </c>
      <c r="E696" s="204" t="s">
        <v>541</v>
      </c>
      <c r="F696" s="205" t="s">
        <v>440</v>
      </c>
      <c r="G696" s="205" t="s">
        <v>614</v>
      </c>
      <c r="H696" s="205"/>
      <c r="I696" s="205" t="s">
        <v>676</v>
      </c>
      <c r="J696" s="116">
        <v>8.3333333333299994E-2</v>
      </c>
      <c r="K696" s="116" t="s">
        <v>304</v>
      </c>
      <c r="L696" s="116">
        <v>8.3333333333299994E-2</v>
      </c>
    </row>
    <row r="697" spans="1:12" ht="13.2" customHeight="1" x14ac:dyDescent="0.3">
      <c r="A697" s="204" t="s">
        <v>33</v>
      </c>
      <c r="B697" s="204" t="s">
        <v>44</v>
      </c>
      <c r="C697" s="204" t="s">
        <v>624</v>
      </c>
      <c r="D697" s="204" t="s">
        <v>689</v>
      </c>
      <c r="E697" s="204" t="s">
        <v>541</v>
      </c>
      <c r="F697" s="205" t="s">
        <v>440</v>
      </c>
      <c r="G697" s="205" t="s">
        <v>614</v>
      </c>
      <c r="H697" s="205"/>
      <c r="I697" s="205" t="s">
        <v>679</v>
      </c>
      <c r="J697" s="116" t="s">
        <v>304</v>
      </c>
      <c r="K697" s="116" t="s">
        <v>304</v>
      </c>
      <c r="L697" s="116" t="s">
        <v>304</v>
      </c>
    </row>
    <row r="698" spans="1:12" ht="13.2" customHeight="1" x14ac:dyDescent="0.3">
      <c r="A698" s="204" t="s">
        <v>33</v>
      </c>
      <c r="B698" s="204" t="s">
        <v>44</v>
      </c>
      <c r="C698" s="204" t="s">
        <v>624</v>
      </c>
      <c r="D698" s="204" t="s">
        <v>689</v>
      </c>
      <c r="E698" s="204" t="s">
        <v>541</v>
      </c>
      <c r="F698" s="205" t="s">
        <v>440</v>
      </c>
      <c r="G698" s="205" t="s">
        <v>614</v>
      </c>
      <c r="H698" s="205"/>
      <c r="I698" s="205" t="s">
        <v>677</v>
      </c>
      <c r="J698" s="116">
        <v>0.33333333333300003</v>
      </c>
      <c r="K698" s="116" t="s">
        <v>304</v>
      </c>
      <c r="L698" s="116">
        <v>0.33333333333300003</v>
      </c>
    </row>
    <row r="699" spans="1:12" ht="13.2" customHeight="1" x14ac:dyDescent="0.3">
      <c r="A699" s="204" t="s">
        <v>33</v>
      </c>
      <c r="B699" s="204" t="s">
        <v>44</v>
      </c>
      <c r="C699" s="204" t="s">
        <v>624</v>
      </c>
      <c r="D699" s="204" t="s">
        <v>689</v>
      </c>
      <c r="E699" s="204" t="s">
        <v>541</v>
      </c>
      <c r="F699" s="205" t="s">
        <v>440</v>
      </c>
      <c r="G699" s="205" t="s">
        <v>614</v>
      </c>
      <c r="H699" s="205"/>
      <c r="I699" s="205" t="s">
        <v>680</v>
      </c>
      <c r="J699" s="116">
        <v>0.58333333333299997</v>
      </c>
      <c r="K699" s="116" t="s">
        <v>304</v>
      </c>
      <c r="L699" s="116">
        <v>0.58333333333299997</v>
      </c>
    </row>
    <row r="700" spans="1:12" ht="13.2" customHeight="1" x14ac:dyDescent="0.3">
      <c r="A700" s="204" t="s">
        <v>33</v>
      </c>
      <c r="B700" s="204" t="s">
        <v>44</v>
      </c>
      <c r="C700" s="204" t="s">
        <v>624</v>
      </c>
      <c r="D700" s="204" t="s">
        <v>689</v>
      </c>
      <c r="E700" s="204" t="s">
        <v>541</v>
      </c>
      <c r="F700" s="205" t="s">
        <v>440</v>
      </c>
      <c r="G700" s="205" t="s">
        <v>614</v>
      </c>
      <c r="H700" s="205"/>
      <c r="I700" s="205" t="s">
        <v>678</v>
      </c>
      <c r="J700" s="116" t="s">
        <v>304</v>
      </c>
      <c r="K700" s="116" t="s">
        <v>304</v>
      </c>
      <c r="L700" s="116" t="s">
        <v>304</v>
      </c>
    </row>
    <row r="701" spans="1:12" ht="13.2" customHeight="1" x14ac:dyDescent="0.3">
      <c r="A701" s="204" t="s">
        <v>33</v>
      </c>
      <c r="B701" s="204" t="s">
        <v>44</v>
      </c>
      <c r="C701" s="204" t="s">
        <v>624</v>
      </c>
      <c r="D701" s="204" t="s">
        <v>689</v>
      </c>
      <c r="E701" s="204" t="s">
        <v>541</v>
      </c>
      <c r="F701" s="205" t="s">
        <v>440</v>
      </c>
      <c r="G701" s="205" t="s">
        <v>614</v>
      </c>
      <c r="H701" s="205"/>
      <c r="I701" s="205" t="s">
        <v>681</v>
      </c>
      <c r="J701" s="116" t="s">
        <v>304</v>
      </c>
      <c r="K701" s="116" t="s">
        <v>304</v>
      </c>
      <c r="L701" s="116" t="s">
        <v>304</v>
      </c>
    </row>
    <row r="702" spans="1:12" ht="13.2" customHeight="1" x14ac:dyDescent="0.3">
      <c r="A702" s="204" t="s">
        <v>33</v>
      </c>
      <c r="B702" s="204" t="s">
        <v>44</v>
      </c>
      <c r="C702" s="204" t="s">
        <v>624</v>
      </c>
      <c r="D702" s="204" t="s">
        <v>689</v>
      </c>
      <c r="E702" s="204" t="s">
        <v>541</v>
      </c>
      <c r="F702" s="205" t="s">
        <v>440</v>
      </c>
      <c r="G702" s="205" t="s">
        <v>614</v>
      </c>
      <c r="H702" s="205"/>
      <c r="I702" s="205" t="s">
        <v>682</v>
      </c>
      <c r="J702" s="116" t="s">
        <v>304</v>
      </c>
      <c r="K702" s="116" t="s">
        <v>304</v>
      </c>
      <c r="L702" s="116" t="s">
        <v>304</v>
      </c>
    </row>
    <row r="703" spans="1:12" ht="13.2" customHeight="1" x14ac:dyDescent="0.3">
      <c r="A703" s="204" t="s">
        <v>33</v>
      </c>
      <c r="B703" s="204" t="s">
        <v>44</v>
      </c>
      <c r="C703" s="204" t="s">
        <v>624</v>
      </c>
      <c r="D703" s="204" t="s">
        <v>689</v>
      </c>
      <c r="E703" s="204" t="s">
        <v>541</v>
      </c>
      <c r="F703" s="205" t="s">
        <v>440</v>
      </c>
      <c r="G703" s="205" t="s">
        <v>614</v>
      </c>
      <c r="H703" s="205"/>
      <c r="I703" s="205" t="s">
        <v>683</v>
      </c>
      <c r="J703" s="116" t="s">
        <v>304</v>
      </c>
      <c r="K703" s="116" t="s">
        <v>304</v>
      </c>
      <c r="L703" s="116" t="s">
        <v>304</v>
      </c>
    </row>
    <row r="704" spans="1:12" ht="13.2" customHeight="1" x14ac:dyDescent="0.3">
      <c r="A704" s="204" t="s">
        <v>33</v>
      </c>
      <c r="B704" s="204" t="s">
        <v>44</v>
      </c>
      <c r="C704" s="204" t="s">
        <v>624</v>
      </c>
      <c r="D704" s="204" t="s">
        <v>689</v>
      </c>
      <c r="E704" s="204" t="s">
        <v>541</v>
      </c>
      <c r="F704" s="205" t="s">
        <v>440</v>
      </c>
      <c r="G704" s="205" t="s">
        <v>614</v>
      </c>
      <c r="H704" s="205"/>
      <c r="I704" s="205" t="s">
        <v>493</v>
      </c>
      <c r="J704" s="146">
        <v>12</v>
      </c>
      <c r="K704" s="146" t="s">
        <v>304</v>
      </c>
      <c r="L704" s="146">
        <v>12</v>
      </c>
    </row>
    <row r="705" spans="1:12" ht="13.2" customHeight="1" x14ac:dyDescent="0.3">
      <c r="A705" s="204" t="s">
        <v>33</v>
      </c>
      <c r="B705" s="204" t="s">
        <v>44</v>
      </c>
      <c r="C705" s="204" t="s">
        <v>624</v>
      </c>
      <c r="D705" s="204" t="s">
        <v>689</v>
      </c>
      <c r="E705" s="204" t="s">
        <v>541</v>
      </c>
      <c r="F705" s="205" t="s">
        <v>363</v>
      </c>
      <c r="G705" s="205" t="s">
        <v>616</v>
      </c>
      <c r="H705" s="205"/>
      <c r="I705" s="205" t="s">
        <v>684</v>
      </c>
      <c r="J705" s="116">
        <v>1</v>
      </c>
      <c r="K705" s="116" t="s">
        <v>304</v>
      </c>
      <c r="L705" s="116">
        <v>1</v>
      </c>
    </row>
    <row r="706" spans="1:12" ht="13.2" customHeight="1" x14ac:dyDescent="0.3">
      <c r="A706" s="204" t="s">
        <v>33</v>
      </c>
      <c r="B706" s="204" t="s">
        <v>44</v>
      </c>
      <c r="C706" s="204" t="s">
        <v>624</v>
      </c>
      <c r="D706" s="204" t="s">
        <v>689</v>
      </c>
      <c r="E706" s="204" t="s">
        <v>541</v>
      </c>
      <c r="F706" s="205" t="s">
        <v>363</v>
      </c>
      <c r="G706" s="205" t="s">
        <v>616</v>
      </c>
      <c r="H706" s="205"/>
      <c r="I706" s="205" t="s">
        <v>685</v>
      </c>
      <c r="J706" s="116" t="s">
        <v>304</v>
      </c>
      <c r="K706" s="116" t="s">
        <v>304</v>
      </c>
      <c r="L706" s="116" t="s">
        <v>304</v>
      </c>
    </row>
    <row r="707" spans="1:12" ht="13.2" customHeight="1" x14ac:dyDescent="0.3">
      <c r="A707" s="204" t="s">
        <v>33</v>
      </c>
      <c r="B707" s="204" t="s">
        <v>44</v>
      </c>
      <c r="C707" s="204" t="s">
        <v>624</v>
      </c>
      <c r="D707" s="204" t="s">
        <v>689</v>
      </c>
      <c r="E707" s="204" t="s">
        <v>541</v>
      </c>
      <c r="F707" s="205" t="s">
        <v>363</v>
      </c>
      <c r="G707" s="205" t="s">
        <v>616</v>
      </c>
      <c r="H707" s="205"/>
      <c r="I707" s="205" t="s">
        <v>686</v>
      </c>
      <c r="J707" s="116" t="s">
        <v>304</v>
      </c>
      <c r="K707" s="116" t="s">
        <v>304</v>
      </c>
      <c r="L707" s="116" t="s">
        <v>304</v>
      </c>
    </row>
    <row r="708" spans="1:12" ht="13.2" customHeight="1" x14ac:dyDescent="0.3">
      <c r="A708" s="204" t="s">
        <v>33</v>
      </c>
      <c r="B708" s="204" t="s">
        <v>44</v>
      </c>
      <c r="C708" s="204" t="s">
        <v>624</v>
      </c>
      <c r="D708" s="204" t="s">
        <v>689</v>
      </c>
      <c r="E708" s="204" t="s">
        <v>541</v>
      </c>
      <c r="F708" s="205" t="s">
        <v>363</v>
      </c>
      <c r="G708" s="205" t="s">
        <v>616</v>
      </c>
      <c r="H708" s="205"/>
      <c r="I708" s="205" t="s">
        <v>687</v>
      </c>
      <c r="J708" s="116" t="s">
        <v>304</v>
      </c>
      <c r="K708" s="116" t="s">
        <v>304</v>
      </c>
      <c r="L708" s="116" t="s">
        <v>304</v>
      </c>
    </row>
    <row r="709" spans="1:12" ht="13.2" customHeight="1" x14ac:dyDescent="0.3">
      <c r="A709" s="204" t="s">
        <v>33</v>
      </c>
      <c r="B709" s="204" t="s">
        <v>44</v>
      </c>
      <c r="C709" s="204" t="s">
        <v>624</v>
      </c>
      <c r="D709" s="204" t="s">
        <v>689</v>
      </c>
      <c r="E709" s="204" t="s">
        <v>541</v>
      </c>
      <c r="F709" s="205" t="s">
        <v>363</v>
      </c>
      <c r="G709" s="205" t="s">
        <v>616</v>
      </c>
      <c r="H709" s="205"/>
      <c r="I709" s="205" t="s">
        <v>493</v>
      </c>
      <c r="J709" s="146">
        <v>2</v>
      </c>
      <c r="K709" s="146" t="s">
        <v>304</v>
      </c>
      <c r="L709" s="146">
        <v>2</v>
      </c>
    </row>
    <row r="710" spans="1:12" ht="13.2" customHeight="1" x14ac:dyDescent="0.3">
      <c r="A710" s="204" t="s">
        <v>33</v>
      </c>
      <c r="B710" s="204" t="s">
        <v>44</v>
      </c>
      <c r="C710" s="204" t="s">
        <v>624</v>
      </c>
      <c r="D710" s="204" t="s">
        <v>689</v>
      </c>
      <c r="E710" s="204" t="s">
        <v>541</v>
      </c>
      <c r="F710" s="205" t="s">
        <v>285</v>
      </c>
      <c r="G710" s="205" t="s">
        <v>280</v>
      </c>
      <c r="H710" s="205"/>
      <c r="I710" s="205" t="s">
        <v>59</v>
      </c>
      <c r="J710" s="117">
        <v>59.070999999999998</v>
      </c>
      <c r="K710" s="117">
        <v>0.33100000000000002</v>
      </c>
      <c r="L710" s="117">
        <v>59.402000000000001</v>
      </c>
    </row>
    <row r="711" spans="1:12" ht="13.2" customHeight="1" x14ac:dyDescent="0.3">
      <c r="A711" s="204" t="s">
        <v>33</v>
      </c>
      <c r="B711" s="204" t="s">
        <v>45</v>
      </c>
      <c r="C711" s="204" t="s">
        <v>624</v>
      </c>
      <c r="D711" s="204" t="s">
        <v>689</v>
      </c>
      <c r="E711" s="204" t="s">
        <v>541</v>
      </c>
      <c r="F711" s="205" t="s">
        <v>385</v>
      </c>
      <c r="G711" s="205" t="s">
        <v>614</v>
      </c>
      <c r="H711" s="205"/>
      <c r="I711" s="205" t="s">
        <v>676</v>
      </c>
      <c r="J711" s="116" t="s">
        <v>304</v>
      </c>
      <c r="K711" s="116" t="s">
        <v>304</v>
      </c>
      <c r="L711" s="116" t="s">
        <v>304</v>
      </c>
    </row>
    <row r="712" spans="1:12" ht="13.2" customHeight="1" x14ac:dyDescent="0.3">
      <c r="A712" s="204" t="s">
        <v>33</v>
      </c>
      <c r="B712" s="204" t="s">
        <v>45</v>
      </c>
      <c r="C712" s="204" t="s">
        <v>624</v>
      </c>
      <c r="D712" s="204" t="s">
        <v>689</v>
      </c>
      <c r="E712" s="204" t="s">
        <v>541</v>
      </c>
      <c r="F712" s="205" t="s">
        <v>385</v>
      </c>
      <c r="G712" s="205" t="s">
        <v>614</v>
      </c>
      <c r="H712" s="205"/>
      <c r="I712" s="205" t="s">
        <v>679</v>
      </c>
      <c r="J712" s="116" t="s">
        <v>304</v>
      </c>
      <c r="K712" s="116" t="s">
        <v>304</v>
      </c>
      <c r="L712" s="116" t="s">
        <v>304</v>
      </c>
    </row>
    <row r="713" spans="1:12" ht="13.2" customHeight="1" x14ac:dyDescent="0.3">
      <c r="A713" s="204" t="s">
        <v>33</v>
      </c>
      <c r="B713" s="204" t="s">
        <v>45</v>
      </c>
      <c r="C713" s="204" t="s">
        <v>624</v>
      </c>
      <c r="D713" s="204" t="s">
        <v>689</v>
      </c>
      <c r="E713" s="204" t="s">
        <v>541</v>
      </c>
      <c r="F713" s="205" t="s">
        <v>385</v>
      </c>
      <c r="G713" s="205" t="s">
        <v>614</v>
      </c>
      <c r="H713" s="205"/>
      <c r="I713" s="205" t="s">
        <v>677</v>
      </c>
      <c r="J713" s="116">
        <v>2.6315789473699999E-2</v>
      </c>
      <c r="K713" s="116">
        <f>L713-J713</f>
        <v>2.6315789473699999E-2</v>
      </c>
      <c r="L713" s="116">
        <v>5.2631578947399997E-2</v>
      </c>
    </row>
    <row r="714" spans="1:12" ht="13.2" customHeight="1" x14ac:dyDescent="0.3">
      <c r="A714" s="204" t="s">
        <v>33</v>
      </c>
      <c r="B714" s="204" t="s">
        <v>45</v>
      </c>
      <c r="C714" s="204" t="s">
        <v>624</v>
      </c>
      <c r="D714" s="204" t="s">
        <v>689</v>
      </c>
      <c r="E714" s="204" t="s">
        <v>541</v>
      </c>
      <c r="F714" s="205" t="s">
        <v>385</v>
      </c>
      <c r="G714" s="205" t="s">
        <v>614</v>
      </c>
      <c r="H714" s="205"/>
      <c r="I714" s="205" t="s">
        <v>680</v>
      </c>
      <c r="J714" s="116">
        <v>0.55263157894699999</v>
      </c>
      <c r="K714" s="116">
        <f>L714-J714</f>
        <v>2.631578947400004E-2</v>
      </c>
      <c r="L714" s="116">
        <v>0.57894736842100003</v>
      </c>
    </row>
    <row r="715" spans="1:12" ht="13.2" customHeight="1" x14ac:dyDescent="0.3">
      <c r="A715" s="204" t="s">
        <v>33</v>
      </c>
      <c r="B715" s="204" t="s">
        <v>45</v>
      </c>
      <c r="C715" s="204" t="s">
        <v>624</v>
      </c>
      <c r="D715" s="204" t="s">
        <v>689</v>
      </c>
      <c r="E715" s="204" t="s">
        <v>541</v>
      </c>
      <c r="F715" s="205" t="s">
        <v>385</v>
      </c>
      <c r="G715" s="205" t="s">
        <v>614</v>
      </c>
      <c r="H715" s="205"/>
      <c r="I715" s="205" t="s">
        <v>678</v>
      </c>
      <c r="J715" s="116">
        <v>0.39473684210499999</v>
      </c>
      <c r="K715" s="116">
        <f>L715-J715</f>
        <v>-7.8947368420999975E-2</v>
      </c>
      <c r="L715" s="116">
        <v>0.31578947368400001</v>
      </c>
    </row>
    <row r="716" spans="1:12" ht="13.2" customHeight="1" x14ac:dyDescent="0.3">
      <c r="A716" s="204" t="s">
        <v>33</v>
      </c>
      <c r="B716" s="204" t="s">
        <v>45</v>
      </c>
      <c r="C716" s="204" t="s">
        <v>624</v>
      </c>
      <c r="D716" s="204" t="s">
        <v>689</v>
      </c>
      <c r="E716" s="204" t="s">
        <v>541</v>
      </c>
      <c r="F716" s="205" t="s">
        <v>385</v>
      </c>
      <c r="G716" s="205" t="s">
        <v>614</v>
      </c>
      <c r="H716" s="205"/>
      <c r="I716" s="205" t="s">
        <v>681</v>
      </c>
      <c r="J716" s="116">
        <v>2.6315789473699999E-2</v>
      </c>
      <c r="K716" s="116" t="s">
        <v>304</v>
      </c>
      <c r="L716" s="116">
        <v>2.6315789473699999E-2</v>
      </c>
    </row>
    <row r="717" spans="1:12" ht="13.2" customHeight="1" x14ac:dyDescent="0.3">
      <c r="A717" s="204" t="s">
        <v>33</v>
      </c>
      <c r="B717" s="204" t="s">
        <v>45</v>
      </c>
      <c r="C717" s="204" t="s">
        <v>624</v>
      </c>
      <c r="D717" s="204" t="s">
        <v>689</v>
      </c>
      <c r="E717" s="204" t="s">
        <v>541</v>
      </c>
      <c r="F717" s="205" t="s">
        <v>385</v>
      </c>
      <c r="G717" s="205" t="s">
        <v>614</v>
      </c>
      <c r="H717" s="205"/>
      <c r="I717" s="205" t="s">
        <v>682</v>
      </c>
      <c r="J717" s="116" t="s">
        <v>304</v>
      </c>
      <c r="K717" s="116" t="s">
        <v>304</v>
      </c>
      <c r="L717" s="116" t="s">
        <v>304</v>
      </c>
    </row>
    <row r="718" spans="1:12" ht="13.2" customHeight="1" x14ac:dyDescent="0.3">
      <c r="A718" s="204" t="s">
        <v>33</v>
      </c>
      <c r="B718" s="204" t="s">
        <v>45</v>
      </c>
      <c r="C718" s="204" t="s">
        <v>624</v>
      </c>
      <c r="D718" s="204" t="s">
        <v>689</v>
      </c>
      <c r="E718" s="204" t="s">
        <v>541</v>
      </c>
      <c r="F718" s="205" t="s">
        <v>385</v>
      </c>
      <c r="G718" s="205" t="s">
        <v>614</v>
      </c>
      <c r="H718" s="205"/>
      <c r="I718" s="205" t="s">
        <v>683</v>
      </c>
      <c r="J718" s="116" t="s">
        <v>304</v>
      </c>
      <c r="K718" s="116" t="s">
        <v>304</v>
      </c>
      <c r="L718" s="116">
        <v>2.6315789473699999E-2</v>
      </c>
    </row>
    <row r="719" spans="1:12" ht="13.2" customHeight="1" x14ac:dyDescent="0.3">
      <c r="A719" s="204" t="s">
        <v>33</v>
      </c>
      <c r="B719" s="204" t="s">
        <v>45</v>
      </c>
      <c r="C719" s="204" t="s">
        <v>624</v>
      </c>
      <c r="D719" s="204" t="s">
        <v>689</v>
      </c>
      <c r="E719" s="204" t="s">
        <v>541</v>
      </c>
      <c r="F719" s="205" t="s">
        <v>385</v>
      </c>
      <c r="G719" s="205" t="s">
        <v>614</v>
      </c>
      <c r="H719" s="205"/>
      <c r="I719" s="205" t="s">
        <v>493</v>
      </c>
      <c r="J719" s="146">
        <v>38</v>
      </c>
      <c r="K719" s="146" t="s">
        <v>304</v>
      </c>
      <c r="L719" s="146">
        <v>38</v>
      </c>
    </row>
    <row r="720" spans="1:12" ht="13.2" customHeight="1" x14ac:dyDescent="0.3">
      <c r="A720" s="204" t="s">
        <v>33</v>
      </c>
      <c r="B720" s="204" t="s">
        <v>45</v>
      </c>
      <c r="C720" s="204" t="s">
        <v>624</v>
      </c>
      <c r="D720" s="204" t="s">
        <v>689</v>
      </c>
      <c r="E720" s="204" t="s">
        <v>541</v>
      </c>
      <c r="F720" s="205" t="s">
        <v>440</v>
      </c>
      <c r="G720" s="205" t="s">
        <v>614</v>
      </c>
      <c r="H720" s="205"/>
      <c r="I720" s="205" t="s">
        <v>676</v>
      </c>
      <c r="J720" s="116" t="s">
        <v>304</v>
      </c>
      <c r="K720" s="116" t="s">
        <v>304</v>
      </c>
      <c r="L720" s="116">
        <v>2.6315789473699999E-2</v>
      </c>
    </row>
    <row r="721" spans="1:12" ht="13.2" customHeight="1" x14ac:dyDescent="0.3">
      <c r="A721" s="204" t="s">
        <v>33</v>
      </c>
      <c r="B721" s="204" t="s">
        <v>45</v>
      </c>
      <c r="C721" s="204" t="s">
        <v>624</v>
      </c>
      <c r="D721" s="204" t="s">
        <v>689</v>
      </c>
      <c r="E721" s="204" t="s">
        <v>541</v>
      </c>
      <c r="F721" s="205" t="s">
        <v>440</v>
      </c>
      <c r="G721" s="205" t="s">
        <v>614</v>
      </c>
      <c r="H721" s="205"/>
      <c r="I721" s="205" t="s">
        <v>679</v>
      </c>
      <c r="J721" s="116">
        <v>7.8947368421100006E-2</v>
      </c>
      <c r="K721" s="116" t="s">
        <v>304</v>
      </c>
      <c r="L721" s="116">
        <v>7.8947368421100006E-2</v>
      </c>
    </row>
    <row r="722" spans="1:12" ht="13.2" customHeight="1" x14ac:dyDescent="0.3">
      <c r="A722" s="204" t="s">
        <v>33</v>
      </c>
      <c r="B722" s="204" t="s">
        <v>45</v>
      </c>
      <c r="C722" s="204" t="s">
        <v>624</v>
      </c>
      <c r="D722" s="204" t="s">
        <v>689</v>
      </c>
      <c r="E722" s="204" t="s">
        <v>541</v>
      </c>
      <c r="F722" s="205" t="s">
        <v>440</v>
      </c>
      <c r="G722" s="205" t="s">
        <v>614</v>
      </c>
      <c r="H722" s="205"/>
      <c r="I722" s="205" t="s">
        <v>677</v>
      </c>
      <c r="J722" s="116">
        <v>7.8947368421100006E-2</v>
      </c>
      <c r="K722" s="116">
        <f>L722-J722</f>
        <v>5.2631578946899987E-2</v>
      </c>
      <c r="L722" s="116">
        <v>0.13157894736799999</v>
      </c>
    </row>
    <row r="723" spans="1:12" ht="13.2" customHeight="1" x14ac:dyDescent="0.3">
      <c r="A723" s="204" t="s">
        <v>33</v>
      </c>
      <c r="B723" s="204" t="s">
        <v>45</v>
      </c>
      <c r="C723" s="204" t="s">
        <v>624</v>
      </c>
      <c r="D723" s="204" t="s">
        <v>689</v>
      </c>
      <c r="E723" s="204" t="s">
        <v>541</v>
      </c>
      <c r="F723" s="205" t="s">
        <v>440</v>
      </c>
      <c r="G723" s="205" t="s">
        <v>614</v>
      </c>
      <c r="H723" s="205"/>
      <c r="I723" s="205" t="s">
        <v>680</v>
      </c>
      <c r="J723" s="116">
        <v>0.73684210526299998</v>
      </c>
      <c r="K723" s="116">
        <f>L723-J723</f>
        <v>-5.2631578946999991E-2</v>
      </c>
      <c r="L723" s="116">
        <v>0.68421052631599999</v>
      </c>
    </row>
    <row r="724" spans="1:12" ht="13.2" customHeight="1" x14ac:dyDescent="0.3">
      <c r="A724" s="204" t="s">
        <v>33</v>
      </c>
      <c r="B724" s="204" t="s">
        <v>45</v>
      </c>
      <c r="C724" s="204" t="s">
        <v>624</v>
      </c>
      <c r="D724" s="204" t="s">
        <v>689</v>
      </c>
      <c r="E724" s="204" t="s">
        <v>541</v>
      </c>
      <c r="F724" s="205" t="s">
        <v>440</v>
      </c>
      <c r="G724" s="205" t="s">
        <v>614</v>
      </c>
      <c r="H724" s="205"/>
      <c r="I724" s="205" t="s">
        <v>678</v>
      </c>
      <c r="J724" s="116">
        <v>5.2631578947399997E-2</v>
      </c>
      <c r="K724" s="116">
        <f>L724-J724</f>
        <v>-2.6315789473699999E-2</v>
      </c>
      <c r="L724" s="116">
        <v>2.6315789473699999E-2</v>
      </c>
    </row>
    <row r="725" spans="1:12" ht="13.2" customHeight="1" x14ac:dyDescent="0.3">
      <c r="A725" s="204" t="s">
        <v>33</v>
      </c>
      <c r="B725" s="204" t="s">
        <v>45</v>
      </c>
      <c r="C725" s="204" t="s">
        <v>624</v>
      </c>
      <c r="D725" s="204" t="s">
        <v>689</v>
      </c>
      <c r="E725" s="204" t="s">
        <v>541</v>
      </c>
      <c r="F725" s="205" t="s">
        <v>440</v>
      </c>
      <c r="G725" s="205" t="s">
        <v>614</v>
      </c>
      <c r="H725" s="205"/>
      <c r="I725" s="205" t="s">
        <v>681</v>
      </c>
      <c r="J725" s="116">
        <v>2.6315789473699999E-2</v>
      </c>
      <c r="K725" s="116" t="s">
        <v>304</v>
      </c>
      <c r="L725" s="116">
        <v>2.6315789473699999E-2</v>
      </c>
    </row>
    <row r="726" spans="1:12" ht="13.2" customHeight="1" x14ac:dyDescent="0.3">
      <c r="A726" s="204" t="s">
        <v>33</v>
      </c>
      <c r="B726" s="204" t="s">
        <v>45</v>
      </c>
      <c r="C726" s="204" t="s">
        <v>624</v>
      </c>
      <c r="D726" s="204" t="s">
        <v>689</v>
      </c>
      <c r="E726" s="204" t="s">
        <v>541</v>
      </c>
      <c r="F726" s="205" t="s">
        <v>440</v>
      </c>
      <c r="G726" s="205" t="s">
        <v>614</v>
      </c>
      <c r="H726" s="205"/>
      <c r="I726" s="205" t="s">
        <v>682</v>
      </c>
      <c r="J726" s="116">
        <v>2.6315789473699999E-2</v>
      </c>
      <c r="K726" s="116" t="s">
        <v>304</v>
      </c>
      <c r="L726" s="116">
        <v>2.6315789473699999E-2</v>
      </c>
    </row>
    <row r="727" spans="1:12" ht="13.2" customHeight="1" x14ac:dyDescent="0.3">
      <c r="A727" s="204" t="s">
        <v>33</v>
      </c>
      <c r="B727" s="204" t="s">
        <v>45</v>
      </c>
      <c r="C727" s="204" t="s">
        <v>624</v>
      </c>
      <c r="D727" s="204" t="s">
        <v>689</v>
      </c>
      <c r="E727" s="204" t="s">
        <v>541</v>
      </c>
      <c r="F727" s="205" t="s">
        <v>440</v>
      </c>
      <c r="G727" s="205" t="s">
        <v>614</v>
      </c>
      <c r="H727" s="205"/>
      <c r="I727" s="205" t="s">
        <v>683</v>
      </c>
      <c r="J727" s="116" t="s">
        <v>304</v>
      </c>
      <c r="K727" s="116" t="s">
        <v>304</v>
      </c>
      <c r="L727" s="116" t="s">
        <v>304</v>
      </c>
    </row>
    <row r="728" spans="1:12" ht="13.2" customHeight="1" x14ac:dyDescent="0.3">
      <c r="A728" s="204" t="s">
        <v>33</v>
      </c>
      <c r="B728" s="204" t="s">
        <v>45</v>
      </c>
      <c r="C728" s="204" t="s">
        <v>624</v>
      </c>
      <c r="D728" s="204" t="s">
        <v>689</v>
      </c>
      <c r="E728" s="204" t="s">
        <v>541</v>
      </c>
      <c r="F728" s="205" t="s">
        <v>440</v>
      </c>
      <c r="G728" s="205" t="s">
        <v>614</v>
      </c>
      <c r="H728" s="205"/>
      <c r="I728" s="205" t="s">
        <v>493</v>
      </c>
      <c r="J728" s="146">
        <v>38</v>
      </c>
      <c r="K728" s="146" t="s">
        <v>304</v>
      </c>
      <c r="L728" s="146">
        <v>38</v>
      </c>
    </row>
    <row r="729" spans="1:12" ht="13.2" customHeight="1" x14ac:dyDescent="0.3">
      <c r="A729" s="204" t="s">
        <v>33</v>
      </c>
      <c r="B729" s="204" t="s">
        <v>45</v>
      </c>
      <c r="C729" s="204" t="s">
        <v>624</v>
      </c>
      <c r="D729" s="204" t="s">
        <v>689</v>
      </c>
      <c r="E729" s="204" t="s">
        <v>541</v>
      </c>
      <c r="F729" s="205" t="s">
        <v>363</v>
      </c>
      <c r="G729" s="205" t="s">
        <v>616</v>
      </c>
      <c r="H729" s="205"/>
      <c r="I729" s="205" t="s">
        <v>684</v>
      </c>
      <c r="J729" s="116">
        <v>0.8</v>
      </c>
      <c r="K729" s="116">
        <f>L729-J729</f>
        <v>0.19999999999999996</v>
      </c>
      <c r="L729" s="116">
        <v>1</v>
      </c>
    </row>
    <row r="730" spans="1:12" ht="13.2" customHeight="1" x14ac:dyDescent="0.3">
      <c r="A730" s="204" t="s">
        <v>33</v>
      </c>
      <c r="B730" s="204" t="s">
        <v>45</v>
      </c>
      <c r="C730" s="204" t="s">
        <v>624</v>
      </c>
      <c r="D730" s="204" t="s">
        <v>689</v>
      </c>
      <c r="E730" s="204" t="s">
        <v>541</v>
      </c>
      <c r="F730" s="205" t="s">
        <v>363</v>
      </c>
      <c r="G730" s="205" t="s">
        <v>616</v>
      </c>
      <c r="H730" s="205"/>
      <c r="I730" s="205" t="s">
        <v>685</v>
      </c>
      <c r="J730" s="116">
        <v>0.2</v>
      </c>
      <c r="K730" s="116">
        <v>-0.2</v>
      </c>
      <c r="L730" s="116" t="s">
        <v>304</v>
      </c>
    </row>
    <row r="731" spans="1:12" ht="13.2" customHeight="1" x14ac:dyDescent="0.3">
      <c r="A731" s="204" t="s">
        <v>33</v>
      </c>
      <c r="B731" s="204" t="s">
        <v>45</v>
      </c>
      <c r="C731" s="204" t="s">
        <v>624</v>
      </c>
      <c r="D731" s="204" t="s">
        <v>689</v>
      </c>
      <c r="E731" s="204" t="s">
        <v>541</v>
      </c>
      <c r="F731" s="205" t="s">
        <v>363</v>
      </c>
      <c r="G731" s="205" t="s">
        <v>616</v>
      </c>
      <c r="H731" s="205"/>
      <c r="I731" s="205" t="s">
        <v>686</v>
      </c>
      <c r="J731" s="116" t="s">
        <v>304</v>
      </c>
      <c r="K731" s="116" t="s">
        <v>304</v>
      </c>
      <c r="L731" s="116" t="s">
        <v>304</v>
      </c>
    </row>
    <row r="732" spans="1:12" ht="13.2" customHeight="1" x14ac:dyDescent="0.3">
      <c r="A732" s="204" t="s">
        <v>33</v>
      </c>
      <c r="B732" s="204" t="s">
        <v>45</v>
      </c>
      <c r="C732" s="204" t="s">
        <v>624</v>
      </c>
      <c r="D732" s="204" t="s">
        <v>689</v>
      </c>
      <c r="E732" s="204" t="s">
        <v>541</v>
      </c>
      <c r="F732" s="205" t="s">
        <v>363</v>
      </c>
      <c r="G732" s="205" t="s">
        <v>616</v>
      </c>
      <c r="H732" s="205"/>
      <c r="I732" s="205" t="s">
        <v>687</v>
      </c>
      <c r="J732" s="116" t="s">
        <v>304</v>
      </c>
      <c r="K732" s="116" t="s">
        <v>304</v>
      </c>
      <c r="L732" s="116" t="s">
        <v>304</v>
      </c>
    </row>
    <row r="733" spans="1:12" ht="13.2" customHeight="1" x14ac:dyDescent="0.3">
      <c r="A733" s="204" t="s">
        <v>33</v>
      </c>
      <c r="B733" s="204" t="s">
        <v>45</v>
      </c>
      <c r="C733" s="204" t="s">
        <v>624</v>
      </c>
      <c r="D733" s="204" t="s">
        <v>689</v>
      </c>
      <c r="E733" s="204" t="s">
        <v>541</v>
      </c>
      <c r="F733" s="205" t="s">
        <v>363</v>
      </c>
      <c r="G733" s="205" t="s">
        <v>616</v>
      </c>
      <c r="H733" s="205"/>
      <c r="I733" s="205" t="s">
        <v>493</v>
      </c>
      <c r="J733" s="146">
        <v>5</v>
      </c>
      <c r="K733" s="146" t="s">
        <v>304</v>
      </c>
      <c r="L733" s="146">
        <v>5</v>
      </c>
    </row>
    <row r="734" spans="1:12" ht="13.2" customHeight="1" x14ac:dyDescent="0.3">
      <c r="A734" s="204" t="s">
        <v>33</v>
      </c>
      <c r="B734" s="204" t="s">
        <v>45</v>
      </c>
      <c r="C734" s="204" t="s">
        <v>624</v>
      </c>
      <c r="D734" s="204" t="s">
        <v>689</v>
      </c>
      <c r="E734" s="204" t="s">
        <v>541</v>
      </c>
      <c r="F734" s="205" t="s">
        <v>285</v>
      </c>
      <c r="G734" s="205" t="s">
        <v>280</v>
      </c>
      <c r="H734" s="205"/>
      <c r="I734" s="205" t="s">
        <v>59</v>
      </c>
      <c r="J734" s="117">
        <v>34.472000000000001</v>
      </c>
      <c r="K734" s="117">
        <v>0.189</v>
      </c>
      <c r="L734" s="117">
        <v>34.661000000000001</v>
      </c>
    </row>
    <row r="735" spans="1:12" ht="13.2" customHeight="1" x14ac:dyDescent="0.3">
      <c r="A735" s="204" t="s">
        <v>33</v>
      </c>
      <c r="B735" s="204" t="s">
        <v>46</v>
      </c>
      <c r="C735" s="204" t="s">
        <v>624</v>
      </c>
      <c r="D735" s="204" t="s">
        <v>689</v>
      </c>
      <c r="E735" s="204" t="s">
        <v>541</v>
      </c>
      <c r="F735" s="205" t="s">
        <v>385</v>
      </c>
      <c r="G735" s="205" t="s">
        <v>614</v>
      </c>
      <c r="H735" s="205"/>
      <c r="I735" s="205" t="s">
        <v>676</v>
      </c>
      <c r="J735" s="116" t="s">
        <v>304</v>
      </c>
      <c r="K735" s="116" t="s">
        <v>304</v>
      </c>
      <c r="L735" s="116" t="s">
        <v>304</v>
      </c>
    </row>
    <row r="736" spans="1:12" ht="13.2" customHeight="1" x14ac:dyDescent="0.3">
      <c r="A736" s="204" t="s">
        <v>33</v>
      </c>
      <c r="B736" s="204" t="s">
        <v>46</v>
      </c>
      <c r="C736" s="204" t="s">
        <v>624</v>
      </c>
      <c r="D736" s="204" t="s">
        <v>689</v>
      </c>
      <c r="E736" s="204" t="s">
        <v>541</v>
      </c>
      <c r="F736" s="205" t="s">
        <v>385</v>
      </c>
      <c r="G736" s="205" t="s">
        <v>614</v>
      </c>
      <c r="H736" s="205"/>
      <c r="I736" s="205" t="s">
        <v>679</v>
      </c>
      <c r="J736" s="116" t="s">
        <v>304</v>
      </c>
      <c r="K736" s="116" t="s">
        <v>304</v>
      </c>
      <c r="L736" s="116" t="s">
        <v>304</v>
      </c>
    </row>
    <row r="737" spans="1:12" ht="13.2" customHeight="1" x14ac:dyDescent="0.3">
      <c r="A737" s="204" t="s">
        <v>33</v>
      </c>
      <c r="B737" s="204" t="s">
        <v>46</v>
      </c>
      <c r="C737" s="204" t="s">
        <v>624</v>
      </c>
      <c r="D737" s="204" t="s">
        <v>689</v>
      </c>
      <c r="E737" s="204" t="s">
        <v>541</v>
      </c>
      <c r="F737" s="205" t="s">
        <v>385</v>
      </c>
      <c r="G737" s="205" t="s">
        <v>614</v>
      </c>
      <c r="H737" s="205"/>
      <c r="I737" s="205" t="s">
        <v>677</v>
      </c>
      <c r="J737" s="116">
        <v>2.1276595744699998E-2</v>
      </c>
      <c r="K737" s="116">
        <f>L737-J737</f>
        <v>2.1276595744699998E-2</v>
      </c>
      <c r="L737" s="116">
        <v>4.2553191489399997E-2</v>
      </c>
    </row>
    <row r="738" spans="1:12" ht="13.2" customHeight="1" x14ac:dyDescent="0.3">
      <c r="A738" s="204" t="s">
        <v>33</v>
      </c>
      <c r="B738" s="204" t="s">
        <v>46</v>
      </c>
      <c r="C738" s="204" t="s">
        <v>624</v>
      </c>
      <c r="D738" s="204" t="s">
        <v>689</v>
      </c>
      <c r="E738" s="204" t="s">
        <v>541</v>
      </c>
      <c r="F738" s="205" t="s">
        <v>385</v>
      </c>
      <c r="G738" s="205" t="s">
        <v>614</v>
      </c>
      <c r="H738" s="205"/>
      <c r="I738" s="205" t="s">
        <v>680</v>
      </c>
      <c r="J738" s="116">
        <v>0.36170212765999998</v>
      </c>
      <c r="K738" s="116">
        <f>L738-J738</f>
        <v>2.1276595744000038E-2</v>
      </c>
      <c r="L738" s="116">
        <v>0.38297872340400002</v>
      </c>
    </row>
    <row r="739" spans="1:12" ht="13.2" customHeight="1" x14ac:dyDescent="0.3">
      <c r="A739" s="204" t="s">
        <v>33</v>
      </c>
      <c r="B739" s="204" t="s">
        <v>46</v>
      </c>
      <c r="C739" s="204" t="s">
        <v>624</v>
      </c>
      <c r="D739" s="204" t="s">
        <v>689</v>
      </c>
      <c r="E739" s="204" t="s">
        <v>541</v>
      </c>
      <c r="F739" s="205" t="s">
        <v>385</v>
      </c>
      <c r="G739" s="205" t="s">
        <v>614</v>
      </c>
      <c r="H739" s="205"/>
      <c r="I739" s="205" t="s">
        <v>678</v>
      </c>
      <c r="J739" s="116">
        <v>0.38297872340400002</v>
      </c>
      <c r="K739" s="116">
        <f>L739-J739</f>
        <v>-4.2553191488999997E-2</v>
      </c>
      <c r="L739" s="116">
        <v>0.34042553191500002</v>
      </c>
    </row>
    <row r="740" spans="1:12" ht="13.2" customHeight="1" x14ac:dyDescent="0.3">
      <c r="A740" s="204" t="s">
        <v>33</v>
      </c>
      <c r="B740" s="204" t="s">
        <v>46</v>
      </c>
      <c r="C740" s="204" t="s">
        <v>624</v>
      </c>
      <c r="D740" s="204" t="s">
        <v>689</v>
      </c>
      <c r="E740" s="204" t="s">
        <v>541</v>
      </c>
      <c r="F740" s="205" t="s">
        <v>385</v>
      </c>
      <c r="G740" s="205" t="s">
        <v>614</v>
      </c>
      <c r="H740" s="205"/>
      <c r="I740" s="205" t="s">
        <v>681</v>
      </c>
      <c r="J740" s="116">
        <v>2.1276595744699998E-2</v>
      </c>
      <c r="K740" s="116" t="s">
        <v>304</v>
      </c>
      <c r="L740" s="116" t="s">
        <v>304</v>
      </c>
    </row>
    <row r="741" spans="1:12" ht="13.2" customHeight="1" x14ac:dyDescent="0.3">
      <c r="A741" s="204" t="s">
        <v>33</v>
      </c>
      <c r="B741" s="204" t="s">
        <v>46</v>
      </c>
      <c r="C741" s="204" t="s">
        <v>624</v>
      </c>
      <c r="D741" s="204" t="s">
        <v>689</v>
      </c>
      <c r="E741" s="204" t="s">
        <v>541</v>
      </c>
      <c r="F741" s="205" t="s">
        <v>385</v>
      </c>
      <c r="G741" s="205" t="s">
        <v>614</v>
      </c>
      <c r="H741" s="205"/>
      <c r="I741" s="205" t="s">
        <v>682</v>
      </c>
      <c r="J741" s="116" t="s">
        <v>304</v>
      </c>
      <c r="K741" s="116" t="s">
        <v>304</v>
      </c>
      <c r="L741" s="116" t="s">
        <v>304</v>
      </c>
    </row>
    <row r="742" spans="1:12" ht="13.2" customHeight="1" x14ac:dyDescent="0.3">
      <c r="A742" s="204" t="s">
        <v>33</v>
      </c>
      <c r="B742" s="204" t="s">
        <v>46</v>
      </c>
      <c r="C742" s="204" t="s">
        <v>624</v>
      </c>
      <c r="D742" s="204" t="s">
        <v>689</v>
      </c>
      <c r="E742" s="204" t="s">
        <v>541</v>
      </c>
      <c r="F742" s="205" t="s">
        <v>385</v>
      </c>
      <c r="G742" s="205" t="s">
        <v>614</v>
      </c>
      <c r="H742" s="205"/>
      <c r="I742" s="205" t="s">
        <v>683</v>
      </c>
      <c r="J742" s="116">
        <v>0.212765957447</v>
      </c>
      <c r="K742" s="116">
        <f>L742-J742</f>
        <v>2.127659574400001E-2</v>
      </c>
      <c r="L742" s="116">
        <v>0.23404255319100001</v>
      </c>
    </row>
    <row r="743" spans="1:12" ht="13.2" customHeight="1" x14ac:dyDescent="0.3">
      <c r="A743" s="204" t="s">
        <v>33</v>
      </c>
      <c r="B743" s="204" t="s">
        <v>46</v>
      </c>
      <c r="C743" s="204" t="s">
        <v>624</v>
      </c>
      <c r="D743" s="204" t="s">
        <v>689</v>
      </c>
      <c r="E743" s="204" t="s">
        <v>541</v>
      </c>
      <c r="F743" s="205" t="s">
        <v>385</v>
      </c>
      <c r="G743" s="205" t="s">
        <v>614</v>
      </c>
      <c r="H743" s="205"/>
      <c r="I743" s="205" t="s">
        <v>493</v>
      </c>
      <c r="J743" s="146">
        <v>47</v>
      </c>
      <c r="K743" s="146" t="s">
        <v>304</v>
      </c>
      <c r="L743" s="146">
        <v>47</v>
      </c>
    </row>
    <row r="744" spans="1:12" ht="13.2" customHeight="1" x14ac:dyDescent="0.3">
      <c r="A744" s="204" t="s">
        <v>33</v>
      </c>
      <c r="B744" s="204" t="s">
        <v>46</v>
      </c>
      <c r="C744" s="204" t="s">
        <v>624</v>
      </c>
      <c r="D744" s="204" t="s">
        <v>689</v>
      </c>
      <c r="E744" s="204" t="s">
        <v>541</v>
      </c>
      <c r="F744" s="205" t="s">
        <v>440</v>
      </c>
      <c r="G744" s="205" t="s">
        <v>614</v>
      </c>
      <c r="H744" s="205"/>
      <c r="I744" s="205" t="s">
        <v>676</v>
      </c>
      <c r="J744" s="116">
        <v>0.127659574468</v>
      </c>
      <c r="K744" s="116">
        <f>L744-J744</f>
        <v>-2.1276595745000002E-2</v>
      </c>
      <c r="L744" s="116">
        <v>0.106382978723</v>
      </c>
    </row>
    <row r="745" spans="1:12" ht="13.2" customHeight="1" x14ac:dyDescent="0.3">
      <c r="A745" s="204" t="s">
        <v>33</v>
      </c>
      <c r="B745" s="204" t="s">
        <v>46</v>
      </c>
      <c r="C745" s="204" t="s">
        <v>624</v>
      </c>
      <c r="D745" s="204" t="s">
        <v>689</v>
      </c>
      <c r="E745" s="204" t="s">
        <v>541</v>
      </c>
      <c r="F745" s="205" t="s">
        <v>440</v>
      </c>
      <c r="G745" s="205" t="s">
        <v>614</v>
      </c>
      <c r="H745" s="205"/>
      <c r="I745" s="205" t="s">
        <v>679</v>
      </c>
      <c r="J745" s="116">
        <v>6.3829787233999999E-2</v>
      </c>
      <c r="K745" s="116">
        <f>L745-J745</f>
        <v>6.3829787233999999E-2</v>
      </c>
      <c r="L745" s="116">
        <v>0.127659574468</v>
      </c>
    </row>
    <row r="746" spans="1:12" ht="13.2" customHeight="1" x14ac:dyDescent="0.3">
      <c r="A746" s="204" t="s">
        <v>33</v>
      </c>
      <c r="B746" s="204" t="s">
        <v>46</v>
      </c>
      <c r="C746" s="204" t="s">
        <v>624</v>
      </c>
      <c r="D746" s="204" t="s">
        <v>689</v>
      </c>
      <c r="E746" s="204" t="s">
        <v>541</v>
      </c>
      <c r="F746" s="205" t="s">
        <v>440</v>
      </c>
      <c r="G746" s="205" t="s">
        <v>614</v>
      </c>
      <c r="H746" s="205"/>
      <c r="I746" s="205" t="s">
        <v>677</v>
      </c>
      <c r="J746" s="116">
        <v>0.170212765957</v>
      </c>
      <c r="K746" s="116">
        <f>L746-J746</f>
        <v>6.3829787234000013E-2</v>
      </c>
      <c r="L746" s="116">
        <v>0.23404255319100001</v>
      </c>
    </row>
    <row r="747" spans="1:12" ht="13.2" customHeight="1" x14ac:dyDescent="0.3">
      <c r="A747" s="204" t="s">
        <v>33</v>
      </c>
      <c r="B747" s="204" t="s">
        <v>46</v>
      </c>
      <c r="C747" s="204" t="s">
        <v>624</v>
      </c>
      <c r="D747" s="204" t="s">
        <v>689</v>
      </c>
      <c r="E747" s="204" t="s">
        <v>541</v>
      </c>
      <c r="F747" s="205" t="s">
        <v>440</v>
      </c>
      <c r="G747" s="205" t="s">
        <v>614</v>
      </c>
      <c r="H747" s="205"/>
      <c r="I747" s="205" t="s">
        <v>680</v>
      </c>
      <c r="J747" s="116">
        <v>0.574468085106</v>
      </c>
      <c r="K747" s="116">
        <f>L747-J747</f>
        <v>-8.5106382977999995E-2</v>
      </c>
      <c r="L747" s="116">
        <v>0.48936170212800001</v>
      </c>
    </row>
    <row r="748" spans="1:12" ht="13.2" customHeight="1" x14ac:dyDescent="0.3">
      <c r="A748" s="204" t="s">
        <v>33</v>
      </c>
      <c r="B748" s="204" t="s">
        <v>46</v>
      </c>
      <c r="C748" s="204" t="s">
        <v>624</v>
      </c>
      <c r="D748" s="204" t="s">
        <v>689</v>
      </c>
      <c r="E748" s="204" t="s">
        <v>541</v>
      </c>
      <c r="F748" s="205" t="s">
        <v>440</v>
      </c>
      <c r="G748" s="205" t="s">
        <v>614</v>
      </c>
      <c r="H748" s="205"/>
      <c r="I748" s="205" t="s">
        <v>678</v>
      </c>
      <c r="J748" s="116">
        <v>4.2553191489399997E-2</v>
      </c>
      <c r="K748" s="116">
        <f>L748-J748</f>
        <v>-2.1276595744699998E-2</v>
      </c>
      <c r="L748" s="116">
        <v>2.1276595744699998E-2</v>
      </c>
    </row>
    <row r="749" spans="1:12" ht="13.2" customHeight="1" x14ac:dyDescent="0.3">
      <c r="A749" s="204" t="s">
        <v>33</v>
      </c>
      <c r="B749" s="204" t="s">
        <v>46</v>
      </c>
      <c r="C749" s="204" t="s">
        <v>624</v>
      </c>
      <c r="D749" s="204" t="s">
        <v>689</v>
      </c>
      <c r="E749" s="204" t="s">
        <v>541</v>
      </c>
      <c r="F749" s="205" t="s">
        <v>440</v>
      </c>
      <c r="G749" s="205" t="s">
        <v>614</v>
      </c>
      <c r="H749" s="205"/>
      <c r="I749" s="205" t="s">
        <v>681</v>
      </c>
      <c r="J749" s="116">
        <v>2.1276595744699998E-2</v>
      </c>
      <c r="K749" s="116" t="s">
        <v>304</v>
      </c>
      <c r="L749" s="116">
        <v>2.1276595744699998E-2</v>
      </c>
    </row>
    <row r="750" spans="1:12" ht="13.2" customHeight="1" x14ac:dyDescent="0.3">
      <c r="A750" s="204" t="s">
        <v>33</v>
      </c>
      <c r="B750" s="204" t="s">
        <v>46</v>
      </c>
      <c r="C750" s="204" t="s">
        <v>624</v>
      </c>
      <c r="D750" s="204" t="s">
        <v>689</v>
      </c>
      <c r="E750" s="204" t="s">
        <v>541</v>
      </c>
      <c r="F750" s="205" t="s">
        <v>440</v>
      </c>
      <c r="G750" s="205" t="s">
        <v>614</v>
      </c>
      <c r="H750" s="205"/>
      <c r="I750" s="205" t="s">
        <v>682</v>
      </c>
      <c r="J750" s="116" t="s">
        <v>304</v>
      </c>
      <c r="K750" s="116" t="s">
        <v>304</v>
      </c>
      <c r="L750" s="116" t="s">
        <v>304</v>
      </c>
    </row>
    <row r="751" spans="1:12" ht="13.2" customHeight="1" x14ac:dyDescent="0.3">
      <c r="A751" s="204" t="s">
        <v>33</v>
      </c>
      <c r="B751" s="204" t="s">
        <v>46</v>
      </c>
      <c r="C751" s="204" t="s">
        <v>624</v>
      </c>
      <c r="D751" s="204" t="s">
        <v>689</v>
      </c>
      <c r="E751" s="204" t="s">
        <v>541</v>
      </c>
      <c r="F751" s="205" t="s">
        <v>440</v>
      </c>
      <c r="G751" s="205" t="s">
        <v>614</v>
      </c>
      <c r="H751" s="205"/>
      <c r="I751" s="205" t="s">
        <v>683</v>
      </c>
      <c r="J751" s="116" t="s">
        <v>304</v>
      </c>
      <c r="K751" s="116" t="s">
        <v>304</v>
      </c>
      <c r="L751" s="116" t="s">
        <v>304</v>
      </c>
    </row>
    <row r="752" spans="1:12" ht="13.2" customHeight="1" x14ac:dyDescent="0.3">
      <c r="A752" s="204" t="s">
        <v>33</v>
      </c>
      <c r="B752" s="204" t="s">
        <v>46</v>
      </c>
      <c r="C752" s="204" t="s">
        <v>624</v>
      </c>
      <c r="D752" s="204" t="s">
        <v>689</v>
      </c>
      <c r="E752" s="204" t="s">
        <v>541</v>
      </c>
      <c r="F752" s="205" t="s">
        <v>440</v>
      </c>
      <c r="G752" s="205" t="s">
        <v>614</v>
      </c>
      <c r="H752" s="205"/>
      <c r="I752" s="205" t="s">
        <v>493</v>
      </c>
      <c r="J752" s="146">
        <v>47</v>
      </c>
      <c r="K752" s="146" t="s">
        <v>304</v>
      </c>
      <c r="L752" s="146">
        <v>47</v>
      </c>
    </row>
    <row r="753" spans="1:12" ht="13.2" customHeight="1" x14ac:dyDescent="0.3">
      <c r="A753" s="204" t="s">
        <v>33</v>
      </c>
      <c r="B753" s="204" t="s">
        <v>46</v>
      </c>
      <c r="C753" s="204" t="s">
        <v>624</v>
      </c>
      <c r="D753" s="204" t="s">
        <v>689</v>
      </c>
      <c r="E753" s="204" t="s">
        <v>541</v>
      </c>
      <c r="F753" s="205" t="s">
        <v>363</v>
      </c>
      <c r="G753" s="205" t="s">
        <v>616</v>
      </c>
      <c r="H753" s="205"/>
      <c r="I753" s="205" t="s">
        <v>684</v>
      </c>
      <c r="J753" s="116" t="s">
        <v>304</v>
      </c>
      <c r="K753" s="116" t="s">
        <v>304</v>
      </c>
      <c r="L753" s="116" t="s">
        <v>304</v>
      </c>
    </row>
    <row r="754" spans="1:12" ht="13.2" customHeight="1" x14ac:dyDescent="0.3">
      <c r="A754" s="204" t="s">
        <v>33</v>
      </c>
      <c r="B754" s="204" t="s">
        <v>46</v>
      </c>
      <c r="C754" s="204" t="s">
        <v>624</v>
      </c>
      <c r="D754" s="204" t="s">
        <v>689</v>
      </c>
      <c r="E754" s="204" t="s">
        <v>541</v>
      </c>
      <c r="F754" s="205" t="s">
        <v>363</v>
      </c>
      <c r="G754" s="205" t="s">
        <v>616</v>
      </c>
      <c r="H754" s="205"/>
      <c r="I754" s="205" t="s">
        <v>685</v>
      </c>
      <c r="J754" s="116" t="s">
        <v>304</v>
      </c>
      <c r="K754" s="116" t="s">
        <v>304</v>
      </c>
      <c r="L754" s="116" t="s">
        <v>304</v>
      </c>
    </row>
    <row r="755" spans="1:12" ht="13.2" customHeight="1" x14ac:dyDescent="0.3">
      <c r="A755" s="204" t="s">
        <v>33</v>
      </c>
      <c r="B755" s="204" t="s">
        <v>46</v>
      </c>
      <c r="C755" s="204" t="s">
        <v>624</v>
      </c>
      <c r="D755" s="204" t="s">
        <v>689</v>
      </c>
      <c r="E755" s="204" t="s">
        <v>541</v>
      </c>
      <c r="F755" s="205" t="s">
        <v>363</v>
      </c>
      <c r="G755" s="205" t="s">
        <v>616</v>
      </c>
      <c r="H755" s="205"/>
      <c r="I755" s="205" t="s">
        <v>686</v>
      </c>
      <c r="J755" s="116" t="s">
        <v>304</v>
      </c>
      <c r="K755" s="116" t="s">
        <v>304</v>
      </c>
      <c r="L755" s="116" t="s">
        <v>304</v>
      </c>
    </row>
    <row r="756" spans="1:12" ht="13.2" customHeight="1" x14ac:dyDescent="0.3">
      <c r="A756" s="204" t="s">
        <v>33</v>
      </c>
      <c r="B756" s="204" t="s">
        <v>46</v>
      </c>
      <c r="C756" s="204" t="s">
        <v>624</v>
      </c>
      <c r="D756" s="204" t="s">
        <v>689</v>
      </c>
      <c r="E756" s="204" t="s">
        <v>541</v>
      </c>
      <c r="F756" s="205" t="s">
        <v>363</v>
      </c>
      <c r="G756" s="205" t="s">
        <v>616</v>
      </c>
      <c r="H756" s="205"/>
      <c r="I756" s="205" t="s">
        <v>687</v>
      </c>
      <c r="J756" s="116">
        <v>1</v>
      </c>
      <c r="K756" s="116" t="s">
        <v>304</v>
      </c>
      <c r="L756" s="116">
        <v>1</v>
      </c>
    </row>
    <row r="757" spans="1:12" ht="13.2" customHeight="1" x14ac:dyDescent="0.3">
      <c r="A757" s="204" t="s">
        <v>33</v>
      </c>
      <c r="B757" s="204" t="s">
        <v>46</v>
      </c>
      <c r="C757" s="204" t="s">
        <v>624</v>
      </c>
      <c r="D757" s="204" t="s">
        <v>689</v>
      </c>
      <c r="E757" s="204" t="s">
        <v>541</v>
      </c>
      <c r="F757" s="205" t="s">
        <v>363</v>
      </c>
      <c r="G757" s="205" t="s">
        <v>616</v>
      </c>
      <c r="H757" s="205"/>
      <c r="I757" s="205" t="s">
        <v>493</v>
      </c>
      <c r="J757" s="146">
        <v>1</v>
      </c>
      <c r="K757" s="146" t="s">
        <v>304</v>
      </c>
      <c r="L757" s="146">
        <v>1</v>
      </c>
    </row>
    <row r="758" spans="1:12" ht="13.2" customHeight="1" x14ac:dyDescent="0.3">
      <c r="A758" s="204" t="s">
        <v>33</v>
      </c>
      <c r="B758" s="204" t="s">
        <v>46</v>
      </c>
      <c r="C758" s="204" t="s">
        <v>624</v>
      </c>
      <c r="D758" s="204" t="s">
        <v>689</v>
      </c>
      <c r="E758" s="204" t="s">
        <v>541</v>
      </c>
      <c r="F758" s="205" t="s">
        <v>285</v>
      </c>
      <c r="G758" s="205" t="s">
        <v>280</v>
      </c>
      <c r="H758" s="205"/>
      <c r="I758" s="205" t="s">
        <v>59</v>
      </c>
      <c r="J758" s="117">
        <v>37.421999999999997</v>
      </c>
      <c r="K758" s="117">
        <v>0.94299999999999995</v>
      </c>
      <c r="L758" s="117">
        <v>38.365000000000002</v>
      </c>
    </row>
    <row r="759" spans="1:12" ht="13.2" customHeight="1" x14ac:dyDescent="0.3">
      <c r="A759" s="204" t="s">
        <v>33</v>
      </c>
      <c r="B759" s="204" t="s">
        <v>47</v>
      </c>
      <c r="C759" s="204" t="s">
        <v>624</v>
      </c>
      <c r="D759" s="204" t="s">
        <v>689</v>
      </c>
      <c r="E759" s="204" t="s">
        <v>541</v>
      </c>
      <c r="F759" s="205" t="s">
        <v>385</v>
      </c>
      <c r="G759" s="205" t="s">
        <v>614</v>
      </c>
      <c r="H759" s="205"/>
      <c r="I759" s="205" t="s">
        <v>676</v>
      </c>
      <c r="J759" s="116" t="s">
        <v>304</v>
      </c>
      <c r="K759" s="116" t="s">
        <v>304</v>
      </c>
      <c r="L759" s="116" t="s">
        <v>304</v>
      </c>
    </row>
    <row r="760" spans="1:12" ht="13.2" customHeight="1" x14ac:dyDescent="0.3">
      <c r="A760" s="204" t="s">
        <v>33</v>
      </c>
      <c r="B760" s="204" t="s">
        <v>47</v>
      </c>
      <c r="C760" s="204" t="s">
        <v>624</v>
      </c>
      <c r="D760" s="204" t="s">
        <v>689</v>
      </c>
      <c r="E760" s="204" t="s">
        <v>541</v>
      </c>
      <c r="F760" s="205" t="s">
        <v>385</v>
      </c>
      <c r="G760" s="205" t="s">
        <v>614</v>
      </c>
      <c r="H760" s="205"/>
      <c r="I760" s="205" t="s">
        <v>679</v>
      </c>
      <c r="J760" s="116" t="s">
        <v>304</v>
      </c>
      <c r="K760" s="116" t="s">
        <v>304</v>
      </c>
      <c r="L760" s="116" t="s">
        <v>304</v>
      </c>
    </row>
    <row r="761" spans="1:12" ht="13.2" customHeight="1" x14ac:dyDescent="0.3">
      <c r="A761" s="204" t="s">
        <v>33</v>
      </c>
      <c r="B761" s="204" t="s">
        <v>47</v>
      </c>
      <c r="C761" s="204" t="s">
        <v>624</v>
      </c>
      <c r="D761" s="204" t="s">
        <v>689</v>
      </c>
      <c r="E761" s="204" t="s">
        <v>541</v>
      </c>
      <c r="F761" s="205" t="s">
        <v>385</v>
      </c>
      <c r="G761" s="205" t="s">
        <v>614</v>
      </c>
      <c r="H761" s="205"/>
      <c r="I761" s="205" t="s">
        <v>677</v>
      </c>
      <c r="J761" s="116">
        <v>0.1</v>
      </c>
      <c r="K761" s="116" t="s">
        <v>304</v>
      </c>
      <c r="L761" s="116">
        <v>0.1</v>
      </c>
    </row>
    <row r="762" spans="1:12" ht="13.2" customHeight="1" x14ac:dyDescent="0.3">
      <c r="A762" s="204" t="s">
        <v>33</v>
      </c>
      <c r="B762" s="204" t="s">
        <v>47</v>
      </c>
      <c r="C762" s="204" t="s">
        <v>624</v>
      </c>
      <c r="D762" s="204" t="s">
        <v>689</v>
      </c>
      <c r="E762" s="204" t="s">
        <v>541</v>
      </c>
      <c r="F762" s="205" t="s">
        <v>385</v>
      </c>
      <c r="G762" s="205" t="s">
        <v>614</v>
      </c>
      <c r="H762" s="205"/>
      <c r="I762" s="205" t="s">
        <v>680</v>
      </c>
      <c r="J762" s="116">
        <v>0.8</v>
      </c>
      <c r="K762" s="116" t="s">
        <v>304</v>
      </c>
      <c r="L762" s="116">
        <v>0.8</v>
      </c>
    </row>
    <row r="763" spans="1:12" ht="13.2" customHeight="1" x14ac:dyDescent="0.3">
      <c r="A763" s="204" t="s">
        <v>33</v>
      </c>
      <c r="B763" s="204" t="s">
        <v>47</v>
      </c>
      <c r="C763" s="204" t="s">
        <v>624</v>
      </c>
      <c r="D763" s="204" t="s">
        <v>689</v>
      </c>
      <c r="E763" s="204" t="s">
        <v>541</v>
      </c>
      <c r="F763" s="205" t="s">
        <v>385</v>
      </c>
      <c r="G763" s="205" t="s">
        <v>614</v>
      </c>
      <c r="H763" s="205"/>
      <c r="I763" s="205" t="s">
        <v>678</v>
      </c>
      <c r="J763" s="116">
        <v>0.1</v>
      </c>
      <c r="K763" s="116" t="s">
        <v>304</v>
      </c>
      <c r="L763" s="116">
        <v>0.1</v>
      </c>
    </row>
    <row r="764" spans="1:12" ht="13.2" customHeight="1" x14ac:dyDescent="0.3">
      <c r="A764" s="204" t="s">
        <v>33</v>
      </c>
      <c r="B764" s="204" t="s">
        <v>47</v>
      </c>
      <c r="C764" s="204" t="s">
        <v>624</v>
      </c>
      <c r="D764" s="204" t="s">
        <v>689</v>
      </c>
      <c r="E764" s="204" t="s">
        <v>541</v>
      </c>
      <c r="F764" s="205" t="s">
        <v>385</v>
      </c>
      <c r="G764" s="205" t="s">
        <v>614</v>
      </c>
      <c r="H764" s="205"/>
      <c r="I764" s="205" t="s">
        <v>681</v>
      </c>
      <c r="J764" s="116" t="s">
        <v>304</v>
      </c>
      <c r="K764" s="116" t="s">
        <v>304</v>
      </c>
      <c r="L764" s="116" t="s">
        <v>304</v>
      </c>
    </row>
    <row r="765" spans="1:12" ht="13.2" customHeight="1" x14ac:dyDescent="0.3">
      <c r="A765" s="204" t="s">
        <v>33</v>
      </c>
      <c r="B765" s="204" t="s">
        <v>47</v>
      </c>
      <c r="C765" s="204" t="s">
        <v>624</v>
      </c>
      <c r="D765" s="204" t="s">
        <v>689</v>
      </c>
      <c r="E765" s="204" t="s">
        <v>541</v>
      </c>
      <c r="F765" s="205" t="s">
        <v>385</v>
      </c>
      <c r="G765" s="205" t="s">
        <v>614</v>
      </c>
      <c r="H765" s="205"/>
      <c r="I765" s="205" t="s">
        <v>682</v>
      </c>
      <c r="J765" s="116" t="s">
        <v>304</v>
      </c>
      <c r="K765" s="116" t="s">
        <v>304</v>
      </c>
      <c r="L765" s="116" t="s">
        <v>304</v>
      </c>
    </row>
    <row r="766" spans="1:12" ht="13.2" customHeight="1" x14ac:dyDescent="0.3">
      <c r="A766" s="204" t="s">
        <v>33</v>
      </c>
      <c r="B766" s="204" t="s">
        <v>47</v>
      </c>
      <c r="C766" s="204" t="s">
        <v>624</v>
      </c>
      <c r="D766" s="204" t="s">
        <v>689</v>
      </c>
      <c r="E766" s="204" t="s">
        <v>541</v>
      </c>
      <c r="F766" s="205" t="s">
        <v>385</v>
      </c>
      <c r="G766" s="205" t="s">
        <v>614</v>
      </c>
      <c r="H766" s="205"/>
      <c r="I766" s="205" t="s">
        <v>683</v>
      </c>
      <c r="J766" s="116" t="s">
        <v>304</v>
      </c>
      <c r="K766" s="116" t="s">
        <v>304</v>
      </c>
      <c r="L766" s="116" t="s">
        <v>304</v>
      </c>
    </row>
    <row r="767" spans="1:12" ht="13.2" customHeight="1" x14ac:dyDescent="0.3">
      <c r="A767" s="204" t="s">
        <v>33</v>
      </c>
      <c r="B767" s="204" t="s">
        <v>47</v>
      </c>
      <c r="C767" s="204" t="s">
        <v>624</v>
      </c>
      <c r="D767" s="204" t="s">
        <v>689</v>
      </c>
      <c r="E767" s="204" t="s">
        <v>541</v>
      </c>
      <c r="F767" s="205" t="s">
        <v>385</v>
      </c>
      <c r="G767" s="205" t="s">
        <v>614</v>
      </c>
      <c r="H767" s="205"/>
      <c r="I767" s="205" t="s">
        <v>493</v>
      </c>
      <c r="J767" s="146">
        <v>10</v>
      </c>
      <c r="K767" s="146" t="s">
        <v>304</v>
      </c>
      <c r="L767" s="146">
        <v>10</v>
      </c>
    </row>
    <row r="768" spans="1:12" ht="13.2" customHeight="1" x14ac:dyDescent="0.3">
      <c r="A768" s="204" t="s">
        <v>33</v>
      </c>
      <c r="B768" s="204" t="s">
        <v>47</v>
      </c>
      <c r="C768" s="204" t="s">
        <v>624</v>
      </c>
      <c r="D768" s="204" t="s">
        <v>689</v>
      </c>
      <c r="E768" s="204" t="s">
        <v>541</v>
      </c>
      <c r="F768" s="205" t="s">
        <v>440</v>
      </c>
      <c r="G768" s="205" t="s">
        <v>614</v>
      </c>
      <c r="H768" s="205"/>
      <c r="I768" s="205" t="s">
        <v>676</v>
      </c>
      <c r="J768" s="116" t="s">
        <v>304</v>
      </c>
      <c r="K768" s="116" t="s">
        <v>304</v>
      </c>
      <c r="L768" s="116" t="s">
        <v>304</v>
      </c>
    </row>
    <row r="769" spans="1:12" ht="13.2" customHeight="1" x14ac:dyDescent="0.3">
      <c r="A769" s="204" t="s">
        <v>33</v>
      </c>
      <c r="B769" s="204" t="s">
        <v>47</v>
      </c>
      <c r="C769" s="204" t="s">
        <v>624</v>
      </c>
      <c r="D769" s="204" t="s">
        <v>689</v>
      </c>
      <c r="E769" s="204" t="s">
        <v>541</v>
      </c>
      <c r="F769" s="205" t="s">
        <v>440</v>
      </c>
      <c r="G769" s="205" t="s">
        <v>614</v>
      </c>
      <c r="H769" s="205"/>
      <c r="I769" s="205" t="s">
        <v>679</v>
      </c>
      <c r="J769" s="116">
        <v>0.2</v>
      </c>
      <c r="K769" s="116" t="s">
        <v>304</v>
      </c>
      <c r="L769" s="116">
        <v>0.2</v>
      </c>
    </row>
    <row r="770" spans="1:12" ht="13.2" customHeight="1" x14ac:dyDescent="0.3">
      <c r="A770" s="204" t="s">
        <v>33</v>
      </c>
      <c r="B770" s="204" t="s">
        <v>47</v>
      </c>
      <c r="C770" s="204" t="s">
        <v>624</v>
      </c>
      <c r="D770" s="204" t="s">
        <v>689</v>
      </c>
      <c r="E770" s="204" t="s">
        <v>541</v>
      </c>
      <c r="F770" s="205" t="s">
        <v>440</v>
      </c>
      <c r="G770" s="205" t="s">
        <v>614</v>
      </c>
      <c r="H770" s="205"/>
      <c r="I770" s="205" t="s">
        <v>677</v>
      </c>
      <c r="J770" s="116">
        <v>0.1</v>
      </c>
      <c r="K770" s="116" t="s">
        <v>304</v>
      </c>
      <c r="L770" s="116">
        <v>0.2</v>
      </c>
    </row>
    <row r="771" spans="1:12" ht="13.2" customHeight="1" x14ac:dyDescent="0.3">
      <c r="A771" s="204" t="s">
        <v>33</v>
      </c>
      <c r="B771" s="204" t="s">
        <v>47</v>
      </c>
      <c r="C771" s="204" t="s">
        <v>624</v>
      </c>
      <c r="D771" s="204" t="s">
        <v>689</v>
      </c>
      <c r="E771" s="204" t="s">
        <v>541</v>
      </c>
      <c r="F771" s="205" t="s">
        <v>440</v>
      </c>
      <c r="G771" s="205" t="s">
        <v>614</v>
      </c>
      <c r="H771" s="205"/>
      <c r="I771" s="205" t="s">
        <v>680</v>
      </c>
      <c r="J771" s="116">
        <v>0.7</v>
      </c>
      <c r="K771" s="116">
        <f>L771-J771</f>
        <v>-9.9999999999999978E-2</v>
      </c>
      <c r="L771" s="116">
        <v>0.6</v>
      </c>
    </row>
    <row r="772" spans="1:12" ht="13.2" customHeight="1" x14ac:dyDescent="0.3">
      <c r="A772" s="204" t="s">
        <v>33</v>
      </c>
      <c r="B772" s="204" t="s">
        <v>47</v>
      </c>
      <c r="C772" s="204" t="s">
        <v>624</v>
      </c>
      <c r="D772" s="204" t="s">
        <v>689</v>
      </c>
      <c r="E772" s="204" t="s">
        <v>541</v>
      </c>
      <c r="F772" s="205" t="s">
        <v>440</v>
      </c>
      <c r="G772" s="205" t="s">
        <v>614</v>
      </c>
      <c r="H772" s="205"/>
      <c r="I772" s="205" t="s">
        <v>678</v>
      </c>
      <c r="J772" s="116" t="s">
        <v>304</v>
      </c>
      <c r="K772" s="116" t="s">
        <v>304</v>
      </c>
      <c r="L772" s="116" t="s">
        <v>304</v>
      </c>
    </row>
    <row r="773" spans="1:12" ht="13.2" customHeight="1" x14ac:dyDescent="0.3">
      <c r="A773" s="204" t="s">
        <v>33</v>
      </c>
      <c r="B773" s="204" t="s">
        <v>47</v>
      </c>
      <c r="C773" s="204" t="s">
        <v>624</v>
      </c>
      <c r="D773" s="204" t="s">
        <v>689</v>
      </c>
      <c r="E773" s="204" t="s">
        <v>541</v>
      </c>
      <c r="F773" s="205" t="s">
        <v>440</v>
      </c>
      <c r="G773" s="205" t="s">
        <v>614</v>
      </c>
      <c r="H773" s="205"/>
      <c r="I773" s="205" t="s">
        <v>681</v>
      </c>
      <c r="J773" s="116" t="s">
        <v>304</v>
      </c>
      <c r="K773" s="116" t="s">
        <v>304</v>
      </c>
      <c r="L773" s="116" t="s">
        <v>304</v>
      </c>
    </row>
    <row r="774" spans="1:12" ht="13.2" customHeight="1" x14ac:dyDescent="0.3">
      <c r="A774" s="204" t="s">
        <v>33</v>
      </c>
      <c r="B774" s="204" t="s">
        <v>47</v>
      </c>
      <c r="C774" s="204" t="s">
        <v>624</v>
      </c>
      <c r="D774" s="204" t="s">
        <v>689</v>
      </c>
      <c r="E774" s="204" t="s">
        <v>541</v>
      </c>
      <c r="F774" s="205" t="s">
        <v>440</v>
      </c>
      <c r="G774" s="205" t="s">
        <v>614</v>
      </c>
      <c r="H774" s="205"/>
      <c r="I774" s="205" t="s">
        <v>682</v>
      </c>
      <c r="J774" s="116" t="s">
        <v>304</v>
      </c>
      <c r="K774" s="116" t="s">
        <v>304</v>
      </c>
      <c r="L774" s="116" t="s">
        <v>304</v>
      </c>
    </row>
    <row r="775" spans="1:12" ht="13.2" customHeight="1" x14ac:dyDescent="0.3">
      <c r="A775" s="204" t="s">
        <v>33</v>
      </c>
      <c r="B775" s="204" t="s">
        <v>47</v>
      </c>
      <c r="C775" s="204" t="s">
        <v>624</v>
      </c>
      <c r="D775" s="204" t="s">
        <v>689</v>
      </c>
      <c r="E775" s="204" t="s">
        <v>541</v>
      </c>
      <c r="F775" s="205" t="s">
        <v>440</v>
      </c>
      <c r="G775" s="205" t="s">
        <v>614</v>
      </c>
      <c r="H775" s="205"/>
      <c r="I775" s="205" t="s">
        <v>683</v>
      </c>
      <c r="J775" s="116" t="s">
        <v>304</v>
      </c>
      <c r="K775" s="116" t="s">
        <v>304</v>
      </c>
      <c r="L775" s="116" t="s">
        <v>304</v>
      </c>
    </row>
    <row r="776" spans="1:12" ht="13.2" customHeight="1" x14ac:dyDescent="0.3">
      <c r="A776" s="204" t="s">
        <v>33</v>
      </c>
      <c r="B776" s="204" t="s">
        <v>47</v>
      </c>
      <c r="C776" s="204" t="s">
        <v>624</v>
      </c>
      <c r="D776" s="204" t="s">
        <v>689</v>
      </c>
      <c r="E776" s="204" t="s">
        <v>541</v>
      </c>
      <c r="F776" s="205" t="s">
        <v>440</v>
      </c>
      <c r="G776" s="205" t="s">
        <v>614</v>
      </c>
      <c r="H776" s="205"/>
      <c r="I776" s="205" t="s">
        <v>493</v>
      </c>
      <c r="J776" s="146">
        <v>10</v>
      </c>
      <c r="K776" s="146" t="s">
        <v>304</v>
      </c>
      <c r="L776" s="146">
        <v>10</v>
      </c>
    </row>
    <row r="777" spans="1:12" ht="13.2" customHeight="1" x14ac:dyDescent="0.3">
      <c r="A777" s="204" t="s">
        <v>33</v>
      </c>
      <c r="B777" s="204" t="s">
        <v>47</v>
      </c>
      <c r="C777" s="204" t="s">
        <v>624</v>
      </c>
      <c r="D777" s="204" t="s">
        <v>689</v>
      </c>
      <c r="E777" s="204" t="s">
        <v>541</v>
      </c>
      <c r="F777" s="205" t="s">
        <v>363</v>
      </c>
      <c r="G777" s="205" t="s">
        <v>616</v>
      </c>
      <c r="H777" s="205"/>
      <c r="I777" s="205" t="s">
        <v>684</v>
      </c>
      <c r="J777" s="116" t="s">
        <v>303</v>
      </c>
      <c r="K777" s="116" t="s">
        <v>303</v>
      </c>
      <c r="L777" s="116" t="s">
        <v>303</v>
      </c>
    </row>
    <row r="778" spans="1:12" ht="13.2" customHeight="1" x14ac:dyDescent="0.3">
      <c r="A778" s="204" t="s">
        <v>33</v>
      </c>
      <c r="B778" s="204" t="s">
        <v>47</v>
      </c>
      <c r="C778" s="204" t="s">
        <v>624</v>
      </c>
      <c r="D778" s="204" t="s">
        <v>689</v>
      </c>
      <c r="E778" s="204" t="s">
        <v>541</v>
      </c>
      <c r="F778" s="205" t="s">
        <v>363</v>
      </c>
      <c r="G778" s="205" t="s">
        <v>616</v>
      </c>
      <c r="H778" s="205"/>
      <c r="I778" s="205" t="s">
        <v>685</v>
      </c>
      <c r="J778" s="116" t="s">
        <v>303</v>
      </c>
      <c r="K778" s="116" t="s">
        <v>303</v>
      </c>
      <c r="L778" s="116" t="s">
        <v>303</v>
      </c>
    </row>
    <row r="779" spans="1:12" ht="13.2" customHeight="1" x14ac:dyDescent="0.3">
      <c r="A779" s="204" t="s">
        <v>33</v>
      </c>
      <c r="B779" s="204" t="s">
        <v>47</v>
      </c>
      <c r="C779" s="204" t="s">
        <v>624</v>
      </c>
      <c r="D779" s="204" t="s">
        <v>689</v>
      </c>
      <c r="E779" s="204" t="s">
        <v>541</v>
      </c>
      <c r="F779" s="205" t="s">
        <v>363</v>
      </c>
      <c r="G779" s="205" t="s">
        <v>616</v>
      </c>
      <c r="H779" s="205"/>
      <c r="I779" s="205" t="s">
        <v>686</v>
      </c>
      <c r="J779" s="116" t="s">
        <v>303</v>
      </c>
      <c r="K779" s="116" t="s">
        <v>303</v>
      </c>
      <c r="L779" s="116" t="s">
        <v>303</v>
      </c>
    </row>
    <row r="780" spans="1:12" ht="13.2" customHeight="1" x14ac:dyDescent="0.3">
      <c r="A780" s="204" t="s">
        <v>33</v>
      </c>
      <c r="B780" s="204" t="s">
        <v>47</v>
      </c>
      <c r="C780" s="204" t="s">
        <v>624</v>
      </c>
      <c r="D780" s="204" t="s">
        <v>689</v>
      </c>
      <c r="E780" s="204" t="s">
        <v>541</v>
      </c>
      <c r="F780" s="205" t="s">
        <v>363</v>
      </c>
      <c r="G780" s="205" t="s">
        <v>616</v>
      </c>
      <c r="H780" s="205"/>
      <c r="I780" s="205" t="s">
        <v>687</v>
      </c>
      <c r="J780" s="116" t="s">
        <v>303</v>
      </c>
      <c r="K780" s="116" t="s">
        <v>303</v>
      </c>
      <c r="L780" s="116" t="s">
        <v>303</v>
      </c>
    </row>
    <row r="781" spans="1:12" ht="13.2" customHeight="1" x14ac:dyDescent="0.3">
      <c r="A781" s="204" t="s">
        <v>33</v>
      </c>
      <c r="B781" s="204" t="s">
        <v>47</v>
      </c>
      <c r="C781" s="204" t="s">
        <v>624</v>
      </c>
      <c r="D781" s="204" t="s">
        <v>689</v>
      </c>
      <c r="E781" s="204" t="s">
        <v>541</v>
      </c>
      <c r="F781" s="205" t="s">
        <v>363</v>
      </c>
      <c r="G781" s="205" t="s">
        <v>616</v>
      </c>
      <c r="H781" s="205"/>
      <c r="I781" s="205" t="s">
        <v>493</v>
      </c>
      <c r="J781" s="146" t="s">
        <v>303</v>
      </c>
      <c r="K781" s="146" t="s">
        <v>303</v>
      </c>
      <c r="L781" s="146" t="s">
        <v>303</v>
      </c>
    </row>
    <row r="782" spans="1:12" ht="13.2" customHeight="1" x14ac:dyDescent="0.3">
      <c r="A782" s="204" t="s">
        <v>33</v>
      </c>
      <c r="B782" s="204" t="s">
        <v>47</v>
      </c>
      <c r="C782" s="204" t="s">
        <v>624</v>
      </c>
      <c r="D782" s="204" t="s">
        <v>689</v>
      </c>
      <c r="E782" s="204" t="s">
        <v>541</v>
      </c>
      <c r="F782" s="205" t="s">
        <v>285</v>
      </c>
      <c r="G782" s="205" t="s">
        <v>280</v>
      </c>
      <c r="H782" s="205"/>
      <c r="I782" s="205" t="s">
        <v>59</v>
      </c>
      <c r="J782" s="117">
        <v>43.719000000000001</v>
      </c>
      <c r="K782" s="117">
        <v>6.0999999999999999E-2</v>
      </c>
      <c r="L782" s="117">
        <v>43.78</v>
      </c>
    </row>
    <row r="783" spans="1:12" ht="13.2" customHeight="1" x14ac:dyDescent="0.3">
      <c r="A783" s="204" t="s">
        <v>33</v>
      </c>
      <c r="B783" s="204" t="s">
        <v>48</v>
      </c>
      <c r="C783" s="204" t="s">
        <v>624</v>
      </c>
      <c r="D783" s="204" t="s">
        <v>689</v>
      </c>
      <c r="E783" s="204" t="s">
        <v>541</v>
      </c>
      <c r="F783" s="205" t="s">
        <v>385</v>
      </c>
      <c r="G783" s="205" t="s">
        <v>614</v>
      </c>
      <c r="H783" s="205"/>
      <c r="I783" s="205" t="s">
        <v>676</v>
      </c>
      <c r="J783" s="116" t="s">
        <v>304</v>
      </c>
      <c r="K783" s="116" t="s">
        <v>304</v>
      </c>
      <c r="L783" s="116" t="s">
        <v>304</v>
      </c>
    </row>
    <row r="784" spans="1:12" ht="13.2" customHeight="1" x14ac:dyDescent="0.3">
      <c r="A784" s="204" t="s">
        <v>33</v>
      </c>
      <c r="B784" s="204" t="s">
        <v>48</v>
      </c>
      <c r="C784" s="204" t="s">
        <v>624</v>
      </c>
      <c r="D784" s="204" t="s">
        <v>689</v>
      </c>
      <c r="E784" s="204" t="s">
        <v>541</v>
      </c>
      <c r="F784" s="205" t="s">
        <v>385</v>
      </c>
      <c r="G784" s="205" t="s">
        <v>614</v>
      </c>
      <c r="H784" s="205"/>
      <c r="I784" s="205" t="s">
        <v>679</v>
      </c>
      <c r="J784" s="116">
        <v>0.166666666667</v>
      </c>
      <c r="K784" s="116" t="s">
        <v>304</v>
      </c>
      <c r="L784" s="116" t="s">
        <v>304</v>
      </c>
    </row>
    <row r="785" spans="1:12" ht="13.2" customHeight="1" x14ac:dyDescent="0.3">
      <c r="A785" s="204" t="s">
        <v>33</v>
      </c>
      <c r="B785" s="204" t="s">
        <v>48</v>
      </c>
      <c r="C785" s="204" t="s">
        <v>624</v>
      </c>
      <c r="D785" s="204" t="s">
        <v>689</v>
      </c>
      <c r="E785" s="204" t="s">
        <v>541</v>
      </c>
      <c r="F785" s="205" t="s">
        <v>385</v>
      </c>
      <c r="G785" s="205" t="s">
        <v>614</v>
      </c>
      <c r="H785" s="205"/>
      <c r="I785" s="205" t="s">
        <v>677</v>
      </c>
      <c r="J785" s="116">
        <v>0.166666666667</v>
      </c>
      <c r="K785" s="116" t="s">
        <v>304</v>
      </c>
      <c r="L785" s="116" t="s">
        <v>304</v>
      </c>
    </row>
    <row r="786" spans="1:12" ht="13.2" customHeight="1" x14ac:dyDescent="0.3">
      <c r="A786" s="204" t="s">
        <v>33</v>
      </c>
      <c r="B786" s="204" t="s">
        <v>48</v>
      </c>
      <c r="C786" s="204" t="s">
        <v>624</v>
      </c>
      <c r="D786" s="204" t="s">
        <v>689</v>
      </c>
      <c r="E786" s="204" t="s">
        <v>541</v>
      </c>
      <c r="F786" s="205" t="s">
        <v>385</v>
      </c>
      <c r="G786" s="205" t="s">
        <v>614</v>
      </c>
      <c r="H786" s="205"/>
      <c r="I786" s="205" t="s">
        <v>680</v>
      </c>
      <c r="J786" s="116">
        <v>0.5</v>
      </c>
      <c r="K786" s="116" t="s">
        <v>304</v>
      </c>
      <c r="L786" s="116">
        <v>0.5</v>
      </c>
    </row>
    <row r="787" spans="1:12" ht="13.2" customHeight="1" x14ac:dyDescent="0.3">
      <c r="A787" s="204" t="s">
        <v>33</v>
      </c>
      <c r="B787" s="204" t="s">
        <v>48</v>
      </c>
      <c r="C787" s="204" t="s">
        <v>624</v>
      </c>
      <c r="D787" s="204" t="s">
        <v>689</v>
      </c>
      <c r="E787" s="204" t="s">
        <v>541</v>
      </c>
      <c r="F787" s="205" t="s">
        <v>385</v>
      </c>
      <c r="G787" s="205" t="s">
        <v>614</v>
      </c>
      <c r="H787" s="205"/>
      <c r="I787" s="205" t="s">
        <v>678</v>
      </c>
      <c r="J787" s="116">
        <v>0.166666666667</v>
      </c>
      <c r="K787" s="116" t="s">
        <v>304</v>
      </c>
      <c r="L787" s="116">
        <v>0.166666666667</v>
      </c>
    </row>
    <row r="788" spans="1:12" ht="13.2" customHeight="1" x14ac:dyDescent="0.3">
      <c r="A788" s="204" t="s">
        <v>33</v>
      </c>
      <c r="B788" s="204" t="s">
        <v>48</v>
      </c>
      <c r="C788" s="204" t="s">
        <v>624</v>
      </c>
      <c r="D788" s="204" t="s">
        <v>689</v>
      </c>
      <c r="E788" s="204" t="s">
        <v>541</v>
      </c>
      <c r="F788" s="205" t="s">
        <v>385</v>
      </c>
      <c r="G788" s="205" t="s">
        <v>614</v>
      </c>
      <c r="H788" s="205"/>
      <c r="I788" s="205" t="s">
        <v>681</v>
      </c>
      <c r="J788" s="116" t="s">
        <v>304</v>
      </c>
      <c r="K788" s="116" t="s">
        <v>304</v>
      </c>
      <c r="L788" s="116" t="s">
        <v>304</v>
      </c>
    </row>
    <row r="789" spans="1:12" ht="13.2" customHeight="1" x14ac:dyDescent="0.3">
      <c r="A789" s="204" t="s">
        <v>33</v>
      </c>
      <c r="B789" s="204" t="s">
        <v>48</v>
      </c>
      <c r="C789" s="204" t="s">
        <v>624</v>
      </c>
      <c r="D789" s="204" t="s">
        <v>689</v>
      </c>
      <c r="E789" s="204" t="s">
        <v>541</v>
      </c>
      <c r="F789" s="205" t="s">
        <v>385</v>
      </c>
      <c r="G789" s="205" t="s">
        <v>614</v>
      </c>
      <c r="H789" s="205"/>
      <c r="I789" s="205" t="s">
        <v>682</v>
      </c>
      <c r="J789" s="116" t="s">
        <v>304</v>
      </c>
      <c r="K789" s="116" t="s">
        <v>304</v>
      </c>
      <c r="L789" s="116" t="s">
        <v>304</v>
      </c>
    </row>
    <row r="790" spans="1:12" ht="13.2" customHeight="1" x14ac:dyDescent="0.3">
      <c r="A790" s="204" t="s">
        <v>33</v>
      </c>
      <c r="B790" s="204" t="s">
        <v>48</v>
      </c>
      <c r="C790" s="204" t="s">
        <v>624</v>
      </c>
      <c r="D790" s="204" t="s">
        <v>689</v>
      </c>
      <c r="E790" s="204" t="s">
        <v>541</v>
      </c>
      <c r="F790" s="205" t="s">
        <v>385</v>
      </c>
      <c r="G790" s="205" t="s">
        <v>614</v>
      </c>
      <c r="H790" s="205"/>
      <c r="I790" s="205" t="s">
        <v>683</v>
      </c>
      <c r="J790" s="116" t="s">
        <v>304</v>
      </c>
      <c r="K790" s="116" t="s">
        <v>304</v>
      </c>
      <c r="L790" s="116">
        <v>0.33333333333300003</v>
      </c>
    </row>
    <row r="791" spans="1:12" ht="13.2" customHeight="1" x14ac:dyDescent="0.3">
      <c r="A791" s="204" t="s">
        <v>33</v>
      </c>
      <c r="B791" s="204" t="s">
        <v>48</v>
      </c>
      <c r="C791" s="204" t="s">
        <v>624</v>
      </c>
      <c r="D791" s="204" t="s">
        <v>689</v>
      </c>
      <c r="E791" s="204" t="s">
        <v>541</v>
      </c>
      <c r="F791" s="205" t="s">
        <v>385</v>
      </c>
      <c r="G791" s="205" t="s">
        <v>614</v>
      </c>
      <c r="H791" s="205"/>
      <c r="I791" s="205" t="s">
        <v>493</v>
      </c>
      <c r="J791" s="146">
        <v>6</v>
      </c>
      <c r="K791" s="146" t="s">
        <v>304</v>
      </c>
      <c r="L791" s="146">
        <v>6</v>
      </c>
    </row>
    <row r="792" spans="1:12" ht="13.2" customHeight="1" x14ac:dyDescent="0.3">
      <c r="A792" s="204" t="s">
        <v>33</v>
      </c>
      <c r="B792" s="204" t="s">
        <v>48</v>
      </c>
      <c r="C792" s="204" t="s">
        <v>624</v>
      </c>
      <c r="D792" s="204" t="s">
        <v>689</v>
      </c>
      <c r="E792" s="204" t="s">
        <v>541</v>
      </c>
      <c r="F792" s="205" t="s">
        <v>440</v>
      </c>
      <c r="G792" s="205" t="s">
        <v>614</v>
      </c>
      <c r="H792" s="205"/>
      <c r="I792" s="205" t="s">
        <v>676</v>
      </c>
      <c r="J792" s="116">
        <v>0.33333333333300003</v>
      </c>
      <c r="K792" s="116" t="s">
        <v>304</v>
      </c>
      <c r="L792" s="116">
        <v>0.33333333333300003</v>
      </c>
    </row>
    <row r="793" spans="1:12" ht="13.2" customHeight="1" x14ac:dyDescent="0.3">
      <c r="A793" s="204" t="s">
        <v>33</v>
      </c>
      <c r="B793" s="204" t="s">
        <v>48</v>
      </c>
      <c r="C793" s="204" t="s">
        <v>624</v>
      </c>
      <c r="D793" s="204" t="s">
        <v>689</v>
      </c>
      <c r="E793" s="204" t="s">
        <v>541</v>
      </c>
      <c r="F793" s="205" t="s">
        <v>440</v>
      </c>
      <c r="G793" s="205" t="s">
        <v>614</v>
      </c>
      <c r="H793" s="205"/>
      <c r="I793" s="205" t="s">
        <v>679</v>
      </c>
      <c r="J793" s="116" t="s">
        <v>304</v>
      </c>
      <c r="K793" s="116" t="s">
        <v>304</v>
      </c>
      <c r="L793" s="116" t="s">
        <v>304</v>
      </c>
    </row>
    <row r="794" spans="1:12" ht="13.2" customHeight="1" x14ac:dyDescent="0.3">
      <c r="A794" s="204" t="s">
        <v>33</v>
      </c>
      <c r="B794" s="204" t="s">
        <v>48</v>
      </c>
      <c r="C794" s="204" t="s">
        <v>624</v>
      </c>
      <c r="D794" s="204" t="s">
        <v>689</v>
      </c>
      <c r="E794" s="204" t="s">
        <v>541</v>
      </c>
      <c r="F794" s="205" t="s">
        <v>440</v>
      </c>
      <c r="G794" s="205" t="s">
        <v>614</v>
      </c>
      <c r="H794" s="205"/>
      <c r="I794" s="205" t="s">
        <v>677</v>
      </c>
      <c r="J794" s="116" t="s">
        <v>304</v>
      </c>
      <c r="K794" s="116" t="s">
        <v>304</v>
      </c>
      <c r="L794" s="116" t="s">
        <v>304</v>
      </c>
    </row>
    <row r="795" spans="1:12" ht="13.2" customHeight="1" x14ac:dyDescent="0.3">
      <c r="A795" s="204" t="s">
        <v>33</v>
      </c>
      <c r="B795" s="204" t="s">
        <v>48</v>
      </c>
      <c r="C795" s="204" t="s">
        <v>624</v>
      </c>
      <c r="D795" s="204" t="s">
        <v>689</v>
      </c>
      <c r="E795" s="204" t="s">
        <v>541</v>
      </c>
      <c r="F795" s="205" t="s">
        <v>440</v>
      </c>
      <c r="G795" s="205" t="s">
        <v>614</v>
      </c>
      <c r="H795" s="205"/>
      <c r="I795" s="205" t="s">
        <v>680</v>
      </c>
      <c r="J795" s="116">
        <v>0.66666666666700003</v>
      </c>
      <c r="K795" s="116">
        <f>L795-J795</f>
        <v>-0.16666666666700003</v>
      </c>
      <c r="L795" s="116">
        <v>0.5</v>
      </c>
    </row>
    <row r="796" spans="1:12" ht="13.2" customHeight="1" x14ac:dyDescent="0.3">
      <c r="A796" s="204" t="s">
        <v>33</v>
      </c>
      <c r="B796" s="204" t="s">
        <v>48</v>
      </c>
      <c r="C796" s="204" t="s">
        <v>624</v>
      </c>
      <c r="D796" s="204" t="s">
        <v>689</v>
      </c>
      <c r="E796" s="204" t="s">
        <v>541</v>
      </c>
      <c r="F796" s="205" t="s">
        <v>440</v>
      </c>
      <c r="G796" s="205" t="s">
        <v>614</v>
      </c>
      <c r="H796" s="205"/>
      <c r="I796" s="205" t="s">
        <v>678</v>
      </c>
      <c r="J796" s="116" t="s">
        <v>304</v>
      </c>
      <c r="K796" s="116" t="s">
        <v>304</v>
      </c>
      <c r="L796" s="116">
        <v>0.166666666667</v>
      </c>
    </row>
    <row r="797" spans="1:12" ht="13.2" customHeight="1" x14ac:dyDescent="0.3">
      <c r="A797" s="204" t="s">
        <v>33</v>
      </c>
      <c r="B797" s="204" t="s">
        <v>48</v>
      </c>
      <c r="C797" s="204" t="s">
        <v>624</v>
      </c>
      <c r="D797" s="204" t="s">
        <v>689</v>
      </c>
      <c r="E797" s="204" t="s">
        <v>541</v>
      </c>
      <c r="F797" s="205" t="s">
        <v>440</v>
      </c>
      <c r="G797" s="205" t="s">
        <v>614</v>
      </c>
      <c r="H797" s="205"/>
      <c r="I797" s="205" t="s">
        <v>681</v>
      </c>
      <c r="J797" s="116" t="s">
        <v>304</v>
      </c>
      <c r="K797" s="116" t="s">
        <v>304</v>
      </c>
      <c r="L797" s="116" t="s">
        <v>304</v>
      </c>
    </row>
    <row r="798" spans="1:12" ht="13.2" customHeight="1" x14ac:dyDescent="0.3">
      <c r="A798" s="204" t="s">
        <v>33</v>
      </c>
      <c r="B798" s="204" t="s">
        <v>48</v>
      </c>
      <c r="C798" s="204" t="s">
        <v>624</v>
      </c>
      <c r="D798" s="204" t="s">
        <v>689</v>
      </c>
      <c r="E798" s="204" t="s">
        <v>541</v>
      </c>
      <c r="F798" s="205" t="s">
        <v>440</v>
      </c>
      <c r="G798" s="205" t="s">
        <v>614</v>
      </c>
      <c r="H798" s="205"/>
      <c r="I798" s="205" t="s">
        <v>682</v>
      </c>
      <c r="J798" s="116" t="s">
        <v>304</v>
      </c>
      <c r="K798" s="116" t="s">
        <v>304</v>
      </c>
      <c r="L798" s="116" t="s">
        <v>304</v>
      </c>
    </row>
    <row r="799" spans="1:12" ht="13.2" customHeight="1" x14ac:dyDescent="0.3">
      <c r="A799" s="204" t="s">
        <v>33</v>
      </c>
      <c r="B799" s="204" t="s">
        <v>48</v>
      </c>
      <c r="C799" s="204" t="s">
        <v>624</v>
      </c>
      <c r="D799" s="204" t="s">
        <v>689</v>
      </c>
      <c r="E799" s="204" t="s">
        <v>541</v>
      </c>
      <c r="F799" s="205" t="s">
        <v>440</v>
      </c>
      <c r="G799" s="205" t="s">
        <v>614</v>
      </c>
      <c r="H799" s="205"/>
      <c r="I799" s="205" t="s">
        <v>683</v>
      </c>
      <c r="J799" s="116" t="s">
        <v>304</v>
      </c>
      <c r="K799" s="116" t="s">
        <v>304</v>
      </c>
      <c r="L799" s="116" t="s">
        <v>304</v>
      </c>
    </row>
    <row r="800" spans="1:12" ht="13.2" customHeight="1" x14ac:dyDescent="0.3">
      <c r="A800" s="204" t="s">
        <v>33</v>
      </c>
      <c r="B800" s="204" t="s">
        <v>48</v>
      </c>
      <c r="C800" s="204" t="s">
        <v>624</v>
      </c>
      <c r="D800" s="204" t="s">
        <v>689</v>
      </c>
      <c r="E800" s="204" t="s">
        <v>541</v>
      </c>
      <c r="F800" s="205" t="s">
        <v>440</v>
      </c>
      <c r="G800" s="205" t="s">
        <v>614</v>
      </c>
      <c r="H800" s="205"/>
      <c r="I800" s="205" t="s">
        <v>493</v>
      </c>
      <c r="J800" s="146">
        <v>6</v>
      </c>
      <c r="K800" s="146" t="s">
        <v>304</v>
      </c>
      <c r="L800" s="146">
        <v>6</v>
      </c>
    </row>
    <row r="801" spans="1:12" ht="13.2" customHeight="1" x14ac:dyDescent="0.3">
      <c r="A801" s="204" t="s">
        <v>33</v>
      </c>
      <c r="B801" s="204" t="s">
        <v>48</v>
      </c>
      <c r="C801" s="204" t="s">
        <v>624</v>
      </c>
      <c r="D801" s="204" t="s">
        <v>689</v>
      </c>
      <c r="E801" s="204" t="s">
        <v>541</v>
      </c>
      <c r="F801" s="205" t="s">
        <v>363</v>
      </c>
      <c r="G801" s="205" t="s">
        <v>616</v>
      </c>
      <c r="H801" s="205"/>
      <c r="I801" s="205" t="s">
        <v>684</v>
      </c>
      <c r="J801" s="116" t="s">
        <v>303</v>
      </c>
      <c r="K801" s="116" t="s">
        <v>303</v>
      </c>
      <c r="L801" s="116" t="s">
        <v>303</v>
      </c>
    </row>
    <row r="802" spans="1:12" ht="13.2" customHeight="1" x14ac:dyDescent="0.3">
      <c r="A802" s="204" t="s">
        <v>33</v>
      </c>
      <c r="B802" s="204" t="s">
        <v>48</v>
      </c>
      <c r="C802" s="204" t="s">
        <v>624</v>
      </c>
      <c r="D802" s="204" t="s">
        <v>689</v>
      </c>
      <c r="E802" s="204" t="s">
        <v>541</v>
      </c>
      <c r="F802" s="205" t="s">
        <v>363</v>
      </c>
      <c r="G802" s="205" t="s">
        <v>616</v>
      </c>
      <c r="H802" s="205"/>
      <c r="I802" s="205" t="s">
        <v>685</v>
      </c>
      <c r="J802" s="116" t="s">
        <v>303</v>
      </c>
      <c r="K802" s="116" t="s">
        <v>303</v>
      </c>
      <c r="L802" s="116" t="s">
        <v>303</v>
      </c>
    </row>
    <row r="803" spans="1:12" ht="13.2" customHeight="1" x14ac:dyDescent="0.3">
      <c r="A803" s="204" t="s">
        <v>33</v>
      </c>
      <c r="B803" s="204" t="s">
        <v>48</v>
      </c>
      <c r="C803" s="204" t="s">
        <v>624</v>
      </c>
      <c r="D803" s="204" t="s">
        <v>689</v>
      </c>
      <c r="E803" s="204" t="s">
        <v>541</v>
      </c>
      <c r="F803" s="205" t="s">
        <v>363</v>
      </c>
      <c r="G803" s="205" t="s">
        <v>616</v>
      </c>
      <c r="H803" s="205"/>
      <c r="I803" s="205" t="s">
        <v>686</v>
      </c>
      <c r="J803" s="116" t="s">
        <v>303</v>
      </c>
      <c r="K803" s="116" t="s">
        <v>303</v>
      </c>
      <c r="L803" s="116" t="s">
        <v>303</v>
      </c>
    </row>
    <row r="804" spans="1:12" ht="13.2" customHeight="1" x14ac:dyDescent="0.3">
      <c r="A804" s="204" t="s">
        <v>33</v>
      </c>
      <c r="B804" s="204" t="s">
        <v>48</v>
      </c>
      <c r="C804" s="204" t="s">
        <v>624</v>
      </c>
      <c r="D804" s="204" t="s">
        <v>689</v>
      </c>
      <c r="E804" s="204" t="s">
        <v>541</v>
      </c>
      <c r="F804" s="205" t="s">
        <v>363</v>
      </c>
      <c r="G804" s="205" t="s">
        <v>616</v>
      </c>
      <c r="H804" s="205"/>
      <c r="I804" s="205" t="s">
        <v>687</v>
      </c>
      <c r="J804" s="116" t="s">
        <v>303</v>
      </c>
      <c r="K804" s="116" t="s">
        <v>303</v>
      </c>
      <c r="L804" s="116" t="s">
        <v>303</v>
      </c>
    </row>
    <row r="805" spans="1:12" ht="13.2" customHeight="1" x14ac:dyDescent="0.3">
      <c r="A805" s="204" t="s">
        <v>33</v>
      </c>
      <c r="B805" s="204" t="s">
        <v>48</v>
      </c>
      <c r="C805" s="204" t="s">
        <v>624</v>
      </c>
      <c r="D805" s="204" t="s">
        <v>689</v>
      </c>
      <c r="E805" s="204" t="s">
        <v>541</v>
      </c>
      <c r="F805" s="205" t="s">
        <v>363</v>
      </c>
      <c r="G805" s="205" t="s">
        <v>616</v>
      </c>
      <c r="H805" s="205"/>
      <c r="I805" s="205" t="s">
        <v>493</v>
      </c>
      <c r="J805" s="146" t="s">
        <v>303</v>
      </c>
      <c r="K805" s="146" t="s">
        <v>303</v>
      </c>
      <c r="L805" s="146" t="s">
        <v>303</v>
      </c>
    </row>
    <row r="806" spans="1:12" ht="13.2" customHeight="1" x14ac:dyDescent="0.3">
      <c r="A806" s="204" t="s">
        <v>33</v>
      </c>
      <c r="B806" s="204" t="s">
        <v>48</v>
      </c>
      <c r="C806" s="204" t="s">
        <v>624</v>
      </c>
      <c r="D806" s="204" t="s">
        <v>689</v>
      </c>
      <c r="E806" s="204" t="s">
        <v>541</v>
      </c>
      <c r="F806" s="205" t="s">
        <v>285</v>
      </c>
      <c r="G806" s="205" t="s">
        <v>280</v>
      </c>
      <c r="H806" s="205"/>
      <c r="I806" s="205" t="s">
        <v>59</v>
      </c>
      <c r="J806" s="117">
        <v>17.748999999999999</v>
      </c>
      <c r="K806" s="117">
        <v>0.69599999999999995</v>
      </c>
      <c r="L806" s="117">
        <v>18.445</v>
      </c>
    </row>
    <row r="807" spans="1:12" ht="13.2" customHeight="1" x14ac:dyDescent="0.3">
      <c r="A807" s="204" t="s">
        <v>33</v>
      </c>
      <c r="B807" s="204" t="s">
        <v>49</v>
      </c>
      <c r="C807" s="204" t="s">
        <v>624</v>
      </c>
      <c r="D807" s="204" t="s">
        <v>689</v>
      </c>
      <c r="E807" s="204" t="s">
        <v>541</v>
      </c>
      <c r="F807" s="205" t="s">
        <v>385</v>
      </c>
      <c r="G807" s="205" t="s">
        <v>614</v>
      </c>
      <c r="H807" s="205"/>
      <c r="I807" s="205" t="s">
        <v>676</v>
      </c>
      <c r="J807" s="116" t="s">
        <v>304</v>
      </c>
      <c r="K807" s="116" t="s">
        <v>304</v>
      </c>
      <c r="L807" s="116" t="s">
        <v>304</v>
      </c>
    </row>
    <row r="808" spans="1:12" ht="13.2" customHeight="1" x14ac:dyDescent="0.3">
      <c r="A808" s="204" t="s">
        <v>33</v>
      </c>
      <c r="B808" s="204" t="s">
        <v>49</v>
      </c>
      <c r="C808" s="204" t="s">
        <v>624</v>
      </c>
      <c r="D808" s="204" t="s">
        <v>689</v>
      </c>
      <c r="E808" s="204" t="s">
        <v>541</v>
      </c>
      <c r="F808" s="205" t="s">
        <v>385</v>
      </c>
      <c r="G808" s="205" t="s">
        <v>614</v>
      </c>
      <c r="H808" s="205"/>
      <c r="I808" s="205" t="s">
        <v>679</v>
      </c>
      <c r="J808" s="116" t="s">
        <v>304</v>
      </c>
      <c r="K808" s="116" t="s">
        <v>304</v>
      </c>
      <c r="L808" s="116" t="s">
        <v>304</v>
      </c>
    </row>
    <row r="809" spans="1:12" ht="13.2" customHeight="1" x14ac:dyDescent="0.3">
      <c r="A809" s="204" t="s">
        <v>33</v>
      </c>
      <c r="B809" s="204" t="s">
        <v>49</v>
      </c>
      <c r="C809" s="204" t="s">
        <v>624</v>
      </c>
      <c r="D809" s="204" t="s">
        <v>689</v>
      </c>
      <c r="E809" s="204" t="s">
        <v>541</v>
      </c>
      <c r="F809" s="205" t="s">
        <v>385</v>
      </c>
      <c r="G809" s="205" t="s">
        <v>614</v>
      </c>
      <c r="H809" s="205"/>
      <c r="I809" s="205" t="s">
        <v>677</v>
      </c>
      <c r="J809" s="116" t="s">
        <v>304</v>
      </c>
      <c r="K809" s="116" t="s">
        <v>304</v>
      </c>
      <c r="L809" s="116" t="s">
        <v>304</v>
      </c>
    </row>
    <row r="810" spans="1:12" ht="13.2" customHeight="1" x14ac:dyDescent="0.3">
      <c r="A810" s="204" t="s">
        <v>33</v>
      </c>
      <c r="B810" s="204" t="s">
        <v>49</v>
      </c>
      <c r="C810" s="204" t="s">
        <v>624</v>
      </c>
      <c r="D810" s="204" t="s">
        <v>689</v>
      </c>
      <c r="E810" s="204" t="s">
        <v>541</v>
      </c>
      <c r="F810" s="205" t="s">
        <v>385</v>
      </c>
      <c r="G810" s="205" t="s">
        <v>614</v>
      </c>
      <c r="H810" s="205"/>
      <c r="I810" s="205" t="s">
        <v>680</v>
      </c>
      <c r="J810" s="116">
        <v>0.81818181818199998</v>
      </c>
      <c r="K810" s="116">
        <f>L810-J810</f>
        <v>-0.18181818181800002</v>
      </c>
      <c r="L810" s="116">
        <v>0.63636363636399995</v>
      </c>
    </row>
    <row r="811" spans="1:12" ht="13.2" customHeight="1" x14ac:dyDescent="0.3">
      <c r="A811" s="204" t="s">
        <v>33</v>
      </c>
      <c r="B811" s="204" t="s">
        <v>49</v>
      </c>
      <c r="C811" s="204" t="s">
        <v>624</v>
      </c>
      <c r="D811" s="204" t="s">
        <v>689</v>
      </c>
      <c r="E811" s="204" t="s">
        <v>541</v>
      </c>
      <c r="F811" s="205" t="s">
        <v>385</v>
      </c>
      <c r="G811" s="205" t="s">
        <v>614</v>
      </c>
      <c r="H811" s="205"/>
      <c r="I811" s="205" t="s">
        <v>678</v>
      </c>
      <c r="J811" s="116">
        <v>0.181818181818</v>
      </c>
      <c r="K811" s="116">
        <f>L811-J811</f>
        <v>9.0909090908999984E-2</v>
      </c>
      <c r="L811" s="116">
        <v>0.27272727272699998</v>
      </c>
    </row>
    <row r="812" spans="1:12" ht="13.2" customHeight="1" x14ac:dyDescent="0.3">
      <c r="A812" s="204" t="s">
        <v>33</v>
      </c>
      <c r="B812" s="204" t="s">
        <v>49</v>
      </c>
      <c r="C812" s="204" t="s">
        <v>624</v>
      </c>
      <c r="D812" s="204" t="s">
        <v>689</v>
      </c>
      <c r="E812" s="204" t="s">
        <v>541</v>
      </c>
      <c r="F812" s="205" t="s">
        <v>385</v>
      </c>
      <c r="G812" s="205" t="s">
        <v>614</v>
      </c>
      <c r="H812" s="205"/>
      <c r="I812" s="205" t="s">
        <v>681</v>
      </c>
      <c r="J812" s="116" t="s">
        <v>304</v>
      </c>
      <c r="K812" s="116" t="s">
        <v>304</v>
      </c>
      <c r="L812" s="116" t="s">
        <v>304</v>
      </c>
    </row>
    <row r="813" spans="1:12" ht="13.2" customHeight="1" x14ac:dyDescent="0.3">
      <c r="A813" s="204" t="s">
        <v>33</v>
      </c>
      <c r="B813" s="204" t="s">
        <v>49</v>
      </c>
      <c r="C813" s="204" t="s">
        <v>624</v>
      </c>
      <c r="D813" s="204" t="s">
        <v>689</v>
      </c>
      <c r="E813" s="204" t="s">
        <v>541</v>
      </c>
      <c r="F813" s="205" t="s">
        <v>385</v>
      </c>
      <c r="G813" s="205" t="s">
        <v>614</v>
      </c>
      <c r="H813" s="205"/>
      <c r="I813" s="205" t="s">
        <v>682</v>
      </c>
      <c r="J813" s="116" t="s">
        <v>304</v>
      </c>
      <c r="K813" s="116" t="s">
        <v>304</v>
      </c>
      <c r="L813" s="116" t="s">
        <v>304</v>
      </c>
    </row>
    <row r="814" spans="1:12" ht="13.2" customHeight="1" x14ac:dyDescent="0.3">
      <c r="A814" s="204" t="s">
        <v>33</v>
      </c>
      <c r="B814" s="204" t="s">
        <v>49</v>
      </c>
      <c r="C814" s="204" t="s">
        <v>624</v>
      </c>
      <c r="D814" s="204" t="s">
        <v>689</v>
      </c>
      <c r="E814" s="204" t="s">
        <v>541</v>
      </c>
      <c r="F814" s="205" t="s">
        <v>385</v>
      </c>
      <c r="G814" s="205" t="s">
        <v>614</v>
      </c>
      <c r="H814" s="205"/>
      <c r="I814" s="205" t="s">
        <v>683</v>
      </c>
      <c r="J814" s="116" t="s">
        <v>304</v>
      </c>
      <c r="K814" s="116" t="s">
        <v>304</v>
      </c>
      <c r="L814" s="116">
        <v>9.0909090909100002E-2</v>
      </c>
    </row>
    <row r="815" spans="1:12" ht="13.2" customHeight="1" x14ac:dyDescent="0.3">
      <c r="A815" s="204" t="s">
        <v>33</v>
      </c>
      <c r="B815" s="204" t="s">
        <v>49</v>
      </c>
      <c r="C815" s="204" t="s">
        <v>624</v>
      </c>
      <c r="D815" s="204" t="s">
        <v>689</v>
      </c>
      <c r="E815" s="204" t="s">
        <v>541</v>
      </c>
      <c r="F815" s="205" t="s">
        <v>385</v>
      </c>
      <c r="G815" s="205" t="s">
        <v>614</v>
      </c>
      <c r="H815" s="205"/>
      <c r="I815" s="205" t="s">
        <v>493</v>
      </c>
      <c r="J815" s="146">
        <v>11</v>
      </c>
      <c r="K815" s="146" t="s">
        <v>304</v>
      </c>
      <c r="L815" s="146">
        <v>11</v>
      </c>
    </row>
    <row r="816" spans="1:12" ht="13.2" customHeight="1" x14ac:dyDescent="0.3">
      <c r="A816" s="204" t="s">
        <v>33</v>
      </c>
      <c r="B816" s="204" t="s">
        <v>49</v>
      </c>
      <c r="C816" s="204" t="s">
        <v>624</v>
      </c>
      <c r="D816" s="204" t="s">
        <v>689</v>
      </c>
      <c r="E816" s="204" t="s">
        <v>541</v>
      </c>
      <c r="F816" s="205" t="s">
        <v>440</v>
      </c>
      <c r="G816" s="205" t="s">
        <v>614</v>
      </c>
      <c r="H816" s="205"/>
      <c r="I816" s="205" t="s">
        <v>676</v>
      </c>
      <c r="J816" s="116" t="s">
        <v>304</v>
      </c>
      <c r="K816" s="116" t="s">
        <v>304</v>
      </c>
      <c r="L816" s="116" t="s">
        <v>304</v>
      </c>
    </row>
    <row r="817" spans="1:12" ht="13.2" customHeight="1" x14ac:dyDescent="0.3">
      <c r="A817" s="204" t="s">
        <v>33</v>
      </c>
      <c r="B817" s="204" t="s">
        <v>49</v>
      </c>
      <c r="C817" s="204" t="s">
        <v>624</v>
      </c>
      <c r="D817" s="204" t="s">
        <v>689</v>
      </c>
      <c r="E817" s="204" t="s">
        <v>541</v>
      </c>
      <c r="F817" s="205" t="s">
        <v>440</v>
      </c>
      <c r="G817" s="205" t="s">
        <v>614</v>
      </c>
      <c r="H817" s="205"/>
      <c r="I817" s="205" t="s">
        <v>679</v>
      </c>
      <c r="J817" s="116" t="s">
        <v>304</v>
      </c>
      <c r="K817" s="116" t="s">
        <v>304</v>
      </c>
      <c r="L817" s="116" t="s">
        <v>304</v>
      </c>
    </row>
    <row r="818" spans="1:12" ht="13.2" customHeight="1" x14ac:dyDescent="0.3">
      <c r="A818" s="204" t="s">
        <v>33</v>
      </c>
      <c r="B818" s="204" t="s">
        <v>49</v>
      </c>
      <c r="C818" s="204" t="s">
        <v>624</v>
      </c>
      <c r="D818" s="204" t="s">
        <v>689</v>
      </c>
      <c r="E818" s="204" t="s">
        <v>541</v>
      </c>
      <c r="F818" s="205" t="s">
        <v>440</v>
      </c>
      <c r="G818" s="205" t="s">
        <v>614</v>
      </c>
      <c r="H818" s="205"/>
      <c r="I818" s="205" t="s">
        <v>677</v>
      </c>
      <c r="J818" s="116">
        <v>9.0909090909100002E-2</v>
      </c>
      <c r="K818" s="116" t="s">
        <v>304</v>
      </c>
      <c r="L818" s="116">
        <v>9.0909090909100002E-2</v>
      </c>
    </row>
    <row r="819" spans="1:12" ht="13.2" customHeight="1" x14ac:dyDescent="0.3">
      <c r="A819" s="204" t="s">
        <v>33</v>
      </c>
      <c r="B819" s="204" t="s">
        <v>49</v>
      </c>
      <c r="C819" s="204" t="s">
        <v>624</v>
      </c>
      <c r="D819" s="204" t="s">
        <v>689</v>
      </c>
      <c r="E819" s="204" t="s">
        <v>541</v>
      </c>
      <c r="F819" s="205" t="s">
        <v>440</v>
      </c>
      <c r="G819" s="205" t="s">
        <v>614</v>
      </c>
      <c r="H819" s="205"/>
      <c r="I819" s="205" t="s">
        <v>680</v>
      </c>
      <c r="J819" s="116">
        <v>0.81818181818199998</v>
      </c>
      <c r="K819" s="116" t="s">
        <v>304</v>
      </c>
      <c r="L819" s="116">
        <v>0.81818181818199998</v>
      </c>
    </row>
    <row r="820" spans="1:12" ht="13.2" customHeight="1" x14ac:dyDescent="0.3">
      <c r="A820" s="204" t="s">
        <v>33</v>
      </c>
      <c r="B820" s="204" t="s">
        <v>49</v>
      </c>
      <c r="C820" s="204" t="s">
        <v>624</v>
      </c>
      <c r="D820" s="204" t="s">
        <v>689</v>
      </c>
      <c r="E820" s="204" t="s">
        <v>541</v>
      </c>
      <c r="F820" s="205" t="s">
        <v>440</v>
      </c>
      <c r="G820" s="205" t="s">
        <v>614</v>
      </c>
      <c r="H820" s="205"/>
      <c r="I820" s="205" t="s">
        <v>678</v>
      </c>
      <c r="J820" s="116">
        <v>9.0909090909100002E-2</v>
      </c>
      <c r="K820" s="116" t="s">
        <v>304</v>
      </c>
      <c r="L820" s="116">
        <v>9.0909090909100002E-2</v>
      </c>
    </row>
    <row r="821" spans="1:12" ht="13.2" customHeight="1" x14ac:dyDescent="0.3">
      <c r="A821" s="204" t="s">
        <v>33</v>
      </c>
      <c r="B821" s="204" t="s">
        <v>49</v>
      </c>
      <c r="C821" s="204" t="s">
        <v>624</v>
      </c>
      <c r="D821" s="204" t="s">
        <v>689</v>
      </c>
      <c r="E821" s="204" t="s">
        <v>541</v>
      </c>
      <c r="F821" s="205" t="s">
        <v>440</v>
      </c>
      <c r="G821" s="205" t="s">
        <v>614</v>
      </c>
      <c r="H821" s="205"/>
      <c r="I821" s="205" t="s">
        <v>681</v>
      </c>
      <c r="J821" s="116" t="s">
        <v>304</v>
      </c>
      <c r="K821" s="116" t="s">
        <v>304</v>
      </c>
      <c r="L821" s="116" t="s">
        <v>304</v>
      </c>
    </row>
    <row r="822" spans="1:12" ht="13.2" customHeight="1" x14ac:dyDescent="0.3">
      <c r="A822" s="204" t="s">
        <v>33</v>
      </c>
      <c r="B822" s="204" t="s">
        <v>49</v>
      </c>
      <c r="C822" s="204" t="s">
        <v>624</v>
      </c>
      <c r="D822" s="204" t="s">
        <v>689</v>
      </c>
      <c r="E822" s="204" t="s">
        <v>541</v>
      </c>
      <c r="F822" s="205" t="s">
        <v>440</v>
      </c>
      <c r="G822" s="205" t="s">
        <v>614</v>
      </c>
      <c r="H822" s="205"/>
      <c r="I822" s="205" t="s">
        <v>682</v>
      </c>
      <c r="J822" s="116" t="s">
        <v>304</v>
      </c>
      <c r="K822" s="116" t="s">
        <v>304</v>
      </c>
      <c r="L822" s="116" t="s">
        <v>304</v>
      </c>
    </row>
    <row r="823" spans="1:12" ht="13.2" customHeight="1" x14ac:dyDescent="0.3">
      <c r="A823" s="204" t="s">
        <v>33</v>
      </c>
      <c r="B823" s="204" t="s">
        <v>49</v>
      </c>
      <c r="C823" s="204" t="s">
        <v>624</v>
      </c>
      <c r="D823" s="204" t="s">
        <v>689</v>
      </c>
      <c r="E823" s="204" t="s">
        <v>541</v>
      </c>
      <c r="F823" s="205" t="s">
        <v>440</v>
      </c>
      <c r="G823" s="205" t="s">
        <v>614</v>
      </c>
      <c r="H823" s="205"/>
      <c r="I823" s="205" t="s">
        <v>683</v>
      </c>
      <c r="J823" s="116" t="s">
        <v>304</v>
      </c>
      <c r="K823" s="116" t="s">
        <v>304</v>
      </c>
      <c r="L823" s="116" t="s">
        <v>304</v>
      </c>
    </row>
    <row r="824" spans="1:12" ht="13.2" customHeight="1" x14ac:dyDescent="0.3">
      <c r="A824" s="204" t="s">
        <v>33</v>
      </c>
      <c r="B824" s="204" t="s">
        <v>49</v>
      </c>
      <c r="C824" s="204" t="s">
        <v>624</v>
      </c>
      <c r="D824" s="204" t="s">
        <v>689</v>
      </c>
      <c r="E824" s="204" t="s">
        <v>541</v>
      </c>
      <c r="F824" s="205" t="s">
        <v>440</v>
      </c>
      <c r="G824" s="205" t="s">
        <v>614</v>
      </c>
      <c r="H824" s="205"/>
      <c r="I824" s="205" t="s">
        <v>493</v>
      </c>
      <c r="J824" s="146">
        <v>11</v>
      </c>
      <c r="K824" s="146" t="s">
        <v>304</v>
      </c>
      <c r="L824" s="146">
        <v>11</v>
      </c>
    </row>
    <row r="825" spans="1:12" ht="13.2" customHeight="1" x14ac:dyDescent="0.3">
      <c r="A825" s="204" t="s">
        <v>33</v>
      </c>
      <c r="B825" s="204" t="s">
        <v>49</v>
      </c>
      <c r="C825" s="204" t="s">
        <v>624</v>
      </c>
      <c r="D825" s="204" t="s">
        <v>689</v>
      </c>
      <c r="E825" s="204" t="s">
        <v>541</v>
      </c>
      <c r="F825" s="205" t="s">
        <v>363</v>
      </c>
      <c r="G825" s="205" t="s">
        <v>616</v>
      </c>
      <c r="H825" s="205"/>
      <c r="I825" s="205" t="s">
        <v>684</v>
      </c>
      <c r="J825" s="116" t="s">
        <v>303</v>
      </c>
      <c r="K825" s="116" t="s">
        <v>303</v>
      </c>
      <c r="L825" s="116" t="s">
        <v>303</v>
      </c>
    </row>
    <row r="826" spans="1:12" ht="13.2" customHeight="1" x14ac:dyDescent="0.3">
      <c r="A826" s="204" t="s">
        <v>33</v>
      </c>
      <c r="B826" s="204" t="s">
        <v>49</v>
      </c>
      <c r="C826" s="204" t="s">
        <v>624</v>
      </c>
      <c r="D826" s="204" t="s">
        <v>689</v>
      </c>
      <c r="E826" s="204" t="s">
        <v>541</v>
      </c>
      <c r="F826" s="205" t="s">
        <v>363</v>
      </c>
      <c r="G826" s="205" t="s">
        <v>616</v>
      </c>
      <c r="H826" s="205"/>
      <c r="I826" s="205" t="s">
        <v>685</v>
      </c>
      <c r="J826" s="116" t="s">
        <v>303</v>
      </c>
      <c r="K826" s="116" t="s">
        <v>303</v>
      </c>
      <c r="L826" s="116" t="s">
        <v>303</v>
      </c>
    </row>
    <row r="827" spans="1:12" ht="13.2" customHeight="1" x14ac:dyDescent="0.3">
      <c r="A827" s="204" t="s">
        <v>33</v>
      </c>
      <c r="B827" s="204" t="s">
        <v>49</v>
      </c>
      <c r="C827" s="204" t="s">
        <v>624</v>
      </c>
      <c r="D827" s="204" t="s">
        <v>689</v>
      </c>
      <c r="E827" s="204" t="s">
        <v>541</v>
      </c>
      <c r="F827" s="205" t="s">
        <v>363</v>
      </c>
      <c r="G827" s="205" t="s">
        <v>616</v>
      </c>
      <c r="H827" s="205"/>
      <c r="I827" s="205" t="s">
        <v>686</v>
      </c>
      <c r="J827" s="116" t="s">
        <v>303</v>
      </c>
      <c r="K827" s="116" t="s">
        <v>303</v>
      </c>
      <c r="L827" s="116" t="s">
        <v>303</v>
      </c>
    </row>
    <row r="828" spans="1:12" ht="13.2" customHeight="1" x14ac:dyDescent="0.3">
      <c r="A828" s="204" t="s">
        <v>33</v>
      </c>
      <c r="B828" s="204" t="s">
        <v>49</v>
      </c>
      <c r="C828" s="204" t="s">
        <v>624</v>
      </c>
      <c r="D828" s="204" t="s">
        <v>689</v>
      </c>
      <c r="E828" s="204" t="s">
        <v>541</v>
      </c>
      <c r="F828" s="205" t="s">
        <v>363</v>
      </c>
      <c r="G828" s="205" t="s">
        <v>616</v>
      </c>
      <c r="H828" s="205"/>
      <c r="I828" s="205" t="s">
        <v>687</v>
      </c>
      <c r="J828" s="116" t="s">
        <v>303</v>
      </c>
      <c r="K828" s="116" t="s">
        <v>303</v>
      </c>
      <c r="L828" s="116" t="s">
        <v>303</v>
      </c>
    </row>
    <row r="829" spans="1:12" ht="13.2" customHeight="1" x14ac:dyDescent="0.3">
      <c r="A829" s="204" t="s">
        <v>33</v>
      </c>
      <c r="B829" s="204" t="s">
        <v>49</v>
      </c>
      <c r="C829" s="204" t="s">
        <v>624</v>
      </c>
      <c r="D829" s="204" t="s">
        <v>689</v>
      </c>
      <c r="E829" s="204" t="s">
        <v>541</v>
      </c>
      <c r="F829" s="205" t="s">
        <v>363</v>
      </c>
      <c r="G829" s="205" t="s">
        <v>616</v>
      </c>
      <c r="H829" s="205"/>
      <c r="I829" s="205" t="s">
        <v>493</v>
      </c>
      <c r="J829" s="146" t="s">
        <v>303</v>
      </c>
      <c r="K829" s="146" t="s">
        <v>303</v>
      </c>
      <c r="L829" s="146" t="s">
        <v>303</v>
      </c>
    </row>
    <row r="830" spans="1:12" ht="13.2" customHeight="1" x14ac:dyDescent="0.3">
      <c r="A830" s="204" t="s">
        <v>33</v>
      </c>
      <c r="B830" s="204" t="s">
        <v>49</v>
      </c>
      <c r="C830" s="204" t="s">
        <v>624</v>
      </c>
      <c r="D830" s="204" t="s">
        <v>689</v>
      </c>
      <c r="E830" s="204" t="s">
        <v>541</v>
      </c>
      <c r="F830" s="205" t="s">
        <v>285</v>
      </c>
      <c r="G830" s="205" t="s">
        <v>280</v>
      </c>
      <c r="H830" s="205"/>
      <c r="I830" s="205" t="s">
        <v>59</v>
      </c>
      <c r="J830" s="117">
        <v>76.814999999999998</v>
      </c>
      <c r="K830" s="117">
        <v>-0.32500000000000001</v>
      </c>
      <c r="L830" s="117">
        <v>76.489999999999995</v>
      </c>
    </row>
    <row r="831" spans="1:12" ht="13.2" customHeight="1" x14ac:dyDescent="0.3">
      <c r="A831" s="204" t="s">
        <v>33</v>
      </c>
      <c r="B831" s="204" t="s">
        <v>50</v>
      </c>
      <c r="C831" s="204" t="s">
        <v>624</v>
      </c>
      <c r="D831" s="204" t="s">
        <v>689</v>
      </c>
      <c r="E831" s="204" t="s">
        <v>541</v>
      </c>
      <c r="F831" s="205" t="s">
        <v>385</v>
      </c>
      <c r="G831" s="205" t="s">
        <v>614</v>
      </c>
      <c r="H831" s="205"/>
      <c r="I831" s="205" t="s">
        <v>676</v>
      </c>
      <c r="J831" s="116" t="s">
        <v>304</v>
      </c>
      <c r="K831" s="116" t="s">
        <v>304</v>
      </c>
      <c r="L831" s="116" t="s">
        <v>304</v>
      </c>
    </row>
    <row r="832" spans="1:12" ht="13.2" customHeight="1" x14ac:dyDescent="0.3">
      <c r="A832" s="204" t="s">
        <v>33</v>
      </c>
      <c r="B832" s="204" t="s">
        <v>50</v>
      </c>
      <c r="C832" s="204" t="s">
        <v>624</v>
      </c>
      <c r="D832" s="204" t="s">
        <v>689</v>
      </c>
      <c r="E832" s="204" t="s">
        <v>541</v>
      </c>
      <c r="F832" s="205" t="s">
        <v>385</v>
      </c>
      <c r="G832" s="205" t="s">
        <v>614</v>
      </c>
      <c r="H832" s="205"/>
      <c r="I832" s="205" t="s">
        <v>679</v>
      </c>
      <c r="J832" s="116" t="s">
        <v>304</v>
      </c>
      <c r="K832" s="116" t="s">
        <v>304</v>
      </c>
      <c r="L832" s="116" t="s">
        <v>304</v>
      </c>
    </row>
    <row r="833" spans="1:12" ht="13.2" customHeight="1" x14ac:dyDescent="0.3">
      <c r="A833" s="204" t="s">
        <v>33</v>
      </c>
      <c r="B833" s="204" t="s">
        <v>50</v>
      </c>
      <c r="C833" s="204" t="s">
        <v>624</v>
      </c>
      <c r="D833" s="204" t="s">
        <v>689</v>
      </c>
      <c r="E833" s="204" t="s">
        <v>541</v>
      </c>
      <c r="F833" s="205" t="s">
        <v>385</v>
      </c>
      <c r="G833" s="205" t="s">
        <v>614</v>
      </c>
      <c r="H833" s="205"/>
      <c r="I833" s="205" t="s">
        <v>677</v>
      </c>
      <c r="J833" s="116" t="s">
        <v>304</v>
      </c>
      <c r="K833" s="116" t="s">
        <v>304</v>
      </c>
      <c r="L833" s="116">
        <v>8.3333333333299994E-2</v>
      </c>
    </row>
    <row r="834" spans="1:12" ht="13.2" customHeight="1" x14ac:dyDescent="0.3">
      <c r="A834" s="204" t="s">
        <v>33</v>
      </c>
      <c r="B834" s="204" t="s">
        <v>50</v>
      </c>
      <c r="C834" s="204" t="s">
        <v>624</v>
      </c>
      <c r="D834" s="204" t="s">
        <v>689</v>
      </c>
      <c r="E834" s="204" t="s">
        <v>541</v>
      </c>
      <c r="F834" s="205" t="s">
        <v>385</v>
      </c>
      <c r="G834" s="205" t="s">
        <v>614</v>
      </c>
      <c r="H834" s="205"/>
      <c r="I834" s="205" t="s">
        <v>680</v>
      </c>
      <c r="J834" s="116">
        <v>0.41666666666699997</v>
      </c>
      <c r="K834" s="116" t="s">
        <v>304</v>
      </c>
      <c r="L834" s="116">
        <v>0.41666666666699997</v>
      </c>
    </row>
    <row r="835" spans="1:12" ht="13.2" customHeight="1" x14ac:dyDescent="0.3">
      <c r="A835" s="204" t="s">
        <v>33</v>
      </c>
      <c r="B835" s="204" t="s">
        <v>50</v>
      </c>
      <c r="C835" s="204" t="s">
        <v>624</v>
      </c>
      <c r="D835" s="204" t="s">
        <v>689</v>
      </c>
      <c r="E835" s="204" t="s">
        <v>541</v>
      </c>
      <c r="F835" s="205" t="s">
        <v>385</v>
      </c>
      <c r="G835" s="205" t="s">
        <v>614</v>
      </c>
      <c r="H835" s="205"/>
      <c r="I835" s="205" t="s">
        <v>678</v>
      </c>
      <c r="J835" s="116">
        <v>0.5</v>
      </c>
      <c r="K835" s="116">
        <f>L835-J835</f>
        <v>-8.3333333333000026E-2</v>
      </c>
      <c r="L835" s="116">
        <v>0.41666666666699997</v>
      </c>
    </row>
    <row r="836" spans="1:12" ht="13.2" customHeight="1" x14ac:dyDescent="0.3">
      <c r="A836" s="204" t="s">
        <v>33</v>
      </c>
      <c r="B836" s="204" t="s">
        <v>50</v>
      </c>
      <c r="C836" s="204" t="s">
        <v>624</v>
      </c>
      <c r="D836" s="204" t="s">
        <v>689</v>
      </c>
      <c r="E836" s="204" t="s">
        <v>541</v>
      </c>
      <c r="F836" s="205" t="s">
        <v>385</v>
      </c>
      <c r="G836" s="205" t="s">
        <v>614</v>
      </c>
      <c r="H836" s="205"/>
      <c r="I836" s="205" t="s">
        <v>681</v>
      </c>
      <c r="J836" s="116" t="s">
        <v>304</v>
      </c>
      <c r="K836" s="116" t="s">
        <v>304</v>
      </c>
      <c r="L836" s="116" t="s">
        <v>304</v>
      </c>
    </row>
    <row r="837" spans="1:12" ht="13.2" customHeight="1" x14ac:dyDescent="0.3">
      <c r="A837" s="204" t="s">
        <v>33</v>
      </c>
      <c r="B837" s="204" t="s">
        <v>50</v>
      </c>
      <c r="C837" s="204" t="s">
        <v>624</v>
      </c>
      <c r="D837" s="204" t="s">
        <v>689</v>
      </c>
      <c r="E837" s="204" t="s">
        <v>541</v>
      </c>
      <c r="F837" s="205" t="s">
        <v>385</v>
      </c>
      <c r="G837" s="205" t="s">
        <v>614</v>
      </c>
      <c r="H837" s="205"/>
      <c r="I837" s="205" t="s">
        <v>682</v>
      </c>
      <c r="J837" s="116" t="s">
        <v>304</v>
      </c>
      <c r="K837" s="116" t="s">
        <v>304</v>
      </c>
      <c r="L837" s="116" t="s">
        <v>304</v>
      </c>
    </row>
    <row r="838" spans="1:12" ht="13.2" customHeight="1" x14ac:dyDescent="0.3">
      <c r="A838" s="204" t="s">
        <v>33</v>
      </c>
      <c r="B838" s="204" t="s">
        <v>50</v>
      </c>
      <c r="C838" s="204" t="s">
        <v>624</v>
      </c>
      <c r="D838" s="204" t="s">
        <v>689</v>
      </c>
      <c r="E838" s="204" t="s">
        <v>541</v>
      </c>
      <c r="F838" s="205" t="s">
        <v>385</v>
      </c>
      <c r="G838" s="205" t="s">
        <v>614</v>
      </c>
      <c r="H838" s="205"/>
      <c r="I838" s="205" t="s">
        <v>683</v>
      </c>
      <c r="J838" s="116">
        <v>8.3333333333299994E-2</v>
      </c>
      <c r="K838" s="116" t="s">
        <v>304</v>
      </c>
      <c r="L838" s="116">
        <v>8.3333333333299994E-2</v>
      </c>
    </row>
    <row r="839" spans="1:12" ht="13.2" customHeight="1" x14ac:dyDescent="0.3">
      <c r="A839" s="204" t="s">
        <v>33</v>
      </c>
      <c r="B839" s="204" t="s">
        <v>50</v>
      </c>
      <c r="C839" s="204" t="s">
        <v>624</v>
      </c>
      <c r="D839" s="204" t="s">
        <v>689</v>
      </c>
      <c r="E839" s="204" t="s">
        <v>541</v>
      </c>
      <c r="F839" s="205" t="s">
        <v>385</v>
      </c>
      <c r="G839" s="205" t="s">
        <v>614</v>
      </c>
      <c r="H839" s="205"/>
      <c r="I839" s="205" t="s">
        <v>493</v>
      </c>
      <c r="J839" s="146">
        <v>12</v>
      </c>
      <c r="K839" s="146" t="s">
        <v>304</v>
      </c>
      <c r="L839" s="146">
        <v>12</v>
      </c>
    </row>
    <row r="840" spans="1:12" ht="13.2" customHeight="1" x14ac:dyDescent="0.3">
      <c r="A840" s="204" t="s">
        <v>33</v>
      </c>
      <c r="B840" s="204" t="s">
        <v>50</v>
      </c>
      <c r="C840" s="204" t="s">
        <v>624</v>
      </c>
      <c r="D840" s="204" t="s">
        <v>689</v>
      </c>
      <c r="E840" s="204" t="s">
        <v>541</v>
      </c>
      <c r="F840" s="205" t="s">
        <v>440</v>
      </c>
      <c r="G840" s="205" t="s">
        <v>614</v>
      </c>
      <c r="H840" s="205"/>
      <c r="I840" s="205" t="s">
        <v>676</v>
      </c>
      <c r="J840" s="116" t="s">
        <v>304</v>
      </c>
      <c r="K840" s="116" t="s">
        <v>304</v>
      </c>
      <c r="L840" s="116" t="s">
        <v>304</v>
      </c>
    </row>
    <row r="841" spans="1:12" ht="13.2" customHeight="1" x14ac:dyDescent="0.3">
      <c r="A841" s="204" t="s">
        <v>33</v>
      </c>
      <c r="B841" s="204" t="s">
        <v>50</v>
      </c>
      <c r="C841" s="204" t="s">
        <v>624</v>
      </c>
      <c r="D841" s="204" t="s">
        <v>689</v>
      </c>
      <c r="E841" s="204" t="s">
        <v>541</v>
      </c>
      <c r="F841" s="205" t="s">
        <v>440</v>
      </c>
      <c r="G841" s="205" t="s">
        <v>614</v>
      </c>
      <c r="H841" s="205"/>
      <c r="I841" s="205" t="s">
        <v>679</v>
      </c>
      <c r="J841" s="116">
        <v>9.0909090909100002E-2</v>
      </c>
      <c r="K841" s="116" t="s">
        <v>304</v>
      </c>
      <c r="L841" s="116">
        <v>9.0909090909100002E-2</v>
      </c>
    </row>
    <row r="842" spans="1:12" ht="13.2" customHeight="1" x14ac:dyDescent="0.3">
      <c r="A842" s="204" t="s">
        <v>33</v>
      </c>
      <c r="B842" s="204" t="s">
        <v>50</v>
      </c>
      <c r="C842" s="204" t="s">
        <v>624</v>
      </c>
      <c r="D842" s="204" t="s">
        <v>689</v>
      </c>
      <c r="E842" s="204" t="s">
        <v>541</v>
      </c>
      <c r="F842" s="205" t="s">
        <v>440</v>
      </c>
      <c r="G842" s="205" t="s">
        <v>614</v>
      </c>
      <c r="H842" s="205"/>
      <c r="I842" s="205" t="s">
        <v>677</v>
      </c>
      <c r="J842" s="116">
        <v>9.0909090909100002E-2</v>
      </c>
      <c r="K842" s="116" t="s">
        <v>304</v>
      </c>
      <c r="L842" s="116">
        <v>9.0909090909100002E-2</v>
      </c>
    </row>
    <row r="843" spans="1:12" ht="13.2" customHeight="1" x14ac:dyDescent="0.3">
      <c r="A843" s="204" t="s">
        <v>33</v>
      </c>
      <c r="B843" s="204" t="s">
        <v>50</v>
      </c>
      <c r="C843" s="204" t="s">
        <v>624</v>
      </c>
      <c r="D843" s="204" t="s">
        <v>689</v>
      </c>
      <c r="E843" s="204" t="s">
        <v>541</v>
      </c>
      <c r="F843" s="205" t="s">
        <v>440</v>
      </c>
      <c r="G843" s="205" t="s">
        <v>614</v>
      </c>
      <c r="H843" s="205"/>
      <c r="I843" s="205" t="s">
        <v>680</v>
      </c>
      <c r="J843" s="116">
        <v>0.81818181818199998</v>
      </c>
      <c r="K843" s="116" t="s">
        <v>304</v>
      </c>
      <c r="L843" s="116">
        <v>0.81818181818199998</v>
      </c>
    </row>
    <row r="844" spans="1:12" ht="13.2" customHeight="1" x14ac:dyDescent="0.3">
      <c r="A844" s="204" t="s">
        <v>33</v>
      </c>
      <c r="B844" s="204" t="s">
        <v>50</v>
      </c>
      <c r="C844" s="204" t="s">
        <v>624</v>
      </c>
      <c r="D844" s="204" t="s">
        <v>689</v>
      </c>
      <c r="E844" s="204" t="s">
        <v>541</v>
      </c>
      <c r="F844" s="205" t="s">
        <v>440</v>
      </c>
      <c r="G844" s="205" t="s">
        <v>614</v>
      </c>
      <c r="H844" s="205"/>
      <c r="I844" s="205" t="s">
        <v>678</v>
      </c>
      <c r="J844" s="116" t="s">
        <v>304</v>
      </c>
      <c r="K844" s="116" t="s">
        <v>304</v>
      </c>
      <c r="L844" s="116" t="s">
        <v>304</v>
      </c>
    </row>
    <row r="845" spans="1:12" ht="13.2" customHeight="1" x14ac:dyDescent="0.3">
      <c r="A845" s="204" t="s">
        <v>33</v>
      </c>
      <c r="B845" s="204" t="s">
        <v>50</v>
      </c>
      <c r="C845" s="204" t="s">
        <v>624</v>
      </c>
      <c r="D845" s="204" t="s">
        <v>689</v>
      </c>
      <c r="E845" s="204" t="s">
        <v>541</v>
      </c>
      <c r="F845" s="205" t="s">
        <v>440</v>
      </c>
      <c r="G845" s="205" t="s">
        <v>614</v>
      </c>
      <c r="H845" s="205"/>
      <c r="I845" s="205" t="s">
        <v>681</v>
      </c>
      <c r="J845" s="116" t="s">
        <v>304</v>
      </c>
      <c r="K845" s="116" t="s">
        <v>304</v>
      </c>
      <c r="L845" s="116" t="s">
        <v>304</v>
      </c>
    </row>
    <row r="846" spans="1:12" ht="13.2" customHeight="1" x14ac:dyDescent="0.3">
      <c r="A846" s="204" t="s">
        <v>33</v>
      </c>
      <c r="B846" s="204" t="s">
        <v>50</v>
      </c>
      <c r="C846" s="204" t="s">
        <v>624</v>
      </c>
      <c r="D846" s="204" t="s">
        <v>689</v>
      </c>
      <c r="E846" s="204" t="s">
        <v>541</v>
      </c>
      <c r="F846" s="205" t="s">
        <v>440</v>
      </c>
      <c r="G846" s="205" t="s">
        <v>614</v>
      </c>
      <c r="H846" s="205"/>
      <c r="I846" s="205" t="s">
        <v>682</v>
      </c>
      <c r="J846" s="116" t="s">
        <v>304</v>
      </c>
      <c r="K846" s="116" t="s">
        <v>304</v>
      </c>
      <c r="L846" s="116" t="s">
        <v>304</v>
      </c>
    </row>
    <row r="847" spans="1:12" ht="13.2" customHeight="1" x14ac:dyDescent="0.3">
      <c r="A847" s="204" t="s">
        <v>33</v>
      </c>
      <c r="B847" s="204" t="s">
        <v>50</v>
      </c>
      <c r="C847" s="204" t="s">
        <v>624</v>
      </c>
      <c r="D847" s="204" t="s">
        <v>689</v>
      </c>
      <c r="E847" s="204" t="s">
        <v>541</v>
      </c>
      <c r="F847" s="205" t="s">
        <v>440</v>
      </c>
      <c r="G847" s="205" t="s">
        <v>614</v>
      </c>
      <c r="H847" s="205"/>
      <c r="I847" s="205" t="s">
        <v>683</v>
      </c>
      <c r="J847" s="116" t="s">
        <v>304</v>
      </c>
      <c r="K847" s="116" t="s">
        <v>304</v>
      </c>
      <c r="L847" s="116" t="s">
        <v>304</v>
      </c>
    </row>
    <row r="848" spans="1:12" ht="13.2" customHeight="1" x14ac:dyDescent="0.3">
      <c r="A848" s="204" t="s">
        <v>33</v>
      </c>
      <c r="B848" s="204" t="s">
        <v>50</v>
      </c>
      <c r="C848" s="204" t="s">
        <v>624</v>
      </c>
      <c r="D848" s="204" t="s">
        <v>689</v>
      </c>
      <c r="E848" s="204" t="s">
        <v>541</v>
      </c>
      <c r="F848" s="205" t="s">
        <v>440</v>
      </c>
      <c r="G848" s="205" t="s">
        <v>614</v>
      </c>
      <c r="H848" s="205"/>
      <c r="I848" s="205" t="s">
        <v>493</v>
      </c>
      <c r="J848" s="146">
        <v>11</v>
      </c>
      <c r="K848" s="146" t="s">
        <v>304</v>
      </c>
      <c r="L848" s="146">
        <v>11</v>
      </c>
    </row>
    <row r="849" spans="1:12" ht="13.2" customHeight="1" x14ac:dyDescent="0.3">
      <c r="A849" s="204" t="s">
        <v>33</v>
      </c>
      <c r="B849" s="204" t="s">
        <v>50</v>
      </c>
      <c r="C849" s="204" t="s">
        <v>624</v>
      </c>
      <c r="D849" s="204" t="s">
        <v>689</v>
      </c>
      <c r="E849" s="204" t="s">
        <v>541</v>
      </c>
      <c r="F849" s="205" t="s">
        <v>363</v>
      </c>
      <c r="G849" s="205" t="s">
        <v>616</v>
      </c>
      <c r="H849" s="205"/>
      <c r="I849" s="205" t="s">
        <v>684</v>
      </c>
      <c r="J849" s="116" t="s">
        <v>304</v>
      </c>
      <c r="K849" s="116">
        <v>1</v>
      </c>
      <c r="L849" s="116">
        <v>1</v>
      </c>
    </row>
    <row r="850" spans="1:12" ht="13.2" customHeight="1" x14ac:dyDescent="0.3">
      <c r="A850" s="204" t="s">
        <v>33</v>
      </c>
      <c r="B850" s="204" t="s">
        <v>50</v>
      </c>
      <c r="C850" s="204" t="s">
        <v>624</v>
      </c>
      <c r="D850" s="204" t="s">
        <v>689</v>
      </c>
      <c r="E850" s="204" t="s">
        <v>541</v>
      </c>
      <c r="F850" s="205" t="s">
        <v>363</v>
      </c>
      <c r="G850" s="205" t="s">
        <v>616</v>
      </c>
      <c r="H850" s="205"/>
      <c r="I850" s="205" t="s">
        <v>685</v>
      </c>
      <c r="J850" s="116">
        <v>1</v>
      </c>
      <c r="K850" s="116">
        <v>-1</v>
      </c>
      <c r="L850" s="116" t="s">
        <v>304</v>
      </c>
    </row>
    <row r="851" spans="1:12" ht="13.2" customHeight="1" x14ac:dyDescent="0.3">
      <c r="A851" s="204" t="s">
        <v>33</v>
      </c>
      <c r="B851" s="204" t="s">
        <v>50</v>
      </c>
      <c r="C851" s="204" t="s">
        <v>624</v>
      </c>
      <c r="D851" s="204" t="s">
        <v>689</v>
      </c>
      <c r="E851" s="204" t="s">
        <v>541</v>
      </c>
      <c r="F851" s="205" t="s">
        <v>363</v>
      </c>
      <c r="G851" s="205" t="s">
        <v>616</v>
      </c>
      <c r="H851" s="205"/>
      <c r="I851" s="205" t="s">
        <v>686</v>
      </c>
      <c r="J851" s="116" t="s">
        <v>304</v>
      </c>
      <c r="K851" s="116" t="s">
        <v>304</v>
      </c>
      <c r="L851" s="116" t="s">
        <v>304</v>
      </c>
    </row>
    <row r="852" spans="1:12" ht="13.2" customHeight="1" x14ac:dyDescent="0.3">
      <c r="A852" s="204" t="s">
        <v>33</v>
      </c>
      <c r="B852" s="204" t="s">
        <v>50</v>
      </c>
      <c r="C852" s="204" t="s">
        <v>624</v>
      </c>
      <c r="D852" s="204" t="s">
        <v>689</v>
      </c>
      <c r="E852" s="204" t="s">
        <v>541</v>
      </c>
      <c r="F852" s="205" t="s">
        <v>363</v>
      </c>
      <c r="G852" s="205" t="s">
        <v>616</v>
      </c>
      <c r="H852" s="205"/>
      <c r="I852" s="205" t="s">
        <v>687</v>
      </c>
      <c r="J852" s="116" t="s">
        <v>304</v>
      </c>
      <c r="K852" s="116" t="s">
        <v>304</v>
      </c>
      <c r="L852" s="116" t="s">
        <v>304</v>
      </c>
    </row>
    <row r="853" spans="1:12" ht="13.2" customHeight="1" x14ac:dyDescent="0.3">
      <c r="A853" s="204" t="s">
        <v>33</v>
      </c>
      <c r="B853" s="204" t="s">
        <v>50</v>
      </c>
      <c r="C853" s="204" t="s">
        <v>624</v>
      </c>
      <c r="D853" s="204" t="s">
        <v>689</v>
      </c>
      <c r="E853" s="204" t="s">
        <v>541</v>
      </c>
      <c r="F853" s="205" t="s">
        <v>363</v>
      </c>
      <c r="G853" s="205" t="s">
        <v>616</v>
      </c>
      <c r="H853" s="205"/>
      <c r="I853" s="205" t="s">
        <v>493</v>
      </c>
      <c r="J853" s="146">
        <v>1</v>
      </c>
      <c r="K853" s="146" t="s">
        <v>304</v>
      </c>
      <c r="L853" s="146">
        <v>1</v>
      </c>
    </row>
    <row r="854" spans="1:12" ht="13.2" customHeight="1" x14ac:dyDescent="0.3">
      <c r="A854" s="204" t="s">
        <v>33</v>
      </c>
      <c r="B854" s="204" t="s">
        <v>50</v>
      </c>
      <c r="C854" s="204" t="s">
        <v>624</v>
      </c>
      <c r="D854" s="204" t="s">
        <v>689</v>
      </c>
      <c r="E854" s="204" t="s">
        <v>541</v>
      </c>
      <c r="F854" s="205" t="s">
        <v>285</v>
      </c>
      <c r="G854" s="205" t="s">
        <v>280</v>
      </c>
      <c r="H854" s="205"/>
      <c r="I854" s="205" t="s">
        <v>59</v>
      </c>
      <c r="J854" s="117">
        <v>9.2279999999999998</v>
      </c>
      <c r="K854" s="117" t="s">
        <v>304</v>
      </c>
      <c r="L854" s="117">
        <v>9.2010000000000005</v>
      </c>
    </row>
    <row r="855" spans="1:12" ht="13.2" customHeight="1" x14ac:dyDescent="0.3">
      <c r="A855" s="204" t="s">
        <v>33</v>
      </c>
      <c r="B855" s="204" t="s">
        <v>51</v>
      </c>
      <c r="C855" s="204" t="s">
        <v>624</v>
      </c>
      <c r="D855" s="204" t="s">
        <v>689</v>
      </c>
      <c r="E855" s="204" t="s">
        <v>541</v>
      </c>
      <c r="F855" s="205" t="s">
        <v>385</v>
      </c>
      <c r="G855" s="205" t="s">
        <v>614</v>
      </c>
      <c r="H855" s="205"/>
      <c r="I855" s="205" t="s">
        <v>676</v>
      </c>
      <c r="J855" s="116" t="s">
        <v>304</v>
      </c>
      <c r="K855" s="116" t="s">
        <v>304</v>
      </c>
      <c r="L855" s="116" t="s">
        <v>304</v>
      </c>
    </row>
    <row r="856" spans="1:12" ht="13.2" customHeight="1" x14ac:dyDescent="0.3">
      <c r="A856" s="204" t="s">
        <v>33</v>
      </c>
      <c r="B856" s="204" t="s">
        <v>51</v>
      </c>
      <c r="C856" s="204" t="s">
        <v>624</v>
      </c>
      <c r="D856" s="204" t="s">
        <v>689</v>
      </c>
      <c r="E856" s="204" t="s">
        <v>541</v>
      </c>
      <c r="F856" s="205" t="s">
        <v>385</v>
      </c>
      <c r="G856" s="205" t="s">
        <v>614</v>
      </c>
      <c r="H856" s="205"/>
      <c r="I856" s="205" t="s">
        <v>679</v>
      </c>
      <c r="J856" s="116" t="s">
        <v>304</v>
      </c>
      <c r="K856" s="116" t="s">
        <v>304</v>
      </c>
      <c r="L856" s="116" t="s">
        <v>304</v>
      </c>
    </row>
    <row r="857" spans="1:12" ht="13.2" customHeight="1" x14ac:dyDescent="0.3">
      <c r="A857" s="204" t="s">
        <v>33</v>
      </c>
      <c r="B857" s="204" t="s">
        <v>51</v>
      </c>
      <c r="C857" s="204" t="s">
        <v>624</v>
      </c>
      <c r="D857" s="204" t="s">
        <v>689</v>
      </c>
      <c r="E857" s="204" t="s">
        <v>541</v>
      </c>
      <c r="F857" s="205" t="s">
        <v>385</v>
      </c>
      <c r="G857" s="205" t="s">
        <v>614</v>
      </c>
      <c r="H857" s="205"/>
      <c r="I857" s="205" t="s">
        <v>677</v>
      </c>
      <c r="J857" s="116">
        <v>0.166666666667</v>
      </c>
      <c r="K857" s="116">
        <f>L857-J857</f>
        <v>-5.5555555556000003E-2</v>
      </c>
      <c r="L857" s="116">
        <v>0.111111111111</v>
      </c>
    </row>
    <row r="858" spans="1:12" ht="13.2" customHeight="1" x14ac:dyDescent="0.3">
      <c r="A858" s="204" t="s">
        <v>33</v>
      </c>
      <c r="B858" s="204" t="s">
        <v>51</v>
      </c>
      <c r="C858" s="204" t="s">
        <v>624</v>
      </c>
      <c r="D858" s="204" t="s">
        <v>689</v>
      </c>
      <c r="E858" s="204" t="s">
        <v>541</v>
      </c>
      <c r="F858" s="205" t="s">
        <v>385</v>
      </c>
      <c r="G858" s="205" t="s">
        <v>614</v>
      </c>
      <c r="H858" s="205"/>
      <c r="I858" s="205" t="s">
        <v>680</v>
      </c>
      <c r="J858" s="116">
        <v>0.41666666666699997</v>
      </c>
      <c r="K858" s="116">
        <f>L858-J858</f>
        <v>2.7777777777000023E-2</v>
      </c>
      <c r="L858" s="116">
        <v>0.444444444444</v>
      </c>
    </row>
    <row r="859" spans="1:12" ht="13.2" customHeight="1" x14ac:dyDescent="0.3">
      <c r="A859" s="204" t="s">
        <v>33</v>
      </c>
      <c r="B859" s="204" t="s">
        <v>51</v>
      </c>
      <c r="C859" s="204" t="s">
        <v>624</v>
      </c>
      <c r="D859" s="204" t="s">
        <v>689</v>
      </c>
      <c r="E859" s="204" t="s">
        <v>541</v>
      </c>
      <c r="F859" s="205" t="s">
        <v>385</v>
      </c>
      <c r="G859" s="205" t="s">
        <v>614</v>
      </c>
      <c r="H859" s="205"/>
      <c r="I859" s="205" t="s">
        <v>678</v>
      </c>
      <c r="J859" s="116">
        <v>0.33333333333300003</v>
      </c>
      <c r="K859" s="116">
        <f>L859-J859</f>
        <v>5.5555555555999947E-2</v>
      </c>
      <c r="L859" s="116">
        <v>0.38888888888899997</v>
      </c>
    </row>
    <row r="860" spans="1:12" ht="13.2" customHeight="1" x14ac:dyDescent="0.3">
      <c r="A860" s="204" t="s">
        <v>33</v>
      </c>
      <c r="B860" s="204" t="s">
        <v>51</v>
      </c>
      <c r="C860" s="204" t="s">
        <v>624</v>
      </c>
      <c r="D860" s="204" t="s">
        <v>689</v>
      </c>
      <c r="E860" s="204" t="s">
        <v>541</v>
      </c>
      <c r="F860" s="205" t="s">
        <v>385</v>
      </c>
      <c r="G860" s="205" t="s">
        <v>614</v>
      </c>
      <c r="H860" s="205"/>
      <c r="I860" s="205" t="s">
        <v>681</v>
      </c>
      <c r="J860" s="116" t="s">
        <v>304</v>
      </c>
      <c r="K860" s="116" t="s">
        <v>304</v>
      </c>
      <c r="L860" s="116" t="s">
        <v>304</v>
      </c>
    </row>
    <row r="861" spans="1:12" ht="13.2" customHeight="1" x14ac:dyDescent="0.3">
      <c r="A861" s="204" t="s">
        <v>33</v>
      </c>
      <c r="B861" s="204" t="s">
        <v>51</v>
      </c>
      <c r="C861" s="204" t="s">
        <v>624</v>
      </c>
      <c r="D861" s="204" t="s">
        <v>689</v>
      </c>
      <c r="E861" s="204" t="s">
        <v>541</v>
      </c>
      <c r="F861" s="205" t="s">
        <v>385</v>
      </c>
      <c r="G861" s="205" t="s">
        <v>614</v>
      </c>
      <c r="H861" s="205"/>
      <c r="I861" s="205" t="s">
        <v>682</v>
      </c>
      <c r="J861" s="116" t="s">
        <v>304</v>
      </c>
      <c r="K861" s="116" t="s">
        <v>304</v>
      </c>
      <c r="L861" s="116" t="s">
        <v>304</v>
      </c>
    </row>
    <row r="862" spans="1:12" ht="13.2" customHeight="1" x14ac:dyDescent="0.3">
      <c r="A862" s="204" t="s">
        <v>33</v>
      </c>
      <c r="B862" s="204" t="s">
        <v>51</v>
      </c>
      <c r="C862" s="204" t="s">
        <v>624</v>
      </c>
      <c r="D862" s="204" t="s">
        <v>689</v>
      </c>
      <c r="E862" s="204" t="s">
        <v>541</v>
      </c>
      <c r="F862" s="205" t="s">
        <v>385</v>
      </c>
      <c r="G862" s="205" t="s">
        <v>614</v>
      </c>
      <c r="H862" s="205"/>
      <c r="I862" s="205" t="s">
        <v>683</v>
      </c>
      <c r="J862" s="116">
        <v>8.3333333333299994E-2</v>
      </c>
      <c r="K862" s="116">
        <f>L862-J862</f>
        <v>-2.7777777777699991E-2</v>
      </c>
      <c r="L862" s="116">
        <v>5.5555555555600003E-2</v>
      </c>
    </row>
    <row r="863" spans="1:12" ht="13.2" customHeight="1" x14ac:dyDescent="0.3">
      <c r="A863" s="204" t="s">
        <v>33</v>
      </c>
      <c r="B863" s="204" t="s">
        <v>51</v>
      </c>
      <c r="C863" s="204" t="s">
        <v>624</v>
      </c>
      <c r="D863" s="204" t="s">
        <v>689</v>
      </c>
      <c r="E863" s="204" t="s">
        <v>541</v>
      </c>
      <c r="F863" s="205" t="s">
        <v>385</v>
      </c>
      <c r="G863" s="205" t="s">
        <v>614</v>
      </c>
      <c r="H863" s="205"/>
      <c r="I863" s="205" t="s">
        <v>493</v>
      </c>
      <c r="J863" s="146">
        <v>12</v>
      </c>
      <c r="K863" s="146">
        <v>6</v>
      </c>
      <c r="L863" s="146">
        <v>18</v>
      </c>
    </row>
    <row r="864" spans="1:12" ht="13.2" customHeight="1" x14ac:dyDescent="0.3">
      <c r="A864" s="204" t="s">
        <v>33</v>
      </c>
      <c r="B864" s="204" t="s">
        <v>51</v>
      </c>
      <c r="C864" s="204" t="s">
        <v>624</v>
      </c>
      <c r="D864" s="204" t="s">
        <v>689</v>
      </c>
      <c r="E864" s="204" t="s">
        <v>541</v>
      </c>
      <c r="F864" s="205" t="s">
        <v>440</v>
      </c>
      <c r="G864" s="205" t="s">
        <v>614</v>
      </c>
      <c r="H864" s="205"/>
      <c r="I864" s="205" t="s">
        <v>676</v>
      </c>
      <c r="J864" s="116" t="s">
        <v>304</v>
      </c>
      <c r="K864" s="116" t="s">
        <v>304</v>
      </c>
      <c r="L864" s="116" t="s">
        <v>304</v>
      </c>
    </row>
    <row r="865" spans="1:12" ht="13.2" customHeight="1" x14ac:dyDescent="0.3">
      <c r="A865" s="204" t="s">
        <v>33</v>
      </c>
      <c r="B865" s="204" t="s">
        <v>51</v>
      </c>
      <c r="C865" s="204" t="s">
        <v>624</v>
      </c>
      <c r="D865" s="204" t="s">
        <v>689</v>
      </c>
      <c r="E865" s="204" t="s">
        <v>541</v>
      </c>
      <c r="F865" s="205" t="s">
        <v>440</v>
      </c>
      <c r="G865" s="205" t="s">
        <v>614</v>
      </c>
      <c r="H865" s="205"/>
      <c r="I865" s="205" t="s">
        <v>679</v>
      </c>
      <c r="J865" s="116">
        <v>0.25</v>
      </c>
      <c r="K865" s="116">
        <f>L865-J865</f>
        <v>-0.138888888889</v>
      </c>
      <c r="L865" s="116">
        <v>0.111111111111</v>
      </c>
    </row>
    <row r="866" spans="1:12" ht="13.2" customHeight="1" x14ac:dyDescent="0.3">
      <c r="A866" s="204" t="s">
        <v>33</v>
      </c>
      <c r="B866" s="204" t="s">
        <v>51</v>
      </c>
      <c r="C866" s="204" t="s">
        <v>624</v>
      </c>
      <c r="D866" s="204" t="s">
        <v>689</v>
      </c>
      <c r="E866" s="204" t="s">
        <v>541</v>
      </c>
      <c r="F866" s="205" t="s">
        <v>440</v>
      </c>
      <c r="G866" s="205" t="s">
        <v>614</v>
      </c>
      <c r="H866" s="205"/>
      <c r="I866" s="205" t="s">
        <v>677</v>
      </c>
      <c r="J866" s="116">
        <v>8.3333333333299994E-2</v>
      </c>
      <c r="K866" s="116">
        <f>L866-J866</f>
        <v>2.7777777777700005E-2</v>
      </c>
      <c r="L866" s="116">
        <v>0.111111111111</v>
      </c>
    </row>
    <row r="867" spans="1:12" ht="13.2" customHeight="1" x14ac:dyDescent="0.3">
      <c r="A867" s="204" t="s">
        <v>33</v>
      </c>
      <c r="B867" s="204" t="s">
        <v>51</v>
      </c>
      <c r="C867" s="204" t="s">
        <v>624</v>
      </c>
      <c r="D867" s="204" t="s">
        <v>689</v>
      </c>
      <c r="E867" s="204" t="s">
        <v>541</v>
      </c>
      <c r="F867" s="205" t="s">
        <v>440</v>
      </c>
      <c r="G867" s="205" t="s">
        <v>614</v>
      </c>
      <c r="H867" s="205"/>
      <c r="I867" s="205" t="s">
        <v>680</v>
      </c>
      <c r="J867" s="116">
        <v>0.58333333333299997</v>
      </c>
      <c r="K867" s="116">
        <f>L867-J867</f>
        <v>0.13888888888900008</v>
      </c>
      <c r="L867" s="116">
        <v>0.72222222222200005</v>
      </c>
    </row>
    <row r="868" spans="1:12" ht="13.2" customHeight="1" x14ac:dyDescent="0.3">
      <c r="A868" s="204" t="s">
        <v>33</v>
      </c>
      <c r="B868" s="204" t="s">
        <v>51</v>
      </c>
      <c r="C868" s="204" t="s">
        <v>624</v>
      </c>
      <c r="D868" s="204" t="s">
        <v>689</v>
      </c>
      <c r="E868" s="204" t="s">
        <v>541</v>
      </c>
      <c r="F868" s="205" t="s">
        <v>440</v>
      </c>
      <c r="G868" s="205" t="s">
        <v>614</v>
      </c>
      <c r="H868" s="205"/>
      <c r="I868" s="205" t="s">
        <v>678</v>
      </c>
      <c r="J868" s="116" t="s">
        <v>304</v>
      </c>
      <c r="K868" s="116" t="s">
        <v>304</v>
      </c>
      <c r="L868" s="116" t="s">
        <v>304</v>
      </c>
    </row>
    <row r="869" spans="1:12" ht="13.2" customHeight="1" x14ac:dyDescent="0.3">
      <c r="A869" s="204" t="s">
        <v>33</v>
      </c>
      <c r="B869" s="204" t="s">
        <v>51</v>
      </c>
      <c r="C869" s="204" t="s">
        <v>624</v>
      </c>
      <c r="D869" s="204" t="s">
        <v>689</v>
      </c>
      <c r="E869" s="204" t="s">
        <v>541</v>
      </c>
      <c r="F869" s="205" t="s">
        <v>440</v>
      </c>
      <c r="G869" s="205" t="s">
        <v>614</v>
      </c>
      <c r="H869" s="205"/>
      <c r="I869" s="205" t="s">
        <v>681</v>
      </c>
      <c r="J869" s="116">
        <v>8.3333333333299994E-2</v>
      </c>
      <c r="K869" s="116">
        <f>L869-J869</f>
        <v>-2.7777777777699991E-2</v>
      </c>
      <c r="L869" s="116">
        <v>5.5555555555600003E-2</v>
      </c>
    </row>
    <row r="870" spans="1:12" ht="13.2" customHeight="1" x14ac:dyDescent="0.3">
      <c r="A870" s="204" t="s">
        <v>33</v>
      </c>
      <c r="B870" s="204" t="s">
        <v>51</v>
      </c>
      <c r="C870" s="204" t="s">
        <v>624</v>
      </c>
      <c r="D870" s="204" t="s">
        <v>689</v>
      </c>
      <c r="E870" s="204" t="s">
        <v>541</v>
      </c>
      <c r="F870" s="205" t="s">
        <v>440</v>
      </c>
      <c r="G870" s="205" t="s">
        <v>614</v>
      </c>
      <c r="H870" s="205"/>
      <c r="I870" s="205" t="s">
        <v>682</v>
      </c>
      <c r="J870" s="116" t="s">
        <v>304</v>
      </c>
      <c r="K870" s="116" t="s">
        <v>304</v>
      </c>
      <c r="L870" s="116" t="s">
        <v>304</v>
      </c>
    </row>
    <row r="871" spans="1:12" ht="13.2" customHeight="1" x14ac:dyDescent="0.3">
      <c r="A871" s="204" t="s">
        <v>33</v>
      </c>
      <c r="B871" s="204" t="s">
        <v>51</v>
      </c>
      <c r="C871" s="204" t="s">
        <v>624</v>
      </c>
      <c r="D871" s="204" t="s">
        <v>689</v>
      </c>
      <c r="E871" s="204" t="s">
        <v>541</v>
      </c>
      <c r="F871" s="205" t="s">
        <v>440</v>
      </c>
      <c r="G871" s="205" t="s">
        <v>614</v>
      </c>
      <c r="H871" s="205"/>
      <c r="I871" s="205" t="s">
        <v>683</v>
      </c>
      <c r="J871" s="116" t="s">
        <v>304</v>
      </c>
      <c r="K871" s="116" t="s">
        <v>304</v>
      </c>
      <c r="L871" s="116" t="s">
        <v>304</v>
      </c>
    </row>
    <row r="872" spans="1:12" ht="13.2" customHeight="1" x14ac:dyDescent="0.3">
      <c r="A872" s="204" t="s">
        <v>33</v>
      </c>
      <c r="B872" s="204" t="s">
        <v>51</v>
      </c>
      <c r="C872" s="204" t="s">
        <v>624</v>
      </c>
      <c r="D872" s="204" t="s">
        <v>689</v>
      </c>
      <c r="E872" s="204" t="s">
        <v>541</v>
      </c>
      <c r="F872" s="205" t="s">
        <v>440</v>
      </c>
      <c r="G872" s="205" t="s">
        <v>614</v>
      </c>
      <c r="H872" s="205"/>
      <c r="I872" s="205" t="s">
        <v>493</v>
      </c>
      <c r="J872" s="146">
        <v>12</v>
      </c>
      <c r="K872" s="146" t="s">
        <v>304</v>
      </c>
      <c r="L872" s="146">
        <v>18</v>
      </c>
    </row>
    <row r="873" spans="1:12" ht="13.2" customHeight="1" x14ac:dyDescent="0.3">
      <c r="A873" s="204" t="s">
        <v>33</v>
      </c>
      <c r="B873" s="204" t="s">
        <v>51</v>
      </c>
      <c r="C873" s="204" t="s">
        <v>624</v>
      </c>
      <c r="D873" s="204" t="s">
        <v>689</v>
      </c>
      <c r="E873" s="204" t="s">
        <v>541</v>
      </c>
      <c r="F873" s="205" t="s">
        <v>363</v>
      </c>
      <c r="G873" s="205" t="s">
        <v>616</v>
      </c>
      <c r="H873" s="205"/>
      <c r="I873" s="205" t="s">
        <v>684</v>
      </c>
      <c r="J873" s="116">
        <v>0.76923076923099998</v>
      </c>
      <c r="K873" s="116">
        <f>L873-J873</f>
        <v>7.6923076923000044E-2</v>
      </c>
      <c r="L873" s="116">
        <v>0.84615384615400002</v>
      </c>
    </row>
    <row r="874" spans="1:12" ht="13.2" customHeight="1" x14ac:dyDescent="0.3">
      <c r="A874" s="204" t="s">
        <v>33</v>
      </c>
      <c r="B874" s="204" t="s">
        <v>51</v>
      </c>
      <c r="C874" s="204" t="s">
        <v>624</v>
      </c>
      <c r="D874" s="204" t="s">
        <v>689</v>
      </c>
      <c r="E874" s="204" t="s">
        <v>541</v>
      </c>
      <c r="F874" s="205" t="s">
        <v>363</v>
      </c>
      <c r="G874" s="205" t="s">
        <v>616</v>
      </c>
      <c r="H874" s="205"/>
      <c r="I874" s="205" t="s">
        <v>685</v>
      </c>
      <c r="J874" s="116">
        <v>7.6923076923100006E-2</v>
      </c>
      <c r="K874" s="116">
        <f>L874-J874</f>
        <v>7.6923076922899999E-2</v>
      </c>
      <c r="L874" s="116">
        <v>0.15384615384600001</v>
      </c>
    </row>
    <row r="875" spans="1:12" ht="13.2" customHeight="1" x14ac:dyDescent="0.3">
      <c r="A875" s="204" t="s">
        <v>33</v>
      </c>
      <c r="B875" s="204" t="s">
        <v>51</v>
      </c>
      <c r="C875" s="204" t="s">
        <v>624</v>
      </c>
      <c r="D875" s="204" t="s">
        <v>689</v>
      </c>
      <c r="E875" s="204" t="s">
        <v>541</v>
      </c>
      <c r="F875" s="205" t="s">
        <v>363</v>
      </c>
      <c r="G875" s="205" t="s">
        <v>616</v>
      </c>
      <c r="H875" s="205"/>
      <c r="I875" s="205" t="s">
        <v>686</v>
      </c>
      <c r="J875" s="116" t="s">
        <v>304</v>
      </c>
      <c r="K875" s="116" t="s">
        <v>304</v>
      </c>
      <c r="L875" s="116" t="s">
        <v>304</v>
      </c>
    </row>
    <row r="876" spans="1:12" ht="13.2" customHeight="1" x14ac:dyDescent="0.3">
      <c r="A876" s="204" t="s">
        <v>33</v>
      </c>
      <c r="B876" s="204" t="s">
        <v>51</v>
      </c>
      <c r="C876" s="204" t="s">
        <v>624</v>
      </c>
      <c r="D876" s="204" t="s">
        <v>689</v>
      </c>
      <c r="E876" s="204" t="s">
        <v>541</v>
      </c>
      <c r="F876" s="205" t="s">
        <v>363</v>
      </c>
      <c r="G876" s="205" t="s">
        <v>616</v>
      </c>
      <c r="H876" s="205"/>
      <c r="I876" s="205" t="s">
        <v>687</v>
      </c>
      <c r="J876" s="116">
        <v>0.15384615384600001</v>
      </c>
      <c r="K876" s="116">
        <f>-0.153846153846</f>
        <v>-0.15384615384600001</v>
      </c>
      <c r="L876" s="116" t="s">
        <v>304</v>
      </c>
    </row>
    <row r="877" spans="1:12" ht="13.2" customHeight="1" x14ac:dyDescent="0.3">
      <c r="A877" s="204" t="s">
        <v>33</v>
      </c>
      <c r="B877" s="204" t="s">
        <v>51</v>
      </c>
      <c r="C877" s="204" t="s">
        <v>624</v>
      </c>
      <c r="D877" s="204" t="s">
        <v>689</v>
      </c>
      <c r="E877" s="204" t="s">
        <v>541</v>
      </c>
      <c r="F877" s="205" t="s">
        <v>363</v>
      </c>
      <c r="G877" s="205" t="s">
        <v>616</v>
      </c>
      <c r="H877" s="205"/>
      <c r="I877" s="205" t="s">
        <v>493</v>
      </c>
      <c r="J877" s="146">
        <v>13</v>
      </c>
      <c r="K877" s="146" t="s">
        <v>304</v>
      </c>
      <c r="L877" s="146">
        <v>13</v>
      </c>
    </row>
    <row r="878" spans="1:12" ht="13.2" customHeight="1" x14ac:dyDescent="0.3">
      <c r="A878" s="204" t="s">
        <v>33</v>
      </c>
      <c r="B878" s="204" t="s">
        <v>51</v>
      </c>
      <c r="C878" s="204" t="s">
        <v>624</v>
      </c>
      <c r="D878" s="204" t="s">
        <v>689</v>
      </c>
      <c r="E878" s="204" t="s">
        <v>541</v>
      </c>
      <c r="F878" s="205" t="s">
        <v>285</v>
      </c>
      <c r="G878" s="205" t="s">
        <v>280</v>
      </c>
      <c r="H878" s="205"/>
      <c r="I878" s="205" t="s">
        <v>59</v>
      </c>
      <c r="J878" s="117">
        <v>42.2</v>
      </c>
      <c r="K878" s="117">
        <v>-0.104</v>
      </c>
      <c r="L878" s="117">
        <v>42.094999999999999</v>
      </c>
    </row>
    <row r="879" spans="1:12" ht="13.2" customHeight="1" x14ac:dyDescent="0.3">
      <c r="A879" s="204" t="s">
        <v>33</v>
      </c>
      <c r="B879" s="204" t="s">
        <v>52</v>
      </c>
      <c r="C879" s="204" t="s">
        <v>624</v>
      </c>
      <c r="D879" s="204" t="s">
        <v>689</v>
      </c>
      <c r="E879" s="204" t="s">
        <v>541</v>
      </c>
      <c r="F879" s="205" t="s">
        <v>385</v>
      </c>
      <c r="G879" s="205" t="s">
        <v>614</v>
      </c>
      <c r="H879" s="205"/>
      <c r="I879" s="205" t="s">
        <v>676</v>
      </c>
      <c r="J879" s="116" t="s">
        <v>304</v>
      </c>
      <c r="K879" s="116" t="s">
        <v>304</v>
      </c>
      <c r="L879" s="116" t="s">
        <v>304</v>
      </c>
    </row>
    <row r="880" spans="1:12" ht="13.2" customHeight="1" x14ac:dyDescent="0.3">
      <c r="A880" s="204" t="s">
        <v>33</v>
      </c>
      <c r="B880" s="204" t="s">
        <v>52</v>
      </c>
      <c r="C880" s="204" t="s">
        <v>624</v>
      </c>
      <c r="D880" s="204" t="s">
        <v>689</v>
      </c>
      <c r="E880" s="204" t="s">
        <v>541</v>
      </c>
      <c r="F880" s="205" t="s">
        <v>385</v>
      </c>
      <c r="G880" s="205" t="s">
        <v>614</v>
      </c>
      <c r="H880" s="205"/>
      <c r="I880" s="205" t="s">
        <v>679</v>
      </c>
      <c r="J880" s="116" t="s">
        <v>304</v>
      </c>
      <c r="K880" s="116" t="s">
        <v>304</v>
      </c>
      <c r="L880" s="116" t="s">
        <v>304</v>
      </c>
    </row>
    <row r="881" spans="1:12" ht="13.2" customHeight="1" x14ac:dyDescent="0.3">
      <c r="A881" s="204" t="s">
        <v>33</v>
      </c>
      <c r="B881" s="204" t="s">
        <v>52</v>
      </c>
      <c r="C881" s="204" t="s">
        <v>624</v>
      </c>
      <c r="D881" s="204" t="s">
        <v>689</v>
      </c>
      <c r="E881" s="204" t="s">
        <v>541</v>
      </c>
      <c r="F881" s="205" t="s">
        <v>385</v>
      </c>
      <c r="G881" s="205" t="s">
        <v>614</v>
      </c>
      <c r="H881" s="205"/>
      <c r="I881" s="205" t="s">
        <v>677</v>
      </c>
      <c r="J881" s="116" t="s">
        <v>304</v>
      </c>
      <c r="K881" s="116" t="s">
        <v>304</v>
      </c>
      <c r="L881" s="116" t="s">
        <v>304</v>
      </c>
    </row>
    <row r="882" spans="1:12" ht="13.2" customHeight="1" x14ac:dyDescent="0.3">
      <c r="A882" s="204" t="s">
        <v>33</v>
      </c>
      <c r="B882" s="204" t="s">
        <v>52</v>
      </c>
      <c r="C882" s="204" t="s">
        <v>624</v>
      </c>
      <c r="D882" s="204" t="s">
        <v>689</v>
      </c>
      <c r="E882" s="204" t="s">
        <v>541</v>
      </c>
      <c r="F882" s="205" t="s">
        <v>385</v>
      </c>
      <c r="G882" s="205" t="s">
        <v>614</v>
      </c>
      <c r="H882" s="205"/>
      <c r="I882" s="205" t="s">
        <v>680</v>
      </c>
      <c r="J882" s="116">
        <v>0.428571428571</v>
      </c>
      <c r="K882" s="116" t="s">
        <v>304</v>
      </c>
      <c r="L882" s="116">
        <v>0.428571428571</v>
      </c>
    </row>
    <row r="883" spans="1:12" ht="13.2" customHeight="1" x14ac:dyDescent="0.3">
      <c r="A883" s="204" t="s">
        <v>33</v>
      </c>
      <c r="B883" s="204" t="s">
        <v>52</v>
      </c>
      <c r="C883" s="204" t="s">
        <v>624</v>
      </c>
      <c r="D883" s="204" t="s">
        <v>689</v>
      </c>
      <c r="E883" s="204" t="s">
        <v>541</v>
      </c>
      <c r="F883" s="205" t="s">
        <v>385</v>
      </c>
      <c r="G883" s="205" t="s">
        <v>614</v>
      </c>
      <c r="H883" s="205"/>
      <c r="I883" s="205" t="s">
        <v>678</v>
      </c>
      <c r="J883" s="116">
        <v>0.57142857142900005</v>
      </c>
      <c r="K883" s="116" t="s">
        <v>304</v>
      </c>
      <c r="L883" s="116">
        <v>0.57142857142900005</v>
      </c>
    </row>
    <row r="884" spans="1:12" ht="13.2" customHeight="1" x14ac:dyDescent="0.3">
      <c r="A884" s="204" t="s">
        <v>33</v>
      </c>
      <c r="B884" s="204" t="s">
        <v>52</v>
      </c>
      <c r="C884" s="204" t="s">
        <v>624</v>
      </c>
      <c r="D884" s="204" t="s">
        <v>689</v>
      </c>
      <c r="E884" s="204" t="s">
        <v>541</v>
      </c>
      <c r="F884" s="205" t="s">
        <v>385</v>
      </c>
      <c r="G884" s="205" t="s">
        <v>614</v>
      </c>
      <c r="H884" s="205"/>
      <c r="I884" s="205" t="s">
        <v>681</v>
      </c>
      <c r="J884" s="116" t="s">
        <v>304</v>
      </c>
      <c r="K884" s="116" t="s">
        <v>304</v>
      </c>
      <c r="L884" s="116" t="s">
        <v>304</v>
      </c>
    </row>
    <row r="885" spans="1:12" ht="13.2" customHeight="1" x14ac:dyDescent="0.3">
      <c r="A885" s="204" t="s">
        <v>33</v>
      </c>
      <c r="B885" s="204" t="s">
        <v>52</v>
      </c>
      <c r="C885" s="204" t="s">
        <v>624</v>
      </c>
      <c r="D885" s="204" t="s">
        <v>689</v>
      </c>
      <c r="E885" s="204" t="s">
        <v>541</v>
      </c>
      <c r="F885" s="205" t="s">
        <v>385</v>
      </c>
      <c r="G885" s="205" t="s">
        <v>614</v>
      </c>
      <c r="H885" s="205"/>
      <c r="I885" s="205" t="s">
        <v>682</v>
      </c>
      <c r="J885" s="116" t="s">
        <v>304</v>
      </c>
      <c r="K885" s="116" t="s">
        <v>304</v>
      </c>
      <c r="L885" s="116" t="s">
        <v>304</v>
      </c>
    </row>
    <row r="886" spans="1:12" ht="13.2" customHeight="1" x14ac:dyDescent="0.3">
      <c r="A886" s="204" t="s">
        <v>33</v>
      </c>
      <c r="B886" s="204" t="s">
        <v>52</v>
      </c>
      <c r="C886" s="204" t="s">
        <v>624</v>
      </c>
      <c r="D886" s="204" t="s">
        <v>689</v>
      </c>
      <c r="E886" s="204" t="s">
        <v>541</v>
      </c>
      <c r="F886" s="205" t="s">
        <v>385</v>
      </c>
      <c r="G886" s="205" t="s">
        <v>614</v>
      </c>
      <c r="H886" s="205"/>
      <c r="I886" s="205" t="s">
        <v>683</v>
      </c>
      <c r="J886" s="116" t="s">
        <v>304</v>
      </c>
      <c r="K886" s="116" t="s">
        <v>304</v>
      </c>
      <c r="L886" s="116" t="s">
        <v>304</v>
      </c>
    </row>
    <row r="887" spans="1:12" ht="13.2" customHeight="1" x14ac:dyDescent="0.3">
      <c r="A887" s="204" t="s">
        <v>33</v>
      </c>
      <c r="B887" s="204" t="s">
        <v>52</v>
      </c>
      <c r="C887" s="204" t="s">
        <v>624</v>
      </c>
      <c r="D887" s="204" t="s">
        <v>689</v>
      </c>
      <c r="E887" s="204" t="s">
        <v>541</v>
      </c>
      <c r="F887" s="205" t="s">
        <v>385</v>
      </c>
      <c r="G887" s="205" t="s">
        <v>614</v>
      </c>
      <c r="H887" s="205"/>
      <c r="I887" s="205" t="s">
        <v>493</v>
      </c>
      <c r="J887" s="146">
        <v>7</v>
      </c>
      <c r="K887" s="146" t="s">
        <v>304</v>
      </c>
      <c r="L887" s="146">
        <v>7</v>
      </c>
    </row>
    <row r="888" spans="1:12" ht="13.2" customHeight="1" x14ac:dyDescent="0.3">
      <c r="A888" s="204" t="s">
        <v>33</v>
      </c>
      <c r="B888" s="204" t="s">
        <v>52</v>
      </c>
      <c r="C888" s="204" t="s">
        <v>624</v>
      </c>
      <c r="D888" s="204" t="s">
        <v>689</v>
      </c>
      <c r="E888" s="204" t="s">
        <v>541</v>
      </c>
      <c r="F888" s="205" t="s">
        <v>440</v>
      </c>
      <c r="G888" s="205" t="s">
        <v>614</v>
      </c>
      <c r="H888" s="205"/>
      <c r="I888" s="205" t="s">
        <v>676</v>
      </c>
      <c r="J888" s="116" t="s">
        <v>304</v>
      </c>
      <c r="K888" s="116" t="s">
        <v>304</v>
      </c>
      <c r="L888" s="116" t="s">
        <v>304</v>
      </c>
    </row>
    <row r="889" spans="1:12" ht="13.2" customHeight="1" x14ac:dyDescent="0.3">
      <c r="A889" s="204" t="s">
        <v>33</v>
      </c>
      <c r="B889" s="204" t="s">
        <v>52</v>
      </c>
      <c r="C889" s="204" t="s">
        <v>624</v>
      </c>
      <c r="D889" s="204" t="s">
        <v>689</v>
      </c>
      <c r="E889" s="204" t="s">
        <v>541</v>
      </c>
      <c r="F889" s="205" t="s">
        <v>440</v>
      </c>
      <c r="G889" s="205" t="s">
        <v>614</v>
      </c>
      <c r="H889" s="205"/>
      <c r="I889" s="205" t="s">
        <v>679</v>
      </c>
      <c r="J889" s="116">
        <v>0.14285714285699999</v>
      </c>
      <c r="K889" s="116" t="s">
        <v>304</v>
      </c>
      <c r="L889" s="116">
        <v>0.14285714285699999</v>
      </c>
    </row>
    <row r="890" spans="1:12" ht="13.2" customHeight="1" x14ac:dyDescent="0.3">
      <c r="A890" s="204" t="s">
        <v>33</v>
      </c>
      <c r="B890" s="204" t="s">
        <v>52</v>
      </c>
      <c r="C890" s="204" t="s">
        <v>624</v>
      </c>
      <c r="D890" s="204" t="s">
        <v>689</v>
      </c>
      <c r="E890" s="204" t="s">
        <v>541</v>
      </c>
      <c r="F890" s="205" t="s">
        <v>440</v>
      </c>
      <c r="G890" s="205" t="s">
        <v>614</v>
      </c>
      <c r="H890" s="205"/>
      <c r="I890" s="205" t="s">
        <v>677</v>
      </c>
      <c r="J890" s="116">
        <v>0.14285714285699999</v>
      </c>
      <c r="K890" s="116" t="s">
        <v>304</v>
      </c>
      <c r="L890" s="116">
        <v>0.14285714285699999</v>
      </c>
    </row>
    <row r="891" spans="1:12" ht="13.2" customHeight="1" x14ac:dyDescent="0.3">
      <c r="A891" s="204" t="s">
        <v>33</v>
      </c>
      <c r="B891" s="204" t="s">
        <v>52</v>
      </c>
      <c r="C891" s="204" t="s">
        <v>624</v>
      </c>
      <c r="D891" s="204" t="s">
        <v>689</v>
      </c>
      <c r="E891" s="204" t="s">
        <v>541</v>
      </c>
      <c r="F891" s="205" t="s">
        <v>440</v>
      </c>
      <c r="G891" s="205" t="s">
        <v>614</v>
      </c>
      <c r="H891" s="205"/>
      <c r="I891" s="205" t="s">
        <v>680</v>
      </c>
      <c r="J891" s="116">
        <v>0.71428571428599996</v>
      </c>
      <c r="K891" s="116" t="s">
        <v>304</v>
      </c>
      <c r="L891" s="116">
        <v>0.71428571428599996</v>
      </c>
    </row>
    <row r="892" spans="1:12" ht="13.2" customHeight="1" x14ac:dyDescent="0.3">
      <c r="A892" s="204" t="s">
        <v>33</v>
      </c>
      <c r="B892" s="204" t="s">
        <v>52</v>
      </c>
      <c r="C892" s="204" t="s">
        <v>624</v>
      </c>
      <c r="D892" s="204" t="s">
        <v>689</v>
      </c>
      <c r="E892" s="204" t="s">
        <v>541</v>
      </c>
      <c r="F892" s="205" t="s">
        <v>440</v>
      </c>
      <c r="G892" s="205" t="s">
        <v>614</v>
      </c>
      <c r="H892" s="205"/>
      <c r="I892" s="205" t="s">
        <v>678</v>
      </c>
      <c r="J892" s="116" t="s">
        <v>304</v>
      </c>
      <c r="K892" s="116" t="s">
        <v>304</v>
      </c>
      <c r="L892" s="116" t="s">
        <v>304</v>
      </c>
    </row>
    <row r="893" spans="1:12" ht="13.2" customHeight="1" x14ac:dyDescent="0.3">
      <c r="A893" s="204" t="s">
        <v>33</v>
      </c>
      <c r="B893" s="204" t="s">
        <v>52</v>
      </c>
      <c r="C893" s="204" t="s">
        <v>624</v>
      </c>
      <c r="D893" s="204" t="s">
        <v>689</v>
      </c>
      <c r="E893" s="204" t="s">
        <v>541</v>
      </c>
      <c r="F893" s="205" t="s">
        <v>440</v>
      </c>
      <c r="G893" s="205" t="s">
        <v>614</v>
      </c>
      <c r="H893" s="205"/>
      <c r="I893" s="205" t="s">
        <v>681</v>
      </c>
      <c r="J893" s="116" t="s">
        <v>304</v>
      </c>
      <c r="K893" s="116" t="s">
        <v>304</v>
      </c>
      <c r="L893" s="116" t="s">
        <v>304</v>
      </c>
    </row>
    <row r="894" spans="1:12" ht="13.2" customHeight="1" x14ac:dyDescent="0.3">
      <c r="A894" s="204" t="s">
        <v>33</v>
      </c>
      <c r="B894" s="204" t="s">
        <v>52</v>
      </c>
      <c r="C894" s="204" t="s">
        <v>624</v>
      </c>
      <c r="D894" s="204" t="s">
        <v>689</v>
      </c>
      <c r="E894" s="204" t="s">
        <v>541</v>
      </c>
      <c r="F894" s="205" t="s">
        <v>440</v>
      </c>
      <c r="G894" s="205" t="s">
        <v>614</v>
      </c>
      <c r="H894" s="205"/>
      <c r="I894" s="205" t="s">
        <v>682</v>
      </c>
      <c r="J894" s="116" t="s">
        <v>304</v>
      </c>
      <c r="K894" s="116" t="s">
        <v>304</v>
      </c>
      <c r="L894" s="116" t="s">
        <v>304</v>
      </c>
    </row>
    <row r="895" spans="1:12" ht="13.2" customHeight="1" x14ac:dyDescent="0.3">
      <c r="A895" s="204" t="s">
        <v>33</v>
      </c>
      <c r="B895" s="204" t="s">
        <v>52</v>
      </c>
      <c r="C895" s="204" t="s">
        <v>624</v>
      </c>
      <c r="D895" s="204" t="s">
        <v>689</v>
      </c>
      <c r="E895" s="204" t="s">
        <v>541</v>
      </c>
      <c r="F895" s="205" t="s">
        <v>440</v>
      </c>
      <c r="G895" s="205" t="s">
        <v>614</v>
      </c>
      <c r="H895" s="205"/>
      <c r="I895" s="205" t="s">
        <v>683</v>
      </c>
      <c r="J895" s="116" t="s">
        <v>304</v>
      </c>
      <c r="K895" s="116" t="s">
        <v>304</v>
      </c>
      <c r="L895" s="116" t="s">
        <v>304</v>
      </c>
    </row>
    <row r="896" spans="1:12" ht="13.2" customHeight="1" x14ac:dyDescent="0.3">
      <c r="A896" s="204" t="s">
        <v>33</v>
      </c>
      <c r="B896" s="204" t="s">
        <v>52</v>
      </c>
      <c r="C896" s="204" t="s">
        <v>624</v>
      </c>
      <c r="D896" s="204" t="s">
        <v>689</v>
      </c>
      <c r="E896" s="204" t="s">
        <v>541</v>
      </c>
      <c r="F896" s="205" t="s">
        <v>440</v>
      </c>
      <c r="G896" s="205" t="s">
        <v>614</v>
      </c>
      <c r="H896" s="205"/>
      <c r="I896" s="205" t="s">
        <v>493</v>
      </c>
      <c r="J896" s="146">
        <v>7</v>
      </c>
      <c r="K896" s="146" t="s">
        <v>304</v>
      </c>
      <c r="L896" s="146">
        <v>7</v>
      </c>
    </row>
    <row r="897" spans="1:12" ht="13.2" customHeight="1" x14ac:dyDescent="0.3">
      <c r="A897" s="204" t="s">
        <v>33</v>
      </c>
      <c r="B897" s="204" t="s">
        <v>52</v>
      </c>
      <c r="C897" s="204" t="s">
        <v>624</v>
      </c>
      <c r="D897" s="204" t="s">
        <v>689</v>
      </c>
      <c r="E897" s="204" t="s">
        <v>541</v>
      </c>
      <c r="F897" s="205" t="s">
        <v>363</v>
      </c>
      <c r="G897" s="205" t="s">
        <v>616</v>
      </c>
      <c r="H897" s="205"/>
      <c r="I897" s="205" t="s">
        <v>684</v>
      </c>
      <c r="J897" s="116" t="s">
        <v>303</v>
      </c>
      <c r="K897" s="116" t="s">
        <v>303</v>
      </c>
      <c r="L897" s="116" t="s">
        <v>303</v>
      </c>
    </row>
    <row r="898" spans="1:12" ht="13.2" customHeight="1" x14ac:dyDescent="0.3">
      <c r="A898" s="204" t="s">
        <v>33</v>
      </c>
      <c r="B898" s="204" t="s">
        <v>52</v>
      </c>
      <c r="C898" s="204" t="s">
        <v>624</v>
      </c>
      <c r="D898" s="204" t="s">
        <v>689</v>
      </c>
      <c r="E898" s="204" t="s">
        <v>541</v>
      </c>
      <c r="F898" s="205" t="s">
        <v>363</v>
      </c>
      <c r="G898" s="205" t="s">
        <v>616</v>
      </c>
      <c r="H898" s="205"/>
      <c r="I898" s="205" t="s">
        <v>685</v>
      </c>
      <c r="J898" s="116" t="s">
        <v>303</v>
      </c>
      <c r="K898" s="116" t="s">
        <v>303</v>
      </c>
      <c r="L898" s="116" t="s">
        <v>303</v>
      </c>
    </row>
    <row r="899" spans="1:12" ht="13.2" customHeight="1" x14ac:dyDescent="0.3">
      <c r="A899" s="204" t="s">
        <v>33</v>
      </c>
      <c r="B899" s="204" t="s">
        <v>52</v>
      </c>
      <c r="C899" s="204" t="s">
        <v>624</v>
      </c>
      <c r="D899" s="204" t="s">
        <v>689</v>
      </c>
      <c r="E899" s="204" t="s">
        <v>541</v>
      </c>
      <c r="F899" s="205" t="s">
        <v>363</v>
      </c>
      <c r="G899" s="205" t="s">
        <v>616</v>
      </c>
      <c r="H899" s="205"/>
      <c r="I899" s="205" t="s">
        <v>686</v>
      </c>
      <c r="J899" s="116" t="s">
        <v>303</v>
      </c>
      <c r="K899" s="116" t="s">
        <v>303</v>
      </c>
      <c r="L899" s="116" t="s">
        <v>303</v>
      </c>
    </row>
    <row r="900" spans="1:12" ht="13.2" customHeight="1" x14ac:dyDescent="0.3">
      <c r="A900" s="204" t="s">
        <v>33</v>
      </c>
      <c r="B900" s="204" t="s">
        <v>52</v>
      </c>
      <c r="C900" s="204" t="s">
        <v>624</v>
      </c>
      <c r="D900" s="204" t="s">
        <v>689</v>
      </c>
      <c r="E900" s="204" t="s">
        <v>541</v>
      </c>
      <c r="F900" s="205" t="s">
        <v>363</v>
      </c>
      <c r="G900" s="205" t="s">
        <v>616</v>
      </c>
      <c r="H900" s="205"/>
      <c r="I900" s="205" t="s">
        <v>687</v>
      </c>
      <c r="J900" s="116" t="s">
        <v>303</v>
      </c>
      <c r="K900" s="116" t="s">
        <v>303</v>
      </c>
      <c r="L900" s="116" t="s">
        <v>303</v>
      </c>
    </row>
    <row r="901" spans="1:12" ht="13.2" customHeight="1" x14ac:dyDescent="0.3">
      <c r="A901" s="204" t="s">
        <v>33</v>
      </c>
      <c r="B901" s="204" t="s">
        <v>52</v>
      </c>
      <c r="C901" s="204" t="s">
        <v>624</v>
      </c>
      <c r="D901" s="204" t="s">
        <v>689</v>
      </c>
      <c r="E901" s="204" t="s">
        <v>541</v>
      </c>
      <c r="F901" s="205" t="s">
        <v>363</v>
      </c>
      <c r="G901" s="205" t="s">
        <v>616</v>
      </c>
      <c r="H901" s="205"/>
      <c r="I901" s="205" t="s">
        <v>493</v>
      </c>
      <c r="J901" s="146" t="s">
        <v>303</v>
      </c>
      <c r="K901" s="146" t="s">
        <v>303</v>
      </c>
      <c r="L901" s="146" t="s">
        <v>303</v>
      </c>
    </row>
    <row r="902" spans="1:12" ht="13.2" customHeight="1" x14ac:dyDescent="0.3">
      <c r="A902" s="204" t="s">
        <v>33</v>
      </c>
      <c r="B902" s="204" t="s">
        <v>52</v>
      </c>
      <c r="C902" s="204" t="s">
        <v>624</v>
      </c>
      <c r="D902" s="204" t="s">
        <v>689</v>
      </c>
      <c r="E902" s="204" t="s">
        <v>541</v>
      </c>
      <c r="F902" s="205" t="s">
        <v>285</v>
      </c>
      <c r="G902" s="205" t="s">
        <v>280</v>
      </c>
      <c r="H902" s="205"/>
      <c r="I902" s="205" t="s">
        <v>59</v>
      </c>
      <c r="J902" s="117">
        <v>30.227</v>
      </c>
      <c r="K902" s="117">
        <v>0.16600000000000001</v>
      </c>
      <c r="L902" s="117">
        <v>30.393000000000001</v>
      </c>
    </row>
    <row r="903" spans="1:12" ht="13.2" customHeight="1" x14ac:dyDescent="0.3">
      <c r="A903" s="204" t="s">
        <v>33</v>
      </c>
      <c r="B903" s="204" t="s">
        <v>25</v>
      </c>
      <c r="C903" s="204" t="s">
        <v>624</v>
      </c>
      <c r="D903" s="204" t="s">
        <v>688</v>
      </c>
      <c r="E903" s="204" t="s">
        <v>530</v>
      </c>
      <c r="F903" s="205" t="s">
        <v>363</v>
      </c>
      <c r="G903" s="205" t="s">
        <v>616</v>
      </c>
      <c r="H903" s="205"/>
      <c r="I903" s="205" t="s">
        <v>684</v>
      </c>
      <c r="J903" s="116">
        <v>0.91557420031500003</v>
      </c>
      <c r="K903" s="116">
        <f>L903-J903</f>
        <v>1.7829050864999973E-2</v>
      </c>
      <c r="L903" s="116">
        <v>0.93340325118</v>
      </c>
    </row>
    <row r="904" spans="1:12" ht="13.2" customHeight="1" x14ac:dyDescent="0.3">
      <c r="A904" s="204" t="s">
        <v>33</v>
      </c>
      <c r="B904" s="204" t="s">
        <v>25</v>
      </c>
      <c r="C904" s="204" t="s">
        <v>624</v>
      </c>
      <c r="D904" s="204" t="s">
        <v>688</v>
      </c>
      <c r="E904" s="204" t="s">
        <v>530</v>
      </c>
      <c r="F904" s="205" t="s">
        <v>363</v>
      </c>
      <c r="G904" s="205" t="s">
        <v>616</v>
      </c>
      <c r="H904" s="205"/>
      <c r="I904" s="205" t="s">
        <v>685</v>
      </c>
      <c r="J904" s="116">
        <v>4.7194546407999999E-2</v>
      </c>
      <c r="K904" s="116">
        <f>L904-J904</f>
        <v>-9.9632931306000011E-3</v>
      </c>
      <c r="L904" s="116">
        <v>3.7231253277399998E-2</v>
      </c>
    </row>
    <row r="905" spans="1:12" ht="13.2" customHeight="1" x14ac:dyDescent="0.3">
      <c r="A905" s="204" t="s">
        <v>33</v>
      </c>
      <c r="B905" s="204" t="s">
        <v>25</v>
      </c>
      <c r="C905" s="204" t="s">
        <v>624</v>
      </c>
      <c r="D905" s="204" t="s">
        <v>688</v>
      </c>
      <c r="E905" s="204" t="s">
        <v>530</v>
      </c>
      <c r="F905" s="205" t="s">
        <v>363</v>
      </c>
      <c r="G905" s="205" t="s">
        <v>616</v>
      </c>
      <c r="H905" s="205"/>
      <c r="I905" s="205" t="s">
        <v>686</v>
      </c>
      <c r="J905" s="116" t="s">
        <v>304</v>
      </c>
      <c r="K905" s="116" t="s">
        <v>304</v>
      </c>
      <c r="L905" s="116" t="s">
        <v>304</v>
      </c>
    </row>
    <row r="906" spans="1:12" ht="13.2" customHeight="1" x14ac:dyDescent="0.3">
      <c r="A906" s="204" t="s">
        <v>33</v>
      </c>
      <c r="B906" s="204" t="s">
        <v>25</v>
      </c>
      <c r="C906" s="204" t="s">
        <v>624</v>
      </c>
      <c r="D906" s="204" t="s">
        <v>688</v>
      </c>
      <c r="E906" s="204" t="s">
        <v>530</v>
      </c>
      <c r="F906" s="205" t="s">
        <v>363</v>
      </c>
      <c r="G906" s="205" t="s">
        <v>616</v>
      </c>
      <c r="H906" s="205"/>
      <c r="I906" s="205" t="s">
        <v>687</v>
      </c>
      <c r="J906" s="116">
        <v>3.6706869428399999E-2</v>
      </c>
      <c r="K906" s="116">
        <f>L906-J906</f>
        <v>-1.1012060828499998E-2</v>
      </c>
      <c r="L906" s="116">
        <v>2.5694808599900001E-2</v>
      </c>
    </row>
    <row r="907" spans="1:12" ht="13.2" customHeight="1" x14ac:dyDescent="0.3">
      <c r="A907" s="204" t="s">
        <v>33</v>
      </c>
      <c r="B907" s="204" t="s">
        <v>25</v>
      </c>
      <c r="C907" s="204" t="s">
        <v>624</v>
      </c>
      <c r="D907" s="204" t="s">
        <v>688</v>
      </c>
      <c r="E907" s="204" t="s">
        <v>530</v>
      </c>
      <c r="F907" s="205" t="s">
        <v>363</v>
      </c>
      <c r="G907" s="205" t="s">
        <v>616</v>
      </c>
      <c r="H907" s="205"/>
      <c r="I907" s="205" t="s">
        <v>493</v>
      </c>
      <c r="J907" s="146">
        <v>1907</v>
      </c>
      <c r="K907" s="146" t="s">
        <v>304</v>
      </c>
      <c r="L907" s="146">
        <v>1907</v>
      </c>
    </row>
    <row r="908" spans="1:12" ht="13.2" customHeight="1" x14ac:dyDescent="0.3">
      <c r="A908" s="204" t="s">
        <v>33</v>
      </c>
      <c r="B908" s="204" t="s">
        <v>25</v>
      </c>
      <c r="C908" s="204" t="s">
        <v>624</v>
      </c>
      <c r="D908" s="204" t="s">
        <v>688</v>
      </c>
      <c r="E908" s="204" t="s">
        <v>530</v>
      </c>
      <c r="F908" s="205" t="s">
        <v>285</v>
      </c>
      <c r="G908" s="205" t="s">
        <v>280</v>
      </c>
      <c r="H908" s="205"/>
      <c r="I908" s="205" t="s">
        <v>59</v>
      </c>
      <c r="J908" s="117">
        <v>44.731000000000002</v>
      </c>
      <c r="K908" s="117" t="s">
        <v>304</v>
      </c>
      <c r="L908" s="117">
        <v>44.746000000000002</v>
      </c>
    </row>
    <row r="909" spans="1:12" ht="13.2" customHeight="1" x14ac:dyDescent="0.3">
      <c r="A909" s="204" t="s">
        <v>33</v>
      </c>
      <c r="B909" s="204" t="s">
        <v>37</v>
      </c>
      <c r="C909" s="204" t="s">
        <v>624</v>
      </c>
      <c r="D909" s="204" t="s">
        <v>688</v>
      </c>
      <c r="E909" s="204" t="s">
        <v>530</v>
      </c>
      <c r="F909" s="205" t="s">
        <v>363</v>
      </c>
      <c r="G909" s="205" t="s">
        <v>616</v>
      </c>
      <c r="H909" s="205"/>
      <c r="I909" s="205" t="s">
        <v>684</v>
      </c>
      <c r="J909" s="116">
        <v>0.88498402555900002</v>
      </c>
      <c r="K909" s="116">
        <f>L909-J909</f>
        <v>6.3897763578000033E-2</v>
      </c>
      <c r="L909" s="116">
        <v>0.94888178913700005</v>
      </c>
    </row>
    <row r="910" spans="1:12" ht="13.2" customHeight="1" x14ac:dyDescent="0.3">
      <c r="A910" s="204" t="s">
        <v>33</v>
      </c>
      <c r="B910" s="204" t="s">
        <v>37</v>
      </c>
      <c r="C910" s="204" t="s">
        <v>624</v>
      </c>
      <c r="D910" s="204" t="s">
        <v>688</v>
      </c>
      <c r="E910" s="204" t="s">
        <v>530</v>
      </c>
      <c r="F910" s="205" t="s">
        <v>363</v>
      </c>
      <c r="G910" s="205" t="s">
        <v>616</v>
      </c>
      <c r="H910" s="205"/>
      <c r="I910" s="205" t="s">
        <v>685</v>
      </c>
      <c r="J910" s="116">
        <v>9.5846645367399994E-2</v>
      </c>
      <c r="K910" s="116">
        <f>L910-J910</f>
        <v>-6.0702875399299992E-2</v>
      </c>
      <c r="L910" s="116">
        <v>3.5143769968100001E-2</v>
      </c>
    </row>
    <row r="911" spans="1:12" ht="13.2" customHeight="1" x14ac:dyDescent="0.3">
      <c r="A911" s="204" t="s">
        <v>33</v>
      </c>
      <c r="B911" s="204" t="s">
        <v>37</v>
      </c>
      <c r="C911" s="204" t="s">
        <v>624</v>
      </c>
      <c r="D911" s="204" t="s">
        <v>688</v>
      </c>
      <c r="E911" s="204" t="s">
        <v>530</v>
      </c>
      <c r="F911" s="205" t="s">
        <v>363</v>
      </c>
      <c r="G911" s="205" t="s">
        <v>616</v>
      </c>
      <c r="H911" s="205"/>
      <c r="I911" s="205" t="s">
        <v>686</v>
      </c>
      <c r="J911" s="116" t="s">
        <v>304</v>
      </c>
      <c r="K911" s="116" t="s">
        <v>304</v>
      </c>
      <c r="L911" s="116" t="s">
        <v>304</v>
      </c>
    </row>
    <row r="912" spans="1:12" ht="13.2" customHeight="1" x14ac:dyDescent="0.3">
      <c r="A912" s="204" t="s">
        <v>33</v>
      </c>
      <c r="B912" s="204" t="s">
        <v>37</v>
      </c>
      <c r="C912" s="204" t="s">
        <v>624</v>
      </c>
      <c r="D912" s="204" t="s">
        <v>688</v>
      </c>
      <c r="E912" s="204" t="s">
        <v>530</v>
      </c>
      <c r="F912" s="205" t="s">
        <v>363</v>
      </c>
      <c r="G912" s="205" t="s">
        <v>616</v>
      </c>
      <c r="H912" s="205"/>
      <c r="I912" s="205" t="s">
        <v>687</v>
      </c>
      <c r="J912" s="116">
        <v>1.5974440894600001E-2</v>
      </c>
      <c r="K912" s="116" t="s">
        <v>304</v>
      </c>
      <c r="L912" s="116">
        <v>1.2779552715700001E-2</v>
      </c>
    </row>
    <row r="913" spans="1:12" ht="13.2" customHeight="1" x14ac:dyDescent="0.3">
      <c r="A913" s="204" t="s">
        <v>33</v>
      </c>
      <c r="B913" s="204" t="s">
        <v>37</v>
      </c>
      <c r="C913" s="204" t="s">
        <v>624</v>
      </c>
      <c r="D913" s="204" t="s">
        <v>688</v>
      </c>
      <c r="E913" s="204" t="s">
        <v>530</v>
      </c>
      <c r="F913" s="205" t="s">
        <v>363</v>
      </c>
      <c r="G913" s="205" t="s">
        <v>616</v>
      </c>
      <c r="H913" s="205"/>
      <c r="I913" s="205" t="s">
        <v>493</v>
      </c>
      <c r="J913" s="146">
        <v>313</v>
      </c>
      <c r="K913" s="146" t="s">
        <v>304</v>
      </c>
      <c r="L913" s="146">
        <v>313</v>
      </c>
    </row>
    <row r="914" spans="1:12" ht="13.2" customHeight="1" x14ac:dyDescent="0.3">
      <c r="A914" s="204" t="s">
        <v>33</v>
      </c>
      <c r="B914" s="204" t="s">
        <v>37</v>
      </c>
      <c r="C914" s="204" t="s">
        <v>624</v>
      </c>
      <c r="D914" s="204" t="s">
        <v>688</v>
      </c>
      <c r="E914" s="204" t="s">
        <v>530</v>
      </c>
      <c r="F914" s="205" t="s">
        <v>285</v>
      </c>
      <c r="G914" s="205" t="s">
        <v>280</v>
      </c>
      <c r="H914" s="205"/>
      <c r="I914" s="205" t="s">
        <v>59</v>
      </c>
      <c r="J914" s="117">
        <v>46.779000000000003</v>
      </c>
      <c r="K914" s="117" t="s">
        <v>304</v>
      </c>
      <c r="L914" s="117">
        <v>46.744</v>
      </c>
    </row>
    <row r="915" spans="1:12" ht="13.2" customHeight="1" x14ac:dyDescent="0.3">
      <c r="A915" s="204" t="s">
        <v>33</v>
      </c>
      <c r="B915" s="204" t="s">
        <v>38</v>
      </c>
      <c r="C915" s="204" t="s">
        <v>624</v>
      </c>
      <c r="D915" s="204" t="s">
        <v>688</v>
      </c>
      <c r="E915" s="204" t="s">
        <v>530</v>
      </c>
      <c r="F915" s="205" t="s">
        <v>363</v>
      </c>
      <c r="G915" s="205" t="s">
        <v>616</v>
      </c>
      <c r="H915" s="205"/>
      <c r="I915" s="205" t="s">
        <v>684</v>
      </c>
      <c r="J915" s="116">
        <v>0.93633952254599995</v>
      </c>
      <c r="K915" s="116">
        <f>L915-J915</f>
        <v>5.30503978800001E-3</v>
      </c>
      <c r="L915" s="116">
        <v>0.94164456233399996</v>
      </c>
    </row>
    <row r="916" spans="1:12" ht="13.2" customHeight="1" x14ac:dyDescent="0.3">
      <c r="A916" s="204" t="s">
        <v>33</v>
      </c>
      <c r="B916" s="204" t="s">
        <v>38</v>
      </c>
      <c r="C916" s="204" t="s">
        <v>624</v>
      </c>
      <c r="D916" s="204" t="s">
        <v>688</v>
      </c>
      <c r="E916" s="204" t="s">
        <v>530</v>
      </c>
      <c r="F916" s="205" t="s">
        <v>363</v>
      </c>
      <c r="G916" s="205" t="s">
        <v>616</v>
      </c>
      <c r="H916" s="205"/>
      <c r="I916" s="205" t="s">
        <v>685</v>
      </c>
      <c r="J916" s="116">
        <v>3.7135278514600002E-2</v>
      </c>
      <c r="K916" s="116" t="s">
        <v>304</v>
      </c>
      <c r="L916" s="116">
        <v>3.9787798408499997E-2</v>
      </c>
    </row>
    <row r="917" spans="1:12" ht="13.2" customHeight="1" x14ac:dyDescent="0.3">
      <c r="A917" s="204" t="s">
        <v>33</v>
      </c>
      <c r="B917" s="204" t="s">
        <v>38</v>
      </c>
      <c r="C917" s="204" t="s">
        <v>624</v>
      </c>
      <c r="D917" s="204" t="s">
        <v>688</v>
      </c>
      <c r="E917" s="204" t="s">
        <v>530</v>
      </c>
      <c r="F917" s="205" t="s">
        <v>363</v>
      </c>
      <c r="G917" s="205" t="s">
        <v>616</v>
      </c>
      <c r="H917" s="205"/>
      <c r="I917" s="205" t="s">
        <v>686</v>
      </c>
      <c r="J917" s="116" t="s">
        <v>304</v>
      </c>
      <c r="K917" s="116">
        <v>0.01</v>
      </c>
      <c r="L917" s="116">
        <v>5.3050397877999998E-3</v>
      </c>
    </row>
    <row r="918" spans="1:12" ht="13.2" customHeight="1" x14ac:dyDescent="0.3">
      <c r="A918" s="204" t="s">
        <v>33</v>
      </c>
      <c r="B918" s="204" t="s">
        <v>38</v>
      </c>
      <c r="C918" s="204" t="s">
        <v>624</v>
      </c>
      <c r="D918" s="204" t="s">
        <v>688</v>
      </c>
      <c r="E918" s="204" t="s">
        <v>530</v>
      </c>
      <c r="F918" s="205" t="s">
        <v>363</v>
      </c>
      <c r="G918" s="205" t="s">
        <v>616</v>
      </c>
      <c r="H918" s="205"/>
      <c r="I918" s="205" t="s">
        <v>687</v>
      </c>
      <c r="J918" s="116">
        <v>2.6525198938999999E-2</v>
      </c>
      <c r="K918" s="116">
        <f>L918-J918</f>
        <v>-1.32625994695E-2</v>
      </c>
      <c r="L918" s="116">
        <v>1.32625994695E-2</v>
      </c>
    </row>
    <row r="919" spans="1:12" ht="13.2" customHeight="1" x14ac:dyDescent="0.3">
      <c r="A919" s="204" t="s">
        <v>33</v>
      </c>
      <c r="B919" s="204" t="s">
        <v>38</v>
      </c>
      <c r="C919" s="204" t="s">
        <v>624</v>
      </c>
      <c r="D919" s="204" t="s">
        <v>688</v>
      </c>
      <c r="E919" s="204" t="s">
        <v>530</v>
      </c>
      <c r="F919" s="205" t="s">
        <v>363</v>
      </c>
      <c r="G919" s="205" t="s">
        <v>616</v>
      </c>
      <c r="H919" s="205"/>
      <c r="I919" s="205" t="s">
        <v>493</v>
      </c>
      <c r="J919" s="146">
        <v>377</v>
      </c>
      <c r="K919" s="146" t="s">
        <v>304</v>
      </c>
      <c r="L919" s="146">
        <v>377</v>
      </c>
    </row>
    <row r="920" spans="1:12" ht="13.2" customHeight="1" x14ac:dyDescent="0.3">
      <c r="A920" s="204" t="s">
        <v>33</v>
      </c>
      <c r="B920" s="204" t="s">
        <v>38</v>
      </c>
      <c r="C920" s="204" t="s">
        <v>624</v>
      </c>
      <c r="D920" s="204" t="s">
        <v>688</v>
      </c>
      <c r="E920" s="204" t="s">
        <v>530</v>
      </c>
      <c r="F920" s="205" t="s">
        <v>285</v>
      </c>
      <c r="G920" s="205" t="s">
        <v>280</v>
      </c>
      <c r="H920" s="205"/>
      <c r="I920" s="205" t="s">
        <v>59</v>
      </c>
      <c r="J920" s="117">
        <v>42.536999999999999</v>
      </c>
      <c r="K920" s="117">
        <v>-0.13500000000000001</v>
      </c>
      <c r="L920" s="117">
        <v>42.402000000000001</v>
      </c>
    </row>
    <row r="921" spans="1:12" ht="13.2" customHeight="1" x14ac:dyDescent="0.3">
      <c r="A921" s="204" t="s">
        <v>33</v>
      </c>
      <c r="B921" s="204" t="s">
        <v>39</v>
      </c>
      <c r="C921" s="204" t="s">
        <v>624</v>
      </c>
      <c r="D921" s="204" t="s">
        <v>688</v>
      </c>
      <c r="E921" s="204" t="s">
        <v>530</v>
      </c>
      <c r="F921" s="205" t="s">
        <v>363</v>
      </c>
      <c r="G921" s="205" t="s">
        <v>616</v>
      </c>
      <c r="H921" s="205"/>
      <c r="I921" s="205" t="s">
        <v>684</v>
      </c>
      <c r="J921" s="116">
        <v>0.57894736842100003</v>
      </c>
      <c r="K921" s="116">
        <f>L921-J921</f>
        <v>5.2631578946999991E-2</v>
      </c>
      <c r="L921" s="116">
        <v>0.63157894736800002</v>
      </c>
    </row>
    <row r="922" spans="1:12" ht="13.2" customHeight="1" x14ac:dyDescent="0.3">
      <c r="A922" s="204" t="s">
        <v>33</v>
      </c>
      <c r="B922" s="204" t="s">
        <v>39</v>
      </c>
      <c r="C922" s="204" t="s">
        <v>624</v>
      </c>
      <c r="D922" s="204" t="s">
        <v>688</v>
      </c>
      <c r="E922" s="204" t="s">
        <v>530</v>
      </c>
      <c r="F922" s="205" t="s">
        <v>363</v>
      </c>
      <c r="G922" s="205" t="s">
        <v>616</v>
      </c>
      <c r="H922" s="205"/>
      <c r="I922" s="205" t="s">
        <v>685</v>
      </c>
      <c r="J922" s="116">
        <v>2.6315789473699999E-2</v>
      </c>
      <c r="K922" s="116">
        <v>-0.03</v>
      </c>
      <c r="L922" s="116" t="s">
        <v>304</v>
      </c>
    </row>
    <row r="923" spans="1:12" ht="13.2" customHeight="1" x14ac:dyDescent="0.3">
      <c r="A923" s="204" t="s">
        <v>33</v>
      </c>
      <c r="B923" s="204" t="s">
        <v>39</v>
      </c>
      <c r="C923" s="204" t="s">
        <v>624</v>
      </c>
      <c r="D923" s="204" t="s">
        <v>688</v>
      </c>
      <c r="E923" s="204" t="s">
        <v>530</v>
      </c>
      <c r="F923" s="205" t="s">
        <v>363</v>
      </c>
      <c r="G923" s="205" t="s">
        <v>616</v>
      </c>
      <c r="H923" s="205"/>
      <c r="I923" s="205" t="s">
        <v>686</v>
      </c>
      <c r="J923" s="116" t="s">
        <v>304</v>
      </c>
      <c r="K923" s="116" t="s">
        <v>304</v>
      </c>
      <c r="L923" s="116" t="s">
        <v>304</v>
      </c>
    </row>
    <row r="924" spans="1:12" ht="13.2" customHeight="1" x14ac:dyDescent="0.3">
      <c r="A924" s="204" t="s">
        <v>33</v>
      </c>
      <c r="B924" s="204" t="s">
        <v>39</v>
      </c>
      <c r="C924" s="204" t="s">
        <v>624</v>
      </c>
      <c r="D924" s="204" t="s">
        <v>688</v>
      </c>
      <c r="E924" s="204" t="s">
        <v>530</v>
      </c>
      <c r="F924" s="205" t="s">
        <v>363</v>
      </c>
      <c r="G924" s="205" t="s">
        <v>616</v>
      </c>
      <c r="H924" s="205"/>
      <c r="I924" s="205" t="s">
        <v>687</v>
      </c>
      <c r="J924" s="116">
        <v>0.39473684210499999</v>
      </c>
      <c r="K924" s="116">
        <f>L924-J924</f>
        <v>-2.6315789473000006E-2</v>
      </c>
      <c r="L924" s="116">
        <v>0.36842105263199998</v>
      </c>
    </row>
    <row r="925" spans="1:12" ht="13.2" customHeight="1" x14ac:dyDescent="0.3">
      <c r="A925" s="204" t="s">
        <v>33</v>
      </c>
      <c r="B925" s="204" t="s">
        <v>39</v>
      </c>
      <c r="C925" s="204" t="s">
        <v>624</v>
      </c>
      <c r="D925" s="204" t="s">
        <v>688</v>
      </c>
      <c r="E925" s="204" t="s">
        <v>530</v>
      </c>
      <c r="F925" s="205" t="s">
        <v>363</v>
      </c>
      <c r="G925" s="205" t="s">
        <v>616</v>
      </c>
      <c r="H925" s="205"/>
      <c r="I925" s="205" t="s">
        <v>493</v>
      </c>
      <c r="J925" s="146">
        <v>38</v>
      </c>
      <c r="K925" s="146" t="s">
        <v>304</v>
      </c>
      <c r="L925" s="146">
        <v>38</v>
      </c>
    </row>
    <row r="926" spans="1:12" ht="13.2" customHeight="1" x14ac:dyDescent="0.3">
      <c r="A926" s="204" t="s">
        <v>33</v>
      </c>
      <c r="B926" s="204" t="s">
        <v>39</v>
      </c>
      <c r="C926" s="204" t="s">
        <v>624</v>
      </c>
      <c r="D926" s="204" t="s">
        <v>688</v>
      </c>
      <c r="E926" s="204" t="s">
        <v>530</v>
      </c>
      <c r="F926" s="205" t="s">
        <v>285</v>
      </c>
      <c r="G926" s="205" t="s">
        <v>280</v>
      </c>
      <c r="H926" s="205"/>
      <c r="I926" s="205" t="s">
        <v>59</v>
      </c>
      <c r="J926" s="117">
        <v>31.736999999999998</v>
      </c>
      <c r="K926" s="117">
        <v>0.115</v>
      </c>
      <c r="L926" s="117">
        <v>31.852</v>
      </c>
    </row>
    <row r="927" spans="1:12" ht="13.2" customHeight="1" x14ac:dyDescent="0.3">
      <c r="A927" s="204" t="s">
        <v>33</v>
      </c>
      <c r="B927" s="204" t="s">
        <v>40</v>
      </c>
      <c r="C927" s="204" t="s">
        <v>624</v>
      </c>
      <c r="D927" s="204" t="s">
        <v>688</v>
      </c>
      <c r="E927" s="204" t="s">
        <v>530</v>
      </c>
      <c r="F927" s="205" t="s">
        <v>363</v>
      </c>
      <c r="G927" s="205" t="s">
        <v>616</v>
      </c>
      <c r="H927" s="205"/>
      <c r="I927" s="205" t="s">
        <v>684</v>
      </c>
      <c r="J927" s="116">
        <v>0.93927125506099995</v>
      </c>
      <c r="K927" s="116" t="s">
        <v>304</v>
      </c>
      <c r="L927" s="116">
        <v>0.93927125506099995</v>
      </c>
    </row>
    <row r="928" spans="1:12" ht="13.2" customHeight="1" x14ac:dyDescent="0.3">
      <c r="A928" s="204" t="s">
        <v>33</v>
      </c>
      <c r="B928" s="204" t="s">
        <v>40</v>
      </c>
      <c r="C928" s="204" t="s">
        <v>624</v>
      </c>
      <c r="D928" s="204" t="s">
        <v>688</v>
      </c>
      <c r="E928" s="204" t="s">
        <v>530</v>
      </c>
      <c r="F928" s="205" t="s">
        <v>363</v>
      </c>
      <c r="G928" s="205" t="s">
        <v>616</v>
      </c>
      <c r="H928" s="205"/>
      <c r="I928" s="205" t="s">
        <v>685</v>
      </c>
      <c r="J928" s="116">
        <v>1.2145748987899999E-2</v>
      </c>
      <c r="K928" s="116">
        <f>L928-J928</f>
        <v>8.0971659918999996E-3</v>
      </c>
      <c r="L928" s="116">
        <v>2.0242914979799999E-2</v>
      </c>
    </row>
    <row r="929" spans="1:12" ht="13.2" customHeight="1" x14ac:dyDescent="0.3">
      <c r="A929" s="204" t="s">
        <v>33</v>
      </c>
      <c r="B929" s="204" t="s">
        <v>40</v>
      </c>
      <c r="C929" s="204" t="s">
        <v>624</v>
      </c>
      <c r="D929" s="204" t="s">
        <v>688</v>
      </c>
      <c r="E929" s="204" t="s">
        <v>530</v>
      </c>
      <c r="F929" s="205" t="s">
        <v>363</v>
      </c>
      <c r="G929" s="205" t="s">
        <v>616</v>
      </c>
      <c r="H929" s="205"/>
      <c r="I929" s="205" t="s">
        <v>686</v>
      </c>
      <c r="J929" s="116" t="s">
        <v>304</v>
      </c>
      <c r="K929" s="116" t="s">
        <v>304</v>
      </c>
      <c r="L929" s="116" t="s">
        <v>304</v>
      </c>
    </row>
    <row r="930" spans="1:12" ht="13.2" customHeight="1" x14ac:dyDescent="0.3">
      <c r="A930" s="204" t="s">
        <v>33</v>
      </c>
      <c r="B930" s="204" t="s">
        <v>40</v>
      </c>
      <c r="C930" s="204" t="s">
        <v>624</v>
      </c>
      <c r="D930" s="204" t="s">
        <v>688</v>
      </c>
      <c r="E930" s="204" t="s">
        <v>530</v>
      </c>
      <c r="F930" s="205" t="s">
        <v>363</v>
      </c>
      <c r="G930" s="205" t="s">
        <v>616</v>
      </c>
      <c r="H930" s="205"/>
      <c r="I930" s="205" t="s">
        <v>687</v>
      </c>
      <c r="J930" s="116">
        <v>4.8582995951399997E-2</v>
      </c>
      <c r="K930" s="116">
        <f>L930-J930</f>
        <v>-8.0971659918999961E-3</v>
      </c>
      <c r="L930" s="116">
        <v>4.0485829959500001E-2</v>
      </c>
    </row>
    <row r="931" spans="1:12" ht="13.2" customHeight="1" x14ac:dyDescent="0.3">
      <c r="A931" s="204" t="s">
        <v>33</v>
      </c>
      <c r="B931" s="204" t="s">
        <v>40</v>
      </c>
      <c r="C931" s="204" t="s">
        <v>624</v>
      </c>
      <c r="D931" s="204" t="s">
        <v>688</v>
      </c>
      <c r="E931" s="204" t="s">
        <v>530</v>
      </c>
      <c r="F931" s="205" t="s">
        <v>363</v>
      </c>
      <c r="G931" s="205" t="s">
        <v>616</v>
      </c>
      <c r="H931" s="205"/>
      <c r="I931" s="205" t="s">
        <v>493</v>
      </c>
      <c r="J931" s="146">
        <v>247</v>
      </c>
      <c r="K931" s="146" t="s">
        <v>304</v>
      </c>
      <c r="L931" s="146">
        <v>247</v>
      </c>
    </row>
    <row r="932" spans="1:12" ht="13.2" customHeight="1" x14ac:dyDescent="0.3">
      <c r="A932" s="204" t="s">
        <v>33</v>
      </c>
      <c r="B932" s="204" t="s">
        <v>40</v>
      </c>
      <c r="C932" s="204" t="s">
        <v>624</v>
      </c>
      <c r="D932" s="204" t="s">
        <v>688</v>
      </c>
      <c r="E932" s="204" t="s">
        <v>530</v>
      </c>
      <c r="F932" s="205" t="s">
        <v>285</v>
      </c>
      <c r="G932" s="205" t="s">
        <v>280</v>
      </c>
      <c r="H932" s="205"/>
      <c r="I932" s="205" t="s">
        <v>59</v>
      </c>
      <c r="J932" s="117">
        <v>37.822000000000003</v>
      </c>
      <c r="K932" s="117">
        <v>-0.182</v>
      </c>
      <c r="L932" s="117">
        <v>37.64</v>
      </c>
    </row>
    <row r="933" spans="1:12" ht="13.2" customHeight="1" x14ac:dyDescent="0.3">
      <c r="A933" s="204" t="s">
        <v>33</v>
      </c>
      <c r="B933" s="204" t="s">
        <v>41</v>
      </c>
      <c r="C933" s="204" t="s">
        <v>624</v>
      </c>
      <c r="D933" s="204" t="s">
        <v>688</v>
      </c>
      <c r="E933" s="204" t="s">
        <v>530</v>
      </c>
      <c r="F933" s="205" t="s">
        <v>363</v>
      </c>
      <c r="G933" s="205" t="s">
        <v>616</v>
      </c>
      <c r="H933" s="205"/>
      <c r="I933" s="205" t="s">
        <v>684</v>
      </c>
      <c r="J933" s="116">
        <v>0.9</v>
      </c>
      <c r="K933" s="116" t="s">
        <v>304</v>
      </c>
      <c r="L933" s="116">
        <v>0.9</v>
      </c>
    </row>
    <row r="934" spans="1:12" ht="13.2" customHeight="1" x14ac:dyDescent="0.3">
      <c r="A934" s="204" t="s">
        <v>33</v>
      </c>
      <c r="B934" s="204" t="s">
        <v>41</v>
      </c>
      <c r="C934" s="204" t="s">
        <v>624</v>
      </c>
      <c r="D934" s="204" t="s">
        <v>688</v>
      </c>
      <c r="E934" s="204" t="s">
        <v>530</v>
      </c>
      <c r="F934" s="205" t="s">
        <v>363</v>
      </c>
      <c r="G934" s="205" t="s">
        <v>616</v>
      </c>
      <c r="H934" s="205"/>
      <c r="I934" s="205" t="s">
        <v>685</v>
      </c>
      <c r="J934" s="116">
        <v>0.1</v>
      </c>
      <c r="K934" s="116" t="s">
        <v>304</v>
      </c>
      <c r="L934" s="116">
        <v>0.1</v>
      </c>
    </row>
    <row r="935" spans="1:12" ht="13.2" customHeight="1" x14ac:dyDescent="0.3">
      <c r="A935" s="204" t="s">
        <v>33</v>
      </c>
      <c r="B935" s="204" t="s">
        <v>41</v>
      </c>
      <c r="C935" s="204" t="s">
        <v>624</v>
      </c>
      <c r="D935" s="204" t="s">
        <v>688</v>
      </c>
      <c r="E935" s="204" t="s">
        <v>530</v>
      </c>
      <c r="F935" s="205" t="s">
        <v>363</v>
      </c>
      <c r="G935" s="205" t="s">
        <v>616</v>
      </c>
      <c r="H935" s="205"/>
      <c r="I935" s="205" t="s">
        <v>686</v>
      </c>
      <c r="J935" s="116" t="s">
        <v>304</v>
      </c>
      <c r="K935" s="116" t="s">
        <v>304</v>
      </c>
      <c r="L935" s="116" t="s">
        <v>304</v>
      </c>
    </row>
    <row r="936" spans="1:12" ht="13.2" customHeight="1" x14ac:dyDescent="0.3">
      <c r="A936" s="204" t="s">
        <v>33</v>
      </c>
      <c r="B936" s="204" t="s">
        <v>41</v>
      </c>
      <c r="C936" s="204" t="s">
        <v>624</v>
      </c>
      <c r="D936" s="204" t="s">
        <v>688</v>
      </c>
      <c r="E936" s="204" t="s">
        <v>530</v>
      </c>
      <c r="F936" s="205" t="s">
        <v>363</v>
      </c>
      <c r="G936" s="205" t="s">
        <v>616</v>
      </c>
      <c r="H936" s="205"/>
      <c r="I936" s="205" t="s">
        <v>687</v>
      </c>
      <c r="J936" s="116" t="s">
        <v>304</v>
      </c>
      <c r="K936" s="116" t="s">
        <v>304</v>
      </c>
      <c r="L936" s="116" t="s">
        <v>304</v>
      </c>
    </row>
    <row r="937" spans="1:12" ht="13.2" customHeight="1" x14ac:dyDescent="0.3">
      <c r="A937" s="204" t="s">
        <v>33</v>
      </c>
      <c r="B937" s="204" t="s">
        <v>41</v>
      </c>
      <c r="C937" s="204" t="s">
        <v>624</v>
      </c>
      <c r="D937" s="204" t="s">
        <v>688</v>
      </c>
      <c r="E937" s="204" t="s">
        <v>530</v>
      </c>
      <c r="F937" s="205" t="s">
        <v>363</v>
      </c>
      <c r="G937" s="205" t="s">
        <v>616</v>
      </c>
      <c r="H937" s="205"/>
      <c r="I937" s="205" t="s">
        <v>493</v>
      </c>
      <c r="J937" s="146">
        <v>10</v>
      </c>
      <c r="K937" s="146" t="s">
        <v>304</v>
      </c>
      <c r="L937" s="146">
        <v>10</v>
      </c>
    </row>
    <row r="938" spans="1:12" ht="13.2" customHeight="1" x14ac:dyDescent="0.3">
      <c r="A938" s="204" t="s">
        <v>33</v>
      </c>
      <c r="B938" s="204" t="s">
        <v>41</v>
      </c>
      <c r="C938" s="204" t="s">
        <v>624</v>
      </c>
      <c r="D938" s="204" t="s">
        <v>688</v>
      </c>
      <c r="E938" s="204" t="s">
        <v>530</v>
      </c>
      <c r="F938" s="205" t="s">
        <v>285</v>
      </c>
      <c r="G938" s="205" t="s">
        <v>280</v>
      </c>
      <c r="H938" s="205"/>
      <c r="I938" s="205" t="s">
        <v>59</v>
      </c>
      <c r="J938" s="117">
        <v>14.565</v>
      </c>
      <c r="K938" s="117">
        <v>-0.373</v>
      </c>
      <c r="L938" s="117">
        <v>14.193</v>
      </c>
    </row>
    <row r="939" spans="1:12" ht="13.2" customHeight="1" x14ac:dyDescent="0.3">
      <c r="A939" s="204" t="s">
        <v>33</v>
      </c>
      <c r="B939" s="204" t="s">
        <v>42</v>
      </c>
      <c r="C939" s="204" t="s">
        <v>624</v>
      </c>
      <c r="D939" s="204" t="s">
        <v>688</v>
      </c>
      <c r="E939" s="204" t="s">
        <v>530</v>
      </c>
      <c r="F939" s="205" t="s">
        <v>363</v>
      </c>
      <c r="G939" s="205" t="s">
        <v>616</v>
      </c>
      <c r="H939" s="205"/>
      <c r="I939" s="205" t="s">
        <v>684</v>
      </c>
      <c r="J939" s="116">
        <v>0.875</v>
      </c>
      <c r="K939" s="116">
        <f>L939-J939</f>
        <v>6.25E-2</v>
      </c>
      <c r="L939" s="116">
        <v>0.9375</v>
      </c>
    </row>
    <row r="940" spans="1:12" ht="13.2" customHeight="1" x14ac:dyDescent="0.3">
      <c r="A940" s="204" t="s">
        <v>33</v>
      </c>
      <c r="B940" s="204" t="s">
        <v>42</v>
      </c>
      <c r="C940" s="204" t="s">
        <v>624</v>
      </c>
      <c r="D940" s="204" t="s">
        <v>688</v>
      </c>
      <c r="E940" s="204" t="s">
        <v>530</v>
      </c>
      <c r="F940" s="205" t="s">
        <v>363</v>
      </c>
      <c r="G940" s="205" t="s">
        <v>616</v>
      </c>
      <c r="H940" s="205"/>
      <c r="I940" s="205" t="s">
        <v>685</v>
      </c>
      <c r="J940" s="116">
        <v>0.125</v>
      </c>
      <c r="K940" s="116">
        <f>L940-J940</f>
        <v>-6.25E-2</v>
      </c>
      <c r="L940" s="116">
        <v>6.25E-2</v>
      </c>
    </row>
    <row r="941" spans="1:12" ht="13.2" customHeight="1" x14ac:dyDescent="0.3">
      <c r="A941" s="204" t="s">
        <v>33</v>
      </c>
      <c r="B941" s="204" t="s">
        <v>42</v>
      </c>
      <c r="C941" s="204" t="s">
        <v>624</v>
      </c>
      <c r="D941" s="204" t="s">
        <v>688</v>
      </c>
      <c r="E941" s="204" t="s">
        <v>530</v>
      </c>
      <c r="F941" s="205" t="s">
        <v>363</v>
      </c>
      <c r="G941" s="205" t="s">
        <v>616</v>
      </c>
      <c r="H941" s="205"/>
      <c r="I941" s="205" t="s">
        <v>686</v>
      </c>
      <c r="J941" s="116" t="s">
        <v>304</v>
      </c>
      <c r="K941" s="116" t="s">
        <v>304</v>
      </c>
      <c r="L941" s="116" t="s">
        <v>304</v>
      </c>
    </row>
    <row r="942" spans="1:12" ht="13.2" customHeight="1" x14ac:dyDescent="0.3">
      <c r="A942" s="204" t="s">
        <v>33</v>
      </c>
      <c r="B942" s="204" t="s">
        <v>42</v>
      </c>
      <c r="C942" s="204" t="s">
        <v>624</v>
      </c>
      <c r="D942" s="204" t="s">
        <v>688</v>
      </c>
      <c r="E942" s="204" t="s">
        <v>530</v>
      </c>
      <c r="F942" s="205" t="s">
        <v>363</v>
      </c>
      <c r="G942" s="205" t="s">
        <v>616</v>
      </c>
      <c r="H942" s="205"/>
      <c r="I942" s="205" t="s">
        <v>687</v>
      </c>
      <c r="J942" s="116" t="s">
        <v>304</v>
      </c>
      <c r="K942" s="116" t="s">
        <v>304</v>
      </c>
      <c r="L942" s="116" t="s">
        <v>304</v>
      </c>
    </row>
    <row r="943" spans="1:12" ht="13.2" customHeight="1" x14ac:dyDescent="0.3">
      <c r="A943" s="204" t="s">
        <v>33</v>
      </c>
      <c r="B943" s="204" t="s">
        <v>42</v>
      </c>
      <c r="C943" s="204" t="s">
        <v>624</v>
      </c>
      <c r="D943" s="204" t="s">
        <v>688</v>
      </c>
      <c r="E943" s="204" t="s">
        <v>530</v>
      </c>
      <c r="F943" s="205" t="s">
        <v>363</v>
      </c>
      <c r="G943" s="205" t="s">
        <v>616</v>
      </c>
      <c r="H943" s="205"/>
      <c r="I943" s="205" t="s">
        <v>493</v>
      </c>
      <c r="J943" s="146">
        <v>16</v>
      </c>
      <c r="K943" s="146" t="s">
        <v>304</v>
      </c>
      <c r="L943" s="146">
        <v>16</v>
      </c>
    </row>
    <row r="944" spans="1:12" ht="13.2" customHeight="1" x14ac:dyDescent="0.3">
      <c r="A944" s="204" t="s">
        <v>33</v>
      </c>
      <c r="B944" s="204" t="s">
        <v>42</v>
      </c>
      <c r="C944" s="204" t="s">
        <v>624</v>
      </c>
      <c r="D944" s="204" t="s">
        <v>688</v>
      </c>
      <c r="E944" s="204" t="s">
        <v>530</v>
      </c>
      <c r="F944" s="205" t="s">
        <v>285</v>
      </c>
      <c r="G944" s="205" t="s">
        <v>280</v>
      </c>
      <c r="H944" s="205"/>
      <c r="I944" s="205" t="s">
        <v>59</v>
      </c>
      <c r="J944" s="117">
        <v>10.916</v>
      </c>
      <c r="K944" s="117">
        <v>0.34799999999999998</v>
      </c>
      <c r="L944" s="117">
        <v>11.265000000000001</v>
      </c>
    </row>
    <row r="945" spans="1:12" ht="13.2" customHeight="1" x14ac:dyDescent="0.3">
      <c r="A945" s="204" t="s">
        <v>33</v>
      </c>
      <c r="B945" s="204" t="s">
        <v>43</v>
      </c>
      <c r="C945" s="204" t="s">
        <v>624</v>
      </c>
      <c r="D945" s="204" t="s">
        <v>688</v>
      </c>
      <c r="E945" s="204" t="s">
        <v>530</v>
      </c>
      <c r="F945" s="205" t="s">
        <v>363</v>
      </c>
      <c r="G945" s="205" t="s">
        <v>616</v>
      </c>
      <c r="H945" s="205"/>
      <c r="I945" s="205" t="s">
        <v>684</v>
      </c>
      <c r="J945" s="116">
        <v>0.95081967213100005</v>
      </c>
      <c r="K945" s="116">
        <f>L945-J945</f>
        <v>-1.6393442623000021E-2</v>
      </c>
      <c r="L945" s="116">
        <v>0.93442622950800003</v>
      </c>
    </row>
    <row r="946" spans="1:12" ht="13.2" customHeight="1" x14ac:dyDescent="0.3">
      <c r="A946" s="204" t="s">
        <v>33</v>
      </c>
      <c r="B946" s="204" t="s">
        <v>43</v>
      </c>
      <c r="C946" s="204" t="s">
        <v>624</v>
      </c>
      <c r="D946" s="204" t="s">
        <v>688</v>
      </c>
      <c r="E946" s="204" t="s">
        <v>530</v>
      </c>
      <c r="F946" s="205" t="s">
        <v>363</v>
      </c>
      <c r="G946" s="205" t="s">
        <v>616</v>
      </c>
      <c r="H946" s="205"/>
      <c r="I946" s="205" t="s">
        <v>685</v>
      </c>
      <c r="J946" s="116">
        <v>4.9180327868900003E-2</v>
      </c>
      <c r="K946" s="116">
        <f>L946-J946</f>
        <v>1.639344262289999E-2</v>
      </c>
      <c r="L946" s="116">
        <v>6.5573770491799993E-2</v>
      </c>
    </row>
    <row r="947" spans="1:12" ht="13.2" customHeight="1" x14ac:dyDescent="0.3">
      <c r="A947" s="204" t="s">
        <v>33</v>
      </c>
      <c r="B947" s="204" t="s">
        <v>43</v>
      </c>
      <c r="C947" s="204" t="s">
        <v>624</v>
      </c>
      <c r="D947" s="204" t="s">
        <v>688</v>
      </c>
      <c r="E947" s="204" t="s">
        <v>530</v>
      </c>
      <c r="F947" s="205" t="s">
        <v>363</v>
      </c>
      <c r="G947" s="205" t="s">
        <v>616</v>
      </c>
      <c r="H947" s="205"/>
      <c r="I947" s="205" t="s">
        <v>686</v>
      </c>
      <c r="J947" s="116" t="s">
        <v>304</v>
      </c>
      <c r="K947" s="116" t="s">
        <v>304</v>
      </c>
      <c r="L947" s="116" t="s">
        <v>304</v>
      </c>
    </row>
    <row r="948" spans="1:12" ht="13.2" customHeight="1" x14ac:dyDescent="0.3">
      <c r="A948" s="204" t="s">
        <v>33</v>
      </c>
      <c r="B948" s="204" t="s">
        <v>43</v>
      </c>
      <c r="C948" s="204" t="s">
        <v>624</v>
      </c>
      <c r="D948" s="204" t="s">
        <v>688</v>
      </c>
      <c r="E948" s="204" t="s">
        <v>530</v>
      </c>
      <c r="F948" s="205" t="s">
        <v>363</v>
      </c>
      <c r="G948" s="205" t="s">
        <v>616</v>
      </c>
      <c r="H948" s="205"/>
      <c r="I948" s="205" t="s">
        <v>687</v>
      </c>
      <c r="J948" s="116" t="s">
        <v>304</v>
      </c>
      <c r="K948" s="116" t="s">
        <v>304</v>
      </c>
      <c r="L948" s="116" t="s">
        <v>304</v>
      </c>
    </row>
    <row r="949" spans="1:12" ht="13.2" customHeight="1" x14ac:dyDescent="0.3">
      <c r="A949" s="204" t="s">
        <v>33</v>
      </c>
      <c r="B949" s="204" t="s">
        <v>43</v>
      </c>
      <c r="C949" s="204" t="s">
        <v>624</v>
      </c>
      <c r="D949" s="204" t="s">
        <v>688</v>
      </c>
      <c r="E949" s="204" t="s">
        <v>530</v>
      </c>
      <c r="F949" s="205" t="s">
        <v>363</v>
      </c>
      <c r="G949" s="205" t="s">
        <v>616</v>
      </c>
      <c r="H949" s="205"/>
      <c r="I949" s="205" t="s">
        <v>493</v>
      </c>
      <c r="J949" s="146">
        <v>61</v>
      </c>
      <c r="K949" s="146" t="s">
        <v>304</v>
      </c>
      <c r="L949" s="146">
        <v>61</v>
      </c>
    </row>
    <row r="950" spans="1:12" ht="13.2" customHeight="1" x14ac:dyDescent="0.3">
      <c r="A950" s="204" t="s">
        <v>33</v>
      </c>
      <c r="B950" s="204" t="s">
        <v>43</v>
      </c>
      <c r="C950" s="204" t="s">
        <v>624</v>
      </c>
      <c r="D950" s="204" t="s">
        <v>688</v>
      </c>
      <c r="E950" s="204" t="s">
        <v>530</v>
      </c>
      <c r="F950" s="205" t="s">
        <v>285</v>
      </c>
      <c r="G950" s="205" t="s">
        <v>280</v>
      </c>
      <c r="H950" s="205"/>
      <c r="I950" s="205" t="s">
        <v>59</v>
      </c>
      <c r="J950" s="117">
        <v>32.448</v>
      </c>
      <c r="K950" s="117" t="s">
        <v>304</v>
      </c>
      <c r="L950" s="117">
        <v>32.475000000000001</v>
      </c>
    </row>
    <row r="951" spans="1:12" ht="13.2" customHeight="1" x14ac:dyDescent="0.3">
      <c r="A951" s="204" t="s">
        <v>33</v>
      </c>
      <c r="B951" s="204" t="s">
        <v>44</v>
      </c>
      <c r="C951" s="204" t="s">
        <v>624</v>
      </c>
      <c r="D951" s="204" t="s">
        <v>688</v>
      </c>
      <c r="E951" s="204" t="s">
        <v>530</v>
      </c>
      <c r="F951" s="205" t="s">
        <v>363</v>
      </c>
      <c r="G951" s="205" t="s">
        <v>616</v>
      </c>
      <c r="H951" s="205"/>
      <c r="I951" s="205" t="s">
        <v>684</v>
      </c>
      <c r="J951" s="116">
        <v>0.91216216216199997</v>
      </c>
      <c r="K951" s="116">
        <f>L951-J951</f>
        <v>6.7567567570000486E-3</v>
      </c>
      <c r="L951" s="116">
        <v>0.91891891891900002</v>
      </c>
    </row>
    <row r="952" spans="1:12" ht="13.2" customHeight="1" x14ac:dyDescent="0.3">
      <c r="A952" s="204" t="s">
        <v>33</v>
      </c>
      <c r="B952" s="204" t="s">
        <v>44</v>
      </c>
      <c r="C952" s="204" t="s">
        <v>624</v>
      </c>
      <c r="D952" s="204" t="s">
        <v>688</v>
      </c>
      <c r="E952" s="204" t="s">
        <v>530</v>
      </c>
      <c r="F952" s="205" t="s">
        <v>363</v>
      </c>
      <c r="G952" s="205" t="s">
        <v>616</v>
      </c>
      <c r="H952" s="205"/>
      <c r="I952" s="205" t="s">
        <v>685</v>
      </c>
      <c r="J952" s="116">
        <v>8.7837837837799998E-2</v>
      </c>
      <c r="K952" s="116">
        <f>L952-J952</f>
        <v>-6.756756756699997E-3</v>
      </c>
      <c r="L952" s="116">
        <v>8.1081081081100001E-2</v>
      </c>
    </row>
    <row r="953" spans="1:12" ht="13.2" customHeight="1" x14ac:dyDescent="0.3">
      <c r="A953" s="204" t="s">
        <v>33</v>
      </c>
      <c r="B953" s="204" t="s">
        <v>44</v>
      </c>
      <c r="C953" s="204" t="s">
        <v>624</v>
      </c>
      <c r="D953" s="204" t="s">
        <v>688</v>
      </c>
      <c r="E953" s="204" t="s">
        <v>530</v>
      </c>
      <c r="F953" s="205" t="s">
        <v>363</v>
      </c>
      <c r="G953" s="205" t="s">
        <v>616</v>
      </c>
      <c r="H953" s="205"/>
      <c r="I953" s="205" t="s">
        <v>686</v>
      </c>
      <c r="J953" s="116" t="s">
        <v>304</v>
      </c>
      <c r="K953" s="116" t="s">
        <v>304</v>
      </c>
      <c r="L953" s="116" t="s">
        <v>304</v>
      </c>
    </row>
    <row r="954" spans="1:12" ht="13.2" customHeight="1" x14ac:dyDescent="0.3">
      <c r="A954" s="204" t="s">
        <v>33</v>
      </c>
      <c r="B954" s="204" t="s">
        <v>44</v>
      </c>
      <c r="C954" s="204" t="s">
        <v>624</v>
      </c>
      <c r="D954" s="204" t="s">
        <v>688</v>
      </c>
      <c r="E954" s="204" t="s">
        <v>530</v>
      </c>
      <c r="F954" s="205" t="s">
        <v>363</v>
      </c>
      <c r="G954" s="205" t="s">
        <v>616</v>
      </c>
      <c r="H954" s="205"/>
      <c r="I954" s="205" t="s">
        <v>687</v>
      </c>
      <c r="J954" s="116" t="s">
        <v>304</v>
      </c>
      <c r="K954" s="116" t="s">
        <v>304</v>
      </c>
      <c r="L954" s="116" t="s">
        <v>304</v>
      </c>
    </row>
    <row r="955" spans="1:12" ht="13.2" customHeight="1" x14ac:dyDescent="0.3">
      <c r="A955" s="204" t="s">
        <v>33</v>
      </c>
      <c r="B955" s="204" t="s">
        <v>44</v>
      </c>
      <c r="C955" s="204" t="s">
        <v>624</v>
      </c>
      <c r="D955" s="204" t="s">
        <v>688</v>
      </c>
      <c r="E955" s="204" t="s">
        <v>530</v>
      </c>
      <c r="F955" s="205" t="s">
        <v>363</v>
      </c>
      <c r="G955" s="205" t="s">
        <v>616</v>
      </c>
      <c r="H955" s="205"/>
      <c r="I955" s="205" t="s">
        <v>493</v>
      </c>
      <c r="J955" s="146">
        <v>148</v>
      </c>
      <c r="K955" s="146" t="s">
        <v>304</v>
      </c>
      <c r="L955" s="146">
        <v>148</v>
      </c>
    </row>
    <row r="956" spans="1:12" ht="13.2" customHeight="1" x14ac:dyDescent="0.3">
      <c r="A956" s="204" t="s">
        <v>33</v>
      </c>
      <c r="B956" s="204" t="s">
        <v>44</v>
      </c>
      <c r="C956" s="204" t="s">
        <v>624</v>
      </c>
      <c r="D956" s="204" t="s">
        <v>688</v>
      </c>
      <c r="E956" s="204" t="s">
        <v>530</v>
      </c>
      <c r="F956" s="205" t="s">
        <v>285</v>
      </c>
      <c r="G956" s="205" t="s">
        <v>280</v>
      </c>
      <c r="H956" s="205"/>
      <c r="I956" s="205" t="s">
        <v>59</v>
      </c>
      <c r="J956" s="117">
        <v>75.858000000000004</v>
      </c>
      <c r="K956" s="117">
        <v>0.14099999999999999</v>
      </c>
      <c r="L956" s="117">
        <v>75.998999999999995</v>
      </c>
    </row>
    <row r="957" spans="1:12" ht="13.2" customHeight="1" x14ac:dyDescent="0.3">
      <c r="A957" s="204" t="s">
        <v>33</v>
      </c>
      <c r="B957" s="204" t="s">
        <v>45</v>
      </c>
      <c r="C957" s="204" t="s">
        <v>624</v>
      </c>
      <c r="D957" s="204" t="s">
        <v>688</v>
      </c>
      <c r="E957" s="204" t="s">
        <v>530</v>
      </c>
      <c r="F957" s="205" t="s">
        <v>363</v>
      </c>
      <c r="G957" s="205" t="s">
        <v>616</v>
      </c>
      <c r="H957" s="205"/>
      <c r="I957" s="205" t="s">
        <v>684</v>
      </c>
      <c r="J957" s="116">
        <v>0.92523364486000004</v>
      </c>
      <c r="K957" s="116">
        <f>L957-J957</f>
        <v>-9.3457943929999843E-3</v>
      </c>
      <c r="L957" s="116">
        <v>0.91588785046700005</v>
      </c>
    </row>
    <row r="958" spans="1:12" ht="13.2" customHeight="1" x14ac:dyDescent="0.3">
      <c r="A958" s="204" t="s">
        <v>33</v>
      </c>
      <c r="B958" s="204" t="s">
        <v>45</v>
      </c>
      <c r="C958" s="204" t="s">
        <v>624</v>
      </c>
      <c r="D958" s="204" t="s">
        <v>688</v>
      </c>
      <c r="E958" s="204" t="s">
        <v>530</v>
      </c>
      <c r="F958" s="205" t="s">
        <v>363</v>
      </c>
      <c r="G958" s="205" t="s">
        <v>616</v>
      </c>
      <c r="H958" s="205"/>
      <c r="I958" s="205" t="s">
        <v>685</v>
      </c>
      <c r="J958" s="116">
        <v>3.2710280373799999E-2</v>
      </c>
      <c r="K958" s="116">
        <f>L958-J958</f>
        <v>1.8691588785100001E-2</v>
      </c>
      <c r="L958" s="116">
        <v>5.14018691589E-2</v>
      </c>
    </row>
    <row r="959" spans="1:12" ht="13.2" customHeight="1" x14ac:dyDescent="0.3">
      <c r="A959" s="204" t="s">
        <v>33</v>
      </c>
      <c r="B959" s="204" t="s">
        <v>45</v>
      </c>
      <c r="C959" s="204" t="s">
        <v>624</v>
      </c>
      <c r="D959" s="204" t="s">
        <v>688</v>
      </c>
      <c r="E959" s="204" t="s">
        <v>530</v>
      </c>
      <c r="F959" s="205" t="s">
        <v>363</v>
      </c>
      <c r="G959" s="205" t="s">
        <v>616</v>
      </c>
      <c r="H959" s="205"/>
      <c r="I959" s="205" t="s">
        <v>686</v>
      </c>
      <c r="J959" s="116" t="s">
        <v>304</v>
      </c>
      <c r="K959" s="116">
        <v>0.01</v>
      </c>
      <c r="L959" s="116">
        <v>9.3457943925200002E-3</v>
      </c>
    </row>
    <row r="960" spans="1:12" ht="13.2" customHeight="1" x14ac:dyDescent="0.3">
      <c r="A960" s="204" t="s">
        <v>33</v>
      </c>
      <c r="B960" s="204" t="s">
        <v>45</v>
      </c>
      <c r="C960" s="204" t="s">
        <v>624</v>
      </c>
      <c r="D960" s="204" t="s">
        <v>688</v>
      </c>
      <c r="E960" s="204" t="s">
        <v>530</v>
      </c>
      <c r="F960" s="205" t="s">
        <v>363</v>
      </c>
      <c r="G960" s="205" t="s">
        <v>616</v>
      </c>
      <c r="H960" s="205"/>
      <c r="I960" s="205" t="s">
        <v>687</v>
      </c>
      <c r="J960" s="116">
        <v>4.2056074766399998E-2</v>
      </c>
      <c r="K960" s="116">
        <f>L960-J960</f>
        <v>-1.8691588785099997E-2</v>
      </c>
      <c r="L960" s="116">
        <v>2.33644859813E-2</v>
      </c>
    </row>
    <row r="961" spans="1:12" ht="13.2" customHeight="1" x14ac:dyDescent="0.3">
      <c r="A961" s="204" t="s">
        <v>33</v>
      </c>
      <c r="B961" s="204" t="s">
        <v>45</v>
      </c>
      <c r="C961" s="204" t="s">
        <v>624</v>
      </c>
      <c r="D961" s="204" t="s">
        <v>688</v>
      </c>
      <c r="E961" s="204" t="s">
        <v>530</v>
      </c>
      <c r="F961" s="205" t="s">
        <v>363</v>
      </c>
      <c r="G961" s="205" t="s">
        <v>616</v>
      </c>
      <c r="H961" s="205"/>
      <c r="I961" s="205" t="s">
        <v>493</v>
      </c>
      <c r="J961" s="146">
        <v>214</v>
      </c>
      <c r="K961" s="146" t="s">
        <v>304</v>
      </c>
      <c r="L961" s="146">
        <v>214</v>
      </c>
    </row>
    <row r="962" spans="1:12" ht="13.2" customHeight="1" x14ac:dyDescent="0.3">
      <c r="A962" s="204" t="s">
        <v>33</v>
      </c>
      <c r="B962" s="204" t="s">
        <v>45</v>
      </c>
      <c r="C962" s="204" t="s">
        <v>624</v>
      </c>
      <c r="D962" s="204" t="s">
        <v>688</v>
      </c>
      <c r="E962" s="204" t="s">
        <v>530</v>
      </c>
      <c r="F962" s="205" t="s">
        <v>285</v>
      </c>
      <c r="G962" s="205" t="s">
        <v>280</v>
      </c>
      <c r="H962" s="205"/>
      <c r="I962" s="205" t="s">
        <v>59</v>
      </c>
      <c r="J962" s="117">
        <v>38.475000000000001</v>
      </c>
      <c r="K962" s="117">
        <v>0.36</v>
      </c>
      <c r="L962" s="117">
        <v>38.835000000000001</v>
      </c>
    </row>
    <row r="963" spans="1:12" ht="13.2" customHeight="1" x14ac:dyDescent="0.3">
      <c r="A963" s="204" t="s">
        <v>33</v>
      </c>
      <c r="B963" s="204" t="s">
        <v>46</v>
      </c>
      <c r="C963" s="204" t="s">
        <v>624</v>
      </c>
      <c r="D963" s="204" t="s">
        <v>688</v>
      </c>
      <c r="E963" s="204" t="s">
        <v>530</v>
      </c>
      <c r="F963" s="205" t="s">
        <v>363</v>
      </c>
      <c r="G963" s="205" t="s">
        <v>616</v>
      </c>
      <c r="H963" s="205"/>
      <c r="I963" s="205" t="s">
        <v>684</v>
      </c>
      <c r="J963" s="116">
        <v>0.96261682243000002</v>
      </c>
      <c r="K963" s="116">
        <f>L963-J963</f>
        <v>9.3457943920000064E-3</v>
      </c>
      <c r="L963" s="116">
        <v>0.97196261682200003</v>
      </c>
    </row>
    <row r="964" spans="1:12" ht="13.2" customHeight="1" x14ac:dyDescent="0.3">
      <c r="A964" s="204" t="s">
        <v>33</v>
      </c>
      <c r="B964" s="204" t="s">
        <v>46</v>
      </c>
      <c r="C964" s="204" t="s">
        <v>624</v>
      </c>
      <c r="D964" s="204" t="s">
        <v>688</v>
      </c>
      <c r="E964" s="204" t="s">
        <v>530</v>
      </c>
      <c r="F964" s="205" t="s">
        <v>363</v>
      </c>
      <c r="G964" s="205" t="s">
        <v>616</v>
      </c>
      <c r="H964" s="205"/>
      <c r="I964" s="205" t="s">
        <v>685</v>
      </c>
      <c r="J964" s="116">
        <v>1.8691588785000001E-2</v>
      </c>
      <c r="K964" s="116">
        <f>L964-J964</f>
        <v>9.3457943925999987E-3</v>
      </c>
      <c r="L964" s="116">
        <v>2.80373831776E-2</v>
      </c>
    </row>
    <row r="965" spans="1:12" ht="13.2" customHeight="1" x14ac:dyDescent="0.3">
      <c r="A965" s="204" t="s">
        <v>33</v>
      </c>
      <c r="B965" s="204" t="s">
        <v>46</v>
      </c>
      <c r="C965" s="204" t="s">
        <v>624</v>
      </c>
      <c r="D965" s="204" t="s">
        <v>688</v>
      </c>
      <c r="E965" s="204" t="s">
        <v>530</v>
      </c>
      <c r="F965" s="205" t="s">
        <v>363</v>
      </c>
      <c r="G965" s="205" t="s">
        <v>616</v>
      </c>
      <c r="H965" s="205"/>
      <c r="I965" s="205" t="s">
        <v>686</v>
      </c>
      <c r="J965" s="116" t="s">
        <v>304</v>
      </c>
      <c r="K965" s="116" t="s">
        <v>304</v>
      </c>
      <c r="L965" s="116" t="s">
        <v>304</v>
      </c>
    </row>
    <row r="966" spans="1:12" ht="13.2" customHeight="1" x14ac:dyDescent="0.3">
      <c r="A966" s="204" t="s">
        <v>33</v>
      </c>
      <c r="B966" s="204" t="s">
        <v>46</v>
      </c>
      <c r="C966" s="204" t="s">
        <v>624</v>
      </c>
      <c r="D966" s="204" t="s">
        <v>688</v>
      </c>
      <c r="E966" s="204" t="s">
        <v>530</v>
      </c>
      <c r="F966" s="205" t="s">
        <v>363</v>
      </c>
      <c r="G966" s="205" t="s">
        <v>616</v>
      </c>
      <c r="H966" s="205"/>
      <c r="I966" s="205" t="s">
        <v>687</v>
      </c>
      <c r="J966" s="116">
        <v>1.8691588785000001E-2</v>
      </c>
      <c r="K966" s="116">
        <v>-0.02</v>
      </c>
      <c r="L966" s="116" t="s">
        <v>304</v>
      </c>
    </row>
    <row r="967" spans="1:12" ht="13.2" customHeight="1" x14ac:dyDescent="0.3">
      <c r="A967" s="204" t="s">
        <v>33</v>
      </c>
      <c r="B967" s="204" t="s">
        <v>46</v>
      </c>
      <c r="C967" s="204" t="s">
        <v>624</v>
      </c>
      <c r="D967" s="204" t="s">
        <v>688</v>
      </c>
      <c r="E967" s="204" t="s">
        <v>530</v>
      </c>
      <c r="F967" s="205" t="s">
        <v>363</v>
      </c>
      <c r="G967" s="205" t="s">
        <v>616</v>
      </c>
      <c r="H967" s="205"/>
      <c r="I967" s="205" t="s">
        <v>493</v>
      </c>
      <c r="J967" s="146">
        <v>107</v>
      </c>
      <c r="K967" s="146" t="s">
        <v>304</v>
      </c>
      <c r="L967" s="146">
        <v>107</v>
      </c>
    </row>
    <row r="968" spans="1:12" ht="13.2" customHeight="1" x14ac:dyDescent="0.3">
      <c r="A968" s="204" t="s">
        <v>33</v>
      </c>
      <c r="B968" s="204" t="s">
        <v>46</v>
      </c>
      <c r="C968" s="204" t="s">
        <v>624</v>
      </c>
      <c r="D968" s="204" t="s">
        <v>688</v>
      </c>
      <c r="E968" s="204" t="s">
        <v>530</v>
      </c>
      <c r="F968" s="205" t="s">
        <v>285</v>
      </c>
      <c r="G968" s="205" t="s">
        <v>280</v>
      </c>
      <c r="H968" s="205"/>
      <c r="I968" s="205" t="s">
        <v>59</v>
      </c>
      <c r="J968" s="117">
        <v>26.518999999999998</v>
      </c>
      <c r="K968" s="117">
        <v>1.0409999999999999</v>
      </c>
      <c r="L968" s="117">
        <v>27.56</v>
      </c>
    </row>
    <row r="969" spans="1:12" ht="13.2" customHeight="1" x14ac:dyDescent="0.3">
      <c r="A969" s="204" t="s">
        <v>33</v>
      </c>
      <c r="B969" s="204" t="s">
        <v>47</v>
      </c>
      <c r="C969" s="204" t="s">
        <v>624</v>
      </c>
      <c r="D969" s="204" t="s">
        <v>688</v>
      </c>
      <c r="E969" s="204" t="s">
        <v>530</v>
      </c>
      <c r="F969" s="205" t="s">
        <v>363</v>
      </c>
      <c r="G969" s="205" t="s">
        <v>616</v>
      </c>
      <c r="H969" s="205"/>
      <c r="I969" s="205" t="s">
        <v>684</v>
      </c>
      <c r="J969" s="116">
        <v>0.92957746478900005</v>
      </c>
      <c r="K969" s="116">
        <f>L969-J969</f>
        <v>-1.4084507043000016E-2</v>
      </c>
      <c r="L969" s="116">
        <v>0.91549295774600004</v>
      </c>
    </row>
    <row r="970" spans="1:12" ht="13.2" customHeight="1" x14ac:dyDescent="0.3">
      <c r="A970" s="204" t="s">
        <v>33</v>
      </c>
      <c r="B970" s="204" t="s">
        <v>47</v>
      </c>
      <c r="C970" s="204" t="s">
        <v>624</v>
      </c>
      <c r="D970" s="204" t="s">
        <v>688</v>
      </c>
      <c r="E970" s="204" t="s">
        <v>530</v>
      </c>
      <c r="F970" s="205" t="s">
        <v>363</v>
      </c>
      <c r="G970" s="205" t="s">
        <v>616</v>
      </c>
      <c r="H970" s="205"/>
      <c r="I970" s="205" t="s">
        <v>685</v>
      </c>
      <c r="J970" s="116">
        <v>2.81690140845E-2</v>
      </c>
      <c r="K970" s="116">
        <f>L970-J970</f>
        <v>1.4084507042300003E-2</v>
      </c>
      <c r="L970" s="116">
        <v>4.2253521126800003E-2</v>
      </c>
    </row>
    <row r="971" spans="1:12" ht="13.2" customHeight="1" x14ac:dyDescent="0.3">
      <c r="A971" s="204" t="s">
        <v>33</v>
      </c>
      <c r="B971" s="204" t="s">
        <v>47</v>
      </c>
      <c r="C971" s="204" t="s">
        <v>624</v>
      </c>
      <c r="D971" s="204" t="s">
        <v>688</v>
      </c>
      <c r="E971" s="204" t="s">
        <v>530</v>
      </c>
      <c r="F971" s="205" t="s">
        <v>363</v>
      </c>
      <c r="G971" s="205" t="s">
        <v>616</v>
      </c>
      <c r="H971" s="205"/>
      <c r="I971" s="205" t="s">
        <v>686</v>
      </c>
      <c r="J971" s="116" t="s">
        <v>304</v>
      </c>
      <c r="K971" s="116" t="s">
        <v>304</v>
      </c>
      <c r="L971" s="116" t="s">
        <v>304</v>
      </c>
    </row>
    <row r="972" spans="1:12" ht="13.2" customHeight="1" x14ac:dyDescent="0.3">
      <c r="A972" s="204" t="s">
        <v>33</v>
      </c>
      <c r="B972" s="204" t="s">
        <v>47</v>
      </c>
      <c r="C972" s="204" t="s">
        <v>624</v>
      </c>
      <c r="D972" s="204" t="s">
        <v>688</v>
      </c>
      <c r="E972" s="204" t="s">
        <v>530</v>
      </c>
      <c r="F972" s="205" t="s">
        <v>363</v>
      </c>
      <c r="G972" s="205" t="s">
        <v>616</v>
      </c>
      <c r="H972" s="205"/>
      <c r="I972" s="205" t="s">
        <v>687</v>
      </c>
      <c r="J972" s="116">
        <v>4.2253521126800003E-2</v>
      </c>
      <c r="K972" s="116" t="s">
        <v>304</v>
      </c>
      <c r="L972" s="116">
        <v>4.2253521126800003E-2</v>
      </c>
    </row>
    <row r="973" spans="1:12" ht="13.2" customHeight="1" x14ac:dyDescent="0.3">
      <c r="A973" s="204" t="s">
        <v>33</v>
      </c>
      <c r="B973" s="204" t="s">
        <v>47</v>
      </c>
      <c r="C973" s="204" t="s">
        <v>624</v>
      </c>
      <c r="D973" s="204" t="s">
        <v>688</v>
      </c>
      <c r="E973" s="204" t="s">
        <v>530</v>
      </c>
      <c r="F973" s="205" t="s">
        <v>363</v>
      </c>
      <c r="G973" s="205" t="s">
        <v>616</v>
      </c>
      <c r="H973" s="205"/>
      <c r="I973" s="205" t="s">
        <v>493</v>
      </c>
      <c r="J973" s="146">
        <v>71</v>
      </c>
      <c r="K973" s="146" t="s">
        <v>304</v>
      </c>
      <c r="L973" s="146">
        <v>71</v>
      </c>
    </row>
    <row r="974" spans="1:12" ht="13.2" customHeight="1" x14ac:dyDescent="0.3">
      <c r="A974" s="204" t="s">
        <v>33</v>
      </c>
      <c r="B974" s="204" t="s">
        <v>47</v>
      </c>
      <c r="C974" s="204" t="s">
        <v>624</v>
      </c>
      <c r="D974" s="204" t="s">
        <v>688</v>
      </c>
      <c r="E974" s="204" t="s">
        <v>530</v>
      </c>
      <c r="F974" s="205" t="s">
        <v>285</v>
      </c>
      <c r="G974" s="205" t="s">
        <v>280</v>
      </c>
      <c r="H974" s="205"/>
      <c r="I974" s="205" t="s">
        <v>59</v>
      </c>
      <c r="J974" s="117">
        <v>44.441000000000003</v>
      </c>
      <c r="K974" s="117">
        <v>-0.27100000000000002</v>
      </c>
      <c r="L974" s="117">
        <v>44.17</v>
      </c>
    </row>
    <row r="975" spans="1:12" ht="13.2" customHeight="1" x14ac:dyDescent="0.3">
      <c r="A975" s="204" t="s">
        <v>33</v>
      </c>
      <c r="B975" s="204" t="s">
        <v>48</v>
      </c>
      <c r="C975" s="204" t="s">
        <v>624</v>
      </c>
      <c r="D975" s="204" t="s">
        <v>688</v>
      </c>
      <c r="E975" s="204" t="s">
        <v>530</v>
      </c>
      <c r="F975" s="205" t="s">
        <v>363</v>
      </c>
      <c r="G975" s="205" t="s">
        <v>616</v>
      </c>
      <c r="H975" s="205"/>
      <c r="I975" s="205" t="s">
        <v>684</v>
      </c>
      <c r="J975" s="116">
        <v>1</v>
      </c>
      <c r="K975" s="116" t="s">
        <v>304</v>
      </c>
      <c r="L975" s="116">
        <v>1</v>
      </c>
    </row>
    <row r="976" spans="1:12" ht="13.2" customHeight="1" x14ac:dyDescent="0.3">
      <c r="A976" s="204" t="s">
        <v>33</v>
      </c>
      <c r="B976" s="204" t="s">
        <v>48</v>
      </c>
      <c r="C976" s="204" t="s">
        <v>624</v>
      </c>
      <c r="D976" s="204" t="s">
        <v>688</v>
      </c>
      <c r="E976" s="204" t="s">
        <v>530</v>
      </c>
      <c r="F976" s="205" t="s">
        <v>363</v>
      </c>
      <c r="G976" s="205" t="s">
        <v>616</v>
      </c>
      <c r="H976" s="205"/>
      <c r="I976" s="205" t="s">
        <v>685</v>
      </c>
      <c r="J976" s="116" t="s">
        <v>304</v>
      </c>
      <c r="K976" s="116" t="s">
        <v>304</v>
      </c>
      <c r="L976" s="116" t="s">
        <v>304</v>
      </c>
    </row>
    <row r="977" spans="1:12" ht="13.2" customHeight="1" x14ac:dyDescent="0.3">
      <c r="A977" s="204" t="s">
        <v>33</v>
      </c>
      <c r="B977" s="204" t="s">
        <v>48</v>
      </c>
      <c r="C977" s="204" t="s">
        <v>624</v>
      </c>
      <c r="D977" s="204" t="s">
        <v>688</v>
      </c>
      <c r="E977" s="204" t="s">
        <v>530</v>
      </c>
      <c r="F977" s="205" t="s">
        <v>363</v>
      </c>
      <c r="G977" s="205" t="s">
        <v>616</v>
      </c>
      <c r="H977" s="205"/>
      <c r="I977" s="205" t="s">
        <v>686</v>
      </c>
      <c r="J977" s="116" t="s">
        <v>304</v>
      </c>
      <c r="K977" s="116" t="s">
        <v>304</v>
      </c>
      <c r="L977" s="116" t="s">
        <v>304</v>
      </c>
    </row>
    <row r="978" spans="1:12" ht="13.2" customHeight="1" x14ac:dyDescent="0.3">
      <c r="A978" s="204" t="s">
        <v>33</v>
      </c>
      <c r="B978" s="204" t="s">
        <v>48</v>
      </c>
      <c r="C978" s="204" t="s">
        <v>624</v>
      </c>
      <c r="D978" s="204" t="s">
        <v>688</v>
      </c>
      <c r="E978" s="204" t="s">
        <v>530</v>
      </c>
      <c r="F978" s="205" t="s">
        <v>363</v>
      </c>
      <c r="G978" s="205" t="s">
        <v>616</v>
      </c>
      <c r="H978" s="205"/>
      <c r="I978" s="205" t="s">
        <v>687</v>
      </c>
      <c r="J978" s="116" t="s">
        <v>304</v>
      </c>
      <c r="K978" s="116" t="s">
        <v>304</v>
      </c>
      <c r="L978" s="116" t="s">
        <v>304</v>
      </c>
    </row>
    <row r="979" spans="1:12" ht="13.2" customHeight="1" x14ac:dyDescent="0.3">
      <c r="A979" s="204" t="s">
        <v>33</v>
      </c>
      <c r="B979" s="204" t="s">
        <v>48</v>
      </c>
      <c r="C979" s="204" t="s">
        <v>624</v>
      </c>
      <c r="D979" s="204" t="s">
        <v>688</v>
      </c>
      <c r="E979" s="204" t="s">
        <v>530</v>
      </c>
      <c r="F979" s="205" t="s">
        <v>363</v>
      </c>
      <c r="G979" s="205" t="s">
        <v>616</v>
      </c>
      <c r="H979" s="205"/>
      <c r="I979" s="205" t="s">
        <v>493</v>
      </c>
      <c r="J979" s="146">
        <v>4</v>
      </c>
      <c r="K979" s="146" t="s">
        <v>304</v>
      </c>
      <c r="L979" s="146">
        <v>4</v>
      </c>
    </row>
    <row r="980" spans="1:12" ht="13.2" customHeight="1" x14ac:dyDescent="0.3">
      <c r="A980" s="204" t="s">
        <v>33</v>
      </c>
      <c r="B980" s="204" t="s">
        <v>48</v>
      </c>
      <c r="C980" s="204" t="s">
        <v>624</v>
      </c>
      <c r="D980" s="204" t="s">
        <v>688</v>
      </c>
      <c r="E980" s="204" t="s">
        <v>530</v>
      </c>
      <c r="F980" s="205" t="s">
        <v>285</v>
      </c>
      <c r="G980" s="205" t="s">
        <v>280</v>
      </c>
      <c r="H980" s="205"/>
      <c r="I980" s="205" t="s">
        <v>59</v>
      </c>
      <c r="J980" s="117">
        <v>22.887</v>
      </c>
      <c r="K980" s="117">
        <v>-0.113</v>
      </c>
      <c r="L980" s="117">
        <v>22.774000000000001</v>
      </c>
    </row>
    <row r="981" spans="1:12" ht="13.2" customHeight="1" x14ac:dyDescent="0.3">
      <c r="A981" s="204" t="s">
        <v>33</v>
      </c>
      <c r="B981" s="204" t="s">
        <v>49</v>
      </c>
      <c r="C981" s="204" t="s">
        <v>624</v>
      </c>
      <c r="D981" s="204" t="s">
        <v>688</v>
      </c>
      <c r="E981" s="204" t="s">
        <v>530</v>
      </c>
      <c r="F981" s="205" t="s">
        <v>363</v>
      </c>
      <c r="G981" s="205" t="s">
        <v>616</v>
      </c>
      <c r="H981" s="205"/>
      <c r="I981" s="205" t="s">
        <v>684</v>
      </c>
      <c r="J981" s="116">
        <v>1</v>
      </c>
      <c r="K981" s="116" t="s">
        <v>304</v>
      </c>
      <c r="L981" s="116">
        <v>1</v>
      </c>
    </row>
    <row r="982" spans="1:12" ht="13.2" customHeight="1" x14ac:dyDescent="0.3">
      <c r="A982" s="204" t="s">
        <v>33</v>
      </c>
      <c r="B982" s="204" t="s">
        <v>49</v>
      </c>
      <c r="C982" s="204" t="s">
        <v>624</v>
      </c>
      <c r="D982" s="204" t="s">
        <v>688</v>
      </c>
      <c r="E982" s="204" t="s">
        <v>530</v>
      </c>
      <c r="F982" s="205" t="s">
        <v>363</v>
      </c>
      <c r="G982" s="205" t="s">
        <v>616</v>
      </c>
      <c r="H982" s="205"/>
      <c r="I982" s="205" t="s">
        <v>685</v>
      </c>
      <c r="J982" s="116" t="s">
        <v>304</v>
      </c>
      <c r="K982" s="116" t="s">
        <v>304</v>
      </c>
      <c r="L982" s="116" t="s">
        <v>304</v>
      </c>
    </row>
    <row r="983" spans="1:12" ht="13.2" customHeight="1" x14ac:dyDescent="0.3">
      <c r="A983" s="204" t="s">
        <v>33</v>
      </c>
      <c r="B983" s="204" t="s">
        <v>49</v>
      </c>
      <c r="C983" s="204" t="s">
        <v>624</v>
      </c>
      <c r="D983" s="204" t="s">
        <v>688</v>
      </c>
      <c r="E983" s="204" t="s">
        <v>530</v>
      </c>
      <c r="F983" s="205" t="s">
        <v>363</v>
      </c>
      <c r="G983" s="205" t="s">
        <v>616</v>
      </c>
      <c r="H983" s="205"/>
      <c r="I983" s="205" t="s">
        <v>686</v>
      </c>
      <c r="J983" s="116" t="s">
        <v>304</v>
      </c>
      <c r="K983" s="116" t="s">
        <v>304</v>
      </c>
      <c r="L983" s="116" t="s">
        <v>304</v>
      </c>
    </row>
    <row r="984" spans="1:12" ht="13.2" customHeight="1" x14ac:dyDescent="0.3">
      <c r="A984" s="204" t="s">
        <v>33</v>
      </c>
      <c r="B984" s="204" t="s">
        <v>49</v>
      </c>
      <c r="C984" s="204" t="s">
        <v>624</v>
      </c>
      <c r="D984" s="204" t="s">
        <v>688</v>
      </c>
      <c r="E984" s="204" t="s">
        <v>530</v>
      </c>
      <c r="F984" s="205" t="s">
        <v>363</v>
      </c>
      <c r="G984" s="205" t="s">
        <v>616</v>
      </c>
      <c r="H984" s="205"/>
      <c r="I984" s="205" t="s">
        <v>687</v>
      </c>
      <c r="J984" s="116" t="s">
        <v>304</v>
      </c>
      <c r="K984" s="116" t="s">
        <v>304</v>
      </c>
      <c r="L984" s="116" t="s">
        <v>304</v>
      </c>
    </row>
    <row r="985" spans="1:12" ht="13.2" customHeight="1" x14ac:dyDescent="0.3">
      <c r="A985" s="204" t="s">
        <v>33</v>
      </c>
      <c r="B985" s="204" t="s">
        <v>49</v>
      </c>
      <c r="C985" s="204" t="s">
        <v>624</v>
      </c>
      <c r="D985" s="204" t="s">
        <v>688</v>
      </c>
      <c r="E985" s="204" t="s">
        <v>530</v>
      </c>
      <c r="F985" s="205" t="s">
        <v>363</v>
      </c>
      <c r="G985" s="205" t="s">
        <v>616</v>
      </c>
      <c r="H985" s="205"/>
      <c r="I985" s="205" t="s">
        <v>493</v>
      </c>
      <c r="J985" s="146">
        <v>32</v>
      </c>
      <c r="K985" s="146" t="s">
        <v>304</v>
      </c>
      <c r="L985" s="146">
        <v>32</v>
      </c>
    </row>
    <row r="986" spans="1:12" ht="13.2" customHeight="1" x14ac:dyDescent="0.3">
      <c r="A986" s="204" t="s">
        <v>33</v>
      </c>
      <c r="B986" s="204" t="s">
        <v>49</v>
      </c>
      <c r="C986" s="204" t="s">
        <v>624</v>
      </c>
      <c r="D986" s="204" t="s">
        <v>688</v>
      </c>
      <c r="E986" s="204" t="s">
        <v>530</v>
      </c>
      <c r="F986" s="205" t="s">
        <v>285</v>
      </c>
      <c r="G986" s="205" t="s">
        <v>280</v>
      </c>
      <c r="H986" s="205"/>
      <c r="I986" s="205" t="s">
        <v>59</v>
      </c>
      <c r="J986" s="117">
        <v>31.242999999999999</v>
      </c>
      <c r="K986" s="117">
        <v>0.06</v>
      </c>
      <c r="L986" s="117">
        <v>31.303000000000001</v>
      </c>
    </row>
    <row r="987" spans="1:12" ht="13.2" customHeight="1" x14ac:dyDescent="0.3">
      <c r="A987" s="204" t="s">
        <v>33</v>
      </c>
      <c r="B987" s="204" t="s">
        <v>50</v>
      </c>
      <c r="C987" s="204" t="s">
        <v>624</v>
      </c>
      <c r="D987" s="204" t="s">
        <v>688</v>
      </c>
      <c r="E987" s="204" t="s">
        <v>530</v>
      </c>
      <c r="F987" s="205" t="s">
        <v>363</v>
      </c>
      <c r="G987" s="205" t="s">
        <v>616</v>
      </c>
      <c r="H987" s="205"/>
      <c r="I987" s="205" t="s">
        <v>684</v>
      </c>
      <c r="J987" s="116">
        <v>0.88732394366199996</v>
      </c>
      <c r="K987" s="116">
        <f>L987-J987</f>
        <v>4.2253521127000093E-2</v>
      </c>
      <c r="L987" s="116">
        <v>0.92957746478900005</v>
      </c>
    </row>
    <row r="988" spans="1:12" ht="13.2" customHeight="1" x14ac:dyDescent="0.3">
      <c r="A988" s="204" t="s">
        <v>33</v>
      </c>
      <c r="B988" s="204" t="s">
        <v>50</v>
      </c>
      <c r="C988" s="204" t="s">
        <v>624</v>
      </c>
      <c r="D988" s="204" t="s">
        <v>688</v>
      </c>
      <c r="E988" s="204" t="s">
        <v>530</v>
      </c>
      <c r="F988" s="205" t="s">
        <v>363</v>
      </c>
      <c r="G988" s="205" t="s">
        <v>616</v>
      </c>
      <c r="H988" s="205"/>
      <c r="I988" s="205" t="s">
        <v>685</v>
      </c>
      <c r="J988" s="116">
        <v>5.6338028169E-2</v>
      </c>
      <c r="K988" s="116">
        <f>L988-J988</f>
        <v>-4.22535211267E-2</v>
      </c>
      <c r="L988" s="116">
        <v>1.40845070423E-2</v>
      </c>
    </row>
    <row r="989" spans="1:12" ht="13.2" customHeight="1" x14ac:dyDescent="0.3">
      <c r="A989" s="204" t="s">
        <v>33</v>
      </c>
      <c r="B989" s="204" t="s">
        <v>50</v>
      </c>
      <c r="C989" s="204" t="s">
        <v>624</v>
      </c>
      <c r="D989" s="204" t="s">
        <v>688</v>
      </c>
      <c r="E989" s="204" t="s">
        <v>530</v>
      </c>
      <c r="F989" s="205" t="s">
        <v>363</v>
      </c>
      <c r="G989" s="205" t="s">
        <v>616</v>
      </c>
      <c r="H989" s="205"/>
      <c r="I989" s="205" t="s">
        <v>686</v>
      </c>
      <c r="J989" s="116" t="s">
        <v>304</v>
      </c>
      <c r="K989" s="116">
        <v>0.03</v>
      </c>
      <c r="L989" s="116">
        <v>2.81690140845E-2</v>
      </c>
    </row>
    <row r="990" spans="1:12" ht="13.2" customHeight="1" x14ac:dyDescent="0.3">
      <c r="A990" s="204" t="s">
        <v>33</v>
      </c>
      <c r="B990" s="204" t="s">
        <v>50</v>
      </c>
      <c r="C990" s="204" t="s">
        <v>624</v>
      </c>
      <c r="D990" s="204" t="s">
        <v>688</v>
      </c>
      <c r="E990" s="204" t="s">
        <v>530</v>
      </c>
      <c r="F990" s="205" t="s">
        <v>363</v>
      </c>
      <c r="G990" s="205" t="s">
        <v>616</v>
      </c>
      <c r="H990" s="205"/>
      <c r="I990" s="205" t="s">
        <v>687</v>
      </c>
      <c r="J990" s="116">
        <v>5.6338028169E-2</v>
      </c>
      <c r="K990" s="116">
        <f>L990-J990</f>
        <v>-2.81690140845E-2</v>
      </c>
      <c r="L990" s="116">
        <v>2.81690140845E-2</v>
      </c>
    </row>
    <row r="991" spans="1:12" ht="13.2" customHeight="1" x14ac:dyDescent="0.3">
      <c r="A991" s="204" t="s">
        <v>33</v>
      </c>
      <c r="B991" s="204" t="s">
        <v>50</v>
      </c>
      <c r="C991" s="204" t="s">
        <v>624</v>
      </c>
      <c r="D991" s="204" t="s">
        <v>688</v>
      </c>
      <c r="E991" s="204" t="s">
        <v>530</v>
      </c>
      <c r="F991" s="205" t="s">
        <v>363</v>
      </c>
      <c r="G991" s="205" t="s">
        <v>616</v>
      </c>
      <c r="H991" s="205"/>
      <c r="I991" s="205" t="s">
        <v>493</v>
      </c>
      <c r="J991" s="146">
        <v>71</v>
      </c>
      <c r="K991" s="146" t="s">
        <v>304</v>
      </c>
      <c r="L991" s="146">
        <v>71</v>
      </c>
    </row>
    <row r="992" spans="1:12" ht="13.2" customHeight="1" x14ac:dyDescent="0.3">
      <c r="A992" s="204" t="s">
        <v>33</v>
      </c>
      <c r="B992" s="204" t="s">
        <v>50</v>
      </c>
      <c r="C992" s="204" t="s">
        <v>624</v>
      </c>
      <c r="D992" s="204" t="s">
        <v>688</v>
      </c>
      <c r="E992" s="204" t="s">
        <v>530</v>
      </c>
      <c r="F992" s="205" t="s">
        <v>285</v>
      </c>
      <c r="G992" s="205" t="s">
        <v>280</v>
      </c>
      <c r="H992" s="205"/>
      <c r="I992" s="205" t="s">
        <v>59</v>
      </c>
      <c r="J992" s="117">
        <v>12.565</v>
      </c>
      <c r="K992" s="117" t="s">
        <v>304</v>
      </c>
      <c r="L992" s="117">
        <v>12.519</v>
      </c>
    </row>
    <row r="993" spans="1:12" ht="13.2" customHeight="1" x14ac:dyDescent="0.3">
      <c r="A993" s="204" t="s">
        <v>33</v>
      </c>
      <c r="B993" s="204" t="s">
        <v>51</v>
      </c>
      <c r="C993" s="204" t="s">
        <v>624</v>
      </c>
      <c r="D993" s="204" t="s">
        <v>688</v>
      </c>
      <c r="E993" s="204" t="s">
        <v>530</v>
      </c>
      <c r="F993" s="205" t="s">
        <v>363</v>
      </c>
      <c r="G993" s="205" t="s">
        <v>616</v>
      </c>
      <c r="H993" s="205"/>
      <c r="I993" s="205" t="s">
        <v>684</v>
      </c>
      <c r="J993" s="116">
        <v>0.91082802547800001</v>
      </c>
      <c r="K993" s="116">
        <f>L993-J993</f>
        <v>3.8216560509000019E-2</v>
      </c>
      <c r="L993" s="116">
        <v>0.94904458598700003</v>
      </c>
    </row>
    <row r="994" spans="1:12" ht="13.2" customHeight="1" x14ac:dyDescent="0.3">
      <c r="A994" s="204" t="s">
        <v>33</v>
      </c>
      <c r="B994" s="204" t="s">
        <v>51</v>
      </c>
      <c r="C994" s="204" t="s">
        <v>624</v>
      </c>
      <c r="D994" s="204" t="s">
        <v>688</v>
      </c>
      <c r="E994" s="204" t="s">
        <v>530</v>
      </c>
      <c r="F994" s="205" t="s">
        <v>363</v>
      </c>
      <c r="G994" s="205" t="s">
        <v>616</v>
      </c>
      <c r="H994" s="205"/>
      <c r="I994" s="205" t="s">
        <v>685</v>
      </c>
      <c r="J994" s="116">
        <v>5.0955414012699998E-2</v>
      </c>
      <c r="K994" s="116">
        <f>L994-J994</f>
        <v>-3.1847133757899999E-2</v>
      </c>
      <c r="L994" s="116">
        <v>1.9108280254799999E-2</v>
      </c>
    </row>
    <row r="995" spans="1:12" ht="13.2" customHeight="1" x14ac:dyDescent="0.3">
      <c r="A995" s="204" t="s">
        <v>33</v>
      </c>
      <c r="B995" s="204" t="s">
        <v>51</v>
      </c>
      <c r="C995" s="204" t="s">
        <v>624</v>
      </c>
      <c r="D995" s="204" t="s">
        <v>688</v>
      </c>
      <c r="E995" s="204" t="s">
        <v>530</v>
      </c>
      <c r="F995" s="205" t="s">
        <v>363</v>
      </c>
      <c r="G995" s="205" t="s">
        <v>616</v>
      </c>
      <c r="H995" s="205"/>
      <c r="I995" s="205" t="s">
        <v>686</v>
      </c>
      <c r="J995" s="116" t="s">
        <v>304</v>
      </c>
      <c r="K995" s="116" t="s">
        <v>304</v>
      </c>
      <c r="L995" s="116" t="s">
        <v>304</v>
      </c>
    </row>
    <row r="996" spans="1:12" ht="13.2" customHeight="1" x14ac:dyDescent="0.3">
      <c r="A996" s="204" t="s">
        <v>33</v>
      </c>
      <c r="B996" s="204" t="s">
        <v>51</v>
      </c>
      <c r="C996" s="204" t="s">
        <v>624</v>
      </c>
      <c r="D996" s="204" t="s">
        <v>688</v>
      </c>
      <c r="E996" s="204" t="s">
        <v>530</v>
      </c>
      <c r="F996" s="205" t="s">
        <v>363</v>
      </c>
      <c r="G996" s="205" t="s">
        <v>616</v>
      </c>
      <c r="H996" s="205"/>
      <c r="I996" s="205" t="s">
        <v>687</v>
      </c>
      <c r="J996" s="116">
        <v>3.8216560509599998E-2</v>
      </c>
      <c r="K996" s="116">
        <f>L996-J996</f>
        <v>-6.369426751599995E-3</v>
      </c>
      <c r="L996" s="116">
        <v>3.1847133758000003E-2</v>
      </c>
    </row>
    <row r="997" spans="1:12" ht="13.2" customHeight="1" x14ac:dyDescent="0.3">
      <c r="A997" s="204" t="s">
        <v>33</v>
      </c>
      <c r="B997" s="204" t="s">
        <v>51</v>
      </c>
      <c r="C997" s="204" t="s">
        <v>624</v>
      </c>
      <c r="D997" s="204" t="s">
        <v>688</v>
      </c>
      <c r="E997" s="204" t="s">
        <v>530</v>
      </c>
      <c r="F997" s="205" t="s">
        <v>363</v>
      </c>
      <c r="G997" s="205" t="s">
        <v>616</v>
      </c>
      <c r="H997" s="205"/>
      <c r="I997" s="205" t="s">
        <v>493</v>
      </c>
      <c r="J997" s="146">
        <v>157</v>
      </c>
      <c r="K997" s="146" t="s">
        <v>304</v>
      </c>
      <c r="L997" s="146">
        <v>157</v>
      </c>
    </row>
    <row r="998" spans="1:12" ht="13.2" customHeight="1" x14ac:dyDescent="0.3">
      <c r="A998" s="204" t="s">
        <v>33</v>
      </c>
      <c r="B998" s="204" t="s">
        <v>51</v>
      </c>
      <c r="C998" s="204" t="s">
        <v>624</v>
      </c>
      <c r="D998" s="204" t="s">
        <v>688</v>
      </c>
      <c r="E998" s="204" t="s">
        <v>530</v>
      </c>
      <c r="F998" s="205" t="s">
        <v>285</v>
      </c>
      <c r="G998" s="205" t="s">
        <v>280</v>
      </c>
      <c r="H998" s="205"/>
      <c r="I998" s="205" t="s">
        <v>59</v>
      </c>
      <c r="J998" s="117">
        <v>56.536000000000001</v>
      </c>
      <c r="K998" s="117">
        <v>-0.151</v>
      </c>
      <c r="L998" s="117">
        <v>56.384999999999998</v>
      </c>
    </row>
    <row r="999" spans="1:12" ht="13.2" customHeight="1" x14ac:dyDescent="0.3">
      <c r="A999" s="204" t="s">
        <v>33</v>
      </c>
      <c r="B999" s="204" t="s">
        <v>52</v>
      </c>
      <c r="C999" s="204" t="s">
        <v>624</v>
      </c>
      <c r="D999" s="204" t="s">
        <v>688</v>
      </c>
      <c r="E999" s="204" t="s">
        <v>530</v>
      </c>
      <c r="F999" s="205" t="s">
        <v>363</v>
      </c>
      <c r="G999" s="205" t="s">
        <v>616</v>
      </c>
      <c r="H999" s="205"/>
      <c r="I999" s="205" t="s">
        <v>684</v>
      </c>
      <c r="J999" s="116">
        <v>0.90243902439000001</v>
      </c>
      <c r="K999" s="116">
        <f>L999-J999</f>
        <v>4.8780487804999995E-2</v>
      </c>
      <c r="L999" s="116">
        <v>0.95121951219500001</v>
      </c>
    </row>
    <row r="1000" spans="1:12" ht="13.2" customHeight="1" x14ac:dyDescent="0.3">
      <c r="A1000" s="204" t="s">
        <v>33</v>
      </c>
      <c r="B1000" s="204" t="s">
        <v>52</v>
      </c>
      <c r="C1000" s="204" t="s">
        <v>624</v>
      </c>
      <c r="D1000" s="204" t="s">
        <v>688</v>
      </c>
      <c r="E1000" s="204" t="s">
        <v>530</v>
      </c>
      <c r="F1000" s="205" t="s">
        <v>363</v>
      </c>
      <c r="G1000" s="205" t="s">
        <v>616</v>
      </c>
      <c r="H1000" s="205"/>
      <c r="I1000" s="205" t="s">
        <v>685</v>
      </c>
      <c r="J1000" s="116" t="s">
        <v>304</v>
      </c>
      <c r="K1000" s="116">
        <v>0.02</v>
      </c>
      <c r="L1000" s="116">
        <v>2.4390243902400001E-2</v>
      </c>
    </row>
    <row r="1001" spans="1:12" ht="13.2" customHeight="1" x14ac:dyDescent="0.3">
      <c r="A1001" s="204" t="s">
        <v>33</v>
      </c>
      <c r="B1001" s="204" t="s">
        <v>52</v>
      </c>
      <c r="C1001" s="204" t="s">
        <v>624</v>
      </c>
      <c r="D1001" s="204" t="s">
        <v>688</v>
      </c>
      <c r="E1001" s="204" t="s">
        <v>530</v>
      </c>
      <c r="F1001" s="205" t="s">
        <v>363</v>
      </c>
      <c r="G1001" s="205" t="s">
        <v>616</v>
      </c>
      <c r="H1001" s="205"/>
      <c r="I1001" s="205" t="s">
        <v>686</v>
      </c>
      <c r="J1001" s="116" t="s">
        <v>304</v>
      </c>
      <c r="K1001" s="116" t="s">
        <v>304</v>
      </c>
      <c r="L1001" s="116" t="s">
        <v>304</v>
      </c>
    </row>
    <row r="1002" spans="1:12" ht="13.2" customHeight="1" x14ac:dyDescent="0.3">
      <c r="A1002" s="204" t="s">
        <v>33</v>
      </c>
      <c r="B1002" s="204" t="s">
        <v>52</v>
      </c>
      <c r="C1002" s="204" t="s">
        <v>624</v>
      </c>
      <c r="D1002" s="204" t="s">
        <v>688</v>
      </c>
      <c r="E1002" s="204" t="s">
        <v>530</v>
      </c>
      <c r="F1002" s="205" t="s">
        <v>363</v>
      </c>
      <c r="G1002" s="205" t="s">
        <v>616</v>
      </c>
      <c r="H1002" s="205"/>
      <c r="I1002" s="205" t="s">
        <v>687</v>
      </c>
      <c r="J1002" s="116">
        <v>9.7560975609799996E-2</v>
      </c>
      <c r="K1002" s="116">
        <f>L1002-J1002</f>
        <v>-7.3170731707399989E-2</v>
      </c>
      <c r="L1002" s="116">
        <v>2.4390243902400001E-2</v>
      </c>
    </row>
    <row r="1003" spans="1:12" ht="13.2" customHeight="1" x14ac:dyDescent="0.3">
      <c r="A1003" s="204" t="s">
        <v>33</v>
      </c>
      <c r="B1003" s="204" t="s">
        <v>52</v>
      </c>
      <c r="C1003" s="204" t="s">
        <v>624</v>
      </c>
      <c r="D1003" s="204" t="s">
        <v>688</v>
      </c>
      <c r="E1003" s="204" t="s">
        <v>530</v>
      </c>
      <c r="F1003" s="205" t="s">
        <v>363</v>
      </c>
      <c r="G1003" s="205" t="s">
        <v>616</v>
      </c>
      <c r="H1003" s="205"/>
      <c r="I1003" s="205" t="s">
        <v>493</v>
      </c>
      <c r="J1003" s="146">
        <v>41</v>
      </c>
      <c r="K1003" s="146" t="s">
        <v>304</v>
      </c>
      <c r="L1003" s="146">
        <v>41</v>
      </c>
    </row>
    <row r="1004" spans="1:12" ht="13.2" customHeight="1" x14ac:dyDescent="0.3">
      <c r="A1004" s="204" t="s">
        <v>33</v>
      </c>
      <c r="B1004" s="204" t="s">
        <v>52</v>
      </c>
      <c r="C1004" s="204" t="s">
        <v>624</v>
      </c>
      <c r="D1004" s="204" t="s">
        <v>688</v>
      </c>
      <c r="E1004" s="204" t="s">
        <v>530</v>
      </c>
      <c r="F1004" s="205" t="s">
        <v>285</v>
      </c>
      <c r="G1004" s="205" t="s">
        <v>280</v>
      </c>
      <c r="H1004" s="205"/>
      <c r="I1004" s="205" t="s">
        <v>59</v>
      </c>
      <c r="J1004" s="117">
        <v>20.431999999999999</v>
      </c>
      <c r="K1004" s="117">
        <v>-0.39600000000000002</v>
      </c>
      <c r="L1004" s="117">
        <v>20.036000000000001</v>
      </c>
    </row>
  </sheetData>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L103"/>
  <sheetViews>
    <sheetView workbookViewId="0"/>
  </sheetViews>
  <sheetFormatPr baseColWidth="10" defaultRowHeight="13.2" customHeight="1" x14ac:dyDescent="0.3"/>
  <cols>
    <col min="1" max="12" width="20.6640625" customWidth="1"/>
  </cols>
  <sheetData>
    <row r="1" spans="1:12" ht="13.2" customHeight="1" x14ac:dyDescent="0.3">
      <c r="A1" s="204" t="s">
        <v>596</v>
      </c>
      <c r="B1" s="204" t="s">
        <v>597</v>
      </c>
      <c r="C1" s="204" t="s">
        <v>606</v>
      </c>
      <c r="D1" s="204" t="s">
        <v>603</v>
      </c>
      <c r="E1" s="204" t="s">
        <v>602</v>
      </c>
      <c r="F1" s="204" t="s">
        <v>612</v>
      </c>
      <c r="G1" s="204" t="s">
        <v>611</v>
      </c>
      <c r="H1" s="204" t="s">
        <v>613</v>
      </c>
      <c r="I1" s="204" t="s">
        <v>598</v>
      </c>
      <c r="J1" s="204" t="s">
        <v>599</v>
      </c>
      <c r="K1" s="204" t="s">
        <v>619</v>
      </c>
      <c r="L1" s="204" t="s">
        <v>600</v>
      </c>
    </row>
    <row r="2" spans="1:12" ht="13.2" customHeight="1" x14ac:dyDescent="0.3">
      <c r="A2" s="204" t="s">
        <v>33</v>
      </c>
      <c r="B2" s="204" t="s">
        <v>118</v>
      </c>
      <c r="C2" s="204" t="s">
        <v>607</v>
      </c>
      <c r="D2" s="204" t="s">
        <v>690</v>
      </c>
      <c r="E2" s="204" t="s">
        <v>691</v>
      </c>
      <c r="F2" s="205" t="s">
        <v>573</v>
      </c>
      <c r="G2" s="205" t="s">
        <v>615</v>
      </c>
      <c r="H2" s="205"/>
      <c r="I2" s="205" t="s">
        <v>137</v>
      </c>
      <c r="J2" s="117">
        <v>10.868</v>
      </c>
      <c r="K2" s="117">
        <v>0.14899999999999999</v>
      </c>
      <c r="L2" s="117">
        <v>11.016999999999999</v>
      </c>
    </row>
    <row r="3" spans="1:12" ht="13.2" customHeight="1" x14ac:dyDescent="0.3">
      <c r="A3" s="204" t="s">
        <v>33</v>
      </c>
      <c r="B3" s="204" t="s">
        <v>118</v>
      </c>
      <c r="C3" s="204" t="s">
        <v>607</v>
      </c>
      <c r="D3" s="204" t="s">
        <v>690</v>
      </c>
      <c r="E3" s="204" t="s">
        <v>691</v>
      </c>
      <c r="F3" s="205" t="s">
        <v>123</v>
      </c>
      <c r="G3" s="205" t="s">
        <v>615</v>
      </c>
      <c r="H3" s="205"/>
      <c r="I3" s="205" t="s">
        <v>138</v>
      </c>
      <c r="J3" s="117">
        <v>32.427</v>
      </c>
      <c r="K3" s="117">
        <v>-0.28100000000000003</v>
      </c>
      <c r="L3" s="117">
        <v>32.145000000000003</v>
      </c>
    </row>
    <row r="4" spans="1:12" ht="13.2" customHeight="1" x14ac:dyDescent="0.3">
      <c r="A4" s="204" t="s">
        <v>33</v>
      </c>
      <c r="B4" s="204" t="s">
        <v>118</v>
      </c>
      <c r="C4" s="204" t="s">
        <v>607</v>
      </c>
      <c r="D4" s="204" t="s">
        <v>690</v>
      </c>
      <c r="E4" s="204" t="s">
        <v>691</v>
      </c>
      <c r="F4" s="205" t="s">
        <v>124</v>
      </c>
      <c r="G4" s="205" t="s">
        <v>615</v>
      </c>
      <c r="H4" s="205" t="s">
        <v>129</v>
      </c>
      <c r="I4" s="205" t="s">
        <v>139</v>
      </c>
      <c r="J4" s="117">
        <v>1.353</v>
      </c>
      <c r="K4" s="117">
        <v>-0.186</v>
      </c>
      <c r="L4" s="117">
        <v>1.167</v>
      </c>
    </row>
    <row r="5" spans="1:12" ht="13.2" customHeight="1" x14ac:dyDescent="0.3">
      <c r="A5" s="204" t="s">
        <v>33</v>
      </c>
      <c r="B5" s="204" t="s">
        <v>118</v>
      </c>
      <c r="C5" s="204" t="s">
        <v>607</v>
      </c>
      <c r="D5" s="204" t="s">
        <v>690</v>
      </c>
      <c r="E5" s="204" t="s">
        <v>691</v>
      </c>
      <c r="F5" s="205" t="s">
        <v>395</v>
      </c>
      <c r="G5" s="205" t="s">
        <v>617</v>
      </c>
      <c r="H5" s="205"/>
      <c r="I5" s="205" t="s">
        <v>406</v>
      </c>
      <c r="J5" s="81">
        <v>59</v>
      </c>
      <c r="K5" s="81" t="s">
        <v>303</v>
      </c>
      <c r="L5" s="81" t="s">
        <v>303</v>
      </c>
    </row>
    <row r="6" spans="1:12" ht="13.2" customHeight="1" x14ac:dyDescent="0.3">
      <c r="A6" s="204" t="s">
        <v>33</v>
      </c>
      <c r="B6" s="204" t="s">
        <v>118</v>
      </c>
      <c r="C6" s="204" t="s">
        <v>607</v>
      </c>
      <c r="D6" s="204" t="s">
        <v>690</v>
      </c>
      <c r="E6" s="204" t="s">
        <v>691</v>
      </c>
      <c r="F6" s="205" t="s">
        <v>125</v>
      </c>
      <c r="G6" s="205" t="s">
        <v>618</v>
      </c>
      <c r="H6" s="205" t="s">
        <v>130</v>
      </c>
      <c r="I6" s="205" t="s">
        <v>140</v>
      </c>
      <c r="J6" s="79">
        <v>826</v>
      </c>
      <c r="K6" s="79">
        <v>487</v>
      </c>
      <c r="L6" s="79">
        <v>1313</v>
      </c>
    </row>
    <row r="7" spans="1:12" ht="13.2" customHeight="1" x14ac:dyDescent="0.3">
      <c r="A7" s="204" t="s">
        <v>33</v>
      </c>
      <c r="B7" s="204" t="s">
        <v>118</v>
      </c>
      <c r="C7" s="204" t="s">
        <v>607</v>
      </c>
      <c r="D7" s="204" t="s">
        <v>690</v>
      </c>
      <c r="E7" s="204" t="s">
        <v>691</v>
      </c>
      <c r="F7" s="205" t="s">
        <v>125</v>
      </c>
      <c r="G7" s="205" t="s">
        <v>618</v>
      </c>
      <c r="H7" s="205" t="s">
        <v>131</v>
      </c>
      <c r="I7" s="205" t="s">
        <v>140</v>
      </c>
      <c r="J7" s="79">
        <v>14179</v>
      </c>
      <c r="K7" s="79">
        <v>-1583</v>
      </c>
      <c r="L7" s="79">
        <v>12596</v>
      </c>
    </row>
    <row r="8" spans="1:12" ht="13.2" customHeight="1" x14ac:dyDescent="0.3">
      <c r="A8" s="204" t="s">
        <v>33</v>
      </c>
      <c r="B8" s="204" t="s">
        <v>118</v>
      </c>
      <c r="C8" s="204" t="s">
        <v>607</v>
      </c>
      <c r="D8" s="204" t="s">
        <v>690</v>
      </c>
      <c r="E8" s="204" t="s">
        <v>691</v>
      </c>
      <c r="F8" s="205" t="s">
        <v>125</v>
      </c>
      <c r="G8" s="205" t="s">
        <v>618</v>
      </c>
      <c r="H8" s="205" t="s">
        <v>132</v>
      </c>
      <c r="I8" s="205" t="s">
        <v>141</v>
      </c>
      <c r="J8" s="117">
        <v>0.314</v>
      </c>
      <c r="K8" s="117">
        <v>0.109</v>
      </c>
      <c r="L8" s="117">
        <v>0.42199999999999999</v>
      </c>
    </row>
    <row r="9" spans="1:12" ht="13.2" customHeight="1" x14ac:dyDescent="0.3">
      <c r="A9" s="204" t="s">
        <v>33</v>
      </c>
      <c r="B9" s="204" t="s">
        <v>118</v>
      </c>
      <c r="C9" s="204" t="s">
        <v>607</v>
      </c>
      <c r="D9" s="204" t="s">
        <v>690</v>
      </c>
      <c r="E9" s="204" t="s">
        <v>691</v>
      </c>
      <c r="F9" s="205" t="s">
        <v>125</v>
      </c>
      <c r="G9" s="205" t="s">
        <v>618</v>
      </c>
      <c r="H9" s="205" t="s">
        <v>133</v>
      </c>
      <c r="I9" s="205" t="s">
        <v>141</v>
      </c>
      <c r="J9" s="117">
        <v>0.29199999999999998</v>
      </c>
      <c r="K9" s="117">
        <v>0.10100000000000001</v>
      </c>
      <c r="L9" s="117">
        <v>0.39300000000000002</v>
      </c>
    </row>
    <row r="10" spans="1:12" ht="13.2" customHeight="1" x14ac:dyDescent="0.3">
      <c r="A10" s="204" t="s">
        <v>33</v>
      </c>
      <c r="B10" s="204" t="s">
        <v>118</v>
      </c>
      <c r="C10" s="204" t="s">
        <v>607</v>
      </c>
      <c r="D10" s="204" t="s">
        <v>690</v>
      </c>
      <c r="E10" s="204" t="s">
        <v>691</v>
      </c>
      <c r="F10" s="205" t="s">
        <v>285</v>
      </c>
      <c r="G10" s="205" t="s">
        <v>280</v>
      </c>
      <c r="H10" s="205"/>
      <c r="I10" s="205" t="s">
        <v>59</v>
      </c>
      <c r="J10" s="81">
        <v>33.808</v>
      </c>
      <c r="K10" s="81" t="s">
        <v>304</v>
      </c>
      <c r="L10" s="81">
        <v>33.832999999999998</v>
      </c>
    </row>
    <row r="11" spans="1:12" ht="13.2" customHeight="1" x14ac:dyDescent="0.3">
      <c r="A11" s="204" t="s">
        <v>33</v>
      </c>
      <c r="B11" s="204" t="s">
        <v>118</v>
      </c>
      <c r="C11" s="204" t="s">
        <v>607</v>
      </c>
      <c r="D11" s="204" t="s">
        <v>690</v>
      </c>
      <c r="E11" s="204" t="s">
        <v>691</v>
      </c>
      <c r="F11" s="205" t="s">
        <v>126</v>
      </c>
      <c r="G11" s="205" t="s">
        <v>544</v>
      </c>
      <c r="H11" s="205" t="s">
        <v>693</v>
      </c>
      <c r="I11" s="205" t="s">
        <v>692</v>
      </c>
      <c r="J11" s="78">
        <v>1.258</v>
      </c>
      <c r="K11" s="78">
        <v>0.29699999999999999</v>
      </c>
      <c r="L11" s="78">
        <v>1.5549999999999999</v>
      </c>
    </row>
    <row r="12" spans="1:12" ht="13.2" customHeight="1" x14ac:dyDescent="0.3">
      <c r="A12" s="204" t="s">
        <v>33</v>
      </c>
      <c r="B12" s="204" t="s">
        <v>118</v>
      </c>
      <c r="C12" s="204" t="s">
        <v>607</v>
      </c>
      <c r="D12" s="204" t="s">
        <v>690</v>
      </c>
      <c r="E12" s="204" t="s">
        <v>691</v>
      </c>
      <c r="F12" s="205" t="s">
        <v>126</v>
      </c>
      <c r="G12" s="205" t="s">
        <v>544</v>
      </c>
      <c r="H12" s="205" t="s">
        <v>694</v>
      </c>
      <c r="I12" s="205" t="s">
        <v>692</v>
      </c>
      <c r="J12" s="78">
        <v>0.64900000000000002</v>
      </c>
      <c r="K12" s="78">
        <v>4.3999999999999997E-2</v>
      </c>
      <c r="L12" s="78">
        <v>0.69299999999999995</v>
      </c>
    </row>
    <row r="13" spans="1:12" ht="13.2" customHeight="1" x14ac:dyDescent="0.3">
      <c r="A13" s="204" t="s">
        <v>33</v>
      </c>
      <c r="B13" s="204" t="s">
        <v>118</v>
      </c>
      <c r="C13" s="204" t="s">
        <v>607</v>
      </c>
      <c r="D13" s="204" t="s">
        <v>690</v>
      </c>
      <c r="E13" s="204" t="s">
        <v>691</v>
      </c>
      <c r="F13" s="205" t="s">
        <v>127</v>
      </c>
      <c r="G13" s="205" t="s">
        <v>544</v>
      </c>
      <c r="H13" s="205" t="s">
        <v>695</v>
      </c>
      <c r="I13" s="205" t="s">
        <v>696</v>
      </c>
      <c r="J13" s="117" t="s">
        <v>303</v>
      </c>
      <c r="K13" s="117" t="s">
        <v>303</v>
      </c>
      <c r="L13" s="117" t="s">
        <v>303</v>
      </c>
    </row>
    <row r="14" spans="1:12" ht="13.2" customHeight="1" x14ac:dyDescent="0.3">
      <c r="A14" s="204" t="s">
        <v>33</v>
      </c>
      <c r="B14" s="204" t="s">
        <v>118</v>
      </c>
      <c r="C14" s="204" t="s">
        <v>607</v>
      </c>
      <c r="D14" s="204" t="s">
        <v>690</v>
      </c>
      <c r="E14" s="204" t="s">
        <v>691</v>
      </c>
      <c r="F14" s="205" t="s">
        <v>127</v>
      </c>
      <c r="G14" s="205" t="s">
        <v>544</v>
      </c>
      <c r="H14" s="205" t="s">
        <v>695</v>
      </c>
      <c r="I14" s="205" t="s">
        <v>697</v>
      </c>
      <c r="J14" s="117" t="s">
        <v>303</v>
      </c>
      <c r="K14" s="117" t="s">
        <v>303</v>
      </c>
      <c r="L14" s="117" t="s">
        <v>303</v>
      </c>
    </row>
    <row r="15" spans="1:12" ht="13.2" customHeight="1" x14ac:dyDescent="0.3">
      <c r="A15" s="204" t="s">
        <v>33</v>
      </c>
      <c r="B15" s="204" t="s">
        <v>118</v>
      </c>
      <c r="C15" s="204" t="s">
        <v>607</v>
      </c>
      <c r="D15" s="204" t="s">
        <v>690</v>
      </c>
      <c r="E15" s="204" t="s">
        <v>691</v>
      </c>
      <c r="F15" s="205" t="s">
        <v>127</v>
      </c>
      <c r="G15" s="205" t="s">
        <v>544</v>
      </c>
      <c r="H15" s="205" t="s">
        <v>134</v>
      </c>
      <c r="I15" s="205" t="s">
        <v>142</v>
      </c>
      <c r="J15" s="79">
        <v>83</v>
      </c>
      <c r="K15" s="79">
        <v>103</v>
      </c>
      <c r="L15" s="79">
        <v>186</v>
      </c>
    </row>
    <row r="16" spans="1:12" ht="13.2" customHeight="1" x14ac:dyDescent="0.3">
      <c r="A16" s="204" t="s">
        <v>33</v>
      </c>
      <c r="B16" s="204" t="s">
        <v>118</v>
      </c>
      <c r="C16" s="204" t="s">
        <v>607</v>
      </c>
      <c r="D16" s="204" t="s">
        <v>690</v>
      </c>
      <c r="E16" s="204" t="s">
        <v>691</v>
      </c>
      <c r="F16" s="205" t="s">
        <v>389</v>
      </c>
      <c r="G16" s="205" t="s">
        <v>544</v>
      </c>
      <c r="H16" s="205"/>
      <c r="I16" s="205" t="s">
        <v>567</v>
      </c>
      <c r="J16" s="117" t="s">
        <v>303</v>
      </c>
      <c r="K16" s="117" t="s">
        <v>303</v>
      </c>
      <c r="L16" s="117">
        <v>5.9850000000000003</v>
      </c>
    </row>
    <row r="17" spans="1:12" ht="13.2" customHeight="1" x14ac:dyDescent="0.3">
      <c r="A17" s="204" t="s">
        <v>33</v>
      </c>
      <c r="B17" s="204" t="s">
        <v>118</v>
      </c>
      <c r="C17" s="204" t="s">
        <v>607</v>
      </c>
      <c r="D17" s="204" t="s">
        <v>690</v>
      </c>
      <c r="E17" s="204" t="s">
        <v>691</v>
      </c>
      <c r="F17" s="205" t="s">
        <v>128</v>
      </c>
      <c r="G17" s="205" t="s">
        <v>544</v>
      </c>
      <c r="H17" s="205" t="s">
        <v>135</v>
      </c>
      <c r="I17" s="205" t="s">
        <v>140</v>
      </c>
      <c r="J17" s="79" t="s">
        <v>303</v>
      </c>
      <c r="K17" s="79" t="s">
        <v>303</v>
      </c>
      <c r="L17" s="79">
        <v>48</v>
      </c>
    </row>
    <row r="18" spans="1:12" ht="13.2" customHeight="1" x14ac:dyDescent="0.3">
      <c r="A18" s="204" t="s">
        <v>33</v>
      </c>
      <c r="B18" s="204" t="s">
        <v>118</v>
      </c>
      <c r="C18" s="204" t="s">
        <v>607</v>
      </c>
      <c r="D18" s="204" t="s">
        <v>690</v>
      </c>
      <c r="E18" s="204" t="s">
        <v>691</v>
      </c>
      <c r="F18" s="205" t="s">
        <v>128</v>
      </c>
      <c r="G18" s="205" t="s">
        <v>544</v>
      </c>
      <c r="H18" s="205" t="s">
        <v>136</v>
      </c>
      <c r="I18" s="205" t="s">
        <v>144</v>
      </c>
      <c r="J18" s="79" t="s">
        <v>303</v>
      </c>
      <c r="K18" s="79" t="s">
        <v>303</v>
      </c>
      <c r="L18" s="79">
        <v>86274.02</v>
      </c>
    </row>
    <row r="19" spans="1:12" ht="13.2" customHeight="1" x14ac:dyDescent="0.3">
      <c r="A19" s="204" t="s">
        <v>33</v>
      </c>
      <c r="B19" s="204" t="s">
        <v>120</v>
      </c>
      <c r="C19" s="204" t="s">
        <v>607</v>
      </c>
      <c r="D19" s="204" t="s">
        <v>690</v>
      </c>
      <c r="E19" s="204" t="s">
        <v>691</v>
      </c>
      <c r="F19" s="205" t="s">
        <v>573</v>
      </c>
      <c r="G19" s="205" t="s">
        <v>615</v>
      </c>
      <c r="H19" s="205"/>
      <c r="I19" s="205" t="s">
        <v>137</v>
      </c>
      <c r="J19" s="117">
        <v>10.335000000000001</v>
      </c>
      <c r="K19" s="117">
        <v>0.443</v>
      </c>
      <c r="L19" s="117">
        <v>10.778</v>
      </c>
    </row>
    <row r="20" spans="1:12" ht="13.2" customHeight="1" x14ac:dyDescent="0.3">
      <c r="A20" s="204" t="s">
        <v>33</v>
      </c>
      <c r="B20" s="204" t="s">
        <v>120</v>
      </c>
      <c r="C20" s="204" t="s">
        <v>607</v>
      </c>
      <c r="D20" s="204" t="s">
        <v>690</v>
      </c>
      <c r="E20" s="204" t="s">
        <v>691</v>
      </c>
      <c r="F20" s="205" t="s">
        <v>123</v>
      </c>
      <c r="G20" s="205" t="s">
        <v>615</v>
      </c>
      <c r="H20" s="205"/>
      <c r="I20" s="205" t="s">
        <v>138</v>
      </c>
      <c r="J20" s="117">
        <v>11.021000000000001</v>
      </c>
      <c r="K20" s="117">
        <v>-0.81200000000000006</v>
      </c>
      <c r="L20" s="117">
        <v>10.208</v>
      </c>
    </row>
    <row r="21" spans="1:12" ht="13.2" customHeight="1" x14ac:dyDescent="0.3">
      <c r="A21" s="204" t="s">
        <v>33</v>
      </c>
      <c r="B21" s="204" t="s">
        <v>120</v>
      </c>
      <c r="C21" s="204" t="s">
        <v>607</v>
      </c>
      <c r="D21" s="204" t="s">
        <v>690</v>
      </c>
      <c r="E21" s="204" t="s">
        <v>691</v>
      </c>
      <c r="F21" s="205" t="s">
        <v>124</v>
      </c>
      <c r="G21" s="205" t="s">
        <v>615</v>
      </c>
      <c r="H21" s="205" t="s">
        <v>129</v>
      </c>
      <c r="I21" s="205" t="s">
        <v>139</v>
      </c>
      <c r="J21" s="117">
        <v>0.61099999999999999</v>
      </c>
      <c r="K21" s="117">
        <v>-9.2999999999999999E-2</v>
      </c>
      <c r="L21" s="117">
        <v>0.51700000000000002</v>
      </c>
    </row>
    <row r="22" spans="1:12" ht="13.2" customHeight="1" x14ac:dyDescent="0.3">
      <c r="A22" s="204" t="s">
        <v>33</v>
      </c>
      <c r="B22" s="204" t="s">
        <v>120</v>
      </c>
      <c r="C22" s="204" t="s">
        <v>607</v>
      </c>
      <c r="D22" s="204" t="s">
        <v>690</v>
      </c>
      <c r="E22" s="204" t="s">
        <v>691</v>
      </c>
      <c r="F22" s="205" t="s">
        <v>395</v>
      </c>
      <c r="G22" s="205" t="s">
        <v>617</v>
      </c>
      <c r="H22" s="205"/>
      <c r="I22" s="205" t="s">
        <v>406</v>
      </c>
      <c r="J22" s="81">
        <v>59</v>
      </c>
      <c r="K22" s="81" t="s">
        <v>303</v>
      </c>
      <c r="L22" s="81" t="s">
        <v>303</v>
      </c>
    </row>
    <row r="23" spans="1:12" ht="13.2" customHeight="1" x14ac:dyDescent="0.3">
      <c r="A23" s="204" t="s">
        <v>33</v>
      </c>
      <c r="B23" s="204" t="s">
        <v>120</v>
      </c>
      <c r="C23" s="204" t="s">
        <v>607</v>
      </c>
      <c r="D23" s="204" t="s">
        <v>690</v>
      </c>
      <c r="E23" s="204" t="s">
        <v>691</v>
      </c>
      <c r="F23" s="205" t="s">
        <v>125</v>
      </c>
      <c r="G23" s="205" t="s">
        <v>618</v>
      </c>
      <c r="H23" s="205" t="s">
        <v>130</v>
      </c>
      <c r="I23" s="205" t="s">
        <v>140</v>
      </c>
      <c r="J23" s="79" t="s">
        <v>303</v>
      </c>
      <c r="K23" s="79" t="s">
        <v>303</v>
      </c>
      <c r="L23" s="79" t="s">
        <v>303</v>
      </c>
    </row>
    <row r="24" spans="1:12" ht="13.2" customHeight="1" x14ac:dyDescent="0.3">
      <c r="A24" s="204" t="s">
        <v>33</v>
      </c>
      <c r="B24" s="204" t="s">
        <v>120</v>
      </c>
      <c r="C24" s="204" t="s">
        <v>607</v>
      </c>
      <c r="D24" s="204" t="s">
        <v>690</v>
      </c>
      <c r="E24" s="204" t="s">
        <v>691</v>
      </c>
      <c r="F24" s="205" t="s">
        <v>125</v>
      </c>
      <c r="G24" s="205" t="s">
        <v>618</v>
      </c>
      <c r="H24" s="205" t="s">
        <v>131</v>
      </c>
      <c r="I24" s="205" t="s">
        <v>140</v>
      </c>
      <c r="J24" s="79" t="s">
        <v>303</v>
      </c>
      <c r="K24" s="79" t="s">
        <v>303</v>
      </c>
      <c r="L24" s="79" t="s">
        <v>303</v>
      </c>
    </row>
    <row r="25" spans="1:12" ht="13.2" customHeight="1" x14ac:dyDescent="0.3">
      <c r="A25" s="204" t="s">
        <v>33</v>
      </c>
      <c r="B25" s="204" t="s">
        <v>120</v>
      </c>
      <c r="C25" s="204" t="s">
        <v>607</v>
      </c>
      <c r="D25" s="204" t="s">
        <v>690</v>
      </c>
      <c r="E25" s="204" t="s">
        <v>691</v>
      </c>
      <c r="F25" s="205" t="s">
        <v>125</v>
      </c>
      <c r="G25" s="205" t="s">
        <v>618</v>
      </c>
      <c r="H25" s="205" t="s">
        <v>132</v>
      </c>
      <c r="I25" s="205" t="s">
        <v>141</v>
      </c>
      <c r="J25" s="117" t="s">
        <v>304</v>
      </c>
      <c r="K25" s="117" t="s">
        <v>304</v>
      </c>
      <c r="L25" s="117" t="s">
        <v>304</v>
      </c>
    </row>
    <row r="26" spans="1:12" ht="13.2" customHeight="1" x14ac:dyDescent="0.3">
      <c r="A26" s="204" t="s">
        <v>33</v>
      </c>
      <c r="B26" s="204" t="s">
        <v>120</v>
      </c>
      <c r="C26" s="204" t="s">
        <v>607</v>
      </c>
      <c r="D26" s="204" t="s">
        <v>690</v>
      </c>
      <c r="E26" s="204" t="s">
        <v>691</v>
      </c>
      <c r="F26" s="205" t="s">
        <v>125</v>
      </c>
      <c r="G26" s="205" t="s">
        <v>618</v>
      </c>
      <c r="H26" s="205" t="s">
        <v>133</v>
      </c>
      <c r="I26" s="205" t="s">
        <v>141</v>
      </c>
      <c r="J26" s="117">
        <v>0.128</v>
      </c>
      <c r="K26" s="117">
        <v>-0.109</v>
      </c>
      <c r="L26" s="117">
        <v>1.9E-2</v>
      </c>
    </row>
    <row r="27" spans="1:12" ht="13.2" customHeight="1" x14ac:dyDescent="0.3">
      <c r="A27" s="204" t="s">
        <v>33</v>
      </c>
      <c r="B27" s="204" t="s">
        <v>120</v>
      </c>
      <c r="C27" s="204" t="s">
        <v>607</v>
      </c>
      <c r="D27" s="204" t="s">
        <v>690</v>
      </c>
      <c r="E27" s="204" t="s">
        <v>691</v>
      </c>
      <c r="F27" s="205" t="s">
        <v>285</v>
      </c>
      <c r="G27" s="205" t="s">
        <v>280</v>
      </c>
      <c r="H27" s="205"/>
      <c r="I27" s="205" t="s">
        <v>59</v>
      </c>
      <c r="J27" s="81">
        <v>50.414999999999999</v>
      </c>
      <c r="K27" s="81" t="s">
        <v>304</v>
      </c>
      <c r="L27" s="81">
        <v>50.43</v>
      </c>
    </row>
    <row r="28" spans="1:12" ht="13.2" customHeight="1" x14ac:dyDescent="0.3">
      <c r="A28" s="204" t="s">
        <v>33</v>
      </c>
      <c r="B28" s="204" t="s">
        <v>120</v>
      </c>
      <c r="C28" s="204" t="s">
        <v>607</v>
      </c>
      <c r="D28" s="204" t="s">
        <v>690</v>
      </c>
      <c r="E28" s="204" t="s">
        <v>691</v>
      </c>
      <c r="F28" s="205" t="s">
        <v>126</v>
      </c>
      <c r="G28" s="205" t="s">
        <v>544</v>
      </c>
      <c r="H28" s="205" t="s">
        <v>693</v>
      </c>
      <c r="I28" s="205" t="s">
        <v>692</v>
      </c>
      <c r="J28" s="78">
        <v>1.48</v>
      </c>
      <c r="K28" s="78">
        <v>-0.39300000000000002</v>
      </c>
      <c r="L28" s="78">
        <v>1.0880000000000001</v>
      </c>
    </row>
    <row r="29" spans="1:12" ht="13.2" customHeight="1" x14ac:dyDescent="0.3">
      <c r="A29" s="204" t="s">
        <v>33</v>
      </c>
      <c r="B29" s="204" t="s">
        <v>120</v>
      </c>
      <c r="C29" s="204" t="s">
        <v>607</v>
      </c>
      <c r="D29" s="204" t="s">
        <v>690</v>
      </c>
      <c r="E29" s="204" t="s">
        <v>691</v>
      </c>
      <c r="F29" s="205" t="s">
        <v>126</v>
      </c>
      <c r="G29" s="205" t="s">
        <v>544</v>
      </c>
      <c r="H29" s="205" t="s">
        <v>694</v>
      </c>
      <c r="I29" s="205" t="s">
        <v>692</v>
      </c>
      <c r="J29" s="78">
        <v>8.4000000000000005E-2</v>
      </c>
      <c r="K29" s="78">
        <v>-5.0000000000000001E-3</v>
      </c>
      <c r="L29" s="78">
        <v>7.9000000000000001E-2</v>
      </c>
    </row>
    <row r="30" spans="1:12" ht="13.2" customHeight="1" x14ac:dyDescent="0.3">
      <c r="A30" s="204" t="s">
        <v>33</v>
      </c>
      <c r="B30" s="204" t="s">
        <v>120</v>
      </c>
      <c r="C30" s="204" t="s">
        <v>607</v>
      </c>
      <c r="D30" s="204" t="s">
        <v>690</v>
      </c>
      <c r="E30" s="204" t="s">
        <v>691</v>
      </c>
      <c r="F30" s="205" t="s">
        <v>127</v>
      </c>
      <c r="G30" s="205" t="s">
        <v>544</v>
      </c>
      <c r="H30" s="205" t="s">
        <v>695</v>
      </c>
      <c r="I30" s="205" t="s">
        <v>696</v>
      </c>
      <c r="J30" s="117">
        <v>91.370999999999995</v>
      </c>
      <c r="K30" s="117" t="s">
        <v>303</v>
      </c>
      <c r="L30" s="117">
        <v>101.607</v>
      </c>
    </row>
    <row r="31" spans="1:12" ht="13.2" customHeight="1" x14ac:dyDescent="0.3">
      <c r="A31" s="204" t="s">
        <v>33</v>
      </c>
      <c r="B31" s="204" t="s">
        <v>120</v>
      </c>
      <c r="C31" s="204" t="s">
        <v>607</v>
      </c>
      <c r="D31" s="204" t="s">
        <v>690</v>
      </c>
      <c r="E31" s="204" t="s">
        <v>691</v>
      </c>
      <c r="F31" s="205" t="s">
        <v>127</v>
      </c>
      <c r="G31" s="205" t="s">
        <v>544</v>
      </c>
      <c r="H31" s="205" t="s">
        <v>695</v>
      </c>
      <c r="I31" s="205" t="s">
        <v>697</v>
      </c>
      <c r="J31" s="117">
        <v>70.710999999999999</v>
      </c>
      <c r="K31" s="117" t="s">
        <v>303</v>
      </c>
      <c r="L31" s="117">
        <v>74.253</v>
      </c>
    </row>
    <row r="32" spans="1:12" ht="13.2" customHeight="1" x14ac:dyDescent="0.3">
      <c r="A32" s="204" t="s">
        <v>33</v>
      </c>
      <c r="B32" s="204" t="s">
        <v>120</v>
      </c>
      <c r="C32" s="204" t="s">
        <v>607</v>
      </c>
      <c r="D32" s="204" t="s">
        <v>690</v>
      </c>
      <c r="E32" s="204" t="s">
        <v>691</v>
      </c>
      <c r="F32" s="205" t="s">
        <v>127</v>
      </c>
      <c r="G32" s="205" t="s">
        <v>544</v>
      </c>
      <c r="H32" s="205" t="s">
        <v>134</v>
      </c>
      <c r="I32" s="205" t="s">
        <v>142</v>
      </c>
      <c r="J32" s="79" t="s">
        <v>304</v>
      </c>
      <c r="K32" s="79">
        <v>3</v>
      </c>
      <c r="L32" s="79">
        <v>3</v>
      </c>
    </row>
    <row r="33" spans="1:12" ht="13.2" customHeight="1" x14ac:dyDescent="0.3">
      <c r="A33" s="204" t="s">
        <v>33</v>
      </c>
      <c r="B33" s="204" t="s">
        <v>120</v>
      </c>
      <c r="C33" s="204" t="s">
        <v>607</v>
      </c>
      <c r="D33" s="204" t="s">
        <v>690</v>
      </c>
      <c r="E33" s="204" t="s">
        <v>691</v>
      </c>
      <c r="F33" s="205" t="s">
        <v>389</v>
      </c>
      <c r="G33" s="205" t="s">
        <v>544</v>
      </c>
      <c r="H33" s="205"/>
      <c r="I33" s="205" t="s">
        <v>567</v>
      </c>
      <c r="J33" s="117" t="s">
        <v>303</v>
      </c>
      <c r="K33" s="117" t="s">
        <v>303</v>
      </c>
      <c r="L33" s="117">
        <v>13.090999999999999</v>
      </c>
    </row>
    <row r="34" spans="1:12" ht="13.2" customHeight="1" x14ac:dyDescent="0.3">
      <c r="A34" s="204" t="s">
        <v>33</v>
      </c>
      <c r="B34" s="204" t="s">
        <v>120</v>
      </c>
      <c r="C34" s="204" t="s">
        <v>607</v>
      </c>
      <c r="D34" s="204" t="s">
        <v>690</v>
      </c>
      <c r="E34" s="204" t="s">
        <v>691</v>
      </c>
      <c r="F34" s="205" t="s">
        <v>128</v>
      </c>
      <c r="G34" s="205" t="s">
        <v>544</v>
      </c>
      <c r="H34" s="205" t="s">
        <v>135</v>
      </c>
      <c r="I34" s="205" t="s">
        <v>140</v>
      </c>
      <c r="J34" s="79" t="s">
        <v>303</v>
      </c>
      <c r="K34" s="79" t="s">
        <v>303</v>
      </c>
      <c r="L34" s="79">
        <v>14</v>
      </c>
    </row>
    <row r="35" spans="1:12" ht="13.2" customHeight="1" x14ac:dyDescent="0.3">
      <c r="A35" s="204" t="s">
        <v>33</v>
      </c>
      <c r="B35" s="204" t="s">
        <v>120</v>
      </c>
      <c r="C35" s="204" t="s">
        <v>607</v>
      </c>
      <c r="D35" s="204" t="s">
        <v>690</v>
      </c>
      <c r="E35" s="204" t="s">
        <v>691</v>
      </c>
      <c r="F35" s="205" t="s">
        <v>128</v>
      </c>
      <c r="G35" s="205" t="s">
        <v>544</v>
      </c>
      <c r="H35" s="205" t="s">
        <v>136</v>
      </c>
      <c r="I35" s="205" t="s">
        <v>144</v>
      </c>
      <c r="J35" s="79" t="s">
        <v>303</v>
      </c>
      <c r="K35" s="79" t="s">
        <v>303</v>
      </c>
      <c r="L35" s="79">
        <v>18189.855</v>
      </c>
    </row>
    <row r="36" spans="1:12" ht="13.2" customHeight="1" x14ac:dyDescent="0.3">
      <c r="A36" s="204" t="s">
        <v>33</v>
      </c>
      <c r="B36" s="204" t="s">
        <v>118</v>
      </c>
      <c r="C36" s="204" t="s">
        <v>624</v>
      </c>
      <c r="D36" s="204" t="s">
        <v>704</v>
      </c>
      <c r="E36" s="204" t="s">
        <v>705</v>
      </c>
      <c r="F36" s="205" t="s">
        <v>573</v>
      </c>
      <c r="G36" s="205" t="s">
        <v>615</v>
      </c>
      <c r="H36" s="205"/>
      <c r="I36" s="205" t="s">
        <v>137</v>
      </c>
      <c r="J36" s="117">
        <v>10.728</v>
      </c>
      <c r="K36" s="117">
        <v>6.0000000000000001E-3</v>
      </c>
      <c r="L36" s="117">
        <v>10.734</v>
      </c>
    </row>
    <row r="37" spans="1:12" ht="13.2" customHeight="1" x14ac:dyDescent="0.3">
      <c r="A37" s="204" t="s">
        <v>33</v>
      </c>
      <c r="B37" s="204" t="s">
        <v>118</v>
      </c>
      <c r="C37" s="204" t="s">
        <v>624</v>
      </c>
      <c r="D37" s="204" t="s">
        <v>704</v>
      </c>
      <c r="E37" s="204" t="s">
        <v>705</v>
      </c>
      <c r="F37" s="205" t="s">
        <v>123</v>
      </c>
      <c r="G37" s="205" t="s">
        <v>615</v>
      </c>
      <c r="H37" s="205"/>
      <c r="I37" s="205" t="s">
        <v>138</v>
      </c>
      <c r="J37" s="117">
        <v>25.524000000000001</v>
      </c>
      <c r="K37" s="117">
        <v>-0.94299999999999995</v>
      </c>
      <c r="L37" s="117">
        <v>24.581</v>
      </c>
    </row>
    <row r="38" spans="1:12" ht="13.2" customHeight="1" x14ac:dyDescent="0.3">
      <c r="A38" s="204" t="s">
        <v>33</v>
      </c>
      <c r="B38" s="204" t="s">
        <v>118</v>
      </c>
      <c r="C38" s="204" t="s">
        <v>624</v>
      </c>
      <c r="D38" s="204" t="s">
        <v>704</v>
      </c>
      <c r="E38" s="204" t="s">
        <v>705</v>
      </c>
      <c r="F38" s="205" t="s">
        <v>124</v>
      </c>
      <c r="G38" s="205" t="s">
        <v>615</v>
      </c>
      <c r="H38" s="205" t="s">
        <v>129</v>
      </c>
      <c r="I38" s="205" t="s">
        <v>139</v>
      </c>
      <c r="J38" s="117">
        <v>0.17199999999999999</v>
      </c>
      <c r="K38" s="117">
        <v>-1E-3</v>
      </c>
      <c r="L38" s="117">
        <v>0.17100000000000001</v>
      </c>
    </row>
    <row r="39" spans="1:12" ht="13.2" customHeight="1" x14ac:dyDescent="0.3">
      <c r="A39" s="204" t="s">
        <v>33</v>
      </c>
      <c r="B39" s="204" t="s">
        <v>118</v>
      </c>
      <c r="C39" s="204" t="s">
        <v>624</v>
      </c>
      <c r="D39" s="204" t="s">
        <v>704</v>
      </c>
      <c r="E39" s="204" t="s">
        <v>705</v>
      </c>
      <c r="F39" s="205" t="s">
        <v>125</v>
      </c>
      <c r="G39" s="205" t="s">
        <v>618</v>
      </c>
      <c r="H39" s="205" t="s">
        <v>132</v>
      </c>
      <c r="I39" s="205" t="s">
        <v>141</v>
      </c>
      <c r="J39" s="117">
        <v>4.2000000000000003E-2</v>
      </c>
      <c r="K39" s="117">
        <v>-3.4000000000000002E-2</v>
      </c>
      <c r="L39" s="117">
        <v>8.0000000000000002E-3</v>
      </c>
    </row>
    <row r="40" spans="1:12" ht="13.2" customHeight="1" x14ac:dyDescent="0.3">
      <c r="A40" s="204" t="s">
        <v>33</v>
      </c>
      <c r="B40" s="204" t="s">
        <v>118</v>
      </c>
      <c r="C40" s="204" t="s">
        <v>624</v>
      </c>
      <c r="D40" s="204" t="s">
        <v>704</v>
      </c>
      <c r="E40" s="204" t="s">
        <v>705</v>
      </c>
      <c r="F40" s="205" t="s">
        <v>125</v>
      </c>
      <c r="G40" s="205" t="s">
        <v>618</v>
      </c>
      <c r="H40" s="205" t="s">
        <v>133</v>
      </c>
      <c r="I40" s="205" t="s">
        <v>141</v>
      </c>
      <c r="J40" s="117">
        <v>4.8000000000000001E-2</v>
      </c>
      <c r="K40" s="117">
        <v>-4.4999999999999998E-2</v>
      </c>
      <c r="L40" s="117">
        <v>3.0000000000000001E-3</v>
      </c>
    </row>
    <row r="41" spans="1:12" ht="13.2" customHeight="1" x14ac:dyDescent="0.3">
      <c r="A41" s="204" t="s">
        <v>33</v>
      </c>
      <c r="B41" s="204" t="s">
        <v>118</v>
      </c>
      <c r="C41" s="204" t="s">
        <v>624</v>
      </c>
      <c r="D41" s="204" t="s">
        <v>704</v>
      </c>
      <c r="E41" s="204" t="s">
        <v>705</v>
      </c>
      <c r="F41" s="205" t="s">
        <v>285</v>
      </c>
      <c r="G41" s="205" t="s">
        <v>280</v>
      </c>
      <c r="H41" s="205"/>
      <c r="I41" s="205" t="s">
        <v>59</v>
      </c>
      <c r="J41" s="81">
        <v>66.66</v>
      </c>
      <c r="K41" s="81" t="s">
        <v>304</v>
      </c>
      <c r="L41" s="81">
        <v>66.668999999999997</v>
      </c>
    </row>
    <row r="42" spans="1:12" ht="13.2" customHeight="1" x14ac:dyDescent="0.3">
      <c r="A42" s="204" t="s">
        <v>33</v>
      </c>
      <c r="B42" s="204" t="s">
        <v>118</v>
      </c>
      <c r="C42" s="204" t="s">
        <v>624</v>
      </c>
      <c r="D42" s="204" t="s">
        <v>704</v>
      </c>
      <c r="E42" s="204" t="s">
        <v>705</v>
      </c>
      <c r="F42" s="205" t="s">
        <v>126</v>
      </c>
      <c r="G42" s="205" t="s">
        <v>544</v>
      </c>
      <c r="H42" s="205" t="s">
        <v>693</v>
      </c>
      <c r="I42" s="205" t="s">
        <v>692</v>
      </c>
      <c r="J42" s="78">
        <v>1.1619999999999999</v>
      </c>
      <c r="K42" s="78">
        <v>-0.251</v>
      </c>
      <c r="L42" s="78">
        <v>0.91100000000000003</v>
      </c>
    </row>
    <row r="43" spans="1:12" ht="13.2" customHeight="1" x14ac:dyDescent="0.3">
      <c r="A43" s="204" t="s">
        <v>33</v>
      </c>
      <c r="B43" s="204" t="s">
        <v>118</v>
      </c>
      <c r="C43" s="204" t="s">
        <v>624</v>
      </c>
      <c r="D43" s="204" t="s">
        <v>704</v>
      </c>
      <c r="E43" s="204" t="s">
        <v>705</v>
      </c>
      <c r="F43" s="205" t="s">
        <v>126</v>
      </c>
      <c r="G43" s="205" t="s">
        <v>544</v>
      </c>
      <c r="H43" s="205" t="s">
        <v>694</v>
      </c>
      <c r="I43" s="205" t="s">
        <v>692</v>
      </c>
      <c r="J43" s="78">
        <v>0.61399999999999999</v>
      </c>
      <c r="K43" s="78">
        <v>-0.13400000000000001</v>
      </c>
      <c r="L43" s="78">
        <v>0.48099999999999998</v>
      </c>
    </row>
    <row r="44" spans="1:12" ht="13.2" customHeight="1" x14ac:dyDescent="0.3">
      <c r="A44" s="204" t="s">
        <v>33</v>
      </c>
      <c r="B44" s="204" t="s">
        <v>118</v>
      </c>
      <c r="C44" s="204" t="s">
        <v>624</v>
      </c>
      <c r="D44" s="204" t="s">
        <v>704</v>
      </c>
      <c r="E44" s="204" t="s">
        <v>705</v>
      </c>
      <c r="F44" s="205" t="s">
        <v>127</v>
      </c>
      <c r="G44" s="205" t="s">
        <v>544</v>
      </c>
      <c r="H44" s="205" t="s">
        <v>134</v>
      </c>
      <c r="I44" s="205" t="s">
        <v>142</v>
      </c>
      <c r="J44" s="79" t="s">
        <v>304</v>
      </c>
      <c r="K44" s="79" t="s">
        <v>304</v>
      </c>
      <c r="L44" s="79" t="s">
        <v>304</v>
      </c>
    </row>
    <row r="45" spans="1:12" ht="13.2" customHeight="1" x14ac:dyDescent="0.3">
      <c r="A45" s="204" t="s">
        <v>33</v>
      </c>
      <c r="B45" s="204" t="s">
        <v>118</v>
      </c>
      <c r="C45" s="204" t="s">
        <v>624</v>
      </c>
      <c r="D45" s="204" t="s">
        <v>704</v>
      </c>
      <c r="E45" s="204" t="s">
        <v>705</v>
      </c>
      <c r="F45" s="205" t="s">
        <v>389</v>
      </c>
      <c r="G45" s="205" t="s">
        <v>544</v>
      </c>
      <c r="H45" s="205"/>
      <c r="I45" s="205" t="s">
        <v>567</v>
      </c>
      <c r="J45" s="117" t="s">
        <v>303</v>
      </c>
      <c r="K45" s="117" t="s">
        <v>303</v>
      </c>
      <c r="L45" s="117">
        <v>10.494</v>
      </c>
    </row>
    <row r="46" spans="1:12" ht="13.2" customHeight="1" x14ac:dyDescent="0.3">
      <c r="A46" s="204" t="s">
        <v>33</v>
      </c>
      <c r="B46" s="204" t="s">
        <v>118</v>
      </c>
      <c r="C46" s="204" t="s">
        <v>624</v>
      </c>
      <c r="D46" s="204" t="s">
        <v>704</v>
      </c>
      <c r="E46" s="204" t="s">
        <v>705</v>
      </c>
      <c r="F46" s="205" t="s">
        <v>128</v>
      </c>
      <c r="G46" s="205" t="s">
        <v>544</v>
      </c>
      <c r="H46" s="205" t="s">
        <v>135</v>
      </c>
      <c r="I46" s="205" t="s">
        <v>140</v>
      </c>
      <c r="J46" s="79" t="s">
        <v>303</v>
      </c>
      <c r="K46" s="79" t="s">
        <v>303</v>
      </c>
      <c r="L46" s="79">
        <v>1</v>
      </c>
    </row>
    <row r="47" spans="1:12" ht="13.2" customHeight="1" x14ac:dyDescent="0.3">
      <c r="A47" s="204" t="s">
        <v>33</v>
      </c>
      <c r="B47" s="204" t="s">
        <v>118</v>
      </c>
      <c r="C47" s="204" t="s">
        <v>624</v>
      </c>
      <c r="D47" s="204" t="s">
        <v>704</v>
      </c>
      <c r="E47" s="204" t="s">
        <v>705</v>
      </c>
      <c r="F47" s="205" t="s">
        <v>128</v>
      </c>
      <c r="G47" s="205" t="s">
        <v>544</v>
      </c>
      <c r="H47" s="205" t="s">
        <v>136</v>
      </c>
      <c r="I47" s="205" t="s">
        <v>144</v>
      </c>
      <c r="J47" s="79" t="s">
        <v>303</v>
      </c>
      <c r="K47" s="79" t="s">
        <v>303</v>
      </c>
      <c r="L47" s="79" t="s">
        <v>304</v>
      </c>
    </row>
    <row r="48" spans="1:12" ht="13.2" customHeight="1" x14ac:dyDescent="0.3">
      <c r="A48" s="204" t="s">
        <v>33</v>
      </c>
      <c r="B48" s="204" t="s">
        <v>118</v>
      </c>
      <c r="C48" s="204" t="s">
        <v>624</v>
      </c>
      <c r="D48" s="204" t="s">
        <v>702</v>
      </c>
      <c r="E48" s="204" t="s">
        <v>703</v>
      </c>
      <c r="F48" s="205" t="s">
        <v>573</v>
      </c>
      <c r="G48" s="205" t="s">
        <v>615</v>
      </c>
      <c r="H48" s="205"/>
      <c r="I48" s="205" t="s">
        <v>137</v>
      </c>
      <c r="J48" s="117">
        <v>10.712999999999999</v>
      </c>
      <c r="K48" s="117">
        <v>-2.9000000000000001E-2</v>
      </c>
      <c r="L48" s="117">
        <v>10.683999999999999</v>
      </c>
    </row>
    <row r="49" spans="1:12" ht="13.2" customHeight="1" x14ac:dyDescent="0.3">
      <c r="A49" s="204" t="s">
        <v>33</v>
      </c>
      <c r="B49" s="204" t="s">
        <v>118</v>
      </c>
      <c r="C49" s="204" t="s">
        <v>624</v>
      </c>
      <c r="D49" s="204" t="s">
        <v>702</v>
      </c>
      <c r="E49" s="204" t="s">
        <v>703</v>
      </c>
      <c r="F49" s="205" t="s">
        <v>123</v>
      </c>
      <c r="G49" s="205" t="s">
        <v>615</v>
      </c>
      <c r="H49" s="205"/>
      <c r="I49" s="205" t="s">
        <v>138</v>
      </c>
      <c r="J49" s="117">
        <v>26.315000000000001</v>
      </c>
      <c r="K49" s="117">
        <v>-0.88800000000000001</v>
      </c>
      <c r="L49" s="117">
        <v>25.427</v>
      </c>
    </row>
    <row r="50" spans="1:12" ht="13.2" customHeight="1" x14ac:dyDescent="0.3">
      <c r="A50" s="204" t="s">
        <v>33</v>
      </c>
      <c r="B50" s="204" t="s">
        <v>118</v>
      </c>
      <c r="C50" s="204" t="s">
        <v>624</v>
      </c>
      <c r="D50" s="204" t="s">
        <v>702</v>
      </c>
      <c r="E50" s="204" t="s">
        <v>703</v>
      </c>
      <c r="F50" s="205" t="s">
        <v>124</v>
      </c>
      <c r="G50" s="205" t="s">
        <v>615</v>
      </c>
      <c r="H50" s="205" t="s">
        <v>129</v>
      </c>
      <c r="I50" s="205" t="s">
        <v>139</v>
      </c>
      <c r="J50" s="117">
        <v>0.33900000000000002</v>
      </c>
      <c r="K50" s="117">
        <v>2.4E-2</v>
      </c>
      <c r="L50" s="117">
        <v>0.36299999999999999</v>
      </c>
    </row>
    <row r="51" spans="1:12" ht="13.2" customHeight="1" x14ac:dyDescent="0.3">
      <c r="A51" s="204" t="s">
        <v>33</v>
      </c>
      <c r="B51" s="204" t="s">
        <v>118</v>
      </c>
      <c r="C51" s="204" t="s">
        <v>624</v>
      </c>
      <c r="D51" s="204" t="s">
        <v>702</v>
      </c>
      <c r="E51" s="204" t="s">
        <v>703</v>
      </c>
      <c r="F51" s="205" t="s">
        <v>125</v>
      </c>
      <c r="G51" s="205" t="s">
        <v>618</v>
      </c>
      <c r="H51" s="205" t="s">
        <v>132</v>
      </c>
      <c r="I51" s="205" t="s">
        <v>141</v>
      </c>
      <c r="J51" s="117">
        <v>0.122</v>
      </c>
      <c r="K51" s="117">
        <v>-4.2000000000000003E-2</v>
      </c>
      <c r="L51" s="117">
        <v>0.08</v>
      </c>
    </row>
    <row r="52" spans="1:12" ht="13.2" customHeight="1" x14ac:dyDescent="0.3">
      <c r="A52" s="204" t="s">
        <v>33</v>
      </c>
      <c r="B52" s="204" t="s">
        <v>118</v>
      </c>
      <c r="C52" s="204" t="s">
        <v>624</v>
      </c>
      <c r="D52" s="204" t="s">
        <v>702</v>
      </c>
      <c r="E52" s="204" t="s">
        <v>703</v>
      </c>
      <c r="F52" s="205" t="s">
        <v>125</v>
      </c>
      <c r="G52" s="205" t="s">
        <v>618</v>
      </c>
      <c r="H52" s="205" t="s">
        <v>133</v>
      </c>
      <c r="I52" s="205" t="s">
        <v>141</v>
      </c>
      <c r="J52" s="117">
        <v>0.114</v>
      </c>
      <c r="K52" s="117">
        <v>-5.0999999999999997E-2</v>
      </c>
      <c r="L52" s="117">
        <v>6.3E-2</v>
      </c>
    </row>
    <row r="53" spans="1:12" ht="13.2" customHeight="1" x14ac:dyDescent="0.3">
      <c r="A53" s="204" t="s">
        <v>33</v>
      </c>
      <c r="B53" s="204" t="s">
        <v>118</v>
      </c>
      <c r="C53" s="204" t="s">
        <v>624</v>
      </c>
      <c r="D53" s="204" t="s">
        <v>702</v>
      </c>
      <c r="E53" s="204" t="s">
        <v>703</v>
      </c>
      <c r="F53" s="205" t="s">
        <v>285</v>
      </c>
      <c r="G53" s="205" t="s">
        <v>280</v>
      </c>
      <c r="H53" s="205"/>
      <c r="I53" s="205" t="s">
        <v>59</v>
      </c>
      <c r="J53" s="81">
        <v>41.917999999999999</v>
      </c>
      <c r="K53" s="81" t="s">
        <v>304</v>
      </c>
      <c r="L53" s="81">
        <v>41.920999999999999</v>
      </c>
    </row>
    <row r="54" spans="1:12" ht="13.2" customHeight="1" x14ac:dyDescent="0.3">
      <c r="A54" s="204" t="s">
        <v>33</v>
      </c>
      <c r="B54" s="204" t="s">
        <v>118</v>
      </c>
      <c r="C54" s="204" t="s">
        <v>624</v>
      </c>
      <c r="D54" s="204" t="s">
        <v>702</v>
      </c>
      <c r="E54" s="204" t="s">
        <v>703</v>
      </c>
      <c r="F54" s="205" t="s">
        <v>126</v>
      </c>
      <c r="G54" s="205" t="s">
        <v>544</v>
      </c>
      <c r="H54" s="205" t="s">
        <v>693</v>
      </c>
      <c r="I54" s="205" t="s">
        <v>692</v>
      </c>
      <c r="J54" s="78">
        <v>2.931</v>
      </c>
      <c r="K54" s="78">
        <v>0.36499999999999999</v>
      </c>
      <c r="L54" s="78">
        <v>3.2959999999999998</v>
      </c>
    </row>
    <row r="55" spans="1:12" ht="13.2" customHeight="1" x14ac:dyDescent="0.3">
      <c r="A55" s="204" t="s">
        <v>33</v>
      </c>
      <c r="B55" s="204" t="s">
        <v>118</v>
      </c>
      <c r="C55" s="204" t="s">
        <v>624</v>
      </c>
      <c r="D55" s="204" t="s">
        <v>702</v>
      </c>
      <c r="E55" s="204" t="s">
        <v>703</v>
      </c>
      <c r="F55" s="205" t="s">
        <v>126</v>
      </c>
      <c r="G55" s="205" t="s">
        <v>544</v>
      </c>
      <c r="H55" s="205" t="s">
        <v>694</v>
      </c>
      <c r="I55" s="205" t="s">
        <v>692</v>
      </c>
      <c r="J55" s="78">
        <v>1.5389999999999999</v>
      </c>
      <c r="K55" s="78">
        <v>0.17499999999999999</v>
      </c>
      <c r="L55" s="78">
        <v>1.714</v>
      </c>
    </row>
    <row r="56" spans="1:12" ht="13.2" customHeight="1" x14ac:dyDescent="0.3">
      <c r="A56" s="204" t="s">
        <v>33</v>
      </c>
      <c r="B56" s="204" t="s">
        <v>118</v>
      </c>
      <c r="C56" s="204" t="s">
        <v>624</v>
      </c>
      <c r="D56" s="204" t="s">
        <v>702</v>
      </c>
      <c r="E56" s="204" t="s">
        <v>703</v>
      </c>
      <c r="F56" s="205" t="s">
        <v>127</v>
      </c>
      <c r="G56" s="205" t="s">
        <v>544</v>
      </c>
      <c r="H56" s="205" t="s">
        <v>695</v>
      </c>
      <c r="I56" s="205" t="s">
        <v>696</v>
      </c>
      <c r="J56" s="117" t="s">
        <v>303</v>
      </c>
      <c r="K56" s="117" t="s">
        <v>303</v>
      </c>
      <c r="L56" s="117" t="s">
        <v>303</v>
      </c>
    </row>
    <row r="57" spans="1:12" ht="13.2" customHeight="1" x14ac:dyDescent="0.3">
      <c r="A57" s="204" t="s">
        <v>33</v>
      </c>
      <c r="B57" s="204" t="s">
        <v>118</v>
      </c>
      <c r="C57" s="204" t="s">
        <v>624</v>
      </c>
      <c r="D57" s="204" t="s">
        <v>702</v>
      </c>
      <c r="E57" s="204" t="s">
        <v>703</v>
      </c>
      <c r="F57" s="205" t="s">
        <v>127</v>
      </c>
      <c r="G57" s="205" t="s">
        <v>544</v>
      </c>
      <c r="H57" s="205" t="s">
        <v>695</v>
      </c>
      <c r="I57" s="205" t="s">
        <v>697</v>
      </c>
      <c r="J57" s="117" t="s">
        <v>303</v>
      </c>
      <c r="K57" s="117" t="s">
        <v>303</v>
      </c>
      <c r="L57" s="117" t="s">
        <v>303</v>
      </c>
    </row>
    <row r="58" spans="1:12" ht="13.2" customHeight="1" x14ac:dyDescent="0.3">
      <c r="A58" s="204" t="s">
        <v>33</v>
      </c>
      <c r="B58" s="204" t="s">
        <v>118</v>
      </c>
      <c r="C58" s="204" t="s">
        <v>624</v>
      </c>
      <c r="D58" s="204" t="s">
        <v>702</v>
      </c>
      <c r="E58" s="204" t="s">
        <v>703</v>
      </c>
      <c r="F58" s="205" t="s">
        <v>127</v>
      </c>
      <c r="G58" s="205" t="s">
        <v>544</v>
      </c>
      <c r="H58" s="205" t="s">
        <v>134</v>
      </c>
      <c r="I58" s="205" t="s">
        <v>142</v>
      </c>
      <c r="J58" s="79" t="s">
        <v>304</v>
      </c>
      <c r="K58" s="79" t="s">
        <v>304</v>
      </c>
      <c r="L58" s="79" t="s">
        <v>304</v>
      </c>
    </row>
    <row r="59" spans="1:12" ht="13.2" customHeight="1" x14ac:dyDescent="0.3">
      <c r="A59" s="204" t="s">
        <v>33</v>
      </c>
      <c r="B59" s="204" t="s">
        <v>118</v>
      </c>
      <c r="C59" s="204" t="s">
        <v>624</v>
      </c>
      <c r="D59" s="204" t="s">
        <v>702</v>
      </c>
      <c r="E59" s="204" t="s">
        <v>703</v>
      </c>
      <c r="F59" s="205" t="s">
        <v>389</v>
      </c>
      <c r="G59" s="205" t="s">
        <v>544</v>
      </c>
      <c r="H59" s="205"/>
      <c r="I59" s="205" t="s">
        <v>567</v>
      </c>
      <c r="J59" s="117" t="s">
        <v>303</v>
      </c>
      <c r="K59" s="117" t="s">
        <v>303</v>
      </c>
      <c r="L59" s="117">
        <v>37.619999999999997</v>
      </c>
    </row>
    <row r="60" spans="1:12" ht="13.2" customHeight="1" x14ac:dyDescent="0.3">
      <c r="A60" s="204" t="s">
        <v>33</v>
      </c>
      <c r="B60" s="204" t="s">
        <v>118</v>
      </c>
      <c r="C60" s="204" t="s">
        <v>624</v>
      </c>
      <c r="D60" s="204" t="s">
        <v>702</v>
      </c>
      <c r="E60" s="204" t="s">
        <v>703</v>
      </c>
      <c r="F60" s="205" t="s">
        <v>128</v>
      </c>
      <c r="G60" s="205" t="s">
        <v>544</v>
      </c>
      <c r="H60" s="205" t="s">
        <v>135</v>
      </c>
      <c r="I60" s="205" t="s">
        <v>140</v>
      </c>
      <c r="J60" s="79" t="s">
        <v>303</v>
      </c>
      <c r="K60" s="79" t="s">
        <v>303</v>
      </c>
      <c r="L60" s="79">
        <v>3</v>
      </c>
    </row>
    <row r="61" spans="1:12" ht="13.2" customHeight="1" x14ac:dyDescent="0.3">
      <c r="A61" s="204" t="s">
        <v>33</v>
      </c>
      <c r="B61" s="204" t="s">
        <v>118</v>
      </c>
      <c r="C61" s="204" t="s">
        <v>624</v>
      </c>
      <c r="D61" s="204" t="s">
        <v>702</v>
      </c>
      <c r="E61" s="204" t="s">
        <v>703</v>
      </c>
      <c r="F61" s="205" t="s">
        <v>128</v>
      </c>
      <c r="G61" s="205" t="s">
        <v>544</v>
      </c>
      <c r="H61" s="205" t="s">
        <v>136</v>
      </c>
      <c r="I61" s="205" t="s">
        <v>144</v>
      </c>
      <c r="J61" s="79" t="s">
        <v>303</v>
      </c>
      <c r="K61" s="79" t="s">
        <v>303</v>
      </c>
      <c r="L61" s="79">
        <v>342.34399999999999</v>
      </c>
    </row>
    <row r="62" spans="1:12" ht="13.2" customHeight="1" x14ac:dyDescent="0.3">
      <c r="A62" s="204" t="s">
        <v>33</v>
      </c>
      <c r="B62" s="204" t="s">
        <v>120</v>
      </c>
      <c r="C62" s="204" t="s">
        <v>624</v>
      </c>
      <c r="D62" s="204" t="s">
        <v>702</v>
      </c>
      <c r="E62" s="204" t="s">
        <v>703</v>
      </c>
      <c r="F62" s="205" t="s">
        <v>573</v>
      </c>
      <c r="G62" s="205" t="s">
        <v>615</v>
      </c>
      <c r="H62" s="205"/>
      <c r="I62" s="205" t="s">
        <v>137</v>
      </c>
      <c r="J62" s="117">
        <v>10.484</v>
      </c>
      <c r="K62" s="117">
        <v>0.38</v>
      </c>
      <c r="L62" s="117">
        <v>10.865</v>
      </c>
    </row>
    <row r="63" spans="1:12" ht="13.2" customHeight="1" x14ac:dyDescent="0.3">
      <c r="A63" s="204" t="s">
        <v>33</v>
      </c>
      <c r="B63" s="204" t="s">
        <v>120</v>
      </c>
      <c r="C63" s="204" t="s">
        <v>624</v>
      </c>
      <c r="D63" s="204" t="s">
        <v>702</v>
      </c>
      <c r="E63" s="204" t="s">
        <v>703</v>
      </c>
      <c r="F63" s="205" t="s">
        <v>123</v>
      </c>
      <c r="G63" s="205" t="s">
        <v>615</v>
      </c>
      <c r="H63" s="205"/>
      <c r="I63" s="205" t="s">
        <v>138</v>
      </c>
      <c r="J63" s="117">
        <v>11.54</v>
      </c>
      <c r="K63" s="117">
        <v>-0.90300000000000002</v>
      </c>
      <c r="L63" s="117">
        <v>10.637</v>
      </c>
    </row>
    <row r="64" spans="1:12" ht="13.2" customHeight="1" x14ac:dyDescent="0.3">
      <c r="A64" s="204" t="s">
        <v>33</v>
      </c>
      <c r="B64" s="204" t="s">
        <v>120</v>
      </c>
      <c r="C64" s="204" t="s">
        <v>624</v>
      </c>
      <c r="D64" s="204" t="s">
        <v>702</v>
      </c>
      <c r="E64" s="204" t="s">
        <v>703</v>
      </c>
      <c r="F64" s="205" t="s">
        <v>124</v>
      </c>
      <c r="G64" s="205" t="s">
        <v>615</v>
      </c>
      <c r="H64" s="205" t="s">
        <v>129</v>
      </c>
      <c r="I64" s="205" t="s">
        <v>139</v>
      </c>
      <c r="J64" s="117">
        <v>0.193</v>
      </c>
      <c r="K64" s="117">
        <v>-3.5000000000000003E-2</v>
      </c>
      <c r="L64" s="117">
        <v>0.158</v>
      </c>
    </row>
    <row r="65" spans="1:12" ht="13.2" customHeight="1" x14ac:dyDescent="0.3">
      <c r="A65" s="204" t="s">
        <v>33</v>
      </c>
      <c r="B65" s="204" t="s">
        <v>120</v>
      </c>
      <c r="C65" s="204" t="s">
        <v>624</v>
      </c>
      <c r="D65" s="204" t="s">
        <v>702</v>
      </c>
      <c r="E65" s="204" t="s">
        <v>703</v>
      </c>
      <c r="F65" s="205" t="s">
        <v>125</v>
      </c>
      <c r="G65" s="205" t="s">
        <v>618</v>
      </c>
      <c r="H65" s="205" t="s">
        <v>132</v>
      </c>
      <c r="I65" s="205" t="s">
        <v>141</v>
      </c>
      <c r="J65" s="117" t="s">
        <v>304</v>
      </c>
      <c r="K65" s="117" t="s">
        <v>304</v>
      </c>
      <c r="L65" s="117" t="s">
        <v>304</v>
      </c>
    </row>
    <row r="66" spans="1:12" ht="13.2" customHeight="1" x14ac:dyDescent="0.3">
      <c r="A66" s="204" t="s">
        <v>33</v>
      </c>
      <c r="B66" s="204" t="s">
        <v>120</v>
      </c>
      <c r="C66" s="204" t="s">
        <v>624</v>
      </c>
      <c r="D66" s="204" t="s">
        <v>702</v>
      </c>
      <c r="E66" s="204" t="s">
        <v>703</v>
      </c>
      <c r="F66" s="205" t="s">
        <v>125</v>
      </c>
      <c r="G66" s="205" t="s">
        <v>618</v>
      </c>
      <c r="H66" s="205" t="s">
        <v>133</v>
      </c>
      <c r="I66" s="205" t="s">
        <v>141</v>
      </c>
      <c r="J66" s="117">
        <v>6.2E-2</v>
      </c>
      <c r="K66" s="117">
        <v>-5.7000000000000002E-2</v>
      </c>
      <c r="L66" s="117">
        <v>5.0000000000000001E-3</v>
      </c>
    </row>
    <row r="67" spans="1:12" ht="13.2" customHeight="1" x14ac:dyDescent="0.3">
      <c r="A67" s="204" t="s">
        <v>33</v>
      </c>
      <c r="B67" s="204" t="s">
        <v>120</v>
      </c>
      <c r="C67" s="204" t="s">
        <v>624</v>
      </c>
      <c r="D67" s="204" t="s">
        <v>702</v>
      </c>
      <c r="E67" s="204" t="s">
        <v>703</v>
      </c>
      <c r="F67" s="205" t="s">
        <v>285</v>
      </c>
      <c r="G67" s="205" t="s">
        <v>280</v>
      </c>
      <c r="H67" s="205"/>
      <c r="I67" s="205" t="s">
        <v>59</v>
      </c>
      <c r="J67" s="81">
        <v>78.203000000000003</v>
      </c>
      <c r="K67" s="81" t="s">
        <v>304</v>
      </c>
      <c r="L67" s="81">
        <v>78.203000000000003</v>
      </c>
    </row>
    <row r="68" spans="1:12" ht="13.2" customHeight="1" x14ac:dyDescent="0.3">
      <c r="A68" s="204" t="s">
        <v>33</v>
      </c>
      <c r="B68" s="204" t="s">
        <v>120</v>
      </c>
      <c r="C68" s="204" t="s">
        <v>624</v>
      </c>
      <c r="D68" s="204" t="s">
        <v>702</v>
      </c>
      <c r="E68" s="204" t="s">
        <v>703</v>
      </c>
      <c r="F68" s="205" t="s">
        <v>126</v>
      </c>
      <c r="G68" s="205" t="s">
        <v>544</v>
      </c>
      <c r="H68" s="205" t="s">
        <v>693</v>
      </c>
      <c r="I68" s="205" t="s">
        <v>692</v>
      </c>
      <c r="J68" s="78">
        <v>0.38500000000000001</v>
      </c>
      <c r="K68" s="78">
        <v>-0.16800000000000001</v>
      </c>
      <c r="L68" s="78">
        <v>0.217</v>
      </c>
    </row>
    <row r="69" spans="1:12" ht="13.2" customHeight="1" x14ac:dyDescent="0.3">
      <c r="A69" s="204" t="s">
        <v>33</v>
      </c>
      <c r="B69" s="204" t="s">
        <v>120</v>
      </c>
      <c r="C69" s="204" t="s">
        <v>624</v>
      </c>
      <c r="D69" s="204" t="s">
        <v>702</v>
      </c>
      <c r="E69" s="204" t="s">
        <v>703</v>
      </c>
      <c r="F69" s="205" t="s">
        <v>126</v>
      </c>
      <c r="G69" s="205" t="s">
        <v>544</v>
      </c>
      <c r="H69" s="205" t="s">
        <v>694</v>
      </c>
      <c r="I69" s="205" t="s">
        <v>692</v>
      </c>
      <c r="J69" s="78">
        <v>0.03</v>
      </c>
      <c r="K69" s="78">
        <v>-1.4E-2</v>
      </c>
      <c r="L69" s="78">
        <v>1.6E-2</v>
      </c>
    </row>
    <row r="70" spans="1:12" ht="13.2" customHeight="1" x14ac:dyDescent="0.3">
      <c r="A70" s="204" t="s">
        <v>33</v>
      </c>
      <c r="B70" s="204" t="s">
        <v>120</v>
      </c>
      <c r="C70" s="204" t="s">
        <v>624</v>
      </c>
      <c r="D70" s="204" t="s">
        <v>702</v>
      </c>
      <c r="E70" s="204" t="s">
        <v>703</v>
      </c>
      <c r="F70" s="205" t="s">
        <v>127</v>
      </c>
      <c r="G70" s="205" t="s">
        <v>544</v>
      </c>
      <c r="H70" s="205" t="s">
        <v>695</v>
      </c>
      <c r="I70" s="205" t="s">
        <v>696</v>
      </c>
      <c r="J70" s="117">
        <v>61.34</v>
      </c>
      <c r="K70" s="117" t="s">
        <v>303</v>
      </c>
      <c r="L70" s="117">
        <v>87.22</v>
      </c>
    </row>
    <row r="71" spans="1:12" ht="13.2" customHeight="1" x14ac:dyDescent="0.3">
      <c r="A71" s="204" t="s">
        <v>33</v>
      </c>
      <c r="B71" s="204" t="s">
        <v>120</v>
      </c>
      <c r="C71" s="204" t="s">
        <v>624</v>
      </c>
      <c r="D71" s="204" t="s">
        <v>702</v>
      </c>
      <c r="E71" s="204" t="s">
        <v>703</v>
      </c>
      <c r="F71" s="205" t="s">
        <v>127</v>
      </c>
      <c r="G71" s="205" t="s">
        <v>544</v>
      </c>
      <c r="H71" s="205" t="s">
        <v>695</v>
      </c>
      <c r="I71" s="205" t="s">
        <v>697</v>
      </c>
      <c r="J71" s="117">
        <v>49.726999999999997</v>
      </c>
      <c r="K71" s="117" t="s">
        <v>303</v>
      </c>
      <c r="L71" s="117">
        <v>67.677999999999997</v>
      </c>
    </row>
    <row r="72" spans="1:12" ht="13.2" customHeight="1" x14ac:dyDescent="0.3">
      <c r="A72" s="204" t="s">
        <v>33</v>
      </c>
      <c r="B72" s="204" t="s">
        <v>120</v>
      </c>
      <c r="C72" s="204" t="s">
        <v>624</v>
      </c>
      <c r="D72" s="204" t="s">
        <v>702</v>
      </c>
      <c r="E72" s="204" t="s">
        <v>703</v>
      </c>
      <c r="F72" s="205" t="s">
        <v>127</v>
      </c>
      <c r="G72" s="205" t="s">
        <v>544</v>
      </c>
      <c r="H72" s="205" t="s">
        <v>134</v>
      </c>
      <c r="I72" s="205" t="s">
        <v>142</v>
      </c>
      <c r="J72" s="79" t="s">
        <v>304</v>
      </c>
      <c r="K72" s="79" t="s">
        <v>304</v>
      </c>
      <c r="L72" s="79" t="s">
        <v>304</v>
      </c>
    </row>
    <row r="73" spans="1:12" ht="13.2" customHeight="1" x14ac:dyDescent="0.3">
      <c r="A73" s="204" t="s">
        <v>33</v>
      </c>
      <c r="B73" s="204" t="s">
        <v>120</v>
      </c>
      <c r="C73" s="204" t="s">
        <v>624</v>
      </c>
      <c r="D73" s="204" t="s">
        <v>702</v>
      </c>
      <c r="E73" s="204" t="s">
        <v>703</v>
      </c>
      <c r="F73" s="205" t="s">
        <v>389</v>
      </c>
      <c r="G73" s="205" t="s">
        <v>544</v>
      </c>
      <c r="H73" s="205"/>
      <c r="I73" s="205" t="s">
        <v>567</v>
      </c>
      <c r="J73" s="117" t="s">
        <v>303</v>
      </c>
      <c r="K73" s="117" t="s">
        <v>303</v>
      </c>
      <c r="L73" s="117">
        <v>34.345999999999997</v>
      </c>
    </row>
    <row r="74" spans="1:12" ht="13.2" customHeight="1" x14ac:dyDescent="0.3">
      <c r="A74" s="204" t="s">
        <v>33</v>
      </c>
      <c r="B74" s="204" t="s">
        <v>120</v>
      </c>
      <c r="C74" s="204" t="s">
        <v>624</v>
      </c>
      <c r="D74" s="204" t="s">
        <v>702</v>
      </c>
      <c r="E74" s="204" t="s">
        <v>703</v>
      </c>
      <c r="F74" s="205" t="s">
        <v>128</v>
      </c>
      <c r="G74" s="205" t="s">
        <v>544</v>
      </c>
      <c r="H74" s="205" t="s">
        <v>135</v>
      </c>
      <c r="I74" s="205" t="s">
        <v>140</v>
      </c>
      <c r="J74" s="79" t="s">
        <v>303</v>
      </c>
      <c r="K74" s="79" t="s">
        <v>303</v>
      </c>
      <c r="L74" s="79" t="s">
        <v>304</v>
      </c>
    </row>
    <row r="75" spans="1:12" ht="13.2" customHeight="1" x14ac:dyDescent="0.3">
      <c r="A75" s="204" t="s">
        <v>33</v>
      </c>
      <c r="B75" s="204" t="s">
        <v>120</v>
      </c>
      <c r="C75" s="204" t="s">
        <v>624</v>
      </c>
      <c r="D75" s="204" t="s">
        <v>702</v>
      </c>
      <c r="E75" s="204" t="s">
        <v>703</v>
      </c>
      <c r="F75" s="205" t="s">
        <v>128</v>
      </c>
      <c r="G75" s="205" t="s">
        <v>544</v>
      </c>
      <c r="H75" s="205" t="s">
        <v>136</v>
      </c>
      <c r="I75" s="205" t="s">
        <v>144</v>
      </c>
      <c r="J75" s="79" t="s">
        <v>303</v>
      </c>
      <c r="K75" s="79" t="s">
        <v>303</v>
      </c>
      <c r="L75" s="79" t="s">
        <v>304</v>
      </c>
    </row>
    <row r="76" spans="1:12" ht="13.2" customHeight="1" x14ac:dyDescent="0.3">
      <c r="A76" s="204" t="s">
        <v>33</v>
      </c>
      <c r="B76" s="204" t="s">
        <v>118</v>
      </c>
      <c r="C76" s="204" t="s">
        <v>624</v>
      </c>
      <c r="D76" s="204" t="s">
        <v>700</v>
      </c>
      <c r="E76" s="204" t="s">
        <v>701</v>
      </c>
      <c r="F76" s="205" t="s">
        <v>573</v>
      </c>
      <c r="G76" s="205" t="s">
        <v>615</v>
      </c>
      <c r="H76" s="205"/>
      <c r="I76" s="205" t="s">
        <v>137</v>
      </c>
      <c r="J76" s="117">
        <v>10.891999999999999</v>
      </c>
      <c r="K76" s="117">
        <v>0.17599999999999999</v>
      </c>
      <c r="L76" s="117">
        <v>11.068</v>
      </c>
    </row>
    <row r="77" spans="1:12" ht="13.2" customHeight="1" x14ac:dyDescent="0.3">
      <c r="A77" s="204" t="s">
        <v>33</v>
      </c>
      <c r="B77" s="204" t="s">
        <v>118</v>
      </c>
      <c r="C77" s="204" t="s">
        <v>624</v>
      </c>
      <c r="D77" s="204" t="s">
        <v>700</v>
      </c>
      <c r="E77" s="204" t="s">
        <v>701</v>
      </c>
      <c r="F77" s="205" t="s">
        <v>123</v>
      </c>
      <c r="G77" s="205" t="s">
        <v>615</v>
      </c>
      <c r="H77" s="205"/>
      <c r="I77" s="205" t="s">
        <v>138</v>
      </c>
      <c r="J77" s="117">
        <v>33.487000000000002</v>
      </c>
      <c r="K77" s="117">
        <v>-0.16800000000000001</v>
      </c>
      <c r="L77" s="117">
        <v>33.319000000000003</v>
      </c>
    </row>
    <row r="78" spans="1:12" ht="13.2" customHeight="1" x14ac:dyDescent="0.3">
      <c r="A78" s="204" t="s">
        <v>33</v>
      </c>
      <c r="B78" s="204" t="s">
        <v>118</v>
      </c>
      <c r="C78" s="204" t="s">
        <v>624</v>
      </c>
      <c r="D78" s="204" t="s">
        <v>700</v>
      </c>
      <c r="E78" s="204" t="s">
        <v>701</v>
      </c>
      <c r="F78" s="205" t="s">
        <v>124</v>
      </c>
      <c r="G78" s="205" t="s">
        <v>615</v>
      </c>
      <c r="H78" s="205" t="s">
        <v>129</v>
      </c>
      <c r="I78" s="205" t="s">
        <v>139</v>
      </c>
      <c r="J78" s="117">
        <v>1.6</v>
      </c>
      <c r="K78" s="117">
        <v>-0.25900000000000001</v>
      </c>
      <c r="L78" s="117">
        <v>1.341</v>
      </c>
    </row>
    <row r="79" spans="1:12" ht="13.2" customHeight="1" x14ac:dyDescent="0.3">
      <c r="A79" s="204" t="s">
        <v>33</v>
      </c>
      <c r="B79" s="204" t="s">
        <v>118</v>
      </c>
      <c r="C79" s="204" t="s">
        <v>624</v>
      </c>
      <c r="D79" s="204" t="s">
        <v>700</v>
      </c>
      <c r="E79" s="204" t="s">
        <v>701</v>
      </c>
      <c r="F79" s="205" t="s">
        <v>125</v>
      </c>
      <c r="G79" s="205" t="s">
        <v>618</v>
      </c>
      <c r="H79" s="205" t="s">
        <v>132</v>
      </c>
      <c r="I79" s="205" t="s">
        <v>141</v>
      </c>
      <c r="J79" s="117">
        <v>0.38500000000000001</v>
      </c>
      <c r="K79" s="117">
        <v>9.8000000000000004E-2</v>
      </c>
      <c r="L79" s="117">
        <v>0.48299999999999998</v>
      </c>
    </row>
    <row r="80" spans="1:12" ht="13.2" customHeight="1" x14ac:dyDescent="0.3">
      <c r="A80" s="204" t="s">
        <v>33</v>
      </c>
      <c r="B80" s="204" t="s">
        <v>118</v>
      </c>
      <c r="C80" s="204" t="s">
        <v>624</v>
      </c>
      <c r="D80" s="204" t="s">
        <v>700</v>
      </c>
      <c r="E80" s="204" t="s">
        <v>701</v>
      </c>
      <c r="F80" s="205" t="s">
        <v>125</v>
      </c>
      <c r="G80" s="205" t="s">
        <v>618</v>
      </c>
      <c r="H80" s="205" t="s">
        <v>133</v>
      </c>
      <c r="I80" s="205" t="s">
        <v>141</v>
      </c>
      <c r="J80" s="117">
        <v>0.32700000000000001</v>
      </c>
      <c r="K80" s="117">
        <v>0.108</v>
      </c>
      <c r="L80" s="117">
        <v>0.435</v>
      </c>
    </row>
    <row r="81" spans="1:12" ht="13.2" customHeight="1" x14ac:dyDescent="0.3">
      <c r="A81" s="204" t="s">
        <v>33</v>
      </c>
      <c r="B81" s="204" t="s">
        <v>118</v>
      </c>
      <c r="C81" s="204" t="s">
        <v>624</v>
      </c>
      <c r="D81" s="204" t="s">
        <v>700</v>
      </c>
      <c r="E81" s="204" t="s">
        <v>701</v>
      </c>
      <c r="F81" s="205" t="s">
        <v>285</v>
      </c>
      <c r="G81" s="205" t="s">
        <v>280</v>
      </c>
      <c r="H81" s="205"/>
      <c r="I81" s="205" t="s">
        <v>59</v>
      </c>
      <c r="J81" s="81">
        <v>30.231999999999999</v>
      </c>
      <c r="K81" s="81" t="s">
        <v>304</v>
      </c>
      <c r="L81" s="81">
        <v>30.26</v>
      </c>
    </row>
    <row r="82" spans="1:12" ht="13.2" customHeight="1" x14ac:dyDescent="0.3">
      <c r="A82" s="204" t="s">
        <v>33</v>
      </c>
      <c r="B82" s="204" t="s">
        <v>118</v>
      </c>
      <c r="C82" s="204" t="s">
        <v>624</v>
      </c>
      <c r="D82" s="204" t="s">
        <v>700</v>
      </c>
      <c r="E82" s="204" t="s">
        <v>701</v>
      </c>
      <c r="F82" s="205" t="s">
        <v>126</v>
      </c>
      <c r="G82" s="205" t="s">
        <v>544</v>
      </c>
      <c r="H82" s="205" t="s">
        <v>693</v>
      </c>
      <c r="I82" s="205" t="s">
        <v>692</v>
      </c>
      <c r="J82" s="78">
        <v>1.1140000000000001</v>
      </c>
      <c r="K82" s="78">
        <v>0.32600000000000001</v>
      </c>
      <c r="L82" s="78">
        <v>1.44</v>
      </c>
    </row>
    <row r="83" spans="1:12" ht="13.2" customHeight="1" x14ac:dyDescent="0.3">
      <c r="A83" s="204" t="s">
        <v>33</v>
      </c>
      <c r="B83" s="204" t="s">
        <v>118</v>
      </c>
      <c r="C83" s="204" t="s">
        <v>624</v>
      </c>
      <c r="D83" s="204" t="s">
        <v>700</v>
      </c>
      <c r="E83" s="204" t="s">
        <v>701</v>
      </c>
      <c r="F83" s="205" t="s">
        <v>126</v>
      </c>
      <c r="G83" s="205" t="s">
        <v>544</v>
      </c>
      <c r="H83" s="205" t="s">
        <v>694</v>
      </c>
      <c r="I83" s="205" t="s">
        <v>692</v>
      </c>
      <c r="J83" s="78">
        <v>0.57099999999999995</v>
      </c>
      <c r="K83" s="78">
        <v>4.2000000000000003E-2</v>
      </c>
      <c r="L83" s="78">
        <v>0.61199999999999999</v>
      </c>
    </row>
    <row r="84" spans="1:12" ht="13.2" customHeight="1" x14ac:dyDescent="0.3">
      <c r="A84" s="204" t="s">
        <v>33</v>
      </c>
      <c r="B84" s="204" t="s">
        <v>118</v>
      </c>
      <c r="C84" s="204" t="s">
        <v>624</v>
      </c>
      <c r="D84" s="204" t="s">
        <v>700</v>
      </c>
      <c r="E84" s="204" t="s">
        <v>701</v>
      </c>
      <c r="F84" s="205" t="s">
        <v>127</v>
      </c>
      <c r="G84" s="205" t="s">
        <v>544</v>
      </c>
      <c r="H84" s="205" t="s">
        <v>695</v>
      </c>
      <c r="I84" s="205" t="s">
        <v>696</v>
      </c>
      <c r="J84" s="117" t="s">
        <v>303</v>
      </c>
      <c r="K84" s="117" t="s">
        <v>303</v>
      </c>
      <c r="L84" s="117" t="s">
        <v>303</v>
      </c>
    </row>
    <row r="85" spans="1:12" ht="13.2" customHeight="1" x14ac:dyDescent="0.3">
      <c r="A85" s="204" t="s">
        <v>33</v>
      </c>
      <c r="B85" s="204" t="s">
        <v>118</v>
      </c>
      <c r="C85" s="204" t="s">
        <v>624</v>
      </c>
      <c r="D85" s="204" t="s">
        <v>700</v>
      </c>
      <c r="E85" s="204" t="s">
        <v>701</v>
      </c>
      <c r="F85" s="205" t="s">
        <v>127</v>
      </c>
      <c r="G85" s="205" t="s">
        <v>544</v>
      </c>
      <c r="H85" s="205" t="s">
        <v>695</v>
      </c>
      <c r="I85" s="205" t="s">
        <v>697</v>
      </c>
      <c r="J85" s="117" t="s">
        <v>303</v>
      </c>
      <c r="K85" s="117" t="s">
        <v>303</v>
      </c>
      <c r="L85" s="117" t="s">
        <v>303</v>
      </c>
    </row>
    <row r="86" spans="1:12" ht="13.2" customHeight="1" x14ac:dyDescent="0.3">
      <c r="A86" s="204" t="s">
        <v>33</v>
      </c>
      <c r="B86" s="204" t="s">
        <v>118</v>
      </c>
      <c r="C86" s="204" t="s">
        <v>624</v>
      </c>
      <c r="D86" s="204" t="s">
        <v>700</v>
      </c>
      <c r="E86" s="204" t="s">
        <v>701</v>
      </c>
      <c r="F86" s="205" t="s">
        <v>127</v>
      </c>
      <c r="G86" s="205" t="s">
        <v>544</v>
      </c>
      <c r="H86" s="205" t="s">
        <v>134</v>
      </c>
      <c r="I86" s="205" t="s">
        <v>142</v>
      </c>
      <c r="J86" s="79">
        <v>83</v>
      </c>
      <c r="K86" s="79">
        <v>103</v>
      </c>
      <c r="L86" s="79">
        <v>186</v>
      </c>
    </row>
    <row r="87" spans="1:12" ht="13.2" customHeight="1" x14ac:dyDescent="0.3">
      <c r="A87" s="204" t="s">
        <v>33</v>
      </c>
      <c r="B87" s="204" t="s">
        <v>118</v>
      </c>
      <c r="C87" s="204" t="s">
        <v>624</v>
      </c>
      <c r="D87" s="204" t="s">
        <v>700</v>
      </c>
      <c r="E87" s="204" t="s">
        <v>701</v>
      </c>
      <c r="F87" s="205" t="s">
        <v>389</v>
      </c>
      <c r="G87" s="205" t="s">
        <v>544</v>
      </c>
      <c r="H87" s="205"/>
      <c r="I87" s="205" t="s">
        <v>567</v>
      </c>
      <c r="J87" s="117" t="s">
        <v>303</v>
      </c>
      <c r="K87" s="117" t="s">
        <v>303</v>
      </c>
      <c r="L87" s="117">
        <v>2.68</v>
      </c>
    </row>
    <row r="88" spans="1:12" ht="13.2" customHeight="1" x14ac:dyDescent="0.3">
      <c r="A88" s="204" t="s">
        <v>33</v>
      </c>
      <c r="B88" s="204" t="s">
        <v>118</v>
      </c>
      <c r="C88" s="204" t="s">
        <v>624</v>
      </c>
      <c r="D88" s="204" t="s">
        <v>700</v>
      </c>
      <c r="E88" s="204" t="s">
        <v>701</v>
      </c>
      <c r="F88" s="205" t="s">
        <v>128</v>
      </c>
      <c r="G88" s="205" t="s">
        <v>544</v>
      </c>
      <c r="H88" s="205" t="s">
        <v>135</v>
      </c>
      <c r="I88" s="205" t="s">
        <v>140</v>
      </c>
      <c r="J88" s="79" t="s">
        <v>303</v>
      </c>
      <c r="K88" s="79" t="s">
        <v>303</v>
      </c>
      <c r="L88" s="79">
        <v>44</v>
      </c>
    </row>
    <row r="89" spans="1:12" ht="13.2" customHeight="1" x14ac:dyDescent="0.3">
      <c r="A89" s="204" t="s">
        <v>33</v>
      </c>
      <c r="B89" s="204" t="s">
        <v>118</v>
      </c>
      <c r="C89" s="204" t="s">
        <v>624</v>
      </c>
      <c r="D89" s="204" t="s">
        <v>700</v>
      </c>
      <c r="E89" s="204" t="s">
        <v>701</v>
      </c>
      <c r="F89" s="205" t="s">
        <v>128</v>
      </c>
      <c r="G89" s="205" t="s">
        <v>544</v>
      </c>
      <c r="H89" s="205" t="s">
        <v>136</v>
      </c>
      <c r="I89" s="205" t="s">
        <v>144</v>
      </c>
      <c r="J89" s="79" t="s">
        <v>303</v>
      </c>
      <c r="K89" s="79" t="s">
        <v>303</v>
      </c>
      <c r="L89" s="79">
        <v>85931.676000000007</v>
      </c>
    </row>
    <row r="90" spans="1:12" ht="13.2" customHeight="1" x14ac:dyDescent="0.3">
      <c r="A90" s="204" t="s">
        <v>33</v>
      </c>
      <c r="B90" s="204" t="s">
        <v>120</v>
      </c>
      <c r="C90" s="204" t="s">
        <v>624</v>
      </c>
      <c r="D90" s="204" t="s">
        <v>700</v>
      </c>
      <c r="E90" s="204" t="s">
        <v>701</v>
      </c>
      <c r="F90" s="205" t="s">
        <v>573</v>
      </c>
      <c r="G90" s="205" t="s">
        <v>615</v>
      </c>
      <c r="H90" s="205"/>
      <c r="I90" s="205" t="s">
        <v>137</v>
      </c>
      <c r="J90" s="117">
        <v>10.298</v>
      </c>
      <c r="K90" s="117">
        <v>0.45900000000000002</v>
      </c>
      <c r="L90" s="117">
        <v>10.757</v>
      </c>
    </row>
    <row r="91" spans="1:12" ht="13.2" customHeight="1" x14ac:dyDescent="0.3">
      <c r="A91" s="204" t="s">
        <v>33</v>
      </c>
      <c r="B91" s="204" t="s">
        <v>120</v>
      </c>
      <c r="C91" s="204" t="s">
        <v>624</v>
      </c>
      <c r="D91" s="204" t="s">
        <v>700</v>
      </c>
      <c r="E91" s="204" t="s">
        <v>701</v>
      </c>
      <c r="F91" s="205" t="s">
        <v>123</v>
      </c>
      <c r="G91" s="205" t="s">
        <v>615</v>
      </c>
      <c r="H91" s="205"/>
      <c r="I91" s="205" t="s">
        <v>138</v>
      </c>
      <c r="J91" s="117">
        <v>10.893000000000001</v>
      </c>
      <c r="K91" s="117">
        <v>-0.79</v>
      </c>
      <c r="L91" s="117">
        <v>10.103</v>
      </c>
    </row>
    <row r="92" spans="1:12" ht="13.2" customHeight="1" x14ac:dyDescent="0.3">
      <c r="A92" s="204" t="s">
        <v>33</v>
      </c>
      <c r="B92" s="204" t="s">
        <v>120</v>
      </c>
      <c r="C92" s="204" t="s">
        <v>624</v>
      </c>
      <c r="D92" s="204" t="s">
        <v>700</v>
      </c>
      <c r="E92" s="204" t="s">
        <v>701</v>
      </c>
      <c r="F92" s="205" t="s">
        <v>124</v>
      </c>
      <c r="G92" s="205" t="s">
        <v>615</v>
      </c>
      <c r="H92" s="205" t="s">
        <v>129</v>
      </c>
      <c r="I92" s="205" t="s">
        <v>139</v>
      </c>
      <c r="J92" s="117">
        <v>0.76600000000000001</v>
      </c>
      <c r="K92" s="117">
        <v>-0.115</v>
      </c>
      <c r="L92" s="117">
        <v>0.65200000000000002</v>
      </c>
    </row>
    <row r="93" spans="1:12" ht="13.2" customHeight="1" x14ac:dyDescent="0.3">
      <c r="A93" s="204" t="s">
        <v>33</v>
      </c>
      <c r="B93" s="204" t="s">
        <v>120</v>
      </c>
      <c r="C93" s="204" t="s">
        <v>624</v>
      </c>
      <c r="D93" s="204" t="s">
        <v>700</v>
      </c>
      <c r="E93" s="204" t="s">
        <v>701</v>
      </c>
      <c r="F93" s="205" t="s">
        <v>125</v>
      </c>
      <c r="G93" s="205" t="s">
        <v>618</v>
      </c>
      <c r="H93" s="205" t="s">
        <v>132</v>
      </c>
      <c r="I93" s="205" t="s">
        <v>141</v>
      </c>
      <c r="J93" s="117" t="s">
        <v>304</v>
      </c>
      <c r="K93" s="117" t="s">
        <v>304</v>
      </c>
      <c r="L93" s="117" t="s">
        <v>304</v>
      </c>
    </row>
    <row r="94" spans="1:12" ht="13.2" customHeight="1" x14ac:dyDescent="0.3">
      <c r="A94" s="204" t="s">
        <v>33</v>
      </c>
      <c r="B94" s="204" t="s">
        <v>120</v>
      </c>
      <c r="C94" s="204" t="s">
        <v>624</v>
      </c>
      <c r="D94" s="204" t="s">
        <v>700</v>
      </c>
      <c r="E94" s="204" t="s">
        <v>701</v>
      </c>
      <c r="F94" s="205" t="s">
        <v>125</v>
      </c>
      <c r="G94" s="205" t="s">
        <v>618</v>
      </c>
      <c r="H94" s="205" t="s">
        <v>133</v>
      </c>
      <c r="I94" s="205" t="s">
        <v>141</v>
      </c>
      <c r="J94" s="117">
        <v>0.14899999999999999</v>
      </c>
      <c r="K94" s="117">
        <v>-0.125</v>
      </c>
      <c r="L94" s="117">
        <v>2.5000000000000001E-2</v>
      </c>
    </row>
    <row r="95" spans="1:12" ht="13.2" customHeight="1" x14ac:dyDescent="0.3">
      <c r="A95" s="204" t="s">
        <v>33</v>
      </c>
      <c r="B95" s="204" t="s">
        <v>120</v>
      </c>
      <c r="C95" s="204" t="s">
        <v>624</v>
      </c>
      <c r="D95" s="204" t="s">
        <v>700</v>
      </c>
      <c r="E95" s="204" t="s">
        <v>701</v>
      </c>
      <c r="F95" s="205" t="s">
        <v>285</v>
      </c>
      <c r="G95" s="205" t="s">
        <v>280</v>
      </c>
      <c r="H95" s="205"/>
      <c r="I95" s="205" t="s">
        <v>59</v>
      </c>
      <c r="J95" s="81">
        <v>40.098999999999997</v>
      </c>
      <c r="K95" s="81" t="s">
        <v>304</v>
      </c>
      <c r="L95" s="81">
        <v>40.119</v>
      </c>
    </row>
    <row r="96" spans="1:12" ht="13.2" customHeight="1" x14ac:dyDescent="0.3">
      <c r="A96" s="204" t="s">
        <v>33</v>
      </c>
      <c r="B96" s="204" t="s">
        <v>120</v>
      </c>
      <c r="C96" s="204" t="s">
        <v>624</v>
      </c>
      <c r="D96" s="204" t="s">
        <v>700</v>
      </c>
      <c r="E96" s="204" t="s">
        <v>701</v>
      </c>
      <c r="F96" s="205" t="s">
        <v>126</v>
      </c>
      <c r="G96" s="205" t="s">
        <v>544</v>
      </c>
      <c r="H96" s="205" t="s">
        <v>693</v>
      </c>
      <c r="I96" s="205" t="s">
        <v>692</v>
      </c>
      <c r="J96" s="78">
        <v>1.5669999999999999</v>
      </c>
      <c r="K96" s="78">
        <v>-0.39100000000000001</v>
      </c>
      <c r="L96" s="78">
        <v>1.177</v>
      </c>
    </row>
    <row r="97" spans="1:12" ht="13.2" customHeight="1" x14ac:dyDescent="0.3">
      <c r="A97" s="204" t="s">
        <v>33</v>
      </c>
      <c r="B97" s="204" t="s">
        <v>120</v>
      </c>
      <c r="C97" s="204" t="s">
        <v>624</v>
      </c>
      <c r="D97" s="204" t="s">
        <v>700</v>
      </c>
      <c r="E97" s="204" t="s">
        <v>701</v>
      </c>
      <c r="F97" s="205" t="s">
        <v>126</v>
      </c>
      <c r="G97" s="205" t="s">
        <v>544</v>
      </c>
      <c r="H97" s="205" t="s">
        <v>694</v>
      </c>
      <c r="I97" s="205" t="s">
        <v>692</v>
      </c>
      <c r="J97" s="78">
        <v>8.7999999999999995E-2</v>
      </c>
      <c r="K97" s="78" t="s">
        <v>304</v>
      </c>
      <c r="L97" s="78">
        <v>8.5999999999999993E-2</v>
      </c>
    </row>
    <row r="98" spans="1:12" ht="13.2" customHeight="1" x14ac:dyDescent="0.3">
      <c r="A98" s="204" t="s">
        <v>33</v>
      </c>
      <c r="B98" s="204" t="s">
        <v>120</v>
      </c>
      <c r="C98" s="204" t="s">
        <v>624</v>
      </c>
      <c r="D98" s="204" t="s">
        <v>700</v>
      </c>
      <c r="E98" s="204" t="s">
        <v>701</v>
      </c>
      <c r="F98" s="205" t="s">
        <v>127</v>
      </c>
      <c r="G98" s="205" t="s">
        <v>544</v>
      </c>
      <c r="H98" s="205" t="s">
        <v>695</v>
      </c>
      <c r="I98" s="205" t="s">
        <v>696</v>
      </c>
      <c r="J98" s="117">
        <v>102.45</v>
      </c>
      <c r="K98" s="117" t="s">
        <v>303</v>
      </c>
      <c r="L98" s="117">
        <v>106.41800000000001</v>
      </c>
    </row>
    <row r="99" spans="1:12" ht="13.2" customHeight="1" x14ac:dyDescent="0.3">
      <c r="A99" s="204" t="s">
        <v>33</v>
      </c>
      <c r="B99" s="204" t="s">
        <v>120</v>
      </c>
      <c r="C99" s="204" t="s">
        <v>624</v>
      </c>
      <c r="D99" s="204" t="s">
        <v>700</v>
      </c>
      <c r="E99" s="204" t="s">
        <v>701</v>
      </c>
      <c r="F99" s="205" t="s">
        <v>127</v>
      </c>
      <c r="G99" s="205" t="s">
        <v>544</v>
      </c>
      <c r="H99" s="205" t="s">
        <v>695</v>
      </c>
      <c r="I99" s="205" t="s">
        <v>697</v>
      </c>
      <c r="J99" s="117">
        <v>78.453000000000003</v>
      </c>
      <c r="K99" s="117" t="s">
        <v>303</v>
      </c>
      <c r="L99" s="117">
        <v>76.451999999999998</v>
      </c>
    </row>
    <row r="100" spans="1:12" ht="13.2" customHeight="1" x14ac:dyDescent="0.3">
      <c r="A100" s="204" t="s">
        <v>33</v>
      </c>
      <c r="B100" s="204" t="s">
        <v>120</v>
      </c>
      <c r="C100" s="204" t="s">
        <v>624</v>
      </c>
      <c r="D100" s="204" t="s">
        <v>700</v>
      </c>
      <c r="E100" s="204" t="s">
        <v>701</v>
      </c>
      <c r="F100" s="205" t="s">
        <v>127</v>
      </c>
      <c r="G100" s="205" t="s">
        <v>544</v>
      </c>
      <c r="H100" s="205" t="s">
        <v>134</v>
      </c>
      <c r="I100" s="205" t="s">
        <v>142</v>
      </c>
      <c r="J100" s="79" t="s">
        <v>304</v>
      </c>
      <c r="K100" s="79">
        <v>3</v>
      </c>
      <c r="L100" s="79">
        <v>3</v>
      </c>
    </row>
    <row r="101" spans="1:12" ht="13.2" customHeight="1" x14ac:dyDescent="0.3">
      <c r="A101" s="204" t="s">
        <v>33</v>
      </c>
      <c r="B101" s="204" t="s">
        <v>120</v>
      </c>
      <c r="C101" s="204" t="s">
        <v>624</v>
      </c>
      <c r="D101" s="204" t="s">
        <v>700</v>
      </c>
      <c r="E101" s="204" t="s">
        <v>701</v>
      </c>
      <c r="F101" s="205" t="s">
        <v>389</v>
      </c>
      <c r="G101" s="205" t="s">
        <v>544</v>
      </c>
      <c r="H101" s="205"/>
      <c r="I101" s="205" t="s">
        <v>567</v>
      </c>
      <c r="J101" s="117" t="s">
        <v>303</v>
      </c>
      <c r="K101" s="117" t="s">
        <v>303</v>
      </c>
      <c r="L101" s="117">
        <v>5.2009999999999996</v>
      </c>
    </row>
    <row r="102" spans="1:12" ht="13.2" customHeight="1" x14ac:dyDescent="0.3">
      <c r="A102" s="204" t="s">
        <v>33</v>
      </c>
      <c r="B102" s="204" t="s">
        <v>120</v>
      </c>
      <c r="C102" s="204" t="s">
        <v>624</v>
      </c>
      <c r="D102" s="204" t="s">
        <v>700</v>
      </c>
      <c r="E102" s="204" t="s">
        <v>701</v>
      </c>
      <c r="F102" s="205" t="s">
        <v>128</v>
      </c>
      <c r="G102" s="205" t="s">
        <v>544</v>
      </c>
      <c r="H102" s="205" t="s">
        <v>135</v>
      </c>
      <c r="I102" s="205" t="s">
        <v>140</v>
      </c>
      <c r="J102" s="79" t="s">
        <v>303</v>
      </c>
      <c r="K102" s="79" t="s">
        <v>303</v>
      </c>
      <c r="L102" s="79">
        <v>14</v>
      </c>
    </row>
    <row r="103" spans="1:12" ht="13.2" customHeight="1" x14ac:dyDescent="0.3">
      <c r="A103" s="204" t="s">
        <v>33</v>
      </c>
      <c r="B103" s="204" t="s">
        <v>120</v>
      </c>
      <c r="C103" s="204" t="s">
        <v>624</v>
      </c>
      <c r="D103" s="204" t="s">
        <v>700</v>
      </c>
      <c r="E103" s="204" t="s">
        <v>701</v>
      </c>
      <c r="F103" s="205" t="s">
        <v>128</v>
      </c>
      <c r="G103" s="205" t="s">
        <v>544</v>
      </c>
      <c r="H103" s="205" t="s">
        <v>136</v>
      </c>
      <c r="I103" s="205" t="s">
        <v>144</v>
      </c>
      <c r="J103" s="79" t="s">
        <v>303</v>
      </c>
      <c r="K103" s="79" t="s">
        <v>303</v>
      </c>
      <c r="L103" s="79">
        <v>18189.855</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43</vt:i4>
      </vt:variant>
      <vt:variant>
        <vt:lpstr>Benannte Bereiche</vt:lpstr>
      </vt:variant>
      <vt:variant>
        <vt:i4>2</vt:i4>
      </vt:variant>
    </vt:vector>
  </HeadingPairs>
  <TitlesOfParts>
    <vt:vector size="45" baseType="lpstr">
      <vt:lpstr>Titel</vt:lpstr>
      <vt:lpstr>Inhaltsübersicht</vt:lpstr>
      <vt:lpstr>GENESIS-Online</vt:lpstr>
      <vt:lpstr>Impressum</vt:lpstr>
      <vt:lpstr>Informationen zur Statistik</vt:lpstr>
      <vt:lpstr>85321-01</vt:lpstr>
      <vt:lpstr>85321-02</vt:lpstr>
      <vt:lpstr>85321-03</vt:lpstr>
      <vt:lpstr>85321-04</vt:lpstr>
      <vt:lpstr>85321-05</vt:lpstr>
      <vt:lpstr>85321-06</vt:lpstr>
      <vt:lpstr>85321-07</vt:lpstr>
      <vt:lpstr>85321-08</vt:lpstr>
      <vt:lpstr>85321-09</vt:lpstr>
      <vt:lpstr>85321-10</vt:lpstr>
      <vt:lpstr>85321-11</vt:lpstr>
      <vt:lpstr>85321-12</vt:lpstr>
      <vt:lpstr>85321-13</vt:lpstr>
      <vt:lpstr>85321-14</vt:lpstr>
      <vt:lpstr>85321-15</vt:lpstr>
      <vt:lpstr>85321-16</vt:lpstr>
      <vt:lpstr>85321-17</vt:lpstr>
      <vt:lpstr>85321-18</vt:lpstr>
      <vt:lpstr>85321-19</vt:lpstr>
      <vt:lpstr>85321-20</vt:lpstr>
      <vt:lpstr>85321-21</vt:lpstr>
      <vt:lpstr>85321-22</vt:lpstr>
      <vt:lpstr>85321-23</vt:lpstr>
      <vt:lpstr>85321-24</vt:lpstr>
      <vt:lpstr>85321-25</vt:lpstr>
      <vt:lpstr>85321-26</vt:lpstr>
      <vt:lpstr>85321-27</vt:lpstr>
      <vt:lpstr>85321-28</vt:lpstr>
      <vt:lpstr>85321-29</vt:lpstr>
      <vt:lpstr>85321-30</vt:lpstr>
      <vt:lpstr>85321-31</vt:lpstr>
      <vt:lpstr>Erläuterung zu CSV-Tabellen</vt:lpstr>
      <vt:lpstr>csv-85321-01</vt:lpstr>
      <vt:lpstr>csv-85321-07</vt:lpstr>
      <vt:lpstr>csv-85321-12</vt:lpstr>
      <vt:lpstr>csv-85321-17</vt:lpstr>
      <vt:lpstr>csv-85321-21</vt:lpstr>
      <vt:lpstr>csv-85321-27</vt:lpstr>
      <vt:lpstr>'Informationen zur Statistik'!_ftn1</vt:lpstr>
      <vt:lpstr>'Informationen zur Statistik'!_ftnref1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Zustandsbilanz der Ökosysteme</dc:title>
  <dc:creator>Statistisches Bundesamt (Destatis)</dc:creator>
  <cp:keywords>Ökosystem, Siedlungsfläche, Verkehrsinfrastruktur, Grünfläche, Ackerland, Dauerkulturen, Agrarland, Wälder und Gehölz, Gewässer</cp:keywords>
  <dcterms:created xsi:type="dcterms:W3CDTF">2021-08-31T11:18:56Z</dcterms:created>
  <dcterms:modified xsi:type="dcterms:W3CDTF">2023-09-18T09:16:40Z</dcterms:modified>
</cp:coreProperties>
</file>